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aveExternalLinkValues="0" codeName="ThisWorkbook" defaultThemeVersion="124226"/>
  <mc:AlternateContent xmlns:mc="http://schemas.openxmlformats.org/markup-compatibility/2006">
    <mc:Choice Requires="x15">
      <x15ac:absPath xmlns:x15ac="http://schemas.microsoft.com/office/spreadsheetml/2010/11/ac" url="C:\Meetings\TSG\TSGs_86_Sitges\TSGS_86\"/>
    </mc:Choice>
  </mc:AlternateContent>
  <xr:revisionPtr revIDLastSave="0" documentId="13_ncr:1_{87530935-ACF2-44A3-9A64-69505EDE483F}" xr6:coauthVersionLast="44" xr6:coauthVersionMax="44" xr10:uidLastSave="{00000000-0000-0000-0000-000000000000}"/>
  <bookViews>
    <workbookView xWindow="-120" yWindow="-120" windowWidth="29040" windowHeight="15990" tabRatio="689" activeTab="3" xr2:uid="{00000000-000D-0000-FFFF-FFFF00000000}"/>
  </bookViews>
  <sheets>
    <sheet name="SA#83_Shenzhen" sheetId="113" r:id="rId1"/>
    <sheet name="SA#84_Newport_Beach" sheetId="114" r:id="rId2"/>
    <sheet name="SA#85_Newport_Beach" sheetId="115" r:id="rId3"/>
    <sheet name="SA#86_Sitges" sheetId="109" r:id="rId4"/>
    <sheet name="Schedule" sheetId="57" r:id="rId5"/>
    <sheet name="Registration" sheetId="61" r:id="rId6"/>
    <sheet name="Sheet1" sheetId="116" r:id="rId7"/>
  </sheets>
  <definedNames>
    <definedName name="_xlnm._FilterDatabase" localSheetId="5" hidden="1">Registration!$A$1:$H$341</definedName>
    <definedName name="_xlnm._FilterDatabase" localSheetId="0" hidden="1">'SA#83_Shenzhen'!$B$1:$W$666</definedName>
    <definedName name="_xlnm._FilterDatabase" localSheetId="1" hidden="1">'SA#84_Newport_Beach'!$B$1:$W$666</definedName>
    <definedName name="_xlnm._FilterDatabase" localSheetId="2" hidden="1">'SA#85_Newport_Beach'!$B$1:$W$685</definedName>
    <definedName name="_xlnm._FilterDatabase" localSheetId="3" hidden="1">'SA#86_Sitges'!$B$1:$W$715</definedName>
    <definedName name="_xlnm._FilterDatabase" localSheetId="4" hidden="1">Schedule!$E$1:$G$461</definedName>
    <definedName name="_Hlk93824698" localSheetId="0">'SA#83_Shenzhen'!#REF!</definedName>
    <definedName name="_Hlk93824698" localSheetId="1">'SA#84_Newport_Beach'!#REF!</definedName>
    <definedName name="_Hlk93824698" localSheetId="2">'SA#85_Newport_Beach'!#REF!</definedName>
    <definedName name="_Hlk93824698" localSheetId="3">'SA#86_Sitges'!#REF!</definedName>
    <definedName name="_Hlk94935078" localSheetId="0">'SA#83_Shenzhen'!#REF!</definedName>
    <definedName name="_Hlk94935078" localSheetId="1">'SA#84_Newport_Beach'!#REF!</definedName>
    <definedName name="_Hlk94935078" localSheetId="2">'SA#85_Newport_Beach'!#REF!</definedName>
    <definedName name="_Hlk94935078" localSheetId="3">'SA#86_Sitges'!#REF!</definedName>
    <definedName name="_Ref392672500" localSheetId="5">Registration!$J$72</definedName>
    <definedName name="_Ref392672701" localSheetId="5">Registration!$J$77</definedName>
    <definedName name="_Ref392672772" localSheetId="5">Registration!$J$87</definedName>
    <definedName name="_Ref392672856" localSheetId="5">Registration!$J$96</definedName>
    <definedName name="_Ref392672880" localSheetId="5">Registration!$J$107</definedName>
    <definedName name="_Ref392672942" localSheetId="5">Registration!$J$114</definedName>
    <definedName name="_Ref392673060" localSheetId="5">Registration!$J$119</definedName>
    <definedName name="_Ref392673130" localSheetId="5">Registration!$J$124</definedName>
    <definedName name="_Ref392673153" localSheetId="5">Registration!$J$138</definedName>
    <definedName name="_Toc168717742" localSheetId="0">'SA#83_Shenzhen'!#REF!</definedName>
    <definedName name="_Toc168717742" localSheetId="1">'SA#84_Newport_Beach'!#REF!</definedName>
    <definedName name="_Toc168717742" localSheetId="2">'SA#85_Newport_Beach'!#REF!</definedName>
    <definedName name="_Toc168717742" localSheetId="3">'SA#86_Sitges'!#REF!</definedName>
    <definedName name="_Toc176770449" localSheetId="0">'SA#83_Shenzhen'!$H$331</definedName>
    <definedName name="_Toc176770449" localSheetId="1">'SA#84_Newport_Beach'!$H$331</definedName>
    <definedName name="_Toc176770449" localSheetId="2">'SA#85_Newport_Beach'!$H$331</definedName>
    <definedName name="_Toc176770449" localSheetId="3">'SA#86_Sitges'!$H$331</definedName>
    <definedName name="_Toc316030604" localSheetId="5">Registration!$J$61</definedName>
    <definedName name="_Toc392673320" localSheetId="5">Registration!$J$65</definedName>
    <definedName name="AIs" localSheetId="0">'SA#83_Shenzhen'!$D$101:$D$103</definedName>
    <definedName name="AIs" localSheetId="1">'SA#84_Newport_Beach'!$D$101:$D$103</definedName>
    <definedName name="AIs" localSheetId="2">'SA#85_Newport_Beach'!$D$101:$D$103</definedName>
    <definedName name="AIs" localSheetId="3">'SA#86_Sitges'!$D$101:$D$103</definedName>
    <definedName name="AIs">#REF!</definedName>
    <definedName name="OLE_LINK1" localSheetId="0">'SA#83_Shenzhen'!#REF!</definedName>
    <definedName name="OLE_LINK1" localSheetId="1">'SA#84_Newport_Beach'!#REF!</definedName>
    <definedName name="OLE_LINK1" localSheetId="2">'SA#85_Newport_Beach'!#REF!</definedName>
    <definedName name="OLE_LINK1" localSheetId="3">'SA#86_Sitges'!#REF!</definedName>
    <definedName name="OLE_LINK2" localSheetId="0">'SA#83_Shenzhen'!#REF!</definedName>
    <definedName name="OLE_LINK2" localSheetId="1">'SA#84_Newport_Beach'!#REF!</definedName>
    <definedName name="OLE_LINK2" localSheetId="2">'SA#85_Newport_Beach'!#REF!</definedName>
    <definedName name="OLE_LINK2" localSheetId="3">'SA#86_Sitges'!#REF!</definedName>
    <definedName name="OLE_LINK3" localSheetId="0">'SA#83_Shenzhen'!#REF!</definedName>
    <definedName name="OLE_LINK3" localSheetId="1">'SA#84_Newport_Beach'!#REF!</definedName>
    <definedName name="OLE_LINK3" localSheetId="2">'SA#85_Newport_Beach'!#REF!</definedName>
    <definedName name="OLE_LINK3" localSheetId="3">'SA#86_Sitges'!#REF!</definedName>
    <definedName name="OLE_LINK5" localSheetId="0">'SA#83_Shenzhen'!#REF!</definedName>
    <definedName name="OLE_LINK5" localSheetId="1">'SA#84_Newport_Beach'!#REF!</definedName>
    <definedName name="OLE_LINK5" localSheetId="2">'SA#85_Newport_Beach'!#REF!</definedName>
    <definedName name="OLE_LINK5" localSheetId="3">'SA#86_Sitges'!#REF!</definedName>
    <definedName name="_xlnm.Print_Area" localSheetId="0">'SA#83_Shenzhen'!#REF!</definedName>
    <definedName name="_xlnm.Print_Area" localSheetId="1">'SA#84_Newport_Beach'!#REF!</definedName>
    <definedName name="_xlnm.Print_Area" localSheetId="2">'SA#85_Newport_Beach'!#REF!</definedName>
    <definedName name="_xlnm.Print_Area" localSheetId="3">'SA#86_Sitges'!#REF!</definedName>
    <definedName name="TABLE" localSheetId="0">'SA#83_Shenzhen'!#REF!</definedName>
    <definedName name="TABLE" localSheetId="1">'SA#84_Newport_Beach'!#REF!</definedName>
    <definedName name="TABLE" localSheetId="2">'SA#85_Newport_Beach'!#REF!</definedName>
    <definedName name="TABLE" localSheetId="3">'SA#86_Sitges'!#REF!</definedName>
    <definedName name="TABLE_2" localSheetId="0">'SA#83_Shenzhen'!#REF!</definedName>
    <definedName name="TABLE_2" localSheetId="1">'SA#84_Newport_Beach'!#REF!</definedName>
    <definedName name="TABLE_2" localSheetId="2">'SA#85_Newport_Beach'!#REF!</definedName>
    <definedName name="TABLE_2" localSheetId="3">'SA#86_Sitges'!#REF!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686" i="109" l="1"/>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647" i="115" l="1"/>
  <c r="X646" i="115"/>
  <c r="X645" i="115"/>
  <c r="X644" i="115"/>
  <c r="X643" i="115"/>
  <c r="X642" i="115"/>
  <c r="X641" i="115"/>
  <c r="X640" i="115"/>
  <c r="X639" i="115"/>
  <c r="X638" i="115"/>
  <c r="X637" i="115"/>
  <c r="X636" i="115"/>
  <c r="X635" i="115"/>
  <c r="X634" i="115"/>
  <c r="X633" i="115"/>
  <c r="X632" i="115"/>
  <c r="X631" i="115"/>
  <c r="X630" i="115"/>
  <c r="X629" i="115"/>
  <c r="X628" i="115"/>
  <c r="X627" i="115"/>
  <c r="X626" i="115"/>
  <c r="X625" i="115"/>
  <c r="X624" i="115"/>
  <c r="X623" i="115"/>
  <c r="X622" i="115"/>
  <c r="X621" i="115"/>
  <c r="X620" i="115"/>
  <c r="X619" i="115"/>
  <c r="X618" i="115"/>
  <c r="X617" i="115"/>
  <c r="X616" i="115"/>
  <c r="X615" i="115"/>
  <c r="X614" i="115"/>
  <c r="X613" i="115"/>
  <c r="X612" i="115"/>
  <c r="X611" i="115"/>
  <c r="X610" i="115"/>
  <c r="X609" i="115"/>
  <c r="X608" i="115"/>
  <c r="X607" i="115"/>
  <c r="X606" i="115"/>
  <c r="X605" i="115"/>
  <c r="X604" i="115"/>
  <c r="X603" i="115"/>
  <c r="X602" i="115"/>
  <c r="X601" i="115"/>
  <c r="X600" i="115"/>
  <c r="X599" i="115"/>
  <c r="X598" i="115"/>
  <c r="X597" i="115"/>
  <c r="X596" i="115"/>
  <c r="X595" i="115"/>
  <c r="X594" i="115"/>
  <c r="X593" i="115"/>
  <c r="X592" i="115"/>
  <c r="X591" i="115"/>
  <c r="X590" i="115"/>
  <c r="X589" i="115"/>
  <c r="X588" i="115"/>
  <c r="X587" i="115"/>
  <c r="X586" i="115"/>
  <c r="X585" i="115"/>
  <c r="X584" i="115"/>
  <c r="X583" i="115"/>
  <c r="X582" i="115"/>
  <c r="X581" i="115"/>
  <c r="X580" i="115"/>
  <c r="X579" i="115"/>
  <c r="X578" i="115"/>
  <c r="X577" i="115"/>
  <c r="X576" i="115"/>
  <c r="X575" i="115"/>
  <c r="X574" i="115"/>
  <c r="X573" i="115"/>
  <c r="X572" i="115"/>
  <c r="X571" i="115"/>
  <c r="X570" i="115"/>
  <c r="X569" i="115"/>
  <c r="X568" i="115"/>
  <c r="X567" i="115"/>
  <c r="X566" i="115"/>
  <c r="X565" i="115"/>
  <c r="X564" i="115"/>
  <c r="X563" i="115"/>
  <c r="X562" i="115"/>
  <c r="X561" i="115"/>
  <c r="X560" i="115"/>
  <c r="X559" i="115"/>
  <c r="X558" i="115"/>
  <c r="X557" i="115"/>
  <c r="X556" i="115"/>
  <c r="X555" i="115"/>
  <c r="X554" i="115"/>
  <c r="X553" i="115"/>
  <c r="X552" i="115"/>
  <c r="X551" i="115"/>
  <c r="X550" i="115"/>
  <c r="X549" i="115"/>
  <c r="X548" i="115"/>
  <c r="X547" i="115"/>
  <c r="X546" i="115"/>
  <c r="X545" i="115"/>
  <c r="X544" i="115"/>
  <c r="X543" i="115"/>
  <c r="X542" i="115"/>
  <c r="X541" i="115"/>
  <c r="X540" i="115"/>
  <c r="X539" i="115"/>
  <c r="X538" i="115"/>
  <c r="X537" i="115"/>
  <c r="X536" i="115"/>
  <c r="X535" i="115"/>
  <c r="X534" i="115"/>
  <c r="X533" i="115"/>
  <c r="X532" i="115"/>
  <c r="X531" i="115"/>
  <c r="X530" i="115"/>
  <c r="X529" i="115"/>
  <c r="X528" i="115"/>
  <c r="X527" i="115"/>
  <c r="X526" i="115"/>
  <c r="X525" i="115"/>
  <c r="X524" i="115"/>
  <c r="X523" i="115"/>
  <c r="X522" i="115"/>
  <c r="X521" i="115"/>
  <c r="X520" i="115"/>
  <c r="X519" i="115"/>
  <c r="X518" i="115"/>
  <c r="X517" i="115"/>
  <c r="X516" i="115"/>
  <c r="X515" i="115"/>
  <c r="X514" i="115"/>
  <c r="X513" i="115"/>
  <c r="X512" i="115"/>
  <c r="X511" i="115"/>
  <c r="X510" i="115"/>
  <c r="X509" i="115"/>
  <c r="X508" i="115"/>
  <c r="X507" i="115"/>
  <c r="X506" i="115"/>
  <c r="X505" i="115"/>
  <c r="X504" i="115"/>
  <c r="X503" i="115"/>
  <c r="X502" i="115"/>
  <c r="X501" i="115"/>
  <c r="X500" i="115"/>
  <c r="X499" i="115"/>
  <c r="X498" i="115"/>
  <c r="X497" i="115"/>
  <c r="X496" i="115"/>
  <c r="X495" i="115"/>
  <c r="X494" i="115"/>
  <c r="X493" i="115"/>
  <c r="X492" i="115"/>
  <c r="X491" i="115"/>
  <c r="X490" i="115"/>
  <c r="X489" i="115"/>
  <c r="X488" i="115"/>
  <c r="X487" i="115"/>
  <c r="X486" i="115"/>
  <c r="X485" i="115"/>
  <c r="X484" i="115"/>
  <c r="X483" i="115"/>
  <c r="X482" i="115"/>
  <c r="X481" i="115"/>
  <c r="X480" i="115"/>
  <c r="X479" i="115"/>
  <c r="X478" i="115"/>
  <c r="X477" i="115"/>
  <c r="X476" i="115"/>
  <c r="X475" i="115"/>
  <c r="X474" i="115"/>
  <c r="X473" i="115"/>
  <c r="X472" i="115"/>
  <c r="X471" i="115"/>
  <c r="X470" i="115"/>
  <c r="X469" i="115"/>
  <c r="X468" i="115"/>
  <c r="X467" i="115"/>
  <c r="X466" i="115"/>
  <c r="X465" i="115"/>
  <c r="X464" i="115"/>
  <c r="X463" i="115"/>
  <c r="X462" i="115"/>
  <c r="X461" i="115"/>
  <c r="X460" i="115"/>
  <c r="X459" i="115"/>
  <c r="X458" i="115"/>
  <c r="X457" i="115"/>
  <c r="X456" i="115"/>
  <c r="X455" i="115"/>
  <c r="X454" i="115"/>
  <c r="X453" i="115"/>
  <c r="X452" i="115"/>
  <c r="X451" i="115"/>
  <c r="X450" i="115"/>
  <c r="X449" i="115"/>
  <c r="X448" i="115"/>
  <c r="X447" i="115"/>
  <c r="X446" i="115"/>
  <c r="X445" i="115"/>
  <c r="X444" i="115"/>
  <c r="X443" i="115"/>
  <c r="X442" i="115"/>
  <c r="X441" i="115"/>
  <c r="X440" i="115"/>
  <c r="X439" i="115"/>
  <c r="X438" i="115"/>
  <c r="X437" i="115"/>
  <c r="X436" i="115"/>
  <c r="X435" i="115"/>
  <c r="X434" i="115"/>
  <c r="X433" i="115"/>
  <c r="X432" i="115"/>
  <c r="X431" i="115"/>
  <c r="X430" i="115"/>
  <c r="X429" i="115"/>
  <c r="X428" i="115"/>
  <c r="X427" i="115"/>
  <c r="X426" i="115"/>
  <c r="X425" i="115"/>
  <c r="X424" i="115"/>
  <c r="X423" i="115"/>
  <c r="X422" i="115"/>
  <c r="X421" i="115"/>
  <c r="X420" i="115"/>
  <c r="X419" i="115"/>
  <c r="X418" i="115"/>
  <c r="X417" i="115"/>
  <c r="X416" i="115"/>
  <c r="X415" i="115"/>
  <c r="X414" i="115"/>
  <c r="X413" i="115"/>
  <c r="X412" i="115"/>
  <c r="X411" i="115"/>
  <c r="X410" i="115"/>
  <c r="X409" i="115"/>
  <c r="X408" i="115"/>
  <c r="X407" i="115"/>
  <c r="X406" i="115"/>
  <c r="X405" i="115"/>
  <c r="X404" i="115"/>
  <c r="X403" i="115"/>
  <c r="X402" i="115"/>
  <c r="X401" i="115"/>
  <c r="X400" i="115"/>
  <c r="X399" i="115"/>
  <c r="X398" i="115"/>
  <c r="X397" i="115"/>
  <c r="X396" i="115"/>
  <c r="X395" i="115"/>
  <c r="X394" i="115"/>
  <c r="X393" i="115"/>
  <c r="X392" i="115"/>
  <c r="X391" i="115"/>
  <c r="X390" i="115"/>
  <c r="X389" i="115"/>
  <c r="X388" i="115"/>
  <c r="X387" i="115"/>
  <c r="X386" i="115"/>
  <c r="X385" i="115"/>
  <c r="X384" i="115"/>
  <c r="X383" i="115"/>
  <c r="X382" i="115"/>
  <c r="X381" i="115"/>
  <c r="X380" i="115"/>
  <c r="X379" i="115"/>
  <c r="X378" i="115"/>
  <c r="X377" i="115"/>
  <c r="X376" i="115"/>
  <c r="X375" i="115"/>
  <c r="X374" i="115"/>
  <c r="X373" i="115"/>
  <c r="X372" i="115"/>
  <c r="X371" i="115"/>
  <c r="X370" i="115"/>
  <c r="X369" i="115"/>
  <c r="X368" i="115"/>
  <c r="X367" i="115"/>
  <c r="X366" i="115"/>
  <c r="X365" i="115"/>
  <c r="X364" i="115"/>
  <c r="X363" i="115"/>
  <c r="X362" i="115"/>
  <c r="X361" i="115"/>
  <c r="X360" i="115"/>
  <c r="X359" i="115"/>
  <c r="X358" i="115"/>
  <c r="X357" i="115"/>
  <c r="X356" i="115"/>
  <c r="X355" i="115"/>
  <c r="X354" i="115"/>
  <c r="X353" i="115"/>
  <c r="X352" i="115"/>
  <c r="X351" i="115"/>
  <c r="X350" i="115"/>
  <c r="X349" i="115"/>
  <c r="X348" i="115"/>
  <c r="X347" i="115"/>
  <c r="X346" i="115"/>
  <c r="X345" i="115"/>
  <c r="X344" i="115"/>
  <c r="X343" i="115"/>
  <c r="X342" i="115"/>
  <c r="X341" i="115"/>
  <c r="X340" i="115"/>
  <c r="X339" i="115"/>
  <c r="X338" i="115"/>
  <c r="X337" i="115"/>
  <c r="X336" i="115"/>
  <c r="X335" i="115"/>
  <c r="X334" i="115"/>
  <c r="X333" i="115"/>
  <c r="X332" i="115"/>
  <c r="X331" i="115"/>
  <c r="X330" i="115"/>
  <c r="X329" i="115"/>
  <c r="X328" i="115"/>
  <c r="X327" i="115"/>
  <c r="X326" i="115"/>
  <c r="X325" i="115"/>
  <c r="X324" i="115"/>
  <c r="X323" i="115"/>
  <c r="X322" i="115"/>
  <c r="X321" i="115"/>
  <c r="X320" i="115"/>
  <c r="X319" i="115"/>
  <c r="X318" i="115"/>
  <c r="X317" i="115"/>
  <c r="X316" i="115"/>
  <c r="X315" i="115"/>
  <c r="X314" i="115"/>
  <c r="X313" i="115"/>
  <c r="X312" i="115"/>
  <c r="X311" i="115"/>
  <c r="X310" i="115"/>
  <c r="X309" i="115"/>
  <c r="X308" i="115"/>
  <c r="X307" i="115"/>
  <c r="X306" i="115"/>
  <c r="X305" i="115"/>
  <c r="X304" i="115"/>
  <c r="X303" i="115"/>
  <c r="X302" i="115"/>
  <c r="X301" i="115"/>
  <c r="X300" i="115"/>
  <c r="X299" i="115"/>
  <c r="X298" i="115"/>
  <c r="X297" i="115"/>
  <c r="X296" i="115"/>
  <c r="X295" i="115"/>
  <c r="X294" i="115"/>
  <c r="X293" i="115"/>
  <c r="X292" i="115"/>
  <c r="X291" i="115"/>
  <c r="X290" i="115"/>
  <c r="X289" i="115"/>
  <c r="X288" i="115"/>
  <c r="X287" i="115"/>
  <c r="X286" i="115"/>
  <c r="X285" i="115"/>
  <c r="X284" i="115"/>
  <c r="X283" i="115"/>
  <c r="X282" i="115"/>
  <c r="X281" i="115"/>
  <c r="X280" i="115"/>
  <c r="X279" i="115"/>
  <c r="X278" i="115"/>
  <c r="Y276" i="115"/>
  <c r="X276" i="115"/>
  <c r="Y275" i="115"/>
  <c r="X275" i="115"/>
  <c r="Y274" i="115"/>
  <c r="X274" i="115"/>
  <c r="Y273" i="115"/>
  <c r="X273" i="115"/>
  <c r="Y272" i="115"/>
  <c r="X272" i="115"/>
  <c r="Y271" i="115"/>
  <c r="X271" i="115"/>
  <c r="Y270" i="115"/>
  <c r="X270" i="115"/>
  <c r="Y269" i="115"/>
  <c r="X269" i="115"/>
  <c r="Y268" i="115"/>
  <c r="X268" i="115"/>
  <c r="Y267" i="115"/>
  <c r="X267" i="115"/>
  <c r="Y266" i="115"/>
  <c r="X266" i="115"/>
  <c r="Y265" i="115"/>
  <c r="X265" i="115"/>
  <c r="Y264" i="115"/>
  <c r="X264" i="115"/>
  <c r="Y263" i="115"/>
  <c r="X263" i="115"/>
  <c r="Y262" i="115"/>
  <c r="X262" i="115"/>
  <c r="Y261" i="115"/>
  <c r="X261" i="115"/>
  <c r="Y260" i="115"/>
  <c r="X260" i="115"/>
  <c r="Y259" i="115"/>
  <c r="X259" i="115"/>
  <c r="Y258" i="115"/>
  <c r="X258" i="115"/>
  <c r="Y257" i="115"/>
  <c r="X257" i="115"/>
  <c r="Y256" i="115"/>
  <c r="X256" i="115"/>
  <c r="Y255" i="115"/>
  <c r="X255" i="115"/>
  <c r="Y254" i="115"/>
  <c r="X254" i="115"/>
  <c r="Y253" i="115"/>
  <c r="X253" i="115"/>
  <c r="Y252" i="115"/>
  <c r="X252" i="115"/>
  <c r="Y251" i="115"/>
  <c r="X251" i="115"/>
  <c r="Y250" i="115"/>
  <c r="X250" i="115"/>
  <c r="Y249" i="115"/>
  <c r="X249" i="115"/>
  <c r="Y248" i="115"/>
  <c r="X248" i="115"/>
  <c r="Y247" i="115"/>
  <c r="X247" i="115"/>
  <c r="Y246" i="115"/>
  <c r="X246" i="115"/>
  <c r="Y245" i="115"/>
  <c r="X245" i="115"/>
  <c r="Y244" i="115"/>
  <c r="X244" i="115"/>
  <c r="Y243" i="115"/>
  <c r="X243" i="115"/>
  <c r="Y242" i="115"/>
  <c r="X242" i="115"/>
  <c r="Y241" i="115"/>
  <c r="X241" i="115"/>
  <c r="Y240" i="115"/>
  <c r="X240" i="115"/>
  <c r="Y239" i="115"/>
  <c r="X239" i="115"/>
  <c r="Y238" i="115"/>
  <c r="X238" i="115"/>
  <c r="Y237" i="115"/>
  <c r="X237" i="115"/>
  <c r="Y236" i="115"/>
  <c r="X236" i="115"/>
  <c r="Y235" i="115"/>
  <c r="X235" i="115"/>
  <c r="Y234" i="115"/>
  <c r="X234" i="115"/>
  <c r="Y233" i="115"/>
  <c r="X233" i="115"/>
  <c r="Y232" i="115"/>
  <c r="X232" i="115"/>
  <c r="Y231" i="115"/>
  <c r="X231" i="115"/>
  <c r="Y230" i="115"/>
  <c r="X230" i="115"/>
  <c r="Y229" i="115"/>
  <c r="X229" i="115"/>
  <c r="Y228" i="115"/>
  <c r="X228" i="115"/>
  <c r="Y227" i="115"/>
  <c r="X227" i="115"/>
  <c r="Y226" i="115"/>
  <c r="X226" i="115"/>
  <c r="Y225" i="115"/>
  <c r="X225" i="115"/>
  <c r="Y224" i="115"/>
  <c r="X224" i="115"/>
  <c r="Y223" i="115"/>
  <c r="X223" i="115"/>
  <c r="Y222" i="115"/>
  <c r="X222" i="115"/>
  <c r="Y221" i="115"/>
  <c r="X221" i="115"/>
  <c r="Y220" i="115"/>
  <c r="X220" i="115"/>
  <c r="Y219" i="115"/>
  <c r="X219" i="115"/>
  <c r="Y218" i="115"/>
  <c r="X218" i="115"/>
  <c r="Y217" i="115"/>
  <c r="X217" i="115"/>
  <c r="Y216" i="115"/>
  <c r="X216" i="115"/>
  <c r="Y215" i="115"/>
  <c r="X215" i="115"/>
  <c r="Y214" i="115"/>
  <c r="X214" i="115"/>
  <c r="Y213" i="115"/>
  <c r="X213" i="115"/>
  <c r="Y212" i="115"/>
  <c r="X212" i="115"/>
  <c r="Y211" i="115"/>
  <c r="X211" i="115"/>
  <c r="Y210" i="115"/>
  <c r="X210" i="115"/>
  <c r="Y209" i="115"/>
  <c r="X209" i="115"/>
  <c r="Y208" i="115"/>
  <c r="X208" i="115"/>
  <c r="Y207" i="115"/>
  <c r="X207" i="115"/>
  <c r="Y206" i="115"/>
  <c r="X206" i="115"/>
  <c r="Y205" i="115"/>
  <c r="X205" i="115"/>
  <c r="Y204" i="115"/>
  <c r="X204" i="115"/>
  <c r="Y203" i="115"/>
  <c r="X203" i="115"/>
  <c r="Y202" i="115"/>
  <c r="X202" i="115"/>
  <c r="Y201" i="115"/>
  <c r="X201" i="115"/>
  <c r="Y200" i="115"/>
  <c r="X200" i="115"/>
  <c r="Y199" i="115"/>
  <c r="X199" i="115"/>
  <c r="Y198" i="115"/>
  <c r="X198" i="115"/>
  <c r="Y197" i="115"/>
  <c r="X197" i="115"/>
  <c r="Y196" i="115"/>
  <c r="X196" i="115"/>
  <c r="Y195" i="115"/>
  <c r="X195" i="115"/>
  <c r="Y194" i="115"/>
  <c r="X194" i="115"/>
  <c r="Y193" i="115"/>
  <c r="X193" i="115"/>
  <c r="Y192" i="115"/>
  <c r="X192" i="115"/>
  <c r="Y191" i="115"/>
  <c r="X191" i="115"/>
  <c r="Y190" i="115"/>
  <c r="X190" i="115"/>
  <c r="Y189" i="115"/>
  <c r="X189" i="115"/>
  <c r="Y188" i="115"/>
  <c r="X188" i="115"/>
  <c r="Y187" i="115"/>
  <c r="X187" i="115"/>
  <c r="Y186" i="115"/>
  <c r="X186" i="115"/>
  <c r="Y185" i="115"/>
  <c r="X185" i="115"/>
  <c r="Y184" i="115"/>
  <c r="X184" i="115"/>
  <c r="Y183" i="115"/>
  <c r="X183" i="115"/>
  <c r="Y182" i="115"/>
  <c r="X182" i="115"/>
  <c r="Y181" i="115"/>
  <c r="X181" i="115"/>
  <c r="Y180" i="115"/>
  <c r="X180" i="115"/>
  <c r="Y179" i="115"/>
  <c r="X179" i="115"/>
  <c r="Y178" i="115"/>
  <c r="X178" i="115"/>
  <c r="Y177" i="115"/>
  <c r="X177" i="115"/>
  <c r="Y176" i="115"/>
  <c r="X176" i="115"/>
  <c r="Y175" i="115"/>
  <c r="X175" i="115"/>
  <c r="Y174" i="115"/>
  <c r="X174" i="115"/>
  <c r="Y173" i="115"/>
  <c r="X173" i="115"/>
  <c r="Y172" i="115"/>
  <c r="X172" i="115"/>
  <c r="Y171" i="115"/>
  <c r="X171" i="115"/>
  <c r="Y170" i="115"/>
  <c r="X170" i="115"/>
  <c r="Y169" i="115"/>
  <c r="X169" i="115"/>
  <c r="Y168" i="115"/>
  <c r="X168" i="115"/>
  <c r="Y167" i="115"/>
  <c r="X167" i="115"/>
  <c r="Y166" i="115"/>
  <c r="X166" i="115"/>
  <c r="Y165" i="115"/>
  <c r="X165" i="115"/>
  <c r="Y164" i="115"/>
  <c r="X164" i="115"/>
  <c r="Y163" i="115"/>
  <c r="X163" i="115"/>
  <c r="Y162" i="115"/>
  <c r="X162" i="115"/>
  <c r="Y161" i="115"/>
  <c r="X161" i="115"/>
  <c r="Y160" i="115"/>
  <c r="X160" i="115"/>
  <c r="Y159" i="115"/>
  <c r="X159" i="115"/>
  <c r="Y158" i="115"/>
  <c r="X158" i="115"/>
  <c r="Y157" i="115"/>
  <c r="X157" i="115"/>
  <c r="Y156" i="115"/>
  <c r="X156" i="115"/>
  <c r="Y155" i="115"/>
  <c r="X155" i="115"/>
  <c r="Y154" i="115"/>
  <c r="X154" i="115"/>
  <c r="Y153" i="115"/>
  <c r="X153" i="115"/>
  <c r="Y152" i="115"/>
  <c r="X152" i="115"/>
  <c r="Y151" i="115"/>
  <c r="X151" i="115"/>
  <c r="Y150" i="115"/>
  <c r="X150" i="115"/>
  <c r="Y149" i="115"/>
  <c r="X149" i="115"/>
  <c r="Y148" i="115"/>
  <c r="X148" i="115"/>
  <c r="Y147" i="115"/>
  <c r="X147" i="115"/>
  <c r="Y146" i="115"/>
  <c r="X146" i="115"/>
  <c r="Y145" i="115"/>
  <c r="X145" i="115"/>
  <c r="Y144" i="115"/>
  <c r="X144" i="115"/>
  <c r="Y143" i="115"/>
  <c r="X143" i="115"/>
  <c r="Y142" i="115"/>
  <c r="X142" i="115"/>
  <c r="Y141" i="115"/>
  <c r="X141" i="115"/>
  <c r="Y140" i="115"/>
  <c r="X140" i="115"/>
  <c r="Y139" i="115"/>
  <c r="X139" i="115"/>
  <c r="Y138" i="115"/>
  <c r="X138" i="115"/>
  <c r="Y137" i="115"/>
  <c r="X137" i="115"/>
  <c r="Y136" i="115"/>
  <c r="X136" i="115"/>
  <c r="Y135" i="115"/>
  <c r="X135" i="115"/>
  <c r="Y134" i="115"/>
  <c r="X134" i="115"/>
  <c r="Y133" i="115"/>
  <c r="X133" i="115"/>
  <c r="Y132" i="115"/>
  <c r="X132" i="115"/>
  <c r="Y131" i="115"/>
  <c r="X131" i="115"/>
  <c r="Y130" i="115"/>
  <c r="X130" i="115"/>
  <c r="Y129" i="115"/>
  <c r="X129" i="115"/>
  <c r="Y128" i="115"/>
  <c r="X128" i="115"/>
  <c r="Y127" i="115"/>
  <c r="X127" i="115"/>
  <c r="Y126" i="115"/>
  <c r="X126" i="115"/>
  <c r="Y125" i="115"/>
  <c r="X125" i="115"/>
  <c r="Y124" i="115"/>
  <c r="X124" i="115"/>
  <c r="Y123" i="115"/>
  <c r="X123" i="115"/>
  <c r="Y122" i="115"/>
  <c r="X122" i="115"/>
  <c r="Y121" i="115"/>
  <c r="X121" i="115"/>
  <c r="Y120" i="115"/>
  <c r="X120" i="115"/>
  <c r="Y119" i="115"/>
  <c r="X119" i="115"/>
  <c r="Y118" i="115"/>
  <c r="X118" i="115"/>
  <c r="Y117" i="115"/>
  <c r="X117" i="115"/>
  <c r="Y116" i="115"/>
  <c r="X116" i="115"/>
  <c r="Y115" i="115"/>
  <c r="X115" i="115"/>
  <c r="Y114" i="115"/>
  <c r="X114" i="115"/>
  <c r="Y113" i="115"/>
  <c r="X113" i="115"/>
  <c r="Y112" i="115"/>
  <c r="X112" i="115"/>
  <c r="Y111" i="115"/>
  <c r="X111" i="115"/>
  <c r="Y110" i="115"/>
  <c r="X110" i="115"/>
  <c r="Y109" i="115"/>
  <c r="X109" i="115"/>
  <c r="Y108" i="115"/>
  <c r="X108" i="115"/>
  <c r="Y107" i="115"/>
  <c r="X107" i="115"/>
  <c r="Y106" i="115"/>
  <c r="X106" i="115"/>
  <c r="Y105" i="115"/>
  <c r="X105" i="115"/>
  <c r="Y104" i="115"/>
  <c r="X104" i="115"/>
  <c r="Y103" i="115"/>
  <c r="X103" i="115"/>
  <c r="Y102" i="115"/>
  <c r="X102" i="115"/>
  <c r="Y101" i="115"/>
  <c r="X101" i="115"/>
  <c r="Y100" i="115"/>
  <c r="X100" i="115"/>
  <c r="Y99" i="115"/>
  <c r="X99" i="115"/>
  <c r="Y98" i="115"/>
  <c r="X98" i="115"/>
  <c r="Y97" i="115"/>
  <c r="X97" i="115"/>
  <c r="Y96" i="115"/>
  <c r="X96" i="115"/>
  <c r="Y95" i="115"/>
  <c r="X95" i="115"/>
  <c r="Y94" i="115"/>
  <c r="X94" i="115"/>
  <c r="Y93" i="115"/>
  <c r="X93" i="115"/>
  <c r="Y92" i="115"/>
  <c r="X92" i="115"/>
  <c r="Y91" i="115"/>
  <c r="X91" i="115"/>
  <c r="Y90" i="115"/>
  <c r="X90" i="115"/>
  <c r="Y89" i="115"/>
  <c r="X89" i="115"/>
  <c r="Y88" i="115"/>
  <c r="X88" i="115"/>
  <c r="Y87" i="115"/>
  <c r="X87" i="115"/>
  <c r="Y86" i="115"/>
  <c r="X86" i="115"/>
  <c r="Y85" i="115"/>
  <c r="X85" i="115"/>
  <c r="Y84" i="115"/>
  <c r="X84" i="115"/>
  <c r="Y83" i="115"/>
  <c r="X83" i="115"/>
  <c r="Y82" i="115"/>
  <c r="X82" i="115"/>
  <c r="Y81" i="115"/>
  <c r="X81" i="115"/>
  <c r="Y80" i="115"/>
  <c r="X80" i="115"/>
  <c r="Y79" i="115"/>
  <c r="X79" i="115"/>
  <c r="Y78" i="115"/>
  <c r="X78" i="115"/>
  <c r="Y77" i="115"/>
  <c r="X77" i="115"/>
  <c r="Y76" i="115"/>
  <c r="X76" i="115"/>
  <c r="Y75" i="115"/>
  <c r="X75" i="115"/>
  <c r="Y74" i="115"/>
  <c r="X74" i="115"/>
  <c r="Y73" i="115"/>
  <c r="X73" i="115"/>
  <c r="Y72" i="115"/>
  <c r="X72" i="115"/>
  <c r="Y71" i="115"/>
  <c r="X71" i="115"/>
  <c r="Y70" i="115"/>
  <c r="X70" i="115"/>
  <c r="Y69" i="115"/>
  <c r="X69" i="115"/>
  <c r="Y68" i="115"/>
  <c r="X68" i="115"/>
  <c r="Y67" i="115"/>
  <c r="X67" i="115"/>
  <c r="Y66" i="115"/>
  <c r="X66" i="115"/>
  <c r="Y65" i="115"/>
  <c r="X65" i="115"/>
  <c r="Y64" i="115"/>
  <c r="X64" i="115"/>
  <c r="Y63" i="115"/>
  <c r="X63" i="115"/>
  <c r="Y62" i="115"/>
  <c r="X62" i="115"/>
  <c r="Y61" i="115"/>
  <c r="X61" i="115"/>
  <c r="Y60" i="115"/>
  <c r="X60" i="115"/>
  <c r="Y59" i="115"/>
  <c r="X59" i="115"/>
  <c r="Y58" i="115"/>
  <c r="X58" i="115"/>
  <c r="Y57" i="115"/>
  <c r="X57" i="115"/>
  <c r="Y56" i="115"/>
  <c r="X56" i="115"/>
  <c r="Y55" i="115"/>
  <c r="X55" i="115"/>
  <c r="Y54" i="115"/>
  <c r="X54" i="115"/>
  <c r="Y53" i="115"/>
  <c r="X53" i="115"/>
  <c r="Y52" i="115"/>
  <c r="X52" i="115"/>
  <c r="Y51" i="115"/>
  <c r="X51" i="115"/>
  <c r="Y50" i="115"/>
  <c r="X50" i="115"/>
  <c r="Y49" i="115"/>
  <c r="X49" i="115"/>
  <c r="Y48" i="115"/>
  <c r="X48" i="115"/>
  <c r="Y47" i="115"/>
  <c r="X47" i="115"/>
  <c r="Y46" i="115"/>
  <c r="X46" i="115"/>
  <c r="Y45" i="115"/>
  <c r="X45" i="115"/>
  <c r="Y44" i="115"/>
  <c r="X44" i="115"/>
  <c r="Y43" i="115"/>
  <c r="X43" i="115"/>
  <c r="Y42" i="115"/>
  <c r="X42" i="115"/>
  <c r="Y41" i="115"/>
  <c r="X41" i="115"/>
  <c r="Y40" i="115"/>
  <c r="X40" i="115"/>
  <c r="Y39" i="115"/>
  <c r="X39" i="115"/>
  <c r="Y38" i="115"/>
  <c r="X38" i="115"/>
  <c r="Y37" i="115"/>
  <c r="X37" i="115"/>
  <c r="Y36" i="115"/>
  <c r="X36" i="115"/>
  <c r="Y35" i="115"/>
  <c r="X35" i="115"/>
  <c r="Y34" i="115"/>
  <c r="X34" i="115"/>
  <c r="Y33" i="115"/>
  <c r="X33" i="115"/>
  <c r="Y32" i="115"/>
  <c r="X32" i="115"/>
  <c r="Y31" i="115"/>
  <c r="X31" i="115"/>
  <c r="Y30" i="115"/>
  <c r="X30" i="115"/>
  <c r="Y29" i="115"/>
  <c r="X29" i="115"/>
  <c r="Y28" i="115"/>
  <c r="X28" i="115"/>
  <c r="Y27" i="115"/>
  <c r="X27" i="115"/>
  <c r="Y26" i="115"/>
  <c r="X26" i="115"/>
  <c r="Y25" i="115"/>
  <c r="X25" i="115"/>
  <c r="Y24" i="115"/>
  <c r="X24" i="115"/>
  <c r="Y23" i="115"/>
  <c r="X23" i="115"/>
  <c r="Y22" i="115"/>
  <c r="X22" i="115"/>
  <c r="Y21" i="115"/>
  <c r="X21" i="115"/>
  <c r="Y20" i="115"/>
  <c r="X20" i="115"/>
  <c r="Y19" i="115"/>
  <c r="X19" i="115"/>
  <c r="Y18" i="115"/>
  <c r="X18" i="115"/>
  <c r="Y17" i="115"/>
  <c r="X17" i="115"/>
  <c r="Y16" i="115"/>
  <c r="X16" i="115"/>
  <c r="Y15" i="115"/>
  <c r="X15" i="115"/>
  <c r="Y14" i="115"/>
  <c r="X14" i="115"/>
  <c r="Y13" i="115"/>
  <c r="X13" i="115"/>
  <c r="Y12" i="115"/>
  <c r="X12" i="115"/>
  <c r="Y11" i="115"/>
  <c r="X11" i="115"/>
  <c r="Y10" i="115"/>
  <c r="X10" i="115"/>
  <c r="A10" i="115"/>
  <c r="A11" i="115"/>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75" i="115" s="1"/>
  <c r="A276" i="115" s="1"/>
  <c r="Y9" i="115"/>
  <c r="X9" i="115"/>
  <c r="H2" i="115"/>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586" i="114"/>
  <c r="X585" i="114"/>
  <c r="X584" i="114"/>
  <c r="X583" i="114"/>
  <c r="X582" i="114"/>
  <c r="X581" i="114"/>
  <c r="X580" i="114"/>
  <c r="X579" i="114"/>
  <c r="X578" i="114"/>
  <c r="X577" i="114"/>
  <c r="X576" i="114"/>
  <c r="X575" i="114"/>
  <c r="X574" i="114"/>
  <c r="X573" i="114"/>
  <c r="X572" i="114"/>
  <c r="X571" i="114"/>
  <c r="X570" i="114"/>
  <c r="X569" i="114"/>
  <c r="X568" i="114"/>
  <c r="X567" i="114"/>
  <c r="X566" i="114"/>
  <c r="X565" i="114"/>
  <c r="X564" i="114"/>
  <c r="X563" i="114"/>
  <c r="X562" i="114"/>
  <c r="X561" i="114"/>
  <c r="X560" i="114"/>
  <c r="X559" i="114"/>
  <c r="X558" i="114"/>
  <c r="X557" i="114"/>
  <c r="X556" i="114"/>
  <c r="X555" i="114"/>
  <c r="X554" i="114"/>
  <c r="X553" i="114"/>
  <c r="X552" i="114"/>
  <c r="X551" i="114"/>
  <c r="X550" i="114"/>
  <c r="X549" i="114"/>
  <c r="X548" i="114"/>
  <c r="X547" i="114"/>
  <c r="X546" i="114"/>
  <c r="X545" i="114"/>
  <c r="X544" i="114"/>
  <c r="X543" i="114"/>
  <c r="X542" i="114"/>
  <c r="X541" i="114"/>
  <c r="X540" i="114"/>
  <c r="X539" i="114"/>
  <c r="X538" i="114"/>
  <c r="X537" i="114"/>
  <c r="X536" i="114"/>
  <c r="X535" i="114"/>
  <c r="X534" i="114"/>
  <c r="X533" i="114"/>
  <c r="X532" i="114"/>
  <c r="X531" i="114"/>
  <c r="X530" i="114"/>
  <c r="X529" i="114"/>
  <c r="X528" i="114"/>
  <c r="X527" i="114"/>
  <c r="X526" i="114"/>
  <c r="X525" i="114"/>
  <c r="X524" i="114"/>
  <c r="X523" i="114"/>
  <c r="X522" i="114"/>
  <c r="X521" i="114"/>
  <c r="X520" i="114"/>
  <c r="X519" i="114"/>
  <c r="X518" i="114"/>
  <c r="X517" i="114"/>
  <c r="X516" i="114"/>
  <c r="X515" i="114"/>
  <c r="X514" i="114"/>
  <c r="X513" i="114"/>
  <c r="X512" i="114"/>
  <c r="X511" i="114"/>
  <c r="X510" i="114"/>
  <c r="X509" i="114"/>
  <c r="X508" i="114"/>
  <c r="X507" i="114"/>
  <c r="X506" i="114"/>
  <c r="X505" i="114"/>
  <c r="X504" i="114"/>
  <c r="X503" i="114"/>
  <c r="X502" i="114"/>
  <c r="X501" i="114"/>
  <c r="X500" i="114"/>
  <c r="X499" i="114"/>
  <c r="X498" i="114"/>
  <c r="X497" i="114"/>
  <c r="X496" i="114"/>
  <c r="X495" i="114"/>
  <c r="X494" i="114"/>
  <c r="X493" i="114"/>
  <c r="X492" i="114"/>
  <c r="X491" i="114"/>
  <c r="X490" i="114"/>
  <c r="X489" i="114"/>
  <c r="X488" i="114"/>
  <c r="X487" i="114"/>
  <c r="X486" i="114"/>
  <c r="X485" i="114"/>
  <c r="X484" i="114"/>
  <c r="X483" i="114"/>
  <c r="X482" i="114"/>
  <c r="X481" i="114"/>
  <c r="X480" i="114"/>
  <c r="X479" i="114"/>
  <c r="X478" i="114"/>
  <c r="X477" i="114"/>
  <c r="X476" i="114"/>
  <c r="X475" i="114"/>
  <c r="X474" i="114"/>
  <c r="X473" i="114"/>
  <c r="X472" i="114"/>
  <c r="X471" i="114"/>
  <c r="X470" i="114"/>
  <c r="X469" i="114"/>
  <c r="X468" i="114"/>
  <c r="X467" i="114"/>
  <c r="X466" i="114"/>
  <c r="X465" i="114"/>
  <c r="X464" i="114"/>
  <c r="X463" i="114"/>
  <c r="X462" i="114"/>
  <c r="X461" i="114"/>
  <c r="X460" i="114"/>
  <c r="X459" i="114"/>
  <c r="X458" i="114"/>
  <c r="X457" i="114"/>
  <c r="X456" i="114"/>
  <c r="X455" i="114"/>
  <c r="X454" i="114"/>
  <c r="X453" i="114"/>
  <c r="X452" i="114"/>
  <c r="X451" i="114"/>
  <c r="X450" i="114"/>
  <c r="X449" i="114"/>
  <c r="X448" i="114"/>
  <c r="X447" i="114"/>
  <c r="X446" i="114"/>
  <c r="X445" i="114"/>
  <c r="X444" i="114"/>
  <c r="X443" i="114"/>
  <c r="X442" i="114"/>
  <c r="X441" i="114"/>
  <c r="X440" i="114"/>
  <c r="X439" i="114"/>
  <c r="X438" i="114"/>
  <c r="X437" i="114"/>
  <c r="X436" i="114"/>
  <c r="X435" i="114"/>
  <c r="X434" i="114"/>
  <c r="X433" i="114"/>
  <c r="X432" i="114"/>
  <c r="X431" i="114"/>
  <c r="X430" i="114"/>
  <c r="X429" i="114"/>
  <c r="X428" i="114"/>
  <c r="X427" i="114"/>
  <c r="X426" i="114"/>
  <c r="X425" i="114"/>
  <c r="X424" i="114"/>
  <c r="X423" i="114"/>
  <c r="X422" i="114"/>
  <c r="X421" i="114"/>
  <c r="X420" i="114"/>
  <c r="X419" i="114"/>
  <c r="X418" i="114"/>
  <c r="X417" i="114"/>
  <c r="X416" i="114"/>
  <c r="X415" i="114"/>
  <c r="X414" i="114"/>
  <c r="X413" i="114"/>
  <c r="X412" i="114"/>
  <c r="X411" i="114"/>
  <c r="X410" i="114"/>
  <c r="X409" i="114"/>
  <c r="X408" i="114"/>
  <c r="X407" i="114"/>
  <c r="X406" i="114"/>
  <c r="X405" i="114"/>
  <c r="X404" i="114"/>
  <c r="X403" i="114"/>
  <c r="X402" i="114"/>
  <c r="X401" i="114"/>
  <c r="X400" i="114"/>
  <c r="X399" i="114"/>
  <c r="X398" i="114"/>
  <c r="X397" i="114"/>
  <c r="X396" i="114"/>
  <c r="X395" i="114"/>
  <c r="X394" i="114"/>
  <c r="X393" i="114"/>
  <c r="X392" i="114"/>
  <c r="X391" i="114"/>
  <c r="X390" i="114"/>
  <c r="X389" i="114"/>
  <c r="X388" i="114"/>
  <c r="X387" i="114"/>
  <c r="X386" i="114"/>
  <c r="X385" i="114"/>
  <c r="X384" i="114"/>
  <c r="X383" i="114"/>
  <c r="X382" i="114"/>
  <c r="X381" i="114"/>
  <c r="X380" i="114"/>
  <c r="X379" i="114"/>
  <c r="X378" i="114"/>
  <c r="X377" i="114"/>
  <c r="X376" i="114"/>
  <c r="X375" i="114"/>
  <c r="X374" i="114"/>
  <c r="X373" i="114"/>
  <c r="X372" i="114"/>
  <c r="X371" i="114"/>
  <c r="X370" i="114"/>
  <c r="X369" i="114"/>
  <c r="X368" i="114"/>
  <c r="X367" i="114"/>
  <c r="X366" i="114"/>
  <c r="X365" i="114"/>
  <c r="X364" i="114"/>
  <c r="X363" i="114"/>
  <c r="X362" i="114"/>
  <c r="X361" i="114"/>
  <c r="X360" i="114"/>
  <c r="X359" i="114"/>
  <c r="X358" i="114"/>
  <c r="X357" i="114"/>
  <c r="X356" i="114"/>
  <c r="X355" i="114"/>
  <c r="X354" i="114"/>
  <c r="X353" i="114"/>
  <c r="X352" i="114"/>
  <c r="X351" i="114"/>
  <c r="X350" i="114"/>
  <c r="X349" i="114"/>
  <c r="X348" i="114"/>
  <c r="X347" i="114"/>
  <c r="X346" i="114"/>
  <c r="X345" i="114"/>
  <c r="X344" i="114"/>
  <c r="X343" i="114"/>
  <c r="X342" i="114"/>
  <c r="X341" i="114"/>
  <c r="X340" i="114"/>
  <c r="X339" i="114"/>
  <c r="X338" i="114"/>
  <c r="X337" i="114"/>
  <c r="X336" i="114"/>
  <c r="X335" i="114"/>
  <c r="X334" i="114"/>
  <c r="X333" i="114"/>
  <c r="X332" i="114"/>
  <c r="X331" i="114"/>
  <c r="X330" i="114"/>
  <c r="X329" i="114"/>
  <c r="X328" i="114"/>
  <c r="X327" i="114"/>
  <c r="X326" i="114"/>
  <c r="X325" i="114"/>
  <c r="X324" i="114"/>
  <c r="X323" i="114"/>
  <c r="X322" i="114"/>
  <c r="X321" i="114"/>
  <c r="X320" i="114"/>
  <c r="X319" i="114"/>
  <c r="X318" i="114"/>
  <c r="X317" i="114"/>
  <c r="X316" i="114"/>
  <c r="X315" i="114"/>
  <c r="X314" i="114"/>
  <c r="X313" i="114"/>
  <c r="X312" i="114"/>
  <c r="X311" i="114"/>
  <c r="X310" i="114"/>
  <c r="X309" i="114"/>
  <c r="X308" i="114"/>
  <c r="X307" i="114"/>
  <c r="X306" i="114"/>
  <c r="X305" i="114"/>
  <c r="X304" i="114"/>
  <c r="X303" i="114"/>
  <c r="X302" i="114"/>
  <c r="X301" i="114"/>
  <c r="X300" i="114"/>
  <c r="X299" i="114"/>
  <c r="X298" i="114"/>
  <c r="X297" i="114"/>
  <c r="X296" i="114"/>
  <c r="X295" i="114"/>
  <c r="X294" i="114"/>
  <c r="X293" i="114"/>
  <c r="X292" i="114"/>
  <c r="X291" i="114"/>
  <c r="X290" i="114"/>
  <c r="X289" i="114"/>
  <c r="X288" i="114"/>
  <c r="X287" i="114"/>
  <c r="X286" i="114"/>
  <c r="X285" i="114"/>
  <c r="X284" i="114"/>
  <c r="X283" i="114"/>
  <c r="X282" i="114"/>
  <c r="X281" i="114"/>
  <c r="X280" i="114"/>
  <c r="X279" i="114"/>
  <c r="X278" i="114"/>
  <c r="Y276" i="114"/>
  <c r="X276" i="114"/>
  <c r="Y275" i="114"/>
  <c r="X275" i="114"/>
  <c r="Y274" i="114"/>
  <c r="X274" i="114"/>
  <c r="Y273" i="114"/>
  <c r="X273" i="114"/>
  <c r="Y272" i="114"/>
  <c r="X272" i="114"/>
  <c r="Y271" i="114"/>
  <c r="X271" i="114"/>
  <c r="Y270" i="114"/>
  <c r="X270" i="114"/>
  <c r="Y269" i="114"/>
  <c r="X269" i="114"/>
  <c r="Y268" i="114"/>
  <c r="X268" i="114"/>
  <c r="Y267" i="114"/>
  <c r="X267" i="114"/>
  <c r="Y266" i="114"/>
  <c r="X266" i="114"/>
  <c r="Y265" i="114"/>
  <c r="X265" i="114"/>
  <c r="Y264" i="114"/>
  <c r="X264" i="114"/>
  <c r="Y263" i="114"/>
  <c r="X263" i="114"/>
  <c r="Y262" i="114"/>
  <c r="X262" i="114"/>
  <c r="Y261" i="114"/>
  <c r="X261" i="114"/>
  <c r="Y260" i="114"/>
  <c r="X260" i="114"/>
  <c r="Y259" i="114"/>
  <c r="X259" i="114"/>
  <c r="Y258" i="114"/>
  <c r="X258" i="114"/>
  <c r="Y257" i="114"/>
  <c r="X257" i="114"/>
  <c r="Y256" i="114"/>
  <c r="X256" i="114"/>
  <c r="Y255" i="114"/>
  <c r="X255" i="114"/>
  <c r="Y254" i="114"/>
  <c r="X254" i="114"/>
  <c r="Y253" i="114"/>
  <c r="X253" i="114"/>
  <c r="Y252" i="114"/>
  <c r="X252" i="114"/>
  <c r="Y251" i="114"/>
  <c r="X251" i="114"/>
  <c r="Y250" i="114"/>
  <c r="X250" i="114"/>
  <c r="Y249" i="114"/>
  <c r="X249" i="114"/>
  <c r="Y248" i="114"/>
  <c r="X248" i="114"/>
  <c r="Y247" i="114"/>
  <c r="X247" i="114"/>
  <c r="Y246" i="114"/>
  <c r="X246" i="114"/>
  <c r="Y245" i="114"/>
  <c r="X245" i="114"/>
  <c r="Y244" i="114"/>
  <c r="X244" i="114"/>
  <c r="Y243" i="114"/>
  <c r="X243" i="114"/>
  <c r="Y242" i="114"/>
  <c r="X242" i="114"/>
  <c r="Y241" i="114"/>
  <c r="X241" i="114"/>
  <c r="Y240" i="114"/>
  <c r="X240" i="114"/>
  <c r="Y239" i="114"/>
  <c r="X239" i="114"/>
  <c r="Y238" i="114"/>
  <c r="X238" i="114"/>
  <c r="Y237" i="114"/>
  <c r="X237" i="114"/>
  <c r="Y236" i="114"/>
  <c r="X236" i="114"/>
  <c r="Y235" i="114"/>
  <c r="X235" i="114"/>
  <c r="Y234" i="114"/>
  <c r="X234" i="114"/>
  <c r="Y233" i="114"/>
  <c r="X233" i="114"/>
  <c r="Y232" i="114"/>
  <c r="X232" i="114"/>
  <c r="Y231" i="114"/>
  <c r="X231" i="114"/>
  <c r="Y230" i="114"/>
  <c r="X230" i="114"/>
  <c r="Y229" i="114"/>
  <c r="X229" i="114"/>
  <c r="Y228" i="114"/>
  <c r="X228" i="114"/>
  <c r="Y227" i="114"/>
  <c r="X227" i="114"/>
  <c r="Y226" i="114"/>
  <c r="X226" i="114"/>
  <c r="Y225" i="114"/>
  <c r="X225" i="114"/>
  <c r="Y224" i="114"/>
  <c r="X224" i="114"/>
  <c r="Y223" i="114"/>
  <c r="X223" i="114"/>
  <c r="Y222" i="114"/>
  <c r="X222" i="114"/>
  <c r="Y221" i="114"/>
  <c r="X221" i="114"/>
  <c r="Y220" i="114"/>
  <c r="X220" i="114"/>
  <c r="Y219" i="114"/>
  <c r="X219" i="114"/>
  <c r="Y218" i="114"/>
  <c r="X218" i="114"/>
  <c r="Y217" i="114"/>
  <c r="X217" i="114"/>
  <c r="Y216" i="114"/>
  <c r="X216" i="114"/>
  <c r="Y215" i="114"/>
  <c r="X215" i="114"/>
  <c r="Y214" i="114"/>
  <c r="X214" i="114"/>
  <c r="Y213" i="114"/>
  <c r="X213" i="114"/>
  <c r="Y212" i="114"/>
  <c r="X212" i="114"/>
  <c r="Y211" i="114"/>
  <c r="X211" i="114"/>
  <c r="Y210" i="114"/>
  <c r="X210" i="114"/>
  <c r="Y209" i="114"/>
  <c r="X209" i="114"/>
  <c r="Y208" i="114"/>
  <c r="X208" i="114"/>
  <c r="Y207" i="114"/>
  <c r="X207" i="114"/>
  <c r="Y206" i="114"/>
  <c r="X206" i="114"/>
  <c r="Y205" i="114"/>
  <c r="X205" i="114"/>
  <c r="Y204" i="114"/>
  <c r="X204" i="114"/>
  <c r="Y203" i="114"/>
  <c r="X203" i="114"/>
  <c r="Y202" i="114"/>
  <c r="X202" i="114"/>
  <c r="Y201" i="114"/>
  <c r="X201" i="114"/>
  <c r="Y200" i="114"/>
  <c r="X200" i="114"/>
  <c r="Y199" i="114"/>
  <c r="X199" i="114"/>
  <c r="Y198" i="114"/>
  <c r="X198" i="114"/>
  <c r="Y197" i="114"/>
  <c r="X197" i="114"/>
  <c r="Y196" i="114"/>
  <c r="X196" i="114"/>
  <c r="Y195" i="114"/>
  <c r="X195" i="114"/>
  <c r="Y194" i="114"/>
  <c r="X194" i="114"/>
  <c r="Y193" i="114"/>
  <c r="X193" i="114"/>
  <c r="Y192" i="114"/>
  <c r="X192" i="114"/>
  <c r="Y191" i="114"/>
  <c r="X191" i="114"/>
  <c r="Y190" i="114"/>
  <c r="X190" i="114"/>
  <c r="Y189" i="114"/>
  <c r="X189" i="114"/>
  <c r="Y188" i="114"/>
  <c r="X188" i="114"/>
  <c r="Y187" i="114"/>
  <c r="X187" i="114"/>
  <c r="Y186" i="114"/>
  <c r="X186" i="114"/>
  <c r="Y185" i="114"/>
  <c r="X185" i="114"/>
  <c r="Y184" i="114"/>
  <c r="X184" i="114"/>
  <c r="Y183" i="114"/>
  <c r="X183" i="114"/>
  <c r="Y182" i="114"/>
  <c r="X182" i="114"/>
  <c r="Y181" i="114"/>
  <c r="X181" i="114"/>
  <c r="Y180" i="114"/>
  <c r="X180" i="114"/>
  <c r="Y179" i="114"/>
  <c r="X179" i="114"/>
  <c r="Y178" i="114"/>
  <c r="X178" i="114"/>
  <c r="Y177" i="114"/>
  <c r="X177" i="114"/>
  <c r="Y176" i="114"/>
  <c r="X176" i="114"/>
  <c r="Y175" i="114"/>
  <c r="X175" i="114"/>
  <c r="Y174" i="114"/>
  <c r="X174" i="114"/>
  <c r="Y173" i="114"/>
  <c r="X173" i="114"/>
  <c r="Y172" i="114"/>
  <c r="X172" i="114"/>
  <c r="Y171" i="114"/>
  <c r="X171" i="114"/>
  <c r="Y170" i="114"/>
  <c r="X170" i="114"/>
  <c r="Y169" i="114"/>
  <c r="X169" i="114"/>
  <c r="Y168" i="114"/>
  <c r="X168" i="114"/>
  <c r="Y167" i="114"/>
  <c r="X167" i="114"/>
  <c r="Y166" i="114"/>
  <c r="X166" i="114"/>
  <c r="Y165" i="114"/>
  <c r="X165" i="114"/>
  <c r="Y164" i="114"/>
  <c r="X164" i="114"/>
  <c r="Y163" i="114"/>
  <c r="X163" i="114"/>
  <c r="Y162" i="114"/>
  <c r="X162" i="114"/>
  <c r="Y161" i="114"/>
  <c r="X161" i="114"/>
  <c r="Y160" i="114"/>
  <c r="X160" i="114"/>
  <c r="Y159" i="114"/>
  <c r="X159" i="114"/>
  <c r="Y158" i="114"/>
  <c r="X158" i="114"/>
  <c r="Y157" i="114"/>
  <c r="X157" i="114"/>
  <c r="Y156" i="114"/>
  <c r="X156" i="114"/>
  <c r="Y155" i="114"/>
  <c r="X155" i="114"/>
  <c r="Y154" i="114"/>
  <c r="X154" i="114"/>
  <c r="Y153" i="114"/>
  <c r="X153" i="114"/>
  <c r="Y152" i="114"/>
  <c r="X152" i="114"/>
  <c r="Y151" i="114"/>
  <c r="X151" i="114"/>
  <c r="Y150" i="114"/>
  <c r="X150" i="114"/>
  <c r="Y149" i="114"/>
  <c r="X149" i="114"/>
  <c r="Y148" i="114"/>
  <c r="X148" i="114"/>
  <c r="Y147" i="114"/>
  <c r="X147" i="114"/>
  <c r="Y146" i="114"/>
  <c r="X146" i="114"/>
  <c r="Y145" i="114"/>
  <c r="X145" i="114"/>
  <c r="Y144" i="114"/>
  <c r="X144" i="114"/>
  <c r="Y143" i="114"/>
  <c r="X143" i="114"/>
  <c r="Y142" i="114"/>
  <c r="X142" i="114"/>
  <c r="Y141" i="114"/>
  <c r="X141" i="114"/>
  <c r="Y140" i="114"/>
  <c r="X140" i="114"/>
  <c r="Y139" i="114"/>
  <c r="X139" i="114"/>
  <c r="Y138" i="114"/>
  <c r="X138" i="114"/>
  <c r="Y137" i="114"/>
  <c r="X137" i="114"/>
  <c r="Y136" i="114"/>
  <c r="X136" i="114"/>
  <c r="Y135" i="114"/>
  <c r="X135" i="114"/>
  <c r="Y134" i="114"/>
  <c r="X134" i="114"/>
  <c r="Y133" i="114"/>
  <c r="X133" i="114"/>
  <c r="Y132" i="114"/>
  <c r="X132" i="114"/>
  <c r="Y131" i="114"/>
  <c r="X131" i="114"/>
  <c r="Y130" i="114"/>
  <c r="X130" i="114"/>
  <c r="Y129" i="114"/>
  <c r="X129" i="114"/>
  <c r="Y128" i="114"/>
  <c r="X128" i="114"/>
  <c r="Y127" i="114"/>
  <c r="X127" i="114"/>
  <c r="Y126" i="114"/>
  <c r="X126" i="114"/>
  <c r="Y125" i="114"/>
  <c r="X125" i="114"/>
  <c r="Y124" i="114"/>
  <c r="X124" i="114"/>
  <c r="Y123" i="114"/>
  <c r="X123" i="114"/>
  <c r="Y122" i="114"/>
  <c r="X122" i="114"/>
  <c r="Y121" i="114"/>
  <c r="X121" i="114"/>
  <c r="Y120" i="114"/>
  <c r="X120" i="114"/>
  <c r="Y119" i="114"/>
  <c r="X119" i="114"/>
  <c r="Y118" i="114"/>
  <c r="X118" i="114"/>
  <c r="Y117" i="114"/>
  <c r="X117" i="114"/>
  <c r="Y116" i="114"/>
  <c r="X116" i="114"/>
  <c r="Y115" i="114"/>
  <c r="X115" i="114"/>
  <c r="Y114" i="114"/>
  <c r="X114" i="114"/>
  <c r="Y113" i="114"/>
  <c r="X113" i="114"/>
  <c r="Y112" i="114"/>
  <c r="X112" i="114"/>
  <c r="Y111" i="114"/>
  <c r="X111" i="114"/>
  <c r="Y110" i="114"/>
  <c r="X110" i="114"/>
  <c r="Y109" i="114"/>
  <c r="X109" i="114"/>
  <c r="Y108" i="114"/>
  <c r="X108" i="114"/>
  <c r="Y107" i="114"/>
  <c r="X107" i="114"/>
  <c r="Y106" i="114"/>
  <c r="X106" i="114"/>
  <c r="Y105" i="114"/>
  <c r="X105" i="114"/>
  <c r="Y104" i="114"/>
  <c r="X104" i="114"/>
  <c r="Y103" i="114"/>
  <c r="X103" i="114"/>
  <c r="Y102" i="114"/>
  <c r="X102" i="114"/>
  <c r="Y101" i="114"/>
  <c r="X101" i="114"/>
  <c r="Y100" i="114"/>
  <c r="X100" i="114"/>
  <c r="Y99" i="114"/>
  <c r="X99" i="114"/>
  <c r="Y98" i="114"/>
  <c r="X98" i="114"/>
  <c r="Y97" i="114"/>
  <c r="X97" i="114"/>
  <c r="Y96" i="114"/>
  <c r="X96" i="114"/>
  <c r="Y95" i="114"/>
  <c r="X95" i="114"/>
  <c r="Y94" i="114"/>
  <c r="X94" i="114"/>
  <c r="Y93" i="114"/>
  <c r="X93" i="114"/>
  <c r="Y92" i="114"/>
  <c r="X92" i="114"/>
  <c r="Y91" i="114"/>
  <c r="X91" i="114"/>
  <c r="Y90" i="114"/>
  <c r="X90" i="114"/>
  <c r="Y89" i="114"/>
  <c r="X89" i="114"/>
  <c r="Y88" i="114"/>
  <c r="X88" i="114"/>
  <c r="Y87" i="114"/>
  <c r="X87" i="114"/>
  <c r="Y86" i="114"/>
  <c r="X86" i="114"/>
  <c r="Y85" i="114"/>
  <c r="X85" i="114"/>
  <c r="Y84" i="114"/>
  <c r="X84" i="114"/>
  <c r="Y83" i="114"/>
  <c r="X83" i="114"/>
  <c r="Y82" i="114"/>
  <c r="X82" i="114"/>
  <c r="Y81" i="114"/>
  <c r="X81" i="114"/>
  <c r="Y80" i="114"/>
  <c r="X80" i="114"/>
  <c r="Y79" i="114"/>
  <c r="X79" i="114"/>
  <c r="Y78" i="114"/>
  <c r="X78" i="114"/>
  <c r="Y77" i="114"/>
  <c r="X77" i="114"/>
  <c r="Y76" i="114"/>
  <c r="X76" i="114"/>
  <c r="Y75" i="114"/>
  <c r="X75" i="114"/>
  <c r="Y74" i="114"/>
  <c r="X74" i="114"/>
  <c r="Y73" i="114"/>
  <c r="X73" i="114"/>
  <c r="Y72" i="114"/>
  <c r="X72" i="114"/>
  <c r="Y71" i="114"/>
  <c r="X71" i="114"/>
  <c r="Y70" i="114"/>
  <c r="X70" i="114"/>
  <c r="Y69" i="114"/>
  <c r="X69" i="114"/>
  <c r="Y68" i="114"/>
  <c r="X68" i="114"/>
  <c r="Y67" i="114"/>
  <c r="X67" i="114"/>
  <c r="Y66" i="114"/>
  <c r="X66" i="114"/>
  <c r="Y65" i="114"/>
  <c r="X65" i="114"/>
  <c r="Y64" i="114"/>
  <c r="X64" i="114"/>
  <c r="Y63" i="114"/>
  <c r="X63" i="114"/>
  <c r="Y62" i="114"/>
  <c r="X62" i="114"/>
  <c r="Y61" i="114"/>
  <c r="X61" i="114"/>
  <c r="Y60" i="114"/>
  <c r="X60" i="114"/>
  <c r="Y59" i="114"/>
  <c r="X59" i="114"/>
  <c r="Y58" i="114"/>
  <c r="X58" i="114"/>
  <c r="Y57" i="114"/>
  <c r="X57" i="114"/>
  <c r="Y56" i="114"/>
  <c r="X56" i="114"/>
  <c r="Y55" i="114"/>
  <c r="X55" i="114"/>
  <c r="Y54" i="114"/>
  <c r="X54" i="114"/>
  <c r="Y53" i="114"/>
  <c r="X53" i="114"/>
  <c r="Y52" i="114"/>
  <c r="X52" i="114"/>
  <c r="Y51" i="114"/>
  <c r="X51" i="114"/>
  <c r="Y50" i="114"/>
  <c r="X50" i="114"/>
  <c r="Y49" i="114"/>
  <c r="X49" i="114"/>
  <c r="Y48" i="114"/>
  <c r="X48" i="114"/>
  <c r="Y47" i="114"/>
  <c r="X47" i="114"/>
  <c r="Y46" i="114"/>
  <c r="X46" i="114"/>
  <c r="Y45" i="114"/>
  <c r="X45" i="114"/>
  <c r="Y44" i="114"/>
  <c r="X44" i="114"/>
  <c r="Y43" i="114"/>
  <c r="X43" i="114"/>
  <c r="Y42" i="114"/>
  <c r="X42" i="114"/>
  <c r="Y41" i="114"/>
  <c r="X41" i="114"/>
  <c r="Y40" i="114"/>
  <c r="X40" i="114"/>
  <c r="Y39" i="114"/>
  <c r="X39" i="114"/>
  <c r="Y38" i="114"/>
  <c r="X38" i="114"/>
  <c r="Y37" i="114"/>
  <c r="X37" i="114"/>
  <c r="Y36" i="114"/>
  <c r="X36" i="114"/>
  <c r="Y35" i="114"/>
  <c r="X35" i="114"/>
  <c r="Y34" i="114"/>
  <c r="X34" i="114"/>
  <c r="Y33" i="114"/>
  <c r="X33" i="114"/>
  <c r="Y32" i="114"/>
  <c r="X32" i="114"/>
  <c r="Y31" i="114"/>
  <c r="X31" i="114"/>
  <c r="Y30" i="114"/>
  <c r="X30" i="114"/>
  <c r="Y29" i="114"/>
  <c r="X29" i="114"/>
  <c r="Y28" i="114"/>
  <c r="X28" i="114"/>
  <c r="Y27" i="114"/>
  <c r="X27" i="114"/>
  <c r="Y26" i="114"/>
  <c r="X26" i="114"/>
  <c r="Y25" i="114"/>
  <c r="X25" i="114"/>
  <c r="Y24" i="114"/>
  <c r="X24" i="114"/>
  <c r="Y23" i="114"/>
  <c r="X23" i="114"/>
  <c r="Y22" i="114"/>
  <c r="X22" i="114"/>
  <c r="Y21" i="114"/>
  <c r="X21" i="114"/>
  <c r="Y20" i="114"/>
  <c r="X20" i="114"/>
  <c r="Y19" i="114"/>
  <c r="X19" i="114"/>
  <c r="Y18" i="114"/>
  <c r="X18" i="114"/>
  <c r="Y17" i="114"/>
  <c r="X17" i="114"/>
  <c r="Y16" i="114"/>
  <c r="X16" i="114"/>
  <c r="Y15" i="114"/>
  <c r="X15" i="114"/>
  <c r="Y14" i="114"/>
  <c r="X14" i="114"/>
  <c r="Y13" i="114"/>
  <c r="X13" i="114"/>
  <c r="Y12" i="114"/>
  <c r="X12" i="114"/>
  <c r="Y11" i="114"/>
  <c r="X11" i="114"/>
  <c r="Y10" i="114"/>
  <c r="X10" i="114"/>
  <c r="A10" i="114"/>
  <c r="A11" i="114"/>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Y9" i="114"/>
  <c r="X9" i="114"/>
  <c r="H2" i="114"/>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579" i="109"/>
  <c r="X580" i="109"/>
  <c r="X581" i="109"/>
  <c r="X582" i="109"/>
  <c r="X583" i="109"/>
  <c r="X584" i="109"/>
  <c r="X585" i="109"/>
  <c r="X550" i="113"/>
  <c r="X549" i="113"/>
  <c r="X548" i="113"/>
  <c r="X547" i="113"/>
  <c r="X546" i="113"/>
  <c r="X545" i="113"/>
  <c r="X544" i="113"/>
  <c r="X543" i="113"/>
  <c r="X542" i="113"/>
  <c r="X541" i="113"/>
  <c r="X540" i="113"/>
  <c r="X539" i="113"/>
  <c r="X538" i="113"/>
  <c r="X537" i="113"/>
  <c r="X536" i="113"/>
  <c r="X535" i="113"/>
  <c r="X534" i="113"/>
  <c r="X533" i="113"/>
  <c r="X532" i="113"/>
  <c r="X531" i="113"/>
  <c r="X530" i="113"/>
  <c r="X529" i="113"/>
  <c r="X528" i="113"/>
  <c r="X527" i="113"/>
  <c r="X526" i="113"/>
  <c r="X525" i="113"/>
  <c r="X524" i="113"/>
  <c r="X523" i="113"/>
  <c r="X522" i="113"/>
  <c r="X521" i="113"/>
  <c r="X520" i="113"/>
  <c r="X519" i="113"/>
  <c r="X518" i="113"/>
  <c r="X517" i="113"/>
  <c r="X516" i="113"/>
  <c r="X515" i="113"/>
  <c r="X514" i="113"/>
  <c r="X513" i="113"/>
  <c r="X512" i="113"/>
  <c r="X511" i="113"/>
  <c r="X510" i="113"/>
  <c r="X509" i="113"/>
  <c r="X508" i="113"/>
  <c r="X507" i="113"/>
  <c r="X506" i="113"/>
  <c r="X505" i="113"/>
  <c r="X504" i="113"/>
  <c r="X503" i="113"/>
  <c r="X502" i="113"/>
  <c r="X501" i="113"/>
  <c r="X500" i="113"/>
  <c r="X499" i="113"/>
  <c r="X498" i="113"/>
  <c r="X497" i="113"/>
  <c r="X496" i="113"/>
  <c r="X495" i="113"/>
  <c r="X494" i="113"/>
  <c r="X493" i="113"/>
  <c r="X492" i="113"/>
  <c r="X491" i="113"/>
  <c r="X490" i="113"/>
  <c r="X489" i="113"/>
  <c r="X488" i="113"/>
  <c r="X487" i="113"/>
  <c r="X486" i="113"/>
  <c r="X485" i="113"/>
  <c r="X484" i="113"/>
  <c r="X483" i="113"/>
  <c r="X482" i="113"/>
  <c r="X481" i="113"/>
  <c r="X480" i="113"/>
  <c r="X479" i="113"/>
  <c r="X478" i="113"/>
  <c r="X477" i="113"/>
  <c r="X476" i="113"/>
  <c r="X475" i="113"/>
  <c r="X474" i="113"/>
  <c r="X473" i="113"/>
  <c r="X472" i="113"/>
  <c r="X471" i="113"/>
  <c r="X470" i="113"/>
  <c r="X469" i="113"/>
  <c r="X468" i="113"/>
  <c r="X467" i="113"/>
  <c r="X466" i="113"/>
  <c r="X465" i="113"/>
  <c r="X464" i="113"/>
  <c r="X463" i="113"/>
  <c r="X462" i="113"/>
  <c r="X461" i="113"/>
  <c r="X460" i="113"/>
  <c r="X459" i="113"/>
  <c r="X458" i="113"/>
  <c r="X457" i="113"/>
  <c r="X456" i="113"/>
  <c r="X455" i="113"/>
  <c r="X454" i="113"/>
  <c r="X453" i="113"/>
  <c r="X452" i="113"/>
  <c r="X451" i="113"/>
  <c r="X450" i="113"/>
  <c r="X449" i="113"/>
  <c r="X448" i="113"/>
  <c r="X447" i="113"/>
  <c r="X446" i="113"/>
  <c r="X445" i="113"/>
  <c r="X444" i="113"/>
  <c r="X443" i="113"/>
  <c r="X442" i="113"/>
  <c r="X441" i="113"/>
  <c r="X440" i="113"/>
  <c r="X439" i="113"/>
  <c r="X438" i="113"/>
  <c r="X437" i="113"/>
  <c r="X436" i="113"/>
  <c r="X435" i="113"/>
  <c r="X434" i="113"/>
  <c r="X433" i="113"/>
  <c r="X432" i="113"/>
  <c r="X431" i="113"/>
  <c r="X430" i="113"/>
  <c r="X429" i="113"/>
  <c r="X428" i="113"/>
  <c r="X427" i="113"/>
  <c r="X426" i="113"/>
  <c r="X425" i="113"/>
  <c r="X424" i="113"/>
  <c r="X423" i="113"/>
  <c r="X422" i="113"/>
  <c r="X421" i="113"/>
  <c r="X420" i="113"/>
  <c r="X419" i="113"/>
  <c r="X418" i="113"/>
  <c r="X417" i="113"/>
  <c r="X416" i="113"/>
  <c r="X415" i="113"/>
  <c r="X414" i="113"/>
  <c r="X413" i="113"/>
  <c r="X412" i="113"/>
  <c r="X411" i="113"/>
  <c r="X410" i="113"/>
  <c r="X409" i="113"/>
  <c r="X408" i="113"/>
  <c r="X407" i="113"/>
  <c r="X406" i="113"/>
  <c r="X405" i="113"/>
  <c r="X404" i="113"/>
  <c r="X403" i="113"/>
  <c r="X402" i="113"/>
  <c r="X401" i="113"/>
  <c r="X400" i="113"/>
  <c r="X399" i="113"/>
  <c r="X398" i="113"/>
  <c r="X397" i="113"/>
  <c r="X396" i="113"/>
  <c r="X395" i="113"/>
  <c r="X394" i="113"/>
  <c r="X393" i="113"/>
  <c r="X392" i="113"/>
  <c r="X391" i="113"/>
  <c r="X390" i="113"/>
  <c r="X389" i="113"/>
  <c r="X388" i="113"/>
  <c r="X387" i="113"/>
  <c r="X386" i="113"/>
  <c r="X385" i="113"/>
  <c r="X384" i="113"/>
  <c r="X383" i="113"/>
  <c r="X382" i="113"/>
  <c r="X381" i="113"/>
  <c r="X380" i="113"/>
  <c r="X379" i="113"/>
  <c r="X378" i="113"/>
  <c r="X377" i="113"/>
  <c r="X376" i="113"/>
  <c r="X375" i="113"/>
  <c r="X374" i="113"/>
  <c r="X373" i="113"/>
  <c r="X372" i="113"/>
  <c r="X371" i="113"/>
  <c r="X370" i="113"/>
  <c r="X369" i="113"/>
  <c r="X368" i="113"/>
  <c r="X367" i="113"/>
  <c r="X366" i="113"/>
  <c r="X365" i="113"/>
  <c r="X364" i="113"/>
  <c r="X363" i="113"/>
  <c r="X362" i="113"/>
  <c r="X361" i="113"/>
  <c r="X360" i="113"/>
  <c r="X359" i="113"/>
  <c r="X358" i="113"/>
  <c r="X357" i="113"/>
  <c r="X356" i="113"/>
  <c r="X355" i="113"/>
  <c r="X354" i="113"/>
  <c r="X353" i="113"/>
  <c r="X352" i="113"/>
  <c r="X351" i="113"/>
  <c r="X350" i="113"/>
  <c r="X349" i="113"/>
  <c r="X348" i="113"/>
  <c r="X347" i="113"/>
  <c r="X346" i="113"/>
  <c r="X345" i="113"/>
  <c r="X344" i="113"/>
  <c r="X343" i="113"/>
  <c r="X342" i="113"/>
  <c r="X341" i="113"/>
  <c r="X340" i="113"/>
  <c r="X339" i="113"/>
  <c r="X338" i="113"/>
  <c r="X337" i="113"/>
  <c r="X336" i="113"/>
  <c r="X335" i="113"/>
  <c r="X334" i="113"/>
  <c r="X333" i="113"/>
  <c r="X332" i="113"/>
  <c r="X331" i="113"/>
  <c r="X330" i="113"/>
  <c r="X329" i="113"/>
  <c r="X328" i="113"/>
  <c r="X327" i="113"/>
  <c r="X326" i="113"/>
  <c r="X325" i="113"/>
  <c r="X324" i="113"/>
  <c r="X323" i="113"/>
  <c r="X322" i="113"/>
  <c r="X321" i="113"/>
  <c r="X320" i="113"/>
  <c r="X319" i="113"/>
  <c r="X318" i="113"/>
  <c r="X317" i="113"/>
  <c r="X316" i="113"/>
  <c r="X315" i="113"/>
  <c r="X314" i="113"/>
  <c r="X313" i="113"/>
  <c r="X312" i="113"/>
  <c r="X311" i="113"/>
  <c r="X310" i="113"/>
  <c r="X309" i="113"/>
  <c r="X308" i="113"/>
  <c r="X307" i="113"/>
  <c r="X306" i="113"/>
  <c r="X305" i="113"/>
  <c r="X304" i="113"/>
  <c r="X303" i="113"/>
  <c r="X302" i="113"/>
  <c r="X301" i="113"/>
  <c r="X300" i="113"/>
  <c r="X299" i="113"/>
  <c r="X298" i="113"/>
  <c r="X297" i="113"/>
  <c r="X296" i="113"/>
  <c r="X295" i="113"/>
  <c r="X294" i="113"/>
  <c r="X293" i="113"/>
  <c r="X292" i="113"/>
  <c r="X291" i="113"/>
  <c r="X290" i="113"/>
  <c r="X289" i="113"/>
  <c r="X288" i="113"/>
  <c r="X287" i="113"/>
  <c r="X286" i="113"/>
  <c r="X285" i="113"/>
  <c r="X284" i="113"/>
  <c r="X283" i="113"/>
  <c r="X282" i="113"/>
  <c r="X281" i="113"/>
  <c r="X280" i="113"/>
  <c r="X279" i="113"/>
  <c r="X278" i="113"/>
  <c r="Y276" i="113"/>
  <c r="X276" i="113"/>
  <c r="Y275" i="113"/>
  <c r="X275" i="113"/>
  <c r="Y274" i="113"/>
  <c r="X274" i="113"/>
  <c r="Y273" i="113"/>
  <c r="X273" i="113"/>
  <c r="Y272" i="113"/>
  <c r="X272" i="113"/>
  <c r="Y271" i="113"/>
  <c r="X271" i="113"/>
  <c r="Y270" i="113"/>
  <c r="X270" i="113"/>
  <c r="Y269" i="113"/>
  <c r="X269" i="113"/>
  <c r="Y268" i="113"/>
  <c r="X268" i="113"/>
  <c r="Y267" i="113"/>
  <c r="X267" i="113"/>
  <c r="Y266" i="113"/>
  <c r="X266" i="113"/>
  <c r="Y265" i="113"/>
  <c r="X265" i="113"/>
  <c r="Y264" i="113"/>
  <c r="X264" i="113"/>
  <c r="Y263" i="113"/>
  <c r="X263" i="113"/>
  <c r="Y262" i="113"/>
  <c r="X262" i="113"/>
  <c r="Y261" i="113"/>
  <c r="X261" i="113"/>
  <c r="Y260" i="113"/>
  <c r="X260" i="113"/>
  <c r="Y259" i="113"/>
  <c r="X259" i="113"/>
  <c r="Y258" i="113"/>
  <c r="X258" i="113"/>
  <c r="Y257" i="113"/>
  <c r="X257" i="113"/>
  <c r="Y256" i="113"/>
  <c r="X256" i="113"/>
  <c r="Y255" i="113"/>
  <c r="X255" i="113"/>
  <c r="Y254" i="113"/>
  <c r="X254" i="113"/>
  <c r="Y253" i="113"/>
  <c r="X253" i="113"/>
  <c r="Y252" i="113"/>
  <c r="X252" i="113"/>
  <c r="Y251" i="113"/>
  <c r="X251" i="113"/>
  <c r="Y250" i="113"/>
  <c r="X250" i="113"/>
  <c r="Y249" i="113"/>
  <c r="X249" i="113"/>
  <c r="Y248" i="113"/>
  <c r="X248" i="113"/>
  <c r="Y247" i="113"/>
  <c r="X247" i="113"/>
  <c r="Y246" i="113"/>
  <c r="X246" i="113"/>
  <c r="Y245" i="113"/>
  <c r="X245" i="113"/>
  <c r="Y244" i="113"/>
  <c r="X244" i="113"/>
  <c r="Y243" i="113"/>
  <c r="X243" i="113"/>
  <c r="Y242" i="113"/>
  <c r="X242" i="113"/>
  <c r="Y241" i="113"/>
  <c r="X241" i="113"/>
  <c r="Y240" i="113"/>
  <c r="X240" i="113"/>
  <c r="Y239" i="113"/>
  <c r="X239" i="113"/>
  <c r="Y238" i="113"/>
  <c r="X238" i="113"/>
  <c r="Y237" i="113"/>
  <c r="X237" i="113"/>
  <c r="Y236" i="113"/>
  <c r="X236" i="113"/>
  <c r="Y235" i="113"/>
  <c r="X235" i="113"/>
  <c r="Y234" i="113"/>
  <c r="X234" i="113"/>
  <c r="Y233" i="113"/>
  <c r="X233" i="113"/>
  <c r="Y232" i="113"/>
  <c r="X232" i="113"/>
  <c r="Y231" i="113"/>
  <c r="X231" i="113"/>
  <c r="Y230" i="113"/>
  <c r="X230" i="113"/>
  <c r="Y229" i="113"/>
  <c r="X229" i="113"/>
  <c r="Y228" i="113"/>
  <c r="X228" i="113"/>
  <c r="Y227" i="113"/>
  <c r="X227" i="113"/>
  <c r="Y226" i="113"/>
  <c r="X226" i="113"/>
  <c r="Y225" i="113"/>
  <c r="X225" i="113"/>
  <c r="Y224" i="113"/>
  <c r="X224" i="113"/>
  <c r="Y223" i="113"/>
  <c r="X223" i="113"/>
  <c r="Y222" i="113"/>
  <c r="X222" i="113"/>
  <c r="Y221" i="113"/>
  <c r="X221" i="113"/>
  <c r="Y220" i="113"/>
  <c r="X220" i="113"/>
  <c r="Y219" i="113"/>
  <c r="X219" i="113"/>
  <c r="Y218" i="113"/>
  <c r="X218" i="113"/>
  <c r="Y217" i="113"/>
  <c r="X217" i="113"/>
  <c r="Y216" i="113"/>
  <c r="X216" i="113"/>
  <c r="Y215" i="113"/>
  <c r="X215" i="113"/>
  <c r="Y214" i="113"/>
  <c r="X214" i="113"/>
  <c r="Y213" i="113"/>
  <c r="X213" i="113"/>
  <c r="Y212" i="113"/>
  <c r="X212" i="113"/>
  <c r="Y211" i="113"/>
  <c r="X211" i="113"/>
  <c r="Y210" i="113"/>
  <c r="X210" i="113"/>
  <c r="Y209" i="113"/>
  <c r="X209" i="113"/>
  <c r="Y208" i="113"/>
  <c r="X208" i="113"/>
  <c r="Y207" i="113"/>
  <c r="X207" i="113"/>
  <c r="Y206" i="113"/>
  <c r="X206" i="113"/>
  <c r="Y205" i="113"/>
  <c r="X205" i="113"/>
  <c r="Y204" i="113"/>
  <c r="X204" i="113"/>
  <c r="Y203" i="113"/>
  <c r="X203" i="113"/>
  <c r="Y202" i="113"/>
  <c r="X202" i="113"/>
  <c r="Y201" i="113"/>
  <c r="X201" i="113"/>
  <c r="Y200" i="113"/>
  <c r="X200" i="113"/>
  <c r="Y199" i="113"/>
  <c r="X199" i="113"/>
  <c r="Y198" i="113"/>
  <c r="X198" i="113"/>
  <c r="Y197" i="113"/>
  <c r="X197" i="113"/>
  <c r="Y196" i="113"/>
  <c r="X196" i="113"/>
  <c r="Y195" i="113"/>
  <c r="X195" i="113"/>
  <c r="Y194" i="113"/>
  <c r="X194" i="113"/>
  <c r="Y193" i="113"/>
  <c r="X193" i="113"/>
  <c r="Y192" i="113"/>
  <c r="X192" i="113"/>
  <c r="Y191" i="113"/>
  <c r="X191" i="113"/>
  <c r="Y190" i="113"/>
  <c r="X190" i="113"/>
  <c r="Y189" i="113"/>
  <c r="X189" i="113"/>
  <c r="Y188" i="113"/>
  <c r="X188" i="113"/>
  <c r="Y187" i="113"/>
  <c r="X187" i="113"/>
  <c r="Y186" i="113"/>
  <c r="X186" i="113"/>
  <c r="Y185" i="113"/>
  <c r="X185" i="113"/>
  <c r="Y184" i="113"/>
  <c r="X184" i="113"/>
  <c r="Y183" i="113"/>
  <c r="X183" i="113"/>
  <c r="Y182" i="113"/>
  <c r="X182" i="113"/>
  <c r="Y181" i="113"/>
  <c r="X181" i="113"/>
  <c r="Y180" i="113"/>
  <c r="X180" i="113"/>
  <c r="Y179" i="113"/>
  <c r="X179" i="113"/>
  <c r="Y178" i="113"/>
  <c r="X178" i="113"/>
  <c r="Y177" i="113"/>
  <c r="X177" i="113"/>
  <c r="Y176" i="113"/>
  <c r="X176" i="113"/>
  <c r="Y175" i="113"/>
  <c r="X175" i="113"/>
  <c r="Y174" i="113"/>
  <c r="X174" i="113"/>
  <c r="Y173" i="113"/>
  <c r="X173" i="113"/>
  <c r="Y172" i="113"/>
  <c r="X172" i="113"/>
  <c r="Y171" i="113"/>
  <c r="X171" i="113"/>
  <c r="Y170" i="113"/>
  <c r="X170" i="113"/>
  <c r="Y169" i="113"/>
  <c r="X169" i="113"/>
  <c r="Y168" i="113"/>
  <c r="X168" i="113"/>
  <c r="Y167" i="113"/>
  <c r="X167" i="113"/>
  <c r="Y166" i="113"/>
  <c r="X166" i="113"/>
  <c r="Y165" i="113"/>
  <c r="X165" i="113"/>
  <c r="Y164" i="113"/>
  <c r="X164" i="113"/>
  <c r="Y163" i="113"/>
  <c r="X163" i="113"/>
  <c r="Y162" i="113"/>
  <c r="X162" i="113"/>
  <c r="Y161" i="113"/>
  <c r="X161" i="113"/>
  <c r="Y160" i="113"/>
  <c r="X160" i="113"/>
  <c r="Y159" i="113"/>
  <c r="X159" i="113"/>
  <c r="Y158" i="113"/>
  <c r="X158" i="113"/>
  <c r="Y157" i="113"/>
  <c r="X157" i="113"/>
  <c r="Y156" i="113"/>
  <c r="X156" i="113"/>
  <c r="Y155" i="113"/>
  <c r="X155" i="113"/>
  <c r="Y154" i="113"/>
  <c r="X154" i="113"/>
  <c r="Y153" i="113"/>
  <c r="X153" i="113"/>
  <c r="Y152" i="113"/>
  <c r="X152" i="113"/>
  <c r="Y151" i="113"/>
  <c r="X151" i="113"/>
  <c r="Y150" i="113"/>
  <c r="X150" i="113"/>
  <c r="Y149" i="113"/>
  <c r="X149" i="113"/>
  <c r="Y148" i="113"/>
  <c r="X148" i="113"/>
  <c r="Y147" i="113"/>
  <c r="X147" i="113"/>
  <c r="Y146" i="113"/>
  <c r="X146" i="113"/>
  <c r="Y145" i="113"/>
  <c r="X145" i="113"/>
  <c r="Y144" i="113"/>
  <c r="X144" i="113"/>
  <c r="Y143" i="113"/>
  <c r="X143" i="113"/>
  <c r="Y142" i="113"/>
  <c r="X142" i="113"/>
  <c r="Y141" i="113"/>
  <c r="X141" i="113"/>
  <c r="Y140" i="113"/>
  <c r="X140" i="113"/>
  <c r="Y139" i="113"/>
  <c r="X139" i="113"/>
  <c r="Y138" i="113"/>
  <c r="X138" i="113"/>
  <c r="Y137" i="113"/>
  <c r="X137" i="113"/>
  <c r="Y136" i="113"/>
  <c r="X136" i="113"/>
  <c r="Y135" i="113"/>
  <c r="X135" i="113"/>
  <c r="Y134" i="113"/>
  <c r="X134" i="113"/>
  <c r="Y133" i="113"/>
  <c r="X133" i="113"/>
  <c r="Y132" i="113"/>
  <c r="X132" i="113"/>
  <c r="Y131" i="113"/>
  <c r="X131" i="113"/>
  <c r="Y130" i="113"/>
  <c r="X130" i="113"/>
  <c r="Y129" i="113"/>
  <c r="X129" i="113"/>
  <c r="Y128" i="113"/>
  <c r="X128" i="113"/>
  <c r="Y127" i="113"/>
  <c r="X127" i="113"/>
  <c r="Y126" i="113"/>
  <c r="X126" i="113"/>
  <c r="Y125" i="113"/>
  <c r="X125" i="113"/>
  <c r="Y124" i="113"/>
  <c r="X124" i="113"/>
  <c r="Y123" i="113"/>
  <c r="X123" i="113"/>
  <c r="Y122" i="113"/>
  <c r="X122" i="113"/>
  <c r="Y121" i="113"/>
  <c r="X121" i="113"/>
  <c r="Y120" i="113"/>
  <c r="X120" i="113"/>
  <c r="Y119" i="113"/>
  <c r="X119" i="113"/>
  <c r="Y118" i="113"/>
  <c r="X118" i="113"/>
  <c r="Y117" i="113"/>
  <c r="X117" i="113"/>
  <c r="Y116" i="113"/>
  <c r="X116" i="113"/>
  <c r="Y115" i="113"/>
  <c r="X115" i="113"/>
  <c r="Y114" i="113"/>
  <c r="X114" i="113"/>
  <c r="Y113" i="113"/>
  <c r="X113" i="113"/>
  <c r="Y112" i="113"/>
  <c r="X112" i="113"/>
  <c r="Y111" i="113"/>
  <c r="X111" i="113"/>
  <c r="Y110" i="113"/>
  <c r="X110" i="113"/>
  <c r="Y109" i="113"/>
  <c r="X109" i="113"/>
  <c r="Y108" i="113"/>
  <c r="X108" i="113"/>
  <c r="Y107" i="113"/>
  <c r="X107" i="113"/>
  <c r="Y106" i="113"/>
  <c r="X106" i="113"/>
  <c r="Y105" i="113"/>
  <c r="X105" i="113"/>
  <c r="Y104" i="113"/>
  <c r="X104" i="113"/>
  <c r="Y103" i="113"/>
  <c r="X103" i="113"/>
  <c r="Y102" i="113"/>
  <c r="X102" i="113"/>
  <c r="Y101" i="113"/>
  <c r="X101" i="113"/>
  <c r="Y100" i="113"/>
  <c r="X100" i="113"/>
  <c r="Y99" i="113"/>
  <c r="X99" i="113"/>
  <c r="Y98" i="113"/>
  <c r="X98" i="113"/>
  <c r="Y97" i="113"/>
  <c r="X97" i="113"/>
  <c r="Y96" i="113"/>
  <c r="X96" i="113"/>
  <c r="Y95" i="113"/>
  <c r="X95" i="113"/>
  <c r="Y94" i="113"/>
  <c r="X94" i="113"/>
  <c r="Y93" i="113"/>
  <c r="X93" i="113"/>
  <c r="Y92" i="113"/>
  <c r="X92" i="113"/>
  <c r="Y91" i="113"/>
  <c r="X91" i="113"/>
  <c r="Y90" i="113"/>
  <c r="X90" i="113"/>
  <c r="Y89" i="113"/>
  <c r="X89" i="113"/>
  <c r="Y88" i="113"/>
  <c r="X88" i="113"/>
  <c r="Y87" i="113"/>
  <c r="X87" i="113"/>
  <c r="Y86" i="113"/>
  <c r="X86" i="113"/>
  <c r="Y85" i="113"/>
  <c r="X85" i="113"/>
  <c r="Y84" i="113"/>
  <c r="X84" i="113"/>
  <c r="Y83" i="113"/>
  <c r="X83" i="113"/>
  <c r="Y82" i="113"/>
  <c r="X82" i="113"/>
  <c r="Y81" i="113"/>
  <c r="X81" i="113"/>
  <c r="Y80" i="113"/>
  <c r="X80" i="113"/>
  <c r="Y79" i="113"/>
  <c r="X79" i="113"/>
  <c r="Y78" i="113"/>
  <c r="X78" i="113"/>
  <c r="Y77" i="113"/>
  <c r="X77" i="113"/>
  <c r="Y76" i="113"/>
  <c r="X76" i="113"/>
  <c r="Y75" i="113"/>
  <c r="X75" i="113"/>
  <c r="Y74" i="113"/>
  <c r="X74" i="113"/>
  <c r="Y73" i="113"/>
  <c r="X73" i="113"/>
  <c r="Y72" i="113"/>
  <c r="X72" i="113"/>
  <c r="Y71" i="113"/>
  <c r="X71" i="113"/>
  <c r="Y70" i="113"/>
  <c r="X70" i="113"/>
  <c r="Y69" i="113"/>
  <c r="X69" i="113"/>
  <c r="Y68" i="113"/>
  <c r="X68" i="113"/>
  <c r="Y67" i="113"/>
  <c r="X67" i="113"/>
  <c r="Y66" i="113"/>
  <c r="X66" i="113"/>
  <c r="Y65" i="113"/>
  <c r="X65" i="113"/>
  <c r="Y64" i="113"/>
  <c r="X64" i="113"/>
  <c r="Y63" i="113"/>
  <c r="X63" i="113"/>
  <c r="Y62" i="113"/>
  <c r="X62" i="113"/>
  <c r="Y61" i="113"/>
  <c r="X61" i="113"/>
  <c r="Y60" i="113"/>
  <c r="X60" i="113"/>
  <c r="Y59" i="113"/>
  <c r="X59" i="113"/>
  <c r="Y58" i="113"/>
  <c r="X58" i="113"/>
  <c r="Y57" i="113"/>
  <c r="X57" i="113"/>
  <c r="Y56" i="113"/>
  <c r="X56" i="113"/>
  <c r="Y55" i="113"/>
  <c r="X55" i="113"/>
  <c r="Y54" i="113"/>
  <c r="X54" i="113"/>
  <c r="Y53" i="113"/>
  <c r="X53" i="113"/>
  <c r="Y52" i="113"/>
  <c r="X52" i="113"/>
  <c r="Y51" i="113"/>
  <c r="X51" i="113"/>
  <c r="Y50" i="113"/>
  <c r="X50" i="113"/>
  <c r="Y49" i="113"/>
  <c r="X49" i="113"/>
  <c r="Y48" i="113"/>
  <c r="X48" i="113"/>
  <c r="Y47" i="113"/>
  <c r="X47" i="113"/>
  <c r="Y46" i="113"/>
  <c r="X46" i="113"/>
  <c r="Y45" i="113"/>
  <c r="X45" i="113"/>
  <c r="Y44" i="113"/>
  <c r="X44" i="113"/>
  <c r="Y43" i="113"/>
  <c r="X43" i="113"/>
  <c r="Y42" i="113"/>
  <c r="X42" i="113"/>
  <c r="Y41" i="113"/>
  <c r="X41" i="113"/>
  <c r="Y40" i="113"/>
  <c r="X40" i="113"/>
  <c r="Y39" i="113"/>
  <c r="X39" i="113"/>
  <c r="Y38" i="113"/>
  <c r="X38" i="113"/>
  <c r="Y37" i="113"/>
  <c r="X37" i="113"/>
  <c r="Y36" i="113"/>
  <c r="X36" i="113"/>
  <c r="Y35" i="113"/>
  <c r="X35" i="113"/>
  <c r="Y34" i="113"/>
  <c r="X34" i="113"/>
  <c r="Y33" i="113"/>
  <c r="X33" i="113"/>
  <c r="Y32" i="113"/>
  <c r="X32" i="113"/>
  <c r="Y31" i="113"/>
  <c r="X31" i="113"/>
  <c r="Y30" i="113"/>
  <c r="X30" i="113"/>
  <c r="Y29" i="113"/>
  <c r="X29" i="113"/>
  <c r="Y28" i="113"/>
  <c r="X28" i="113"/>
  <c r="Y27" i="113"/>
  <c r="X27" i="113"/>
  <c r="Y26" i="113"/>
  <c r="X26" i="113"/>
  <c r="Y25" i="113"/>
  <c r="X25" i="113"/>
  <c r="Y24" i="113"/>
  <c r="X24" i="113"/>
  <c r="Y23" i="113"/>
  <c r="X23" i="113"/>
  <c r="Y22" i="113"/>
  <c r="X22" i="113"/>
  <c r="Y21" i="113"/>
  <c r="X21" i="113"/>
  <c r="Y20" i="113"/>
  <c r="X20" i="113"/>
  <c r="Y19" i="113"/>
  <c r="X19" i="113"/>
  <c r="Y18" i="113"/>
  <c r="X18" i="113"/>
  <c r="Y17" i="113"/>
  <c r="X17" i="113"/>
  <c r="Y16" i="113"/>
  <c r="X16" i="113"/>
  <c r="Y15" i="113"/>
  <c r="X15" i="113"/>
  <c r="Y14" i="113"/>
  <c r="X14" i="113"/>
  <c r="Y13" i="113"/>
  <c r="X13" i="113"/>
  <c r="Y12" i="113"/>
  <c r="X12" i="113"/>
  <c r="Y11" i="113"/>
  <c r="X11" i="113"/>
  <c r="Y10" i="113"/>
  <c r="X10" i="113"/>
  <c r="W511" i="113" s="1"/>
  <c r="A10" i="113"/>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Y9" i="113"/>
  <c r="X9" i="113"/>
  <c r="H2" i="113"/>
  <c r="L1" i="61"/>
  <c r="X550" i="109"/>
  <c r="X549" i="109"/>
  <c r="X548" i="109"/>
  <c r="X547" i="109"/>
  <c r="X546" i="109"/>
  <c r="X545" i="109"/>
  <c r="X544" i="109"/>
  <c r="X543" i="109"/>
  <c r="X542" i="109"/>
  <c r="X541" i="109"/>
  <c r="X540" i="109"/>
  <c r="X539" i="109"/>
  <c r="X538" i="109"/>
  <c r="X537" i="109"/>
  <c r="X536" i="109"/>
  <c r="X535" i="109"/>
  <c r="X534" i="109"/>
  <c r="X533" i="109"/>
  <c r="X532" i="109"/>
  <c r="X531" i="10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4"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Y276" i="109"/>
  <c r="X276" i="109"/>
  <c r="Y275" i="109"/>
  <c r="X275" i="109"/>
  <c r="Y274" i="109"/>
  <c r="X274" i="109"/>
  <c r="Y273" i="109"/>
  <c r="X273" i="109"/>
  <c r="Y272" i="109"/>
  <c r="X272" i="109"/>
  <c r="Y271" i="109"/>
  <c r="X271" i="109"/>
  <c r="Y270" i="109"/>
  <c r="X270" i="109"/>
  <c r="Y269" i="109"/>
  <c r="X269" i="109"/>
  <c r="Y268" i="109"/>
  <c r="X268" i="109"/>
  <c r="Y267" i="109"/>
  <c r="X267" i="109"/>
  <c r="Y266" i="109"/>
  <c r="X266" i="109"/>
  <c r="Y265" i="109"/>
  <c r="X265" i="109"/>
  <c r="Y264" i="109"/>
  <c r="X264" i="109"/>
  <c r="Y263" i="109"/>
  <c r="X263" i="109"/>
  <c r="Y262" i="109"/>
  <c r="X262" i="109"/>
  <c r="Y261" i="109"/>
  <c r="X261" i="109"/>
  <c r="Y260" i="109"/>
  <c r="X260" i="109"/>
  <c r="Y259" i="109"/>
  <c r="X259" i="109"/>
  <c r="Y258" i="109"/>
  <c r="X258" i="109"/>
  <c r="Y257" i="109"/>
  <c r="X257" i="109"/>
  <c r="Y256" i="109"/>
  <c r="X256" i="109"/>
  <c r="Y255" i="109"/>
  <c r="X255" i="109"/>
  <c r="Y254" i="109"/>
  <c r="X254" i="109"/>
  <c r="Y253" i="109"/>
  <c r="X253" i="109"/>
  <c r="Y252" i="109"/>
  <c r="X252" i="109"/>
  <c r="Y251" i="109"/>
  <c r="X251" i="109"/>
  <c r="Y250" i="109"/>
  <c r="X250" i="109"/>
  <c r="Y249" i="109"/>
  <c r="X249" i="109"/>
  <c r="Y248" i="109"/>
  <c r="X248" i="109"/>
  <c r="Y247" i="109"/>
  <c r="X247" i="109"/>
  <c r="Y246" i="109"/>
  <c r="X246" i="109"/>
  <c r="Y245" i="109"/>
  <c r="X245" i="109"/>
  <c r="Y244" i="109"/>
  <c r="X244" i="109"/>
  <c r="Y243" i="109"/>
  <c r="X243" i="109"/>
  <c r="Y242" i="109"/>
  <c r="X242" i="109"/>
  <c r="Y241" i="109"/>
  <c r="X241" i="109"/>
  <c r="Y240" i="109"/>
  <c r="X240" i="109"/>
  <c r="Y239" i="109"/>
  <c r="X239" i="109"/>
  <c r="Y238" i="109"/>
  <c r="X238" i="109"/>
  <c r="Y237" i="109"/>
  <c r="X237" i="109"/>
  <c r="Y236" i="109"/>
  <c r="X236" i="109"/>
  <c r="Y235" i="109"/>
  <c r="X235" i="109"/>
  <c r="Y234" i="109"/>
  <c r="X234" i="109"/>
  <c r="Y233" i="109"/>
  <c r="X233" i="109"/>
  <c r="Y232" i="109"/>
  <c r="X232" i="109"/>
  <c r="Y231" i="109"/>
  <c r="X231" i="109"/>
  <c r="Y230" i="109"/>
  <c r="X230" i="109"/>
  <c r="Y229" i="109"/>
  <c r="X229" i="109"/>
  <c r="Y228" i="109"/>
  <c r="X228" i="109"/>
  <c r="Y227" i="109"/>
  <c r="X227" i="109"/>
  <c r="Y226" i="109"/>
  <c r="X226" i="109"/>
  <c r="Y225" i="109"/>
  <c r="X225" i="109"/>
  <c r="Y224" i="109"/>
  <c r="X224" i="109"/>
  <c r="Y223" i="109"/>
  <c r="X223" i="109"/>
  <c r="Y222" i="109"/>
  <c r="X222" i="109"/>
  <c r="Y221" i="109"/>
  <c r="X221" i="109"/>
  <c r="Y220" i="109"/>
  <c r="X220" i="109"/>
  <c r="Y219" i="109"/>
  <c r="X219" i="109"/>
  <c r="Y218" i="109"/>
  <c r="X218" i="109"/>
  <c r="Y217" i="109"/>
  <c r="X217" i="109"/>
  <c r="Y216" i="109"/>
  <c r="X216" i="109"/>
  <c r="Y215" i="109"/>
  <c r="X215" i="109"/>
  <c r="Y214" i="109"/>
  <c r="X214" i="109"/>
  <c r="Y213" i="109"/>
  <c r="X213" i="109"/>
  <c r="Y212" i="109"/>
  <c r="X212" i="109"/>
  <c r="Y211" i="109"/>
  <c r="X211" i="109"/>
  <c r="Y210" i="109"/>
  <c r="X210" i="109"/>
  <c r="Y209" i="109"/>
  <c r="X209" i="109"/>
  <c r="Y208" i="109"/>
  <c r="X208" i="109"/>
  <c r="Y207" i="109"/>
  <c r="X207" i="109"/>
  <c r="Y206" i="109"/>
  <c r="X206" i="109"/>
  <c r="Y205" i="109"/>
  <c r="X205" i="109"/>
  <c r="Y204" i="109"/>
  <c r="X204" i="109"/>
  <c r="Y203" i="109"/>
  <c r="X203" i="109"/>
  <c r="Y202" i="109"/>
  <c r="X202" i="109"/>
  <c r="Y201" i="109"/>
  <c r="X201" i="109"/>
  <c r="Y200" i="109"/>
  <c r="X200" i="109"/>
  <c r="Y199" i="109"/>
  <c r="X199" i="109"/>
  <c r="Y198" i="109"/>
  <c r="X198" i="109"/>
  <c r="Y197" i="109"/>
  <c r="X197" i="109"/>
  <c r="Y196" i="109"/>
  <c r="X196" i="109"/>
  <c r="Y195" i="109"/>
  <c r="X195" i="109"/>
  <c r="Y194" i="109"/>
  <c r="X194" i="109"/>
  <c r="Y193" i="109"/>
  <c r="X193" i="109"/>
  <c r="Y192" i="109"/>
  <c r="X192" i="109"/>
  <c r="Y191" i="109"/>
  <c r="X191" i="109"/>
  <c r="Y190" i="109"/>
  <c r="X190" i="109"/>
  <c r="Y189" i="109"/>
  <c r="X189" i="109"/>
  <c r="Y188" i="109"/>
  <c r="X188" i="109"/>
  <c r="Y187" i="109"/>
  <c r="X187" i="109"/>
  <c r="Y186" i="109"/>
  <c r="X186" i="109"/>
  <c r="Y185" i="109"/>
  <c r="X185" i="109"/>
  <c r="Y184" i="109"/>
  <c r="X184" i="109"/>
  <c r="Y183" i="109"/>
  <c r="X183" i="109"/>
  <c r="Y182" i="109"/>
  <c r="X182" i="109"/>
  <c r="Y181" i="109"/>
  <c r="X181" i="109"/>
  <c r="Y180" i="109"/>
  <c r="X180" i="109"/>
  <c r="Y179" i="109"/>
  <c r="X179" i="109"/>
  <c r="Y178" i="109"/>
  <c r="X178" i="109"/>
  <c r="Y177" i="109"/>
  <c r="X177" i="109"/>
  <c r="Y176" i="109"/>
  <c r="X176" i="109"/>
  <c r="Y175" i="109"/>
  <c r="X175" i="109"/>
  <c r="Y174" i="109"/>
  <c r="X174" i="109"/>
  <c r="Y173" i="109"/>
  <c r="X173" i="109"/>
  <c r="Y172" i="109"/>
  <c r="X172" i="109"/>
  <c r="Y171" i="109"/>
  <c r="X171" i="109"/>
  <c r="Y170" i="109"/>
  <c r="X170" i="109"/>
  <c r="Y169" i="109"/>
  <c r="X169" i="109"/>
  <c r="Y168" i="109"/>
  <c r="X168" i="109"/>
  <c r="Y167" i="109"/>
  <c r="X167" i="109"/>
  <c r="Y166" i="109"/>
  <c r="X166" i="109"/>
  <c r="Y165" i="109"/>
  <c r="X165" i="109"/>
  <c r="Y164" i="109"/>
  <c r="X164" i="109"/>
  <c r="Y163" i="109"/>
  <c r="X163" i="109"/>
  <c r="Y162" i="109"/>
  <c r="X162" i="109"/>
  <c r="Y161" i="109"/>
  <c r="X161" i="109"/>
  <c r="Y160" i="109"/>
  <c r="X160" i="109"/>
  <c r="Y159" i="109"/>
  <c r="X159" i="109"/>
  <c r="Y158" i="109"/>
  <c r="X158" i="109"/>
  <c r="Y157" i="109"/>
  <c r="X157" i="109"/>
  <c r="Y156" i="109"/>
  <c r="X156" i="109"/>
  <c r="Y155" i="109"/>
  <c r="X155" i="109"/>
  <c r="Y154" i="109"/>
  <c r="X154" i="109"/>
  <c r="Y153" i="109"/>
  <c r="X153" i="109"/>
  <c r="Y152" i="109"/>
  <c r="X152" i="109"/>
  <c r="Y151" i="109"/>
  <c r="X151" i="109"/>
  <c r="Y150" i="109"/>
  <c r="X150" i="109"/>
  <c r="Y149" i="109"/>
  <c r="X149" i="109"/>
  <c r="Y148" i="109"/>
  <c r="X148" i="109"/>
  <c r="Y147" i="109"/>
  <c r="X147" i="109"/>
  <c r="Y146" i="109"/>
  <c r="X146" i="109"/>
  <c r="Y145" i="109"/>
  <c r="X145" i="109"/>
  <c r="Y144" i="109"/>
  <c r="X144" i="109"/>
  <c r="Y143" i="109"/>
  <c r="X143" i="109"/>
  <c r="Y142" i="109"/>
  <c r="X142" i="109"/>
  <c r="Y141" i="109"/>
  <c r="X141" i="109"/>
  <c r="Y140" i="109"/>
  <c r="X140" i="109"/>
  <c r="Y139" i="109"/>
  <c r="X139" i="109"/>
  <c r="Y138" i="109"/>
  <c r="X138" i="109"/>
  <c r="Y137" i="109"/>
  <c r="X137" i="109"/>
  <c r="Y136" i="109"/>
  <c r="X136" i="109"/>
  <c r="Y135" i="109"/>
  <c r="X135" i="109"/>
  <c r="Y134" i="109"/>
  <c r="X134" i="109"/>
  <c r="Y133" i="109"/>
  <c r="X133" i="109"/>
  <c r="Y132" i="109"/>
  <c r="X132" i="109"/>
  <c r="Y131" i="109"/>
  <c r="X131" i="109"/>
  <c r="Y130" i="109"/>
  <c r="X130" i="109"/>
  <c r="Y129" i="109"/>
  <c r="X129" i="109"/>
  <c r="Y128" i="109"/>
  <c r="X128" i="109"/>
  <c r="Y127" i="109"/>
  <c r="X127" i="109"/>
  <c r="Y126" i="109"/>
  <c r="X126" i="109"/>
  <c r="Y125" i="109"/>
  <c r="X125" i="109"/>
  <c r="Y124" i="109"/>
  <c r="X124" i="109"/>
  <c r="Y123" i="109"/>
  <c r="X123" i="109"/>
  <c r="Y122" i="109"/>
  <c r="X122" i="109"/>
  <c r="Y121" i="109"/>
  <c r="X121" i="109"/>
  <c r="Y120" i="109"/>
  <c r="X120" i="109"/>
  <c r="Y119" i="109"/>
  <c r="X119" i="109"/>
  <c r="Y118" i="109"/>
  <c r="X118" i="109"/>
  <c r="Y117" i="109"/>
  <c r="X117" i="109"/>
  <c r="Y116" i="109"/>
  <c r="X116" i="109"/>
  <c r="Y115" i="109"/>
  <c r="X115" i="109"/>
  <c r="Y114" i="109"/>
  <c r="X114" i="109"/>
  <c r="Y113" i="109"/>
  <c r="X113" i="109"/>
  <c r="Y112" i="109"/>
  <c r="X112" i="109"/>
  <c r="Y111" i="109"/>
  <c r="X111" i="109"/>
  <c r="Y110" i="109"/>
  <c r="X110" i="109"/>
  <c r="Y109" i="109"/>
  <c r="X109" i="109"/>
  <c r="Y108" i="109"/>
  <c r="X108" i="109"/>
  <c r="Y107" i="109"/>
  <c r="X107" i="109"/>
  <c r="Y106" i="109"/>
  <c r="X106" i="109"/>
  <c r="Y105" i="109"/>
  <c r="X105" i="109"/>
  <c r="Y104" i="109"/>
  <c r="X104" i="109"/>
  <c r="Y103" i="109"/>
  <c r="X103" i="109"/>
  <c r="Y102"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10" i="109"/>
  <c r="X1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Y9" i="109"/>
  <c r="X9" i="109"/>
  <c r="H2" i="109"/>
  <c r="K1" i="61"/>
  <c r="J1" i="61"/>
  <c r="I1" i="61"/>
  <c r="W540" i="113"/>
  <c r="W295" i="114"/>
  <c r="W481" i="113"/>
  <c r="W527" i="113"/>
  <c r="W479" i="113"/>
  <c r="W435" i="113"/>
  <c r="W285" i="113"/>
  <c r="W393" i="113"/>
  <c r="W528" i="113"/>
  <c r="W387" i="113"/>
  <c r="W342" i="113"/>
  <c r="W297" i="113"/>
  <c r="W521" i="113"/>
  <c r="W355" i="113"/>
  <c r="W290" i="113"/>
  <c r="W483" i="113"/>
  <c r="W308" i="113"/>
  <c r="W472" i="113"/>
  <c r="W514" i="113"/>
  <c r="W319" i="113"/>
  <c r="W360" i="113"/>
  <c r="W429" i="113"/>
  <c r="W403" i="113"/>
  <c r="W423" i="113"/>
  <c r="W320" i="113"/>
  <c r="W327" i="113"/>
  <c r="W359" i="113"/>
  <c r="W312" i="113" l="1"/>
  <c r="W418" i="113"/>
  <c r="W366" i="113"/>
  <c r="W293" i="113"/>
  <c r="W382" i="113"/>
  <c r="W705" i="109"/>
  <c r="W710" i="109"/>
  <c r="W709" i="109"/>
  <c r="W697" i="109"/>
  <c r="W700" i="109"/>
  <c r="W694" i="109"/>
  <c r="W689" i="109"/>
  <c r="W684" i="109"/>
  <c r="W686" i="109"/>
  <c r="W702" i="109"/>
  <c r="W693" i="109"/>
  <c r="W692" i="109"/>
  <c r="W708" i="109"/>
  <c r="W685" i="109"/>
  <c r="W698" i="109"/>
  <c r="W714" i="109"/>
  <c r="W688" i="109"/>
  <c r="W704" i="109"/>
  <c r="W703" i="109"/>
  <c r="W711" i="109"/>
  <c r="W707" i="109"/>
  <c r="W699" i="109"/>
  <c r="W695" i="109"/>
  <c r="W691" i="109"/>
  <c r="W687" i="109"/>
  <c r="W715" i="109"/>
  <c r="W683" i="109"/>
  <c r="W690" i="109"/>
  <c r="W706" i="109"/>
  <c r="W701" i="109"/>
  <c r="W696" i="109"/>
  <c r="W712" i="109"/>
  <c r="W713" i="109"/>
  <c r="W475" i="109"/>
  <c r="W416" i="109"/>
  <c r="W624" i="109"/>
  <c r="W575" i="109"/>
  <c r="W298" i="109"/>
  <c r="W562" i="109"/>
  <c r="W306" i="109"/>
  <c r="W660" i="109"/>
  <c r="W578" i="109"/>
  <c r="W654" i="109"/>
  <c r="W644" i="109"/>
  <c r="W409" i="109"/>
  <c r="W406" i="109"/>
  <c r="W472" i="109"/>
  <c r="W614" i="109"/>
  <c r="W290" i="109"/>
  <c r="W422" i="113"/>
  <c r="W494" i="109"/>
  <c r="W487" i="113"/>
  <c r="W332" i="113"/>
  <c r="W398" i="113"/>
  <c r="W286" i="113"/>
  <c r="W399" i="113"/>
  <c r="W333" i="113"/>
  <c r="W307" i="113"/>
  <c r="W424" i="113"/>
  <c r="W512" i="113"/>
  <c r="W379" i="113"/>
  <c r="W434" i="113"/>
  <c r="W358" i="113"/>
  <c r="W372" i="113"/>
  <c r="W410" i="113"/>
  <c r="W502" i="113"/>
  <c r="W420" i="113"/>
  <c r="W474" i="113"/>
  <c r="W309" i="113"/>
  <c r="W530" i="113"/>
  <c r="W477" i="113"/>
  <c r="W392" i="113"/>
  <c r="W484" i="113"/>
  <c r="W495" i="113"/>
  <c r="W436" i="113"/>
  <c r="W510" i="113"/>
  <c r="W357" i="113"/>
  <c r="W438" i="113"/>
  <c r="W480" i="113"/>
  <c r="W430" i="113"/>
  <c r="W383" i="113"/>
  <c r="W371" i="113"/>
  <c r="W498" i="113"/>
  <c r="W508" i="113"/>
  <c r="W491" i="113"/>
  <c r="W394" i="113"/>
  <c r="W334" i="113"/>
  <c r="W288" i="113"/>
  <c r="W280" i="113"/>
  <c r="W538" i="113"/>
  <c r="W407" i="113"/>
  <c r="W465" i="113"/>
  <c r="W409" i="113"/>
  <c r="W432" i="113"/>
  <c r="W482" i="113"/>
  <c r="W543" i="113"/>
  <c r="W283" i="113"/>
  <c r="W373" i="113"/>
  <c r="W488" i="113"/>
  <c r="W503" i="113"/>
  <c r="W469" i="113"/>
  <c r="W386" i="113"/>
  <c r="W507" i="113"/>
  <c r="W529" i="113"/>
  <c r="W402" i="113"/>
  <c r="W397" i="113"/>
  <c r="W330" i="113"/>
  <c r="W294" i="113"/>
  <c r="W505" i="113"/>
  <c r="W278" i="113"/>
  <c r="W544" i="113"/>
  <c r="W545" i="113"/>
  <c r="W431" i="113"/>
  <c r="W361" i="113"/>
  <c r="W466" i="113"/>
  <c r="W421" i="113"/>
  <c r="W437" i="113"/>
  <c r="W282" i="113"/>
  <c r="W335" i="113"/>
  <c r="W550" i="113"/>
  <c r="W336" i="113"/>
  <c r="W427" i="113"/>
  <c r="W284" i="113"/>
  <c r="W496" i="113"/>
  <c r="W324" i="113"/>
  <c r="W415" i="113"/>
  <c r="W378" i="113"/>
  <c r="W440" i="113"/>
  <c r="W385" i="113"/>
  <c r="W433" i="113"/>
  <c r="W347" i="113"/>
  <c r="W354" i="113"/>
  <c r="W473" i="113"/>
  <c r="W325" i="113"/>
  <c r="W289" i="113"/>
  <c r="W374" i="113"/>
  <c r="W348" i="113"/>
  <c r="W400" i="113"/>
  <c r="W296" i="113"/>
  <c r="W623" i="109"/>
  <c r="W518" i="109"/>
  <c r="W390" i="113"/>
  <c r="W618" i="109"/>
  <c r="W439" i="113"/>
  <c r="W321" i="113"/>
  <c r="W428" i="113"/>
  <c r="W454" i="113"/>
  <c r="W408" i="113"/>
  <c r="W281" i="113"/>
  <c r="W501" i="113"/>
  <c r="W380" i="113"/>
  <c r="W504" i="113"/>
  <c r="W279" i="113"/>
  <c r="W341" i="109"/>
  <c r="W441" i="113"/>
  <c r="W450" i="113"/>
  <c r="W311" i="113"/>
  <c r="W314" i="113"/>
  <c r="W396" i="113"/>
  <c r="W406" i="113"/>
  <c r="W389" i="113"/>
  <c r="W412" i="113"/>
  <c r="W405" i="113"/>
  <c r="W339" i="113"/>
  <c r="W351" i="113"/>
  <c r="W352" i="113"/>
  <c r="W349" i="113"/>
  <c r="W364" i="113"/>
  <c r="W370" i="113"/>
  <c r="W425" i="113"/>
  <c r="W346" i="113"/>
  <c r="W328" i="113"/>
  <c r="W531" i="113"/>
  <c r="W338" i="113"/>
  <c r="W316" i="113"/>
  <c r="W464" i="113"/>
  <c r="W499" i="113"/>
  <c r="W305" i="113"/>
  <c r="W458" i="113"/>
  <c r="W363" i="113"/>
  <c r="W516" i="113"/>
  <c r="W547" i="113"/>
  <c r="W534" i="113"/>
  <c r="W535" i="113"/>
  <c r="W299" i="113"/>
  <c r="W523" i="113"/>
  <c r="W434" i="114"/>
  <c r="W531" i="114"/>
  <c r="W300" i="114"/>
  <c r="W561" i="114"/>
  <c r="W535" i="114"/>
  <c r="W544" i="114"/>
  <c r="W440" i="114"/>
  <c r="W381" i="114"/>
  <c r="W559" i="114"/>
  <c r="W461" i="114"/>
  <c r="W508" i="114"/>
  <c r="W351" i="114"/>
  <c r="W557" i="114"/>
  <c r="W391" i="114"/>
  <c r="W420" i="114"/>
  <c r="W463" i="114"/>
  <c r="W499" i="114"/>
  <c r="W290" i="114"/>
  <c r="W341" i="114"/>
  <c r="W287" i="114"/>
  <c r="W366" i="114"/>
  <c r="W414" i="114"/>
  <c r="W584" i="114"/>
  <c r="W283" i="114"/>
  <c r="W338" i="114"/>
  <c r="W355" i="114"/>
  <c r="W503" i="114"/>
  <c r="W562" i="114"/>
  <c r="W424" i="114"/>
  <c r="W483" i="114"/>
  <c r="W496" i="114"/>
  <c r="W389" i="114"/>
  <c r="W348" i="114"/>
  <c r="W382" i="114"/>
  <c r="W549" i="114"/>
  <c r="W299" i="114"/>
  <c r="W530" i="114"/>
  <c r="W532" i="114"/>
  <c r="W444" i="114"/>
  <c r="W509" i="114"/>
  <c r="W320" i="114"/>
  <c r="W476" i="114"/>
  <c r="W278" i="114"/>
  <c r="W520" i="114"/>
  <c r="W292" i="114"/>
  <c r="W478" i="114"/>
  <c r="W350" i="114"/>
  <c r="W399" i="114"/>
  <c r="W449" i="114"/>
  <c r="W468" i="114"/>
  <c r="W501" i="114"/>
  <c r="W336" i="114"/>
  <c r="W502" i="114"/>
  <c r="W432" i="114"/>
  <c r="W472" i="114"/>
  <c r="W425" i="114"/>
  <c r="W353" i="114"/>
  <c r="W477" i="114"/>
  <c r="W498" i="114"/>
  <c r="W564" i="114"/>
  <c r="W302" i="114"/>
  <c r="W352" i="114"/>
  <c r="W446" i="114"/>
  <c r="W464" i="114"/>
  <c r="W445" i="114"/>
  <c r="W387" i="114"/>
  <c r="W311" i="114"/>
  <c r="W456" i="114"/>
  <c r="W314" i="114"/>
  <c r="W542" i="114"/>
  <c r="W545" i="114"/>
  <c r="W329" i="114"/>
  <c r="W349" i="114"/>
  <c r="W491" i="114"/>
  <c r="W538" i="114"/>
  <c r="W475" i="114"/>
  <c r="W376" i="114"/>
  <c r="W315" i="114"/>
  <c r="W525" i="114"/>
  <c r="W412" i="114"/>
  <c r="W398" i="114"/>
  <c r="W550" i="114"/>
  <c r="W400" i="114"/>
  <c r="W392" i="114"/>
  <c r="W485" i="114"/>
  <c r="W473" i="114"/>
  <c r="W309" i="114"/>
  <c r="W486" i="114"/>
  <c r="W430" i="114"/>
  <c r="W280" i="114"/>
  <c r="W439" i="114"/>
  <c r="W438" i="114"/>
  <c r="W518" i="114"/>
  <c r="W343" i="114"/>
  <c r="W406" i="114"/>
  <c r="W390" i="114"/>
  <c r="W431" i="114"/>
  <c r="W340" i="114"/>
  <c r="W583" i="114"/>
  <c r="W582" i="114"/>
  <c r="W537" i="114"/>
  <c r="W566" i="114"/>
  <c r="W407" i="114"/>
  <c r="W327" i="114"/>
  <c r="W471" i="114"/>
  <c r="W546" i="114"/>
  <c r="W575" i="114"/>
  <c r="W368" i="114"/>
  <c r="W344" i="114"/>
  <c r="W481" i="114"/>
  <c r="W335" i="114"/>
  <c r="W405" i="114"/>
  <c r="W433" i="114"/>
  <c r="W306" i="114"/>
  <c r="W585" i="114"/>
  <c r="W526" i="114"/>
  <c r="W427" i="114"/>
  <c r="W573" i="114"/>
  <c r="W288" i="114"/>
  <c r="W296" i="114"/>
  <c r="W308" i="114"/>
  <c r="W360" i="114"/>
  <c r="W380" i="114"/>
  <c r="W396" i="114"/>
  <c r="W408" i="114"/>
  <c r="W460" i="114"/>
  <c r="W504" i="114"/>
  <c r="W540" i="114"/>
  <c r="W556" i="114"/>
  <c r="W576" i="114"/>
  <c r="W509" i="113"/>
  <c r="W492" i="113"/>
  <c r="W526" i="113"/>
  <c r="W506" i="113"/>
  <c r="W494" i="113"/>
  <c r="W475" i="113"/>
  <c r="W284" i="114"/>
  <c r="W304" i="114"/>
  <c r="W324" i="114"/>
  <c r="W372" i="114"/>
  <c r="W384" i="114"/>
  <c r="W404" i="114"/>
  <c r="W448" i="114"/>
  <c r="W488" i="114"/>
  <c r="W512" i="114"/>
  <c r="W528" i="114"/>
  <c r="W580" i="114"/>
  <c r="W285" i="114"/>
  <c r="W332" i="114"/>
  <c r="W386" i="114"/>
  <c r="W443" i="113"/>
  <c r="W442" i="113"/>
  <c r="W470" i="113"/>
  <c r="W446" i="113"/>
  <c r="W461" i="113"/>
  <c r="W295" i="113"/>
  <c r="W318" i="113"/>
  <c r="W414" i="113"/>
  <c r="W518" i="113"/>
  <c r="W367" i="113"/>
  <c r="W460" i="113"/>
  <c r="W368" i="113"/>
  <c r="W369" i="113"/>
  <c r="W519" i="113"/>
  <c r="W497" i="113"/>
  <c r="W395" i="113"/>
  <c r="W537" i="113"/>
  <c r="W520" i="113"/>
  <c r="W462" i="113"/>
  <c r="W554" i="114"/>
  <c r="W451" i="114"/>
  <c r="W435" i="114"/>
  <c r="W474" i="114"/>
  <c r="W497" i="114"/>
  <c r="W401" i="114"/>
  <c r="W409" i="114"/>
  <c r="W347" i="114"/>
  <c r="W581" i="114"/>
  <c r="W322" i="114"/>
  <c r="W331" i="114"/>
  <c r="W510" i="114"/>
  <c r="W337" i="114"/>
  <c r="W489" i="114"/>
  <c r="W506" i="114"/>
  <c r="W325" i="114"/>
  <c r="W507" i="114"/>
  <c r="W365" i="114"/>
  <c r="W441" i="114"/>
  <c r="W558" i="114"/>
  <c r="W410" i="114"/>
  <c r="W426" i="114"/>
  <c r="W319" i="114"/>
  <c r="W417" i="114"/>
  <c r="W305" i="114"/>
  <c r="W547" i="114"/>
  <c r="W447" i="114"/>
  <c r="W569" i="114"/>
  <c r="W317" i="114"/>
  <c r="W333" i="114"/>
  <c r="W286" i="114"/>
  <c r="W383" i="114"/>
  <c r="W487" i="114"/>
  <c r="W385" i="114"/>
  <c r="W371" i="114"/>
  <c r="W454" i="114"/>
  <c r="W527" i="114"/>
  <c r="W374" i="114"/>
  <c r="W421" i="114"/>
  <c r="W291" i="114"/>
  <c r="W539" i="114"/>
  <c r="W312" i="114"/>
  <c r="W328" i="114"/>
  <c r="W356" i="114"/>
  <c r="W388" i="114"/>
  <c r="W416" i="114"/>
  <c r="W428" i="114"/>
  <c r="W436" i="114"/>
  <c r="W452" i="114"/>
  <c r="W480" i="114"/>
  <c r="W484" i="114"/>
  <c r="W500" i="114"/>
  <c r="W524" i="114"/>
  <c r="W536" i="114"/>
  <c r="W552" i="114"/>
  <c r="W572" i="114"/>
  <c r="W560" i="114"/>
  <c r="W310" i="114"/>
  <c r="W362" i="114"/>
  <c r="W466" i="114"/>
  <c r="W377" i="114"/>
  <c r="W361" i="114"/>
  <c r="W578" i="114"/>
  <c r="W402" i="114"/>
  <c r="W326" i="114"/>
  <c r="W462" i="114"/>
  <c r="W490" i="114"/>
  <c r="W418" i="114"/>
  <c r="W534" i="114"/>
  <c r="W513" i="114"/>
  <c r="W529" i="114"/>
  <c r="W403" i="114"/>
  <c r="W422" i="114"/>
  <c r="W301" i="114"/>
  <c r="W479" i="114"/>
  <c r="W370" i="114"/>
  <c r="W551" i="114"/>
  <c r="W313" i="114"/>
  <c r="W358" i="114"/>
  <c r="W378" i="114"/>
  <c r="W470" i="114"/>
  <c r="W511" i="114"/>
  <c r="W571" i="114"/>
  <c r="W321" i="114"/>
  <c r="W450" i="114"/>
  <c r="W345" i="114"/>
  <c r="W514" i="114"/>
  <c r="W411" i="114"/>
  <c r="W553" i="114"/>
  <c r="W443" i="114"/>
  <c r="W521" i="114"/>
  <c r="W369" i="114"/>
  <c r="W373" i="114"/>
  <c r="W519" i="114"/>
  <c r="W469" i="114"/>
  <c r="W533" i="114"/>
  <c r="W455" i="114"/>
  <c r="W570" i="114"/>
  <c r="W563" i="114"/>
  <c r="W567" i="114"/>
  <c r="W359" i="114"/>
  <c r="W495" i="114"/>
  <c r="W458" i="114"/>
  <c r="W568" i="114"/>
  <c r="W574" i="114"/>
  <c r="W543" i="114"/>
  <c r="W293" i="114"/>
  <c r="W423" i="114"/>
  <c r="W453" i="114"/>
  <c r="W548" i="114"/>
  <c r="W415" i="114"/>
  <c r="W482" i="114"/>
  <c r="W298" i="114"/>
  <c r="W346" i="114"/>
  <c r="W397" i="114"/>
  <c r="W307" i="114"/>
  <c r="W339" i="114"/>
  <c r="W493" i="114"/>
  <c r="W492" i="114"/>
  <c r="W437" i="114"/>
  <c r="W330" i="114"/>
  <c r="W515" i="114"/>
  <c r="W579" i="114"/>
  <c r="W516" i="114"/>
  <c r="W334" i="114"/>
  <c r="W375" i="114"/>
  <c r="W565" i="114"/>
  <c r="W364" i="114"/>
  <c r="W316" i="114"/>
  <c r="W318" i="114"/>
  <c r="W586" i="114"/>
  <c r="W379" i="114"/>
  <c r="W517" i="114"/>
  <c r="W541" i="114"/>
  <c r="W522" i="114"/>
  <c r="W357" i="114"/>
  <c r="W577" i="114"/>
  <c r="W442" i="114"/>
  <c r="W294" i="114"/>
  <c r="W523" i="114"/>
  <c r="W279" i="114"/>
  <c r="W363" i="114"/>
  <c r="W505" i="114"/>
  <c r="W354" i="114"/>
  <c r="W393" i="114"/>
  <c r="W457" i="114"/>
  <c r="W367" i="114"/>
  <c r="W395" i="114"/>
  <c r="W303" i="114"/>
  <c r="W555" i="114"/>
  <c r="W429" i="114"/>
  <c r="W297" i="114"/>
  <c r="W282" i="114"/>
  <c r="W494" i="114"/>
  <c r="W413" i="114"/>
  <c r="W459" i="114"/>
  <c r="W342" i="114"/>
  <c r="W289" i="114"/>
  <c r="W465" i="114"/>
  <c r="W467" i="114"/>
  <c r="W323" i="114"/>
  <c r="W281" i="114"/>
  <c r="W541" i="113"/>
  <c r="W522" i="113"/>
  <c r="W413" i="113"/>
  <c r="W493" i="113"/>
  <c r="W287" i="113"/>
  <c r="W476" i="113"/>
  <c r="W489" i="113"/>
  <c r="W490" i="113"/>
  <c r="W542" i="113"/>
  <c r="W448" i="113"/>
  <c r="W329" i="113"/>
  <c r="W377" i="113"/>
  <c r="W546" i="113"/>
  <c r="W463" i="113"/>
  <c r="W444" i="113"/>
  <c r="W445" i="113"/>
  <c r="W447" i="113"/>
  <c r="W449" i="113"/>
  <c r="W310" i="113"/>
  <c r="W313" i="113"/>
  <c r="W401" i="113"/>
  <c r="W404" i="113"/>
  <c r="W391" i="113"/>
  <c r="W337" i="113"/>
  <c r="W353" i="113"/>
  <c r="W340" i="113"/>
  <c r="W365" i="113"/>
  <c r="W326" i="113"/>
  <c r="W467" i="113"/>
  <c r="W468" i="113"/>
  <c r="W343" i="113"/>
  <c r="W344" i="113"/>
  <c r="W500" i="113"/>
  <c r="W352" i="115"/>
  <c r="W516" i="115"/>
  <c r="W625" i="115"/>
  <c r="W515" i="115"/>
  <c r="W381" i="115"/>
  <c r="W292" i="115"/>
  <c r="W460" i="115"/>
  <c r="W474" i="115"/>
  <c r="W287" i="115"/>
  <c r="W489" i="115"/>
  <c r="W380" i="115"/>
  <c r="W484" i="115"/>
  <c r="W533" i="115"/>
  <c r="W357" i="115"/>
  <c r="W314" i="115"/>
  <c r="W389" i="115"/>
  <c r="W642" i="115"/>
  <c r="W610" i="115"/>
  <c r="W578" i="115"/>
  <c r="W546" i="115"/>
  <c r="W526" i="115"/>
  <c r="W522" i="115"/>
  <c r="W518" i="115"/>
  <c r="W399" i="115"/>
  <c r="W351" i="115"/>
  <c r="W319" i="115"/>
  <c r="W401" i="115"/>
  <c r="W353" i="115"/>
  <c r="W590" i="115"/>
  <c r="W403" i="115"/>
  <c r="W371" i="115"/>
  <c r="W331" i="115"/>
  <c r="W317" i="115"/>
  <c r="W289" i="115"/>
  <c r="W285" i="115"/>
  <c r="W278" i="115"/>
  <c r="W322" i="115"/>
  <c r="W643" i="115"/>
  <c r="W330" i="115"/>
  <c r="W338" i="115"/>
  <c r="W310" i="115"/>
  <c r="W350" i="115"/>
  <c r="W390" i="115"/>
  <c r="W433" i="115"/>
  <c r="W465" i="115"/>
  <c r="W481" i="115"/>
  <c r="W509" i="115"/>
  <c r="W450" i="115"/>
  <c r="W470" i="115"/>
  <c r="W490" i="115"/>
  <c r="W443" i="115"/>
  <c r="W467" i="115"/>
  <c r="W483" i="115"/>
  <c r="W511" i="115"/>
  <c r="W281" i="115"/>
  <c r="W523" i="115"/>
  <c r="W634" i="115"/>
  <c r="W602" i="115"/>
  <c r="W570" i="115"/>
  <c r="W646" i="115"/>
  <c r="W638" i="115"/>
  <c r="W630" i="115"/>
  <c r="W530" i="115"/>
  <c r="W391" i="115"/>
  <c r="W343" i="115"/>
  <c r="W622" i="115"/>
  <c r="W393" i="115"/>
  <c r="W337" i="115"/>
  <c r="W427" i="115"/>
  <c r="W395" i="115"/>
  <c r="W363" i="115"/>
  <c r="W323" i="115"/>
  <c r="W293" i="115"/>
  <c r="W397" i="115"/>
  <c r="W290" i="115"/>
  <c r="W291" i="115"/>
  <c r="W354" i="115"/>
  <c r="W303" i="115"/>
  <c r="W378" i="115"/>
  <c r="W626" i="115"/>
  <c r="W594" i="115"/>
  <c r="W562" i="115"/>
  <c r="W614" i="115"/>
  <c r="W606" i="115"/>
  <c r="W598" i="115"/>
  <c r="W415" i="115"/>
  <c r="W383" i="115"/>
  <c r="W335" i="115"/>
  <c r="W417" i="115"/>
  <c r="W385" i="115"/>
  <c r="W321" i="115"/>
  <c r="W419" i="115"/>
  <c r="W387" i="115"/>
  <c r="W347" i="115"/>
  <c r="W558" i="115"/>
  <c r="W405" i="115"/>
  <c r="W365" i="115"/>
  <c r="W325" i="115"/>
  <c r="W294" i="115"/>
  <c r="W386" i="115"/>
  <c r="W282" i="115"/>
  <c r="W394" i="115"/>
  <c r="W286" i="115"/>
  <c r="W402" i="115"/>
  <c r="W334" i="115"/>
  <c r="W366" i="115"/>
  <c r="W406" i="115"/>
  <c r="W449" i="115"/>
  <c r="W473" i="115"/>
  <c r="W497" i="115"/>
  <c r="W434" i="115"/>
  <c r="W462" i="115"/>
  <c r="W478" i="115"/>
  <c r="W506" i="115"/>
  <c r="W587" i="115"/>
  <c r="W459" i="115"/>
  <c r="W475" i="115"/>
  <c r="W499" i="115"/>
  <c r="W531" i="115"/>
  <c r="W595" i="115"/>
  <c r="W539" i="115"/>
  <c r="W635" i="115"/>
  <c r="W553" i="115"/>
  <c r="W593" i="115"/>
  <c r="W618" i="115"/>
  <c r="W542" i="115"/>
  <c r="W327" i="115"/>
  <c r="W411" i="115"/>
  <c r="W341" i="115"/>
  <c r="W418" i="115"/>
  <c r="W374" i="115"/>
  <c r="W457" i="115"/>
  <c r="W505" i="115"/>
  <c r="W442" i="115"/>
  <c r="W482" i="115"/>
  <c r="W435" i="115"/>
  <c r="W479" i="115"/>
  <c r="W627" i="115"/>
  <c r="W603" i="115"/>
  <c r="W529" i="115"/>
  <c r="W585" i="115"/>
  <c r="W633" i="115"/>
  <c r="W567" i="115"/>
  <c r="W607" i="115"/>
  <c r="W639" i="115"/>
  <c r="W549" i="115"/>
  <c r="W589" i="115"/>
  <c r="W621" i="115"/>
  <c r="W586" i="115"/>
  <c r="W566" i="115"/>
  <c r="W409" i="115"/>
  <c r="W379" i="115"/>
  <c r="W333" i="115"/>
  <c r="W279" i="115"/>
  <c r="W283" i="115"/>
  <c r="W326" i="115"/>
  <c r="W398" i="115"/>
  <c r="W469" i="115"/>
  <c r="W513" i="115"/>
  <c r="W458" i="115"/>
  <c r="W498" i="115"/>
  <c r="W451" i="115"/>
  <c r="W491" i="115"/>
  <c r="W537" i="115"/>
  <c r="W601" i="115"/>
  <c r="W641" i="115"/>
  <c r="W575" i="115"/>
  <c r="W615" i="115"/>
  <c r="W517" i="115"/>
  <c r="W565" i="115"/>
  <c r="W597" i="115"/>
  <c r="W629" i="115"/>
  <c r="W346" i="115"/>
  <c r="W554" i="115"/>
  <c r="W407" i="115"/>
  <c r="W369" i="115"/>
  <c r="W339" i="115"/>
  <c r="W410" i="115"/>
  <c r="W295" i="115"/>
  <c r="W299" i="115"/>
  <c r="W342" i="115"/>
  <c r="W422" i="115"/>
  <c r="W477" i="115"/>
  <c r="W579" i="115"/>
  <c r="W466" i="115"/>
  <c r="W514" i="115"/>
  <c r="W463" i="115"/>
  <c r="W507" i="115"/>
  <c r="W571" i="115"/>
  <c r="W569" i="115"/>
  <c r="W617" i="115"/>
  <c r="W543" i="115"/>
  <c r="W583" i="115"/>
  <c r="W623" i="115"/>
  <c r="W525" i="115"/>
  <c r="W573" i="115"/>
  <c r="W605" i="115"/>
  <c r="W637" i="115"/>
  <c r="W280" i="115"/>
  <c r="W304" i="115"/>
  <c r="W320" i="115"/>
  <c r="W328" i="115"/>
  <c r="W340" i="115"/>
  <c r="W364" i="115"/>
  <c r="W388" i="115"/>
  <c r="W396" i="115"/>
  <c r="W408" i="115"/>
  <c r="W420" i="115"/>
  <c r="W432" i="115"/>
  <c r="W468" i="115"/>
  <c r="W480" i="115"/>
  <c r="W500" i="115"/>
  <c r="W532" i="115"/>
  <c r="W544" i="115"/>
  <c r="W564" i="115"/>
  <c r="W580" i="115"/>
  <c r="W600" i="115"/>
  <c r="W616" i="115"/>
  <c r="W624" i="115"/>
  <c r="W645" i="115"/>
  <c r="W631" i="115"/>
  <c r="W577" i="115"/>
  <c r="W471" i="115"/>
  <c r="W572" i="115"/>
  <c r="W441" i="115"/>
  <c r="W370" i="115"/>
  <c r="W305" i="115"/>
  <c r="W288" i="115"/>
  <c r="W300" i="115"/>
  <c r="W316" i="115"/>
  <c r="W324" i="115"/>
  <c r="W336" i="115"/>
  <c r="W368" i="115"/>
  <c r="W384" i="115"/>
  <c r="W392" i="115"/>
  <c r="W404" i="115"/>
  <c r="W416" i="115"/>
  <c r="W436" i="115"/>
  <c r="W452" i="115"/>
  <c r="W472" i="115"/>
  <c r="W476" i="115"/>
  <c r="W488" i="115"/>
  <c r="W508" i="115"/>
  <c r="W524" i="115"/>
  <c r="W540" i="115"/>
  <c r="W548" i="115"/>
  <c r="W556" i="115"/>
  <c r="W568" i="115"/>
  <c r="W588" i="115"/>
  <c r="W608" i="115"/>
  <c r="W628" i="115"/>
  <c r="W613" i="115"/>
  <c r="W591" i="115"/>
  <c r="W521" i="115"/>
  <c r="W640" i="115"/>
  <c r="W358" i="115"/>
  <c r="W362" i="115"/>
  <c r="W367" i="115"/>
  <c r="W284" i="115"/>
  <c r="W332" i="115"/>
  <c r="W348" i="115"/>
  <c r="W400" i="115"/>
  <c r="W412" i="115"/>
  <c r="W428" i="115"/>
  <c r="W444" i="115"/>
  <c r="W464" i="115"/>
  <c r="W492" i="115"/>
  <c r="W636" i="115"/>
  <c r="W581" i="115"/>
  <c r="W559" i="115"/>
  <c r="W592" i="115"/>
  <c r="W620" i="115"/>
  <c r="W527" i="115"/>
  <c r="W547" i="115"/>
  <c r="W315" i="115"/>
  <c r="W582" i="115"/>
  <c r="W576" i="115"/>
  <c r="W596" i="115"/>
  <c r="W612" i="115"/>
  <c r="W644" i="115"/>
  <c r="W584" i="115"/>
  <c r="W604" i="115"/>
  <c r="W632" i="115"/>
  <c r="A275" i="113"/>
  <c r="A276" i="113" s="1"/>
  <c r="A255" i="113"/>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55" i="109"/>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c r="A276" i="109" s="1"/>
  <c r="W534" i="115"/>
  <c r="W423" i="115"/>
  <c r="W359" i="115"/>
  <c r="W557" i="115"/>
  <c r="W599" i="115"/>
  <c r="W609" i="115"/>
  <c r="W545" i="115"/>
  <c r="W560" i="115"/>
  <c r="W519" i="115"/>
  <c r="W504" i="115"/>
  <c r="W456" i="115"/>
  <c r="W440" i="115"/>
  <c r="W563" i="115"/>
  <c r="W528" i="115"/>
  <c r="W503" i="115"/>
  <c r="W487" i="115"/>
  <c r="W455" i="115"/>
  <c r="W439" i="115"/>
  <c r="W619" i="115"/>
  <c r="W510" i="115"/>
  <c r="W494" i="115"/>
  <c r="W446" i="115"/>
  <c r="W611" i="115"/>
  <c r="W356" i="115"/>
  <c r="W536" i="115"/>
  <c r="W501" i="115"/>
  <c r="W485" i="115"/>
  <c r="W453" i="115"/>
  <c r="W437" i="115"/>
  <c r="W414" i="115"/>
  <c r="W382" i="115"/>
  <c r="W318" i="115"/>
  <c r="W424" i="115"/>
  <c r="W360" i="115"/>
  <c r="W296" i="115"/>
  <c r="W426" i="115"/>
  <c r="W298" i="115"/>
  <c r="W309" i="115"/>
  <c r="W413" i="115"/>
  <c r="W329" i="115"/>
  <c r="W361" i="115"/>
  <c r="W425" i="115"/>
  <c r="W375" i="115"/>
  <c r="A255" i="115"/>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W487" i="109"/>
  <c r="W607" i="109"/>
  <c r="W429" i="109"/>
  <c r="W561" i="109"/>
  <c r="W332" i="109"/>
  <c r="W426" i="109"/>
  <c r="W592" i="109"/>
  <c r="W343" i="109"/>
  <c r="W427" i="109"/>
  <c r="W651" i="109"/>
  <c r="W652" i="109"/>
  <c r="A255" i="114"/>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c r="A276" i="114" s="1"/>
  <c r="W597" i="109"/>
  <c r="W613" i="109"/>
  <c r="W629" i="109"/>
  <c r="W653" i="109"/>
  <c r="W669" i="109"/>
  <c r="W601" i="109"/>
  <c r="W617" i="109"/>
  <c r="W633" i="109"/>
  <c r="W657" i="109"/>
  <c r="W673" i="109"/>
  <c r="W605" i="109"/>
  <c r="W645" i="109"/>
  <c r="W552" i="109"/>
  <c r="W576" i="109"/>
  <c r="W609" i="109"/>
  <c r="W649" i="109"/>
  <c r="W556" i="109"/>
  <c r="W580" i="109"/>
  <c r="W589" i="109"/>
  <c r="W621" i="109"/>
  <c r="W661" i="109"/>
  <c r="W568" i="109"/>
  <c r="W584" i="109"/>
  <c r="W593" i="109"/>
  <c r="W541" i="109"/>
  <c r="W521" i="109"/>
  <c r="W501" i="109"/>
  <c r="W485" i="109"/>
  <c r="W465" i="109"/>
  <c r="W449" i="109"/>
  <c r="W425" i="109"/>
  <c r="W405" i="109"/>
  <c r="W389" i="109"/>
  <c r="W369" i="109"/>
  <c r="W349" i="109"/>
  <c r="W317" i="109"/>
  <c r="W293" i="109"/>
  <c r="W625" i="109"/>
  <c r="W533" i="109"/>
  <c r="W517" i="109"/>
  <c r="W497" i="109"/>
  <c r="W481" i="109"/>
  <c r="W461" i="109"/>
  <c r="W445" i="109"/>
  <c r="W421" i="109"/>
  <c r="W401" i="109"/>
  <c r="W385" i="109"/>
  <c r="W365" i="109"/>
  <c r="W345" i="109"/>
  <c r="W305" i="109"/>
  <c r="W289" i="109"/>
  <c r="W339" i="109"/>
  <c r="W665" i="109"/>
  <c r="W572" i="109"/>
  <c r="W549" i="109"/>
  <c r="W529" i="109"/>
  <c r="W513" i="109"/>
  <c r="W493" i="109"/>
  <c r="W477" i="109"/>
  <c r="W457" i="109"/>
  <c r="W441" i="109"/>
  <c r="W417" i="109"/>
  <c r="W397" i="109"/>
  <c r="W381" i="109"/>
  <c r="W361" i="109"/>
  <c r="W329" i="109"/>
  <c r="W301" i="109"/>
  <c r="W285" i="109"/>
  <c r="W489" i="109"/>
  <c r="W413" i="109"/>
  <c r="W325" i="109"/>
  <c r="W450" i="109"/>
  <c r="W390" i="109"/>
  <c r="W506" i="109"/>
  <c r="W459" i="109"/>
  <c r="W408" i="109"/>
  <c r="W300" i="109"/>
  <c r="W424" i="109"/>
  <c r="W662" i="109"/>
  <c r="W333" i="109"/>
  <c r="W388" i="109"/>
  <c r="W528" i="109"/>
  <c r="W630" i="109"/>
  <c r="W565" i="109"/>
  <c r="W440" i="109"/>
  <c r="W524" i="109"/>
  <c r="W400" i="109"/>
  <c r="W318" i="109"/>
  <c r="W366" i="109"/>
  <c r="W454" i="109"/>
  <c r="W510" i="109"/>
  <c r="W598" i="109"/>
  <c r="W392" i="109"/>
  <c r="W316" i="109"/>
  <c r="W460" i="109"/>
  <c r="W379" i="109"/>
  <c r="W451" i="109"/>
  <c r="W664" i="109"/>
  <c r="W616" i="109"/>
  <c r="W314" i="109"/>
  <c r="W418" i="109"/>
  <c r="W522" i="109"/>
  <c r="W622" i="109"/>
  <c r="W439" i="109"/>
  <c r="W443" i="109"/>
  <c r="W547" i="109"/>
  <c r="W648" i="109"/>
  <c r="W612" i="109"/>
  <c r="W638" i="109"/>
  <c r="W540" i="109"/>
  <c r="W352" i="109"/>
  <c r="W353" i="109"/>
  <c r="W610" i="109"/>
  <c r="W679" i="109"/>
  <c r="W312" i="109"/>
  <c r="W448" i="109"/>
  <c r="W284" i="109"/>
  <c r="W362" i="109"/>
  <c r="W347" i="109"/>
  <c r="W637" i="109"/>
  <c r="W551" i="109"/>
  <c r="W543" i="109"/>
  <c r="W431" i="109"/>
  <c r="W335" i="109"/>
  <c r="W490" i="109"/>
  <c r="W515" i="109"/>
  <c r="W407" i="109"/>
  <c r="W307" i="109"/>
  <c r="W444" i="109"/>
  <c r="W415" i="109"/>
  <c r="W319" i="109"/>
  <c r="W527" i="109"/>
  <c r="W430" i="109"/>
  <c r="W435" i="109"/>
  <c r="W404" i="109"/>
  <c r="W286" i="109"/>
  <c r="W334" i="109"/>
  <c r="W410" i="109"/>
  <c r="W587" i="109"/>
  <c r="W491" i="109"/>
  <c r="W466" i="109"/>
  <c r="W434" i="109"/>
  <c r="W364" i="109"/>
  <c r="W619" i="109"/>
  <c r="W508" i="109"/>
  <c r="W674" i="109"/>
  <c r="W355" i="109"/>
  <c r="W545" i="109"/>
  <c r="W473" i="109"/>
  <c r="W393" i="109"/>
  <c r="W297" i="109"/>
  <c r="W394" i="109"/>
  <c r="W458" i="109"/>
  <c r="W663" i="109"/>
  <c r="W604" i="109"/>
  <c r="W659" i="109"/>
  <c r="W532" i="109"/>
  <c r="W468" i="109"/>
  <c r="W591" i="109"/>
  <c r="W396" i="109"/>
  <c r="W496" i="109"/>
  <c r="W577" i="109"/>
  <c r="W548" i="109"/>
  <c r="W476" i="109"/>
  <c r="W682" i="109"/>
  <c r="W464" i="109"/>
  <c r="W655" i="109"/>
  <c r="W330" i="109"/>
  <c r="W378" i="109"/>
  <c r="W474" i="109"/>
  <c r="W526" i="109"/>
  <c r="W658" i="109"/>
  <c r="W603" i="109"/>
  <c r="W672" i="109"/>
  <c r="W287" i="109"/>
  <c r="W395" i="109"/>
  <c r="W539" i="109"/>
  <c r="W656" i="109"/>
  <c r="W596" i="109"/>
  <c r="W342" i="109"/>
  <c r="W446" i="109"/>
  <c r="W530" i="109"/>
  <c r="W313" i="109"/>
  <c r="W579" i="109"/>
  <c r="W455" i="109"/>
  <c r="W676" i="109"/>
  <c r="W640" i="109"/>
  <c r="W600" i="109"/>
  <c r="W666" i="109"/>
  <c r="W288" i="109"/>
  <c r="W452" i="109"/>
  <c r="W328" i="109"/>
  <c r="W646" i="109"/>
  <c r="W553" i="109"/>
  <c r="W675" i="109"/>
  <c r="W520" i="109"/>
  <c r="W635" i="109"/>
  <c r="W354" i="109"/>
  <c r="W403" i="109"/>
  <c r="W563" i="109"/>
  <c r="W567" i="109"/>
  <c r="W519" i="109"/>
  <c r="W411" i="109"/>
  <c r="W311" i="109"/>
  <c r="W412" i="109"/>
  <c r="W499" i="109"/>
  <c r="W387" i="109"/>
  <c r="W291" i="109"/>
  <c r="W279" i="109"/>
  <c r="W479" i="109"/>
  <c r="W608" i="109"/>
  <c r="W371" i="109"/>
  <c r="W571" i="109"/>
  <c r="W480" i="109"/>
  <c r="W525" i="109"/>
  <c r="W453" i="109"/>
  <c r="W377" i="109"/>
  <c r="W281" i="109"/>
  <c r="W375" i="109"/>
  <c r="W370" i="109"/>
  <c r="W471" i="109"/>
  <c r="W380" i="109"/>
  <c r="W667" i="109"/>
  <c r="W566" i="109"/>
  <c r="W376" i="109"/>
  <c r="W615" i="109"/>
  <c r="W590" i="109"/>
  <c r="W337" i="109"/>
  <c r="W309" i="109"/>
  <c r="W292" i="109"/>
  <c r="W384" i="109"/>
  <c r="W634" i="109"/>
  <c r="W504" i="109"/>
  <c r="W302" i="109"/>
  <c r="W338" i="109"/>
  <c r="W386" i="109"/>
  <c r="W482" i="109"/>
  <c r="W538" i="109"/>
  <c r="W324" i="109"/>
  <c r="W488" i="109"/>
  <c r="W554" i="109"/>
  <c r="W327" i="109"/>
  <c r="W419" i="109"/>
  <c r="W632" i="109"/>
  <c r="W282" i="109"/>
  <c r="W374" i="109"/>
  <c r="W478" i="109"/>
  <c r="W550" i="109"/>
  <c r="W536" i="109"/>
  <c r="W428" i="109"/>
  <c r="W495" i="109"/>
  <c r="W668" i="109"/>
  <c r="W628" i="109"/>
  <c r="W588" i="109"/>
  <c r="W280" i="109"/>
  <c r="W420" i="109"/>
  <c r="W321" i="109"/>
  <c r="W570" i="109"/>
  <c r="W678" i="109"/>
  <c r="W456" i="109"/>
  <c r="W296" i="109"/>
  <c r="W469" i="109"/>
  <c r="W512" i="109"/>
  <c r="W360" i="109"/>
  <c r="W463" i="109"/>
  <c r="W583" i="109"/>
  <c r="W681" i="109"/>
  <c r="W503" i="109"/>
  <c r="W391" i="109"/>
  <c r="W295" i="109"/>
  <c r="W559" i="109"/>
  <c r="W467" i="109"/>
  <c r="W351" i="109"/>
  <c r="W278" i="109"/>
  <c r="W315" i="109"/>
  <c r="W523" i="109"/>
  <c r="W498" i="109"/>
  <c r="W423" i="109"/>
  <c r="W505" i="109"/>
  <c r="W372" i="109"/>
  <c r="W516" i="109"/>
  <c r="W492" i="109"/>
  <c r="W310" i="109"/>
  <c r="W560" i="109"/>
  <c r="W363" i="109"/>
  <c r="W294" i="109"/>
  <c r="W544" i="109"/>
  <c r="W620" i="109"/>
  <c r="W509" i="109"/>
  <c r="W558" i="109"/>
  <c r="W511" i="109"/>
  <c r="W359" i="109"/>
  <c r="W331" i="109"/>
  <c r="W581" i="109"/>
  <c r="W399" i="109"/>
  <c r="W502" i="109"/>
  <c r="W436" i="109"/>
  <c r="W322" i="109"/>
  <c r="W422" i="109"/>
  <c r="W486" i="109"/>
  <c r="W582" i="109"/>
  <c r="W595" i="109"/>
  <c r="W320" i="109"/>
  <c r="W373" i="109"/>
  <c r="W344" i="109"/>
  <c r="W647" i="109"/>
  <c r="W336" i="109"/>
  <c r="W308" i="109"/>
  <c r="W368" i="109"/>
  <c r="W534" i="109"/>
  <c r="W433" i="109"/>
  <c r="W350" i="109"/>
  <c r="W500" i="109"/>
  <c r="W642" i="109"/>
  <c r="W627" i="109"/>
  <c r="W346" i="109"/>
  <c r="W599" i="109"/>
  <c r="W447" i="109"/>
  <c r="W382" i="109"/>
  <c r="W323" i="109"/>
  <c r="W602" i="109"/>
  <c r="W670" i="109"/>
  <c r="W574" i="109"/>
  <c r="W641" i="109"/>
  <c r="W611" i="109"/>
  <c r="W537" i="109"/>
  <c r="W283" i="109"/>
  <c r="W462" i="109"/>
  <c r="W507" i="109"/>
  <c r="W636" i="109"/>
  <c r="W414" i="109"/>
  <c r="W650" i="109"/>
  <c r="W546" i="109"/>
  <c r="W326" i="109"/>
  <c r="W304" i="109"/>
  <c r="W340" i="109"/>
  <c r="W594" i="109"/>
  <c r="W357" i="109"/>
  <c r="W442" i="109"/>
  <c r="W585" i="109"/>
  <c r="W437" i="109"/>
  <c r="W606" i="109"/>
  <c r="W398" i="109"/>
  <c r="W639" i="109"/>
  <c r="W680" i="109"/>
  <c r="W514" i="109"/>
  <c r="W535" i="109"/>
  <c r="W631" i="109"/>
  <c r="W484" i="109"/>
  <c r="W677" i="109"/>
  <c r="W555" i="109"/>
  <c r="W531" i="109"/>
  <c r="W367" i="109"/>
  <c r="W483" i="109"/>
  <c r="W299" i="109"/>
  <c r="W402" i="109"/>
  <c r="W470" i="109"/>
  <c r="W573" i="109"/>
  <c r="W358" i="109"/>
  <c r="W438" i="109"/>
  <c r="W356" i="109"/>
  <c r="W348" i="109"/>
  <c r="W586" i="109"/>
  <c r="W569" i="109"/>
  <c r="W541" i="115"/>
  <c r="W647" i="115"/>
  <c r="W551" i="115"/>
  <c r="W561" i="115"/>
  <c r="W535" i="115"/>
  <c r="W512" i="115"/>
  <c r="W496" i="115"/>
  <c r="W448" i="115"/>
  <c r="W552" i="115"/>
  <c r="W495" i="115"/>
  <c r="W447" i="115"/>
  <c r="W555" i="115"/>
  <c r="W502" i="115"/>
  <c r="W486" i="115"/>
  <c r="W454" i="115"/>
  <c r="W438" i="115"/>
  <c r="W372" i="115"/>
  <c r="W308" i="115"/>
  <c r="W493" i="115"/>
  <c r="W461" i="115"/>
  <c r="W445" i="115"/>
  <c r="W430" i="115"/>
  <c r="W302" i="115"/>
  <c r="W520" i="115"/>
  <c r="W376" i="115"/>
  <c r="W344" i="115"/>
  <c r="W312" i="115"/>
  <c r="W306" i="115"/>
  <c r="W311" i="115"/>
  <c r="W301" i="115"/>
  <c r="W429" i="115"/>
  <c r="W373" i="115"/>
  <c r="W349" i="115"/>
  <c r="W355" i="115"/>
  <c r="W313" i="115"/>
  <c r="W345" i="115"/>
  <c r="W377" i="115"/>
  <c r="W431" i="115"/>
  <c r="W574" i="115"/>
  <c r="W550" i="115"/>
  <c r="W538" i="115"/>
  <c r="W297" i="115"/>
  <c r="W307" i="115"/>
  <c r="W383" i="109"/>
  <c r="W432" i="109"/>
  <c r="W643" i="109"/>
  <c r="W557" i="109"/>
  <c r="W626" i="109"/>
  <c r="W542" i="109"/>
  <c r="W303" i="109"/>
  <c r="W564" i="109"/>
  <c r="W671" i="109"/>
  <c r="W451" i="113"/>
  <c r="W478" i="113"/>
  <c r="W515" i="113"/>
  <c r="W524" i="113"/>
  <c r="W388" i="113"/>
  <c r="W417" i="113"/>
  <c r="W426" i="113"/>
  <c r="W350" i="113"/>
  <c r="W345" i="113"/>
  <c r="W315" i="113"/>
  <c r="W452" i="113"/>
  <c r="W411" i="113"/>
  <c r="W486" i="113"/>
  <c r="W381" i="113"/>
  <c r="W356" i="113"/>
  <c r="W513" i="113"/>
  <c r="W453" i="113"/>
  <c r="W292" i="113"/>
  <c r="W291" i="113"/>
  <c r="W471" i="113"/>
  <c r="W455" i="113"/>
  <c r="W485" i="113"/>
  <c r="W456" i="113"/>
  <c r="W525" i="113"/>
  <c r="W375" i="113"/>
  <c r="W376" i="113"/>
  <c r="W341" i="113"/>
  <c r="W362" i="113"/>
  <c r="W416" i="113"/>
  <c r="W517" i="113"/>
  <c r="W457" i="113"/>
  <c r="W384" i="113"/>
  <c r="W317" i="113"/>
  <c r="W459" i="113"/>
  <c r="W419" i="113"/>
  <c r="W323" i="113"/>
  <c r="W322" i="113"/>
  <c r="W306" i="113"/>
  <c r="W331" i="113"/>
  <c r="W532" i="113"/>
  <c r="W303" i="113"/>
  <c r="W536" i="113"/>
  <c r="W298" i="113"/>
  <c r="W539" i="113"/>
  <c r="W549" i="113"/>
  <c r="W304" i="113"/>
  <c r="W302" i="113"/>
  <c r="W533" i="113"/>
  <c r="W301" i="113"/>
  <c r="W300" i="113"/>
  <c r="W548" i="113"/>
  <c r="W394" i="114"/>
  <c r="W419" i="114"/>
  <c r="W421" i="115"/>
  <c r="E140" i="115"/>
  <c r="E225" i="109"/>
  <c r="E80" i="113"/>
  <c r="E113" i="114"/>
  <c r="E63" i="113"/>
  <c r="E209" i="109"/>
  <c r="E13" i="115"/>
  <c r="E174" i="114"/>
  <c r="E118" i="109"/>
  <c r="E11" i="113"/>
  <c r="E82" i="115"/>
  <c r="E72" i="114"/>
  <c r="E246" i="113"/>
  <c r="E151" i="113"/>
  <c r="E67" i="115"/>
  <c r="E184" i="113"/>
  <c r="E249" i="115"/>
  <c r="E119" i="114"/>
  <c r="E219" i="113"/>
  <c r="E25" i="113"/>
  <c r="A3" i="114"/>
  <c r="E134" i="115"/>
  <c r="E195" i="115"/>
  <c r="E156" i="109"/>
  <c r="E15" i="115"/>
  <c r="E89" i="115"/>
  <c r="E59" i="113"/>
  <c r="E221" i="114"/>
  <c r="E228" i="114"/>
  <c r="E75" i="115"/>
  <c r="E153" i="114"/>
  <c r="E221" i="113"/>
  <c r="E211" i="113"/>
  <c r="E153" i="115"/>
  <c r="E160" i="109"/>
  <c r="E166" i="114"/>
  <c r="E111" i="114"/>
  <c r="E126" i="114"/>
  <c r="E102" i="113"/>
  <c r="E268" i="109"/>
  <c r="E79" i="114"/>
  <c r="E63" i="109"/>
  <c r="E180" i="115"/>
  <c r="E253" i="113"/>
  <c r="E66" i="114"/>
  <c r="E203" i="114"/>
  <c r="E178" i="109"/>
  <c r="E271" i="109"/>
  <c r="E246" i="115"/>
  <c r="E211" i="115"/>
  <c r="E21" i="115"/>
  <c r="E262" i="115"/>
  <c r="E98" i="115"/>
  <c r="E131" i="109"/>
  <c r="E141" i="109"/>
  <c r="E78" i="113"/>
  <c r="A5" i="109"/>
  <c r="E148" i="115"/>
  <c r="E115" i="109"/>
  <c r="E74" i="113"/>
  <c r="E37" i="109"/>
  <c r="E171" i="114"/>
  <c r="E234" i="109"/>
  <c r="E225" i="114"/>
  <c r="E101" i="113"/>
  <c r="E89" i="114"/>
  <c r="E41" i="115"/>
  <c r="E88" i="109"/>
  <c r="E252" i="114"/>
  <c r="E167" i="113"/>
  <c r="E191" i="113"/>
  <c r="E12" i="109"/>
  <c r="E160" i="113"/>
  <c r="E90" i="113"/>
  <c r="E47" i="113"/>
  <c r="E91" i="114"/>
  <c r="E254" i="115"/>
  <c r="E40" i="113"/>
  <c r="E89" i="113"/>
  <c r="E175" i="114"/>
  <c r="E222" i="113"/>
  <c r="E133" i="109"/>
  <c r="E181" i="113"/>
  <c r="E70" i="109"/>
  <c r="E145" i="109"/>
  <c r="E52" i="115"/>
  <c r="E20" i="109"/>
  <c r="E159" i="109"/>
  <c r="E12" i="113"/>
  <c r="E173" i="114"/>
  <c r="E64" i="114"/>
  <c r="E247" i="115"/>
  <c r="E51" i="113"/>
  <c r="E71" i="114"/>
  <c r="E158" i="115"/>
  <c r="E272" i="115"/>
  <c r="E192" i="114"/>
  <c r="E20" i="115"/>
  <c r="E210" i="114"/>
  <c r="E263" i="109"/>
  <c r="E99" i="114"/>
  <c r="E243" i="115"/>
  <c r="E276" i="114"/>
  <c r="E199" i="114"/>
  <c r="E276" i="109"/>
  <c r="E163" i="115"/>
  <c r="E101" i="115"/>
  <c r="E171" i="109"/>
  <c r="E217" i="109"/>
  <c r="E148" i="114"/>
  <c r="E164" i="115"/>
  <c r="E264" i="115"/>
  <c r="E27" i="113"/>
  <c r="E90" i="114"/>
  <c r="E255" i="114"/>
  <c r="E98" i="109"/>
  <c r="E179" i="109"/>
  <c r="E62" i="109"/>
  <c r="E69" i="109"/>
  <c r="E239" i="115"/>
  <c r="E85" i="114"/>
  <c r="E108" i="114"/>
  <c r="E208" i="113"/>
  <c r="R3" i="109"/>
  <c r="E44" i="113"/>
  <c r="E105" i="113"/>
  <c r="E16" i="109"/>
  <c r="E248" i="113"/>
  <c r="E216" i="115"/>
  <c r="E154" i="109"/>
  <c r="E161" i="115"/>
  <c r="E213" i="113"/>
  <c r="E22" i="113"/>
  <c r="E35" i="113"/>
  <c r="E139" i="115"/>
  <c r="E169" i="115"/>
  <c r="E144" i="109"/>
  <c r="E37" i="113"/>
  <c r="E205" i="115"/>
  <c r="E209" i="113"/>
  <c r="E143" i="114"/>
  <c r="E116" i="113"/>
  <c r="E93" i="114"/>
  <c r="E215" i="113"/>
  <c r="E247" i="114"/>
  <c r="E13" i="113"/>
  <c r="E114" i="115"/>
  <c r="E197" i="115"/>
  <c r="E275" i="113"/>
  <c r="E101" i="114"/>
  <c r="E241" i="113"/>
  <c r="E29" i="114"/>
  <c r="E243" i="109"/>
  <c r="E261" i="114"/>
  <c r="E67" i="109"/>
  <c r="E27" i="109"/>
  <c r="E209" i="114"/>
  <c r="E152" i="114"/>
  <c r="E122" i="113"/>
  <c r="E183" i="115"/>
  <c r="E18" i="115"/>
  <c r="E125" i="113"/>
  <c r="E104" i="109"/>
  <c r="E61" i="114"/>
  <c r="E125" i="115"/>
  <c r="E203" i="109"/>
  <c r="E84" i="114"/>
  <c r="E194" i="114"/>
  <c r="E116" i="115"/>
  <c r="E202" i="113"/>
  <c r="E265" i="115"/>
  <c r="E29" i="115"/>
  <c r="E269" i="113"/>
  <c r="E164" i="114"/>
  <c r="E231" i="109"/>
  <c r="E232" i="115"/>
  <c r="E144" i="114"/>
  <c r="E68" i="109"/>
  <c r="E269" i="114"/>
  <c r="E86" i="113"/>
  <c r="E143" i="115"/>
  <c r="E38" i="115"/>
  <c r="E36" i="109"/>
  <c r="E82" i="109"/>
  <c r="E133" i="113"/>
  <c r="E136" i="115"/>
  <c r="E10" i="114"/>
  <c r="E162" i="109"/>
  <c r="E99" i="109"/>
  <c r="E139" i="109"/>
  <c r="E44" i="109"/>
  <c r="E182" i="114"/>
  <c r="E96" i="114"/>
  <c r="E241" i="109"/>
  <c r="E56" i="115"/>
  <c r="E53" i="114"/>
  <c r="E232" i="109"/>
  <c r="E65" i="109"/>
  <c r="E15" i="114"/>
  <c r="E251" i="109"/>
  <c r="E143" i="109"/>
  <c r="E141" i="113"/>
  <c r="E148" i="113"/>
  <c r="E87" i="114"/>
  <c r="E150" i="109"/>
  <c r="E64" i="109"/>
  <c r="E26" i="114"/>
  <c r="E32" i="114"/>
  <c r="E78" i="115"/>
  <c r="E254" i="109"/>
  <c r="E120" i="114"/>
  <c r="E192" i="113"/>
  <c r="E212" i="115"/>
  <c r="E237" i="114"/>
  <c r="E197" i="109"/>
  <c r="E38" i="113"/>
  <c r="E145" i="115"/>
  <c r="E112" i="114"/>
  <c r="E252" i="115"/>
  <c r="E219" i="115"/>
  <c r="E181" i="114"/>
  <c r="E213" i="115"/>
  <c r="E246" i="109"/>
  <c r="E75" i="113"/>
  <c r="E142" i="115"/>
  <c r="E248" i="114"/>
  <c r="E92" i="113"/>
  <c r="E179" i="114"/>
  <c r="E102" i="109"/>
  <c r="E126" i="115"/>
  <c r="E168" i="114"/>
  <c r="E94" i="113"/>
  <c r="E80" i="109"/>
  <c r="E66" i="113"/>
  <c r="E124" i="109"/>
  <c r="E97" i="115"/>
  <c r="E230" i="115"/>
  <c r="E135" i="109"/>
  <c r="E137" i="109"/>
  <c r="E52" i="113"/>
  <c r="E274" i="114"/>
  <c r="E272" i="114"/>
  <c r="E195" i="113"/>
  <c r="E87" i="115"/>
  <c r="E16" i="113"/>
  <c r="E215" i="115"/>
  <c r="E129" i="113"/>
  <c r="E138" i="115"/>
  <c r="E62" i="113"/>
  <c r="E118" i="115"/>
  <c r="E50" i="114"/>
  <c r="E11" i="115"/>
  <c r="E227" i="109"/>
  <c r="E182" i="113"/>
  <c r="E104" i="114"/>
  <c r="E131" i="113"/>
  <c r="E134" i="109"/>
  <c r="E107" i="109"/>
  <c r="E33" i="115"/>
  <c r="E202" i="115"/>
  <c r="E177" i="114"/>
  <c r="E54" i="115"/>
  <c r="E65" i="113"/>
  <c r="E201" i="115"/>
  <c r="E114" i="114"/>
  <c r="E275" i="115"/>
  <c r="E161" i="113"/>
  <c r="E76" i="109"/>
  <c r="E192" i="109"/>
  <c r="E143" i="113"/>
  <c r="E214" i="113"/>
  <c r="E125" i="109"/>
  <c r="E272" i="109"/>
  <c r="A3" i="109"/>
  <c r="D6" i="109"/>
  <c r="E273" i="114"/>
  <c r="E252" i="113"/>
  <c r="E109" i="113"/>
  <c r="E10" i="113"/>
  <c r="E5" i="115"/>
  <c r="E193" i="114"/>
  <c r="E250" i="113"/>
  <c r="E126" i="109"/>
  <c r="E53" i="109"/>
  <c r="E238" i="109"/>
  <c r="E35" i="115"/>
  <c r="E170" i="114"/>
  <c r="E247" i="113"/>
  <c r="E24" i="114"/>
  <c r="E159" i="115"/>
  <c r="E65" i="114"/>
  <c r="E251" i="114"/>
  <c r="E178" i="113"/>
  <c r="E223" i="114"/>
  <c r="E46" i="109"/>
  <c r="E14" i="109"/>
  <c r="E32" i="113"/>
  <c r="E17" i="113"/>
  <c r="E155" i="109"/>
  <c r="E39" i="113"/>
  <c r="E59" i="115"/>
  <c r="E119" i="115"/>
  <c r="E141" i="115"/>
  <c r="E49" i="114"/>
  <c r="E202" i="109"/>
  <c r="E255" i="113"/>
  <c r="E99" i="115"/>
  <c r="E63" i="114"/>
  <c r="E69" i="115"/>
  <c r="A5" i="114"/>
  <c r="E111" i="113"/>
  <c r="E98" i="114"/>
  <c r="E13" i="114"/>
  <c r="E179" i="113"/>
  <c r="E275" i="114"/>
  <c r="E114" i="109"/>
  <c r="E46" i="114"/>
  <c r="E249" i="114"/>
  <c r="E89" i="109"/>
  <c r="E220" i="114"/>
  <c r="E66" i="109"/>
  <c r="E234" i="115"/>
  <c r="E206" i="115"/>
  <c r="E115" i="115"/>
  <c r="E9" i="109"/>
  <c r="E34" i="115"/>
  <c r="E77" i="114"/>
  <c r="E48" i="115"/>
  <c r="E207" i="113"/>
  <c r="E156" i="114"/>
  <c r="E33" i="109"/>
  <c r="E234" i="113"/>
  <c r="E239" i="114"/>
  <c r="E218" i="115"/>
  <c r="E88" i="113"/>
  <c r="E44" i="114"/>
  <c r="E184" i="109"/>
  <c r="E226" i="115"/>
  <c r="E122" i="115"/>
  <c r="E267" i="114"/>
  <c r="E123" i="115"/>
  <c r="E99" i="113"/>
  <c r="E94" i="109"/>
  <c r="E158" i="114"/>
  <c r="E236" i="115"/>
  <c r="E261" i="113"/>
  <c r="E109" i="115"/>
  <c r="E155" i="114"/>
  <c r="E134" i="114"/>
  <c r="E66" i="115"/>
  <c r="E62" i="115"/>
  <c r="E204" i="115"/>
  <c r="E216" i="109"/>
  <c r="E229" i="115"/>
  <c r="E229" i="114"/>
  <c r="E274" i="115"/>
  <c r="E186" i="113"/>
  <c r="E130" i="115"/>
  <c r="E48" i="114"/>
  <c r="E21" i="114"/>
  <c r="E85" i="109"/>
  <c r="E93" i="113"/>
  <c r="E275" i="109"/>
  <c r="E224" i="113"/>
  <c r="E199" i="109"/>
  <c r="E174" i="109"/>
  <c r="E209" i="115"/>
  <c r="E176" i="109"/>
  <c r="E176" i="113"/>
  <c r="E183" i="109"/>
  <c r="R3" i="114"/>
  <c r="E148" i="109"/>
  <c r="E119" i="109"/>
  <c r="E137" i="114"/>
  <c r="E136" i="114"/>
  <c r="E137" i="115"/>
  <c r="E142" i="109"/>
  <c r="E218" i="109"/>
  <c r="E165" i="113"/>
  <c r="E69" i="114"/>
  <c r="E42" i="115"/>
  <c r="E76" i="114"/>
  <c r="E233" i="113"/>
  <c r="E262" i="109"/>
  <c r="E103" i="109"/>
  <c r="E167" i="114"/>
  <c r="E18" i="114"/>
  <c r="E22" i="115"/>
  <c r="E10" i="109"/>
  <c r="E43" i="115"/>
  <c r="E100" i="114"/>
  <c r="E38" i="114"/>
  <c r="E268" i="114"/>
  <c r="E245" i="113"/>
  <c r="E219" i="109"/>
  <c r="E48" i="109"/>
  <c r="E120" i="115"/>
  <c r="E72" i="115"/>
  <c r="E238" i="114"/>
  <c r="E198" i="113"/>
  <c r="E107" i="115"/>
  <c r="E207" i="109"/>
  <c r="E16" i="115"/>
  <c r="E84" i="115"/>
  <c r="E74" i="109"/>
  <c r="E210" i="109"/>
  <c r="E190" i="115"/>
  <c r="E71" i="113"/>
  <c r="E171" i="115"/>
  <c r="E185" i="113"/>
  <c r="E246" i="114"/>
  <c r="E273" i="109"/>
  <c r="E253" i="115"/>
  <c r="E180" i="113"/>
  <c r="E155" i="113"/>
  <c r="E92" i="114"/>
  <c r="E65" i="115"/>
  <c r="E106" i="113"/>
  <c r="E76" i="115"/>
  <c r="E274" i="113"/>
  <c r="E58" i="109"/>
  <c r="E236" i="113"/>
  <c r="E74" i="115"/>
  <c r="E258" i="114"/>
  <c r="E244" i="113"/>
  <c r="E256" i="113"/>
  <c r="E234" i="114"/>
  <c r="E254" i="113"/>
  <c r="E128" i="113"/>
  <c r="E108" i="115"/>
  <c r="E57" i="113"/>
  <c r="E105" i="115"/>
  <c r="E200" i="113"/>
  <c r="E151" i="114"/>
  <c r="E74" i="114"/>
  <c r="E27" i="115"/>
  <c r="E169" i="114"/>
  <c r="E199" i="115"/>
  <c r="E77" i="113"/>
  <c r="E224" i="109"/>
  <c r="E112" i="115"/>
  <c r="E260" i="109"/>
  <c r="E14" i="114"/>
  <c r="E270" i="115"/>
  <c r="E49" i="115"/>
  <c r="E259" i="114"/>
  <c r="E86" i="115"/>
  <c r="E110" i="113"/>
  <c r="E196" i="114"/>
  <c r="E76" i="113"/>
  <c r="E217" i="113"/>
  <c r="E231" i="114"/>
  <c r="E113" i="115"/>
  <c r="E175" i="109"/>
  <c r="E208" i="109"/>
  <c r="E83" i="114"/>
  <c r="E249" i="113"/>
  <c r="E90" i="109"/>
  <c r="E222" i="109"/>
  <c r="E190" i="114"/>
  <c r="E154" i="113"/>
  <c r="E87" i="109"/>
  <c r="E156" i="113"/>
  <c r="E42" i="113"/>
  <c r="E33" i="113"/>
  <c r="E57" i="114"/>
  <c r="E242" i="115"/>
  <c r="E161" i="114"/>
  <c r="E91" i="113"/>
  <c r="E233" i="115"/>
  <c r="E12" i="115"/>
  <c r="E187" i="115"/>
  <c r="E29" i="109"/>
  <c r="E224" i="114"/>
  <c r="E239" i="109"/>
  <c r="E72" i="113"/>
  <c r="E230" i="114"/>
  <c r="E227" i="113"/>
  <c r="E228" i="109"/>
  <c r="E81" i="109"/>
  <c r="E271" i="115"/>
  <c r="E146" i="109"/>
  <c r="E18" i="109"/>
  <c r="E251" i="113"/>
  <c r="E41" i="114"/>
  <c r="E41" i="113"/>
  <c r="E157" i="115"/>
  <c r="E199" i="113"/>
  <c r="E217" i="115"/>
  <c r="E52" i="109"/>
  <c r="E23" i="113"/>
  <c r="E169" i="113"/>
  <c r="E270" i="114"/>
  <c r="E153" i="113"/>
  <c r="E135" i="113"/>
  <c r="E54" i="113"/>
  <c r="E185" i="115"/>
  <c r="E228" i="113"/>
  <c r="E193" i="115"/>
  <c r="E31" i="115"/>
  <c r="E49" i="109"/>
  <c r="E210" i="113"/>
  <c r="E93" i="109"/>
  <c r="E39" i="114"/>
  <c r="E60" i="113"/>
  <c r="E235" i="114"/>
  <c r="A5" i="113"/>
  <c r="E267" i="115"/>
  <c r="E257" i="114"/>
  <c r="E186" i="115"/>
  <c r="E160" i="115"/>
  <c r="E27" i="114"/>
  <c r="E149" i="113"/>
  <c r="E235" i="113"/>
  <c r="E30" i="114"/>
  <c r="E118" i="113"/>
  <c r="E270" i="109"/>
  <c r="E15" i="113"/>
  <c r="E226" i="114"/>
  <c r="E244" i="115"/>
  <c r="E128" i="115"/>
  <c r="E205" i="113"/>
  <c r="E248" i="109"/>
  <c r="E173" i="113"/>
  <c r="E33" i="114"/>
  <c r="E166" i="115"/>
  <c r="E260" i="115"/>
  <c r="E108" i="113"/>
  <c r="E164" i="109"/>
  <c r="E106" i="114"/>
  <c r="E21" i="113"/>
  <c r="E124" i="115"/>
  <c r="E191" i="114"/>
  <c r="E221" i="115"/>
  <c r="E64" i="113"/>
  <c r="E165" i="114"/>
  <c r="E90" i="115"/>
  <c r="E163" i="114"/>
  <c r="E139" i="114"/>
  <c r="E60" i="114"/>
  <c r="E273" i="113"/>
  <c r="E117" i="109"/>
  <c r="E40" i="109"/>
  <c r="E19" i="109"/>
  <c r="E116" i="109"/>
  <c r="D4" i="115"/>
  <c r="E118" i="114"/>
  <c r="E154" i="114"/>
  <c r="E263" i="115"/>
  <c r="E70" i="115"/>
  <c r="E271" i="114"/>
  <c r="F4" i="115"/>
  <c r="E47" i="115"/>
  <c r="E31" i="109"/>
  <c r="E235" i="115"/>
  <c r="E243" i="114"/>
  <c r="E230" i="109"/>
  <c r="E263" i="113"/>
  <c r="E238" i="113"/>
  <c r="E260" i="113"/>
  <c r="E178" i="115"/>
  <c r="E71" i="109"/>
  <c r="E86" i="109"/>
  <c r="E241" i="114"/>
  <c r="E221" i="109"/>
  <c r="E226" i="113"/>
  <c r="E258" i="109"/>
  <c r="E85" i="115"/>
  <c r="E132" i="113"/>
  <c r="E240" i="109"/>
  <c r="E220" i="115"/>
  <c r="E14" i="115"/>
  <c r="E269" i="115"/>
  <c r="E73" i="114"/>
  <c r="E201" i="114"/>
  <c r="E77" i="115"/>
  <c r="E222" i="114"/>
  <c r="E240" i="114"/>
  <c r="E16" i="114"/>
  <c r="E9" i="113"/>
  <c r="E237" i="115"/>
  <c r="E146" i="115"/>
  <c r="E72" i="109"/>
  <c r="E213" i="114"/>
  <c r="E61" i="115"/>
  <c r="E85" i="113"/>
  <c r="E79" i="115"/>
  <c r="E141" i="114"/>
  <c r="E68" i="113"/>
  <c r="E103" i="115"/>
  <c r="E132" i="115"/>
  <c r="E253" i="109"/>
  <c r="E204" i="109"/>
  <c r="E117" i="113"/>
  <c r="E11" i="114"/>
  <c r="E134" i="113"/>
  <c r="E273" i="115"/>
  <c r="E256" i="114"/>
  <c r="E75" i="114"/>
  <c r="E121" i="114"/>
  <c r="E43" i="113"/>
  <c r="E28" i="115"/>
  <c r="E249" i="109"/>
  <c r="E147" i="113"/>
  <c r="E115" i="114"/>
  <c r="E105" i="109"/>
  <c r="E83" i="109"/>
  <c r="E204" i="113"/>
  <c r="E135" i="115"/>
  <c r="E236" i="109"/>
  <c r="E262" i="114"/>
  <c r="E5" i="114"/>
  <c r="E188" i="113"/>
  <c r="D6" i="113"/>
  <c r="E165" i="109"/>
  <c r="A3" i="113"/>
  <c r="E128" i="109"/>
  <c r="E47" i="114"/>
  <c r="E172" i="113"/>
  <c r="E215" i="109"/>
  <c r="E53" i="113"/>
  <c r="E54" i="109"/>
  <c r="H8" i="113"/>
  <c r="E176" i="114"/>
  <c r="E266" i="114"/>
  <c r="E255" i="109"/>
  <c r="E185" i="109"/>
  <c r="E146" i="114"/>
  <c r="E167" i="109"/>
  <c r="E111" i="115"/>
  <c r="E19" i="114"/>
  <c r="E264" i="113"/>
  <c r="E50" i="115"/>
  <c r="E23" i="115"/>
  <c r="E172" i="114"/>
  <c r="E136" i="113"/>
  <c r="E239" i="113"/>
  <c r="E52" i="114"/>
  <c r="E51" i="115"/>
  <c r="E196" i="115"/>
  <c r="E30" i="109"/>
  <c r="E149" i="114"/>
  <c r="E263" i="114"/>
  <c r="E271" i="113"/>
  <c r="E202" i="114"/>
  <c r="E245" i="109"/>
  <c r="E37" i="114"/>
  <c r="E109" i="109"/>
  <c r="E203" i="113"/>
  <c r="E261" i="115"/>
  <c r="E88" i="115"/>
  <c r="E53" i="115"/>
  <c r="E104" i="115"/>
  <c r="E49" i="113"/>
  <c r="E34" i="114"/>
  <c r="E270" i="113"/>
  <c r="E138" i="109"/>
  <c r="E20" i="114"/>
  <c r="E152" i="109"/>
  <c r="E142" i="114"/>
  <c r="E186" i="109"/>
  <c r="D6" i="115"/>
  <c r="E236" i="114"/>
  <c r="E31" i="114"/>
  <c r="E166" i="109"/>
  <c r="E133" i="114"/>
  <c r="E185" i="114"/>
  <c r="E194" i="109"/>
  <c r="E230" i="113"/>
  <c r="E120" i="109"/>
  <c r="E93" i="115"/>
  <c r="E23" i="109"/>
  <c r="E157" i="113"/>
  <c r="E51" i="114"/>
  <c r="E264" i="114"/>
  <c r="E188" i="109"/>
  <c r="E151" i="115"/>
  <c r="E180" i="114"/>
  <c r="E87" i="113"/>
  <c r="E78" i="109"/>
  <c r="E200" i="115"/>
  <c r="E125" i="114"/>
  <c r="E231" i="115"/>
  <c r="E212" i="114"/>
  <c r="E214" i="114"/>
  <c r="E147" i="109"/>
  <c r="E17" i="114"/>
  <c r="E223" i="109"/>
  <c r="E95" i="115"/>
  <c r="E229" i="109"/>
  <c r="E73" i="109"/>
  <c r="E81" i="113"/>
  <c r="E122" i="109"/>
  <c r="E91" i="109"/>
  <c r="E227" i="115"/>
  <c r="E32" i="109"/>
  <c r="E174" i="113"/>
  <c r="E173" i="115"/>
  <c r="E176" i="115"/>
  <c r="E19" i="113"/>
  <c r="E150" i="115"/>
  <c r="E13" i="109"/>
  <c r="E121" i="113"/>
  <c r="E225" i="113"/>
  <c r="E244" i="109"/>
  <c r="E237" i="113"/>
  <c r="E184" i="115"/>
  <c r="E266" i="115"/>
  <c r="E158" i="109"/>
  <c r="E191" i="115"/>
  <c r="E267" i="113"/>
  <c r="E259" i="113"/>
  <c r="E276" i="115"/>
  <c r="E96" i="115"/>
  <c r="E64" i="115"/>
  <c r="E266" i="109"/>
  <c r="E237" i="109"/>
  <c r="E110" i="115"/>
  <c r="E178" i="114"/>
  <c r="E264" i="109"/>
  <c r="E225" i="115"/>
  <c r="E163" i="113"/>
  <c r="E204" i="114"/>
  <c r="E35" i="114"/>
  <c r="E272" i="113"/>
  <c r="E171" i="113"/>
  <c r="E190" i="109"/>
  <c r="E227" i="114"/>
  <c r="E233" i="114"/>
  <c r="E220" i="113"/>
  <c r="E68" i="115"/>
  <c r="E259" i="109"/>
  <c r="E22" i="114"/>
  <c r="E189" i="109"/>
  <c r="E23" i="114"/>
  <c r="E149" i="109"/>
  <c r="A5" i="115"/>
  <c r="D6" i="114"/>
  <c r="E83" i="113"/>
  <c r="E232" i="114"/>
  <c r="E97" i="113"/>
  <c r="E187" i="113"/>
  <c r="R3" i="113"/>
  <c r="E28" i="113"/>
  <c r="E51" i="109"/>
  <c r="E140" i="113"/>
  <c r="E152" i="113"/>
  <c r="E189" i="114"/>
  <c r="E58" i="113"/>
  <c r="E256" i="115"/>
  <c r="E159" i="114"/>
  <c r="E217" i="114"/>
  <c r="E81" i="114"/>
  <c r="E104" i="113"/>
  <c r="E42" i="109"/>
  <c r="E70" i="114"/>
  <c r="E206" i="113"/>
  <c r="E115" i="113"/>
  <c r="E276" i="113"/>
  <c r="E121" i="115"/>
  <c r="E208" i="114"/>
  <c r="E255" i="115"/>
  <c r="E30" i="115"/>
  <c r="E139" i="113"/>
  <c r="E170" i="109"/>
  <c r="E48" i="113"/>
  <c r="E107" i="113"/>
  <c r="E138" i="113"/>
  <c r="E94" i="114"/>
  <c r="E127" i="109"/>
  <c r="E38" i="109"/>
  <c r="E189" i="115"/>
  <c r="E94" i="115"/>
  <c r="E39" i="115"/>
  <c r="E17" i="115"/>
  <c r="E10" i="115"/>
  <c r="E31" i="113"/>
  <c r="E210" i="115"/>
  <c r="E127" i="114"/>
  <c r="E17" i="109"/>
  <c r="D4" i="113"/>
  <c r="F4" i="113" s="1"/>
  <c r="E98" i="113"/>
  <c r="E156" i="115"/>
  <c r="E5" i="109"/>
  <c r="E55" i="109"/>
  <c r="E146" i="113"/>
  <c r="E84" i="113"/>
  <c r="E175" i="115"/>
  <c r="E26" i="113"/>
  <c r="E68" i="114"/>
  <c r="E182" i="115"/>
  <c r="E121" i="109"/>
  <c r="E213" i="109"/>
  <c r="E206" i="114"/>
  <c r="E123" i="109"/>
  <c r="E79" i="113"/>
  <c r="D4" i="109"/>
  <c r="E250" i="115"/>
  <c r="E162" i="113"/>
  <c r="E36" i="113"/>
  <c r="E189" i="113"/>
  <c r="E194" i="115"/>
  <c r="E123" i="113"/>
  <c r="E47" i="109"/>
  <c r="E50" i="113"/>
  <c r="E32" i="115"/>
  <c r="E25" i="109"/>
  <c r="E211" i="109"/>
  <c r="E160" i="114"/>
  <c r="E40" i="114"/>
  <c r="E61" i="109"/>
  <c r="E80" i="115"/>
  <c r="E58" i="114"/>
  <c r="E251" i="115"/>
  <c r="E50" i="109"/>
  <c r="E142" i="113"/>
  <c r="E127" i="113"/>
  <c r="E197" i="113"/>
  <c r="E215" i="114"/>
  <c r="E220" i="109"/>
  <c r="E268" i="115"/>
  <c r="E131" i="114"/>
  <c r="E69" i="113"/>
  <c r="E195" i="114"/>
  <c r="E188" i="115"/>
  <c r="E45" i="109"/>
  <c r="E238" i="115"/>
  <c r="E187" i="109"/>
  <c r="E57" i="109"/>
  <c r="D4" i="114"/>
  <c r="E42" i="114"/>
  <c r="E39" i="109"/>
  <c r="E191" i="109"/>
  <c r="E194" i="113"/>
  <c r="E192" i="115"/>
  <c r="E201" i="109"/>
  <c r="E172" i="109"/>
  <c r="E56" i="109"/>
  <c r="E117" i="115"/>
  <c r="E9" i="114"/>
  <c r="E250" i="114"/>
  <c r="E248" i="115"/>
  <c r="E154" i="115"/>
  <c r="E242" i="113"/>
  <c r="E193" i="113"/>
  <c r="E24" i="115"/>
  <c r="E73" i="113"/>
  <c r="E231" i="113"/>
  <c r="E240" i="115"/>
  <c r="E96" i="113"/>
  <c r="E157" i="114"/>
  <c r="E157" i="109"/>
  <c r="E269" i="109"/>
  <c r="E180" i="109"/>
  <c r="E137" i="113"/>
  <c r="E177" i="115"/>
  <c r="E232" i="113"/>
  <c r="E71" i="115"/>
  <c r="E205" i="109"/>
  <c r="E109" i="114"/>
  <c r="E84" i="109"/>
  <c r="E153" i="109"/>
  <c r="E100" i="109"/>
  <c r="E258" i="115"/>
  <c r="E144" i="113"/>
  <c r="E124" i="114"/>
  <c r="E83" i="115"/>
  <c r="E259" i="115"/>
  <c r="E113" i="113"/>
  <c r="E80" i="114"/>
  <c r="E207" i="115"/>
  <c r="E214" i="109"/>
  <c r="E195" i="109"/>
  <c r="E78" i="114"/>
  <c r="E22" i="109"/>
  <c r="E274" i="109"/>
  <c r="E56" i="113"/>
  <c r="E187" i="114"/>
  <c r="E46" i="115"/>
  <c r="E114" i="113"/>
  <c r="E175" i="113"/>
  <c r="E190" i="113"/>
  <c r="E265" i="109"/>
  <c r="E267" i="109"/>
  <c r="E226" i="109"/>
  <c r="E223" i="115"/>
  <c r="E45" i="115"/>
  <c r="E208" i="115"/>
  <c r="E260" i="114"/>
  <c r="E147" i="114"/>
  <c r="E140" i="109"/>
  <c r="E95" i="114"/>
  <c r="E240" i="113"/>
  <c r="E112" i="109"/>
  <c r="E96" i="109"/>
  <c r="E163" i="109"/>
  <c r="E152" i="115"/>
  <c r="E124" i="113"/>
  <c r="E95" i="109"/>
  <c r="E56" i="114"/>
  <c r="E88" i="114"/>
  <c r="E40" i="115"/>
  <c r="E77" i="109"/>
  <c r="E162" i="115"/>
  <c r="E166" i="113"/>
  <c r="E170" i="113"/>
  <c r="E110" i="109"/>
  <c r="E123" i="114"/>
  <c r="E91" i="115"/>
  <c r="E30" i="113"/>
  <c r="E113" i="109"/>
  <c r="E12" i="114"/>
  <c r="E177" i="113"/>
  <c r="E43" i="109"/>
  <c r="E233" i="109"/>
  <c r="E131" i="115"/>
  <c r="E206" i="109"/>
  <c r="E41" i="109"/>
  <c r="E158" i="113"/>
  <c r="E198" i="115"/>
  <c r="E245" i="115"/>
  <c r="E106" i="109"/>
  <c r="E262" i="113"/>
  <c r="E55" i="115"/>
  <c r="E223" i="113"/>
  <c r="E181" i="115"/>
  <c r="E67" i="113"/>
  <c r="E162" i="114"/>
  <c r="E151" i="109"/>
  <c r="E140" i="114"/>
  <c r="E60" i="109"/>
  <c r="E73" i="115"/>
  <c r="E63" i="115"/>
  <c r="E200" i="114"/>
  <c r="E257" i="109"/>
  <c r="E120" i="113"/>
  <c r="E100" i="115"/>
  <c r="E129" i="109"/>
  <c r="E127" i="115"/>
  <c r="E169" i="109"/>
  <c r="E155" i="115"/>
  <c r="E15" i="109"/>
  <c r="E25" i="115"/>
  <c r="E126" i="113"/>
  <c r="E214" i="115"/>
  <c r="E261" i="109"/>
  <c r="E37" i="115"/>
  <c r="E36" i="114"/>
  <c r="E11" i="109"/>
  <c r="E61" i="113"/>
  <c r="E159" i="113"/>
  <c r="E193" i="109"/>
  <c r="E256" i="109"/>
  <c r="E29" i="113"/>
  <c r="E43" i="114"/>
  <c r="E24" i="109"/>
  <c r="E108" i="109"/>
  <c r="E57" i="115"/>
  <c r="E81" i="115"/>
  <c r="E103" i="113"/>
  <c r="E26" i="109"/>
  <c r="E242" i="109"/>
  <c r="E219" i="114"/>
  <c r="E174" i="115"/>
  <c r="E165" i="115"/>
  <c r="E244" i="114"/>
  <c r="E102" i="114"/>
  <c r="E212" i="109"/>
  <c r="E257" i="113"/>
  <c r="E9" i="115"/>
  <c r="E168" i="115"/>
  <c r="E183" i="114"/>
  <c r="E216" i="113"/>
  <c r="E26" i="115"/>
  <c r="E45" i="113"/>
  <c r="E242" i="114"/>
  <c r="E24" i="113"/>
  <c r="E25" i="114"/>
  <c r="E168" i="113"/>
  <c r="E106" i="115"/>
  <c r="E75" i="109"/>
  <c r="E59" i="114"/>
  <c r="E101" i="109"/>
  <c r="E132" i="114"/>
  <c r="E130" i="109"/>
  <c r="E179" i="115"/>
  <c r="E103" i="114"/>
  <c r="E254" i="114"/>
  <c r="E128" i="114"/>
  <c r="E196" i="109"/>
  <c r="E186" i="114"/>
  <c r="E147" i="115"/>
  <c r="E150" i="113"/>
  <c r="E216" i="114"/>
  <c r="E111" i="109"/>
  <c r="E228" i="115"/>
  <c r="E35" i="109"/>
  <c r="E55" i="114"/>
  <c r="E82" i="114"/>
  <c r="E253" i="114"/>
  <c r="E79" i="109"/>
  <c r="E60" i="115"/>
  <c r="E145" i="113"/>
  <c r="E145" i="114"/>
  <c r="E258" i="113"/>
  <c r="E119" i="113"/>
  <c r="E241" i="115"/>
  <c r="E34" i="113"/>
  <c r="E235" i="109"/>
  <c r="E172" i="115"/>
  <c r="E82" i="113"/>
  <c r="E198" i="109"/>
  <c r="E212" i="113"/>
  <c r="E62" i="114"/>
  <c r="E205" i="114"/>
  <c r="E130" i="114"/>
  <c r="E129" i="115"/>
  <c r="E18" i="113"/>
  <c r="E243" i="113"/>
  <c r="E265" i="114"/>
  <c r="E130" i="113"/>
  <c r="E224" i="115"/>
  <c r="E28" i="109"/>
  <c r="E168" i="109"/>
  <c r="E167" i="115"/>
  <c r="E197" i="114"/>
  <c r="E70" i="113"/>
  <c r="E196" i="113"/>
  <c r="E36" i="115"/>
  <c r="E177" i="109"/>
  <c r="E229" i="113"/>
  <c r="E133" i="115"/>
  <c r="E92" i="109"/>
  <c r="E266" i="113"/>
  <c r="E138" i="114"/>
  <c r="E86" i="114"/>
  <c r="E203" i="115"/>
  <c r="E257" i="115"/>
  <c r="E170" i="115"/>
  <c r="E20" i="113"/>
  <c r="A3" i="115"/>
  <c r="E132" i="109"/>
  <c r="E129" i="114"/>
  <c r="E21" i="109"/>
  <c r="E211" i="114"/>
  <c r="F4" i="109"/>
  <c r="E200" i="109"/>
  <c r="E181" i="109"/>
  <c r="E105" i="114"/>
  <c r="E265" i="113"/>
  <c r="E173" i="109"/>
  <c r="E58" i="115"/>
  <c r="E135" i="114"/>
  <c r="E207" i="114"/>
  <c r="E97" i="109"/>
  <c r="E97" i="114"/>
  <c r="E110" i="114"/>
  <c r="E245" i="114"/>
  <c r="E182" i="109"/>
  <c r="E102" i="115"/>
  <c r="E250" i="109"/>
  <c r="E34" i="109"/>
  <c r="E198" i="114"/>
  <c r="E107" i="114"/>
  <c r="E5" i="113"/>
  <c r="R3" i="115"/>
  <c r="E19" i="115"/>
  <c r="E28" i="114"/>
  <c r="E218" i="114"/>
  <c r="E44" i="115"/>
  <c r="E45" i="114"/>
  <c r="E201" i="113"/>
  <c r="E252" i="109"/>
  <c r="E54" i="114"/>
  <c r="E59" i="109"/>
  <c r="E117" i="114"/>
  <c r="E92" i="115"/>
  <c r="E150" i="114"/>
  <c r="E144" i="115"/>
  <c r="E161" i="109"/>
  <c r="E184" i="114"/>
  <c r="E183" i="113"/>
  <c r="E122" i="114"/>
  <c r="E55" i="113"/>
  <c r="E46" i="113"/>
  <c r="E14" i="113"/>
  <c r="E247" i="109"/>
  <c r="E112" i="113"/>
  <c r="E188" i="114"/>
  <c r="E218" i="113"/>
  <c r="E164" i="113"/>
  <c r="E100" i="113"/>
  <c r="E268" i="113"/>
  <c r="E67" i="114"/>
  <c r="E95" i="113"/>
  <c r="E222" i="115"/>
  <c r="E116" i="114"/>
  <c r="E136" i="109"/>
  <c r="E149" i="115"/>
  <c r="F4" i="114"/>
  <c r="A6" i="115" l="1"/>
  <c r="Q4" i="115"/>
  <c r="Q4" i="113"/>
  <c r="A6" i="109"/>
  <c r="A6" i="113"/>
  <c r="A6" i="114"/>
  <c r="Q4" i="114"/>
  <c r="Q4" i="109"/>
  <c r="N4" i="115"/>
  <c r="H5" i="115"/>
  <c r="H5" i="113"/>
  <c r="T6" i="115"/>
  <c r="I4" i="113"/>
  <c r="J4" i="113"/>
  <c r="S4" i="115"/>
  <c r="J4" i="114"/>
  <c r="H4" i="114"/>
  <c r="N4" i="113"/>
  <c r="O4" i="115"/>
  <c r="H4" i="115"/>
  <c r="S5" i="115"/>
  <c r="G4" i="109"/>
  <c r="U7" i="113"/>
  <c r="G4" i="115"/>
  <c r="L4" i="114"/>
  <c r="K4" i="115"/>
  <c r="I4" i="114"/>
  <c r="K4" i="114"/>
  <c r="J4" i="109"/>
  <c r="I4" i="115"/>
  <c r="S5" i="114"/>
  <c r="N4" i="114"/>
  <c r="U7" i="114"/>
  <c r="O4" i="113"/>
  <c r="E4" i="115"/>
  <c r="V7" i="113"/>
  <c r="T6" i="113"/>
  <c r="H4" i="109"/>
  <c r="H5" i="114"/>
  <c r="S4" i="113"/>
  <c r="U7" i="115"/>
  <c r="K4" i="113"/>
  <c r="V7" i="115"/>
  <c r="G4" i="114"/>
  <c r="E4" i="113"/>
  <c r="L4" i="115"/>
  <c r="H4" i="113"/>
  <c r="L4" i="113"/>
  <c r="J4" i="115"/>
  <c r="U7" i="109"/>
  <c r="G4" i="113"/>
  <c r="S5" i="109"/>
  <c r="S5" i="113"/>
  <c r="T6" i="114"/>
  <c r="S4" i="114"/>
  <c r="S4" i="109"/>
  <c r="D5" i="113" l="1"/>
  <c r="D5" i="115"/>
  <c r="P4" i="115"/>
  <c r="P4" i="114"/>
  <c r="P4" i="113"/>
  <c r="D5" i="114"/>
  <c r="K4" i="109"/>
  <c r="N4" i="109"/>
  <c r="O4" i="109"/>
  <c r="L4" i="109"/>
  <c r="E4" i="114"/>
  <c r="T6" i="109"/>
  <c r="E4" i="109"/>
  <c r="O4" i="114"/>
  <c r="I4" i="109"/>
  <c r="V7" i="109"/>
  <c r="H5" i="109"/>
  <c r="V7" i="114"/>
  <c r="P4" i="109" l="1"/>
  <c r="D5" i="109"/>
</calcChain>
</file>

<file path=xl/sharedStrings.xml><?xml version="1.0" encoding="utf-8"?>
<sst xmlns="http://schemas.openxmlformats.org/spreadsheetml/2006/main" count="39843" uniqueCount="6914">
  <si>
    <t>5.1</t>
  </si>
  <si>
    <t>7.3</t>
  </si>
  <si>
    <t>5</t>
  </si>
  <si>
    <t>WITHDRAWN</t>
  </si>
  <si>
    <t>2</t>
  </si>
  <si>
    <t>F</t>
  </si>
  <si>
    <t>1</t>
  </si>
  <si>
    <t>C</t>
  </si>
  <si>
    <t>Approved</t>
  </si>
  <si>
    <t>Number of docs for e-mail approval:</t>
  </si>
  <si>
    <t xml:space="preserve">Y=RECEIVED </t>
  </si>
  <si>
    <t>Y</t>
  </si>
  <si>
    <t>AI</t>
  </si>
  <si>
    <t>SA WG2 Chairman</t>
  </si>
  <si>
    <t>---</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</si>
  <si>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</si>
  <si>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</si>
  <si>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</si>
  <si>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</si>
  <si>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</si>
  <si>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</si>
  <si>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</si>
  <si>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</si>
  <si>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</si>
  <si>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</si>
  <si>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</si>
  <si>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</si>
  <si>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</si>
  <si>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</si>
  <si>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</si>
  <si>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</si>
  <si>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</si>
  <si>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</si>
  <si>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</si>
  <si>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</si>
  <si>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</si>
  <si>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</si>
  <si>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B</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</si>
  <si>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</si>
  <si>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</si>
  <si>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</si>
  <si>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</si>
  <si>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</si>
  <si>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</si>
  <si>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</si>
  <si>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</si>
  <si>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</si>
  <si>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</si>
  <si>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</si>
  <si>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</si>
  <si>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</si>
  <si>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</si>
  <si>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</si>
  <si>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</si>
  <si>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</si>
  <si>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</si>
  <si>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</si>
  <si>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</si>
  <si>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</si>
  <si>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</si>
  <si>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</si>
  <si>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</si>
  <si>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</si>
  <si>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</si>
  <si>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</si>
  <si>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</si>
  <si>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</si>
  <si>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</si>
  <si>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</si>
  <si>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Erik</t>
  </si>
  <si>
    <t>Convenor</t>
  </si>
  <si>
    <t>Agenda Title</t>
  </si>
  <si>
    <t>6</t>
  </si>
  <si>
    <t xml:space="preserve">. </t>
  </si>
  <si>
    <t>7</t>
  </si>
  <si>
    <t>Postponed</t>
  </si>
  <si>
    <t>Endorsed</t>
  </si>
  <si>
    <t>WORK PLAN</t>
  </si>
  <si>
    <t>This LS was noted.</t>
  </si>
  <si>
    <t>7.8</t>
  </si>
  <si>
    <t>7.7</t>
  </si>
  <si>
    <t>7.6</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</si>
  <si>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</si>
  <si>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</si>
  <si>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</si>
  <si>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</si>
  <si>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</si>
  <si>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</si>
  <si>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</si>
  <si>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</si>
  <si>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</si>
  <si>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</si>
  <si>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</si>
  <si>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</si>
  <si>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</si>
  <si>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</si>
  <si>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</si>
  <si>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</si>
  <si>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</si>
  <si>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</si>
  <si>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</si>
  <si>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</si>
  <si>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</si>
  <si>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</si>
  <si>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</si>
  <si>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</si>
  <si>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</si>
  <si>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</si>
  <si>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</si>
  <si>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</si>
  <si>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</si>
  <si>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</si>
  <si>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</si>
  <si>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</si>
  <si>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</si>
  <si>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</si>
  <si>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</si>
  <si>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</si>
  <si>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</si>
  <si>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</si>
  <si>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</si>
  <si>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</si>
  <si>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</si>
  <si>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</si>
  <si>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Erik Guttman</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</si>
  <si>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</si>
  <si>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</si>
  <si>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7.5</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</si>
  <si>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</si>
  <si>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</si>
  <si>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</si>
  <si>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</si>
  <si>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</si>
  <si>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</si>
  <si>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</si>
  <si>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</si>
  <si>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</si>
  <si>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</si>
  <si>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</si>
  <si>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</si>
  <si>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</si>
  <si>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</si>
  <si>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</si>
  <si>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</si>
  <si>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</si>
  <si>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</si>
  <si>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</si>
  <si>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</si>
  <si>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 Chairman</t>
  </si>
  <si>
    <t>SA WG5</t>
  </si>
  <si>
    <t>SA WG4 Chairman</t>
  </si>
  <si>
    <t>TSG CT Chairman</t>
  </si>
  <si>
    <t>TSG RAN Chairman</t>
  </si>
  <si>
    <t>Opening of the Meeting</t>
  </si>
  <si>
    <t>Approval of Agenda</t>
  </si>
  <si>
    <t>IPR and Antitrust Reminder</t>
  </si>
  <si>
    <t>Reports from Previous Meetings</t>
  </si>
  <si>
    <t>Reports from TSG SA ad-hoc meetings and workshops (Reports related to features will be covered under the feature related agenda item)</t>
  </si>
  <si>
    <t>Challenges to working agreements (Must have been previously requested)</t>
  </si>
  <si>
    <t>General Incoming Liaisons (Liaisons related to specific features will be covered under the feature related agenda item)</t>
  </si>
  <si>
    <t>SA WG1 Report and Questions for Advice</t>
  </si>
  <si>
    <t>SA WG2 Report and Questions for Advice</t>
  </si>
  <si>
    <t>SA WG3 Report and Questions for Advice</t>
  </si>
  <si>
    <t>SA WG4 Report and Questions for Advice</t>
  </si>
  <si>
    <t>SA WG5 Report and Questions for Advice</t>
  </si>
  <si>
    <t>SA WG6 Report and Questions for Advice</t>
  </si>
  <si>
    <t>TSG CT report and Questions for Advice</t>
  </si>
  <si>
    <t>Rel-8 CRs (Need to be very well justified!)</t>
  </si>
  <si>
    <t>Rel-9 CRs (Need to be very well justified!)</t>
  </si>
  <si>
    <t>Rel-10 CRs (Need to be very well justified!)</t>
  </si>
  <si>
    <t>Proposed New WIDs (not part of an existing feature)</t>
  </si>
  <si>
    <t>Project Management</t>
  </si>
  <si>
    <t>Review of the work plan</t>
  </si>
  <si>
    <t>Release contents and planning discussions</t>
  </si>
  <si>
    <t>Specification Status</t>
  </si>
  <si>
    <t>Project Support</t>
  </si>
  <si>
    <t>Improvements to working methods</t>
  </si>
  <si>
    <t>MCC Status Report</t>
  </si>
  <si>
    <t>Future meeting schedule</t>
  </si>
  <si>
    <t>Any Other Business</t>
  </si>
  <si>
    <t>Close of Meeting</t>
  </si>
  <si>
    <t>7.4</t>
  </si>
  <si>
    <t>10</t>
  </si>
  <si>
    <t>12</t>
  </si>
  <si>
    <t>13</t>
  </si>
  <si>
    <t>14</t>
  </si>
  <si>
    <t>17</t>
  </si>
  <si>
    <t>18</t>
  </si>
  <si>
    <t>19</t>
  </si>
  <si>
    <t>20</t>
  </si>
  <si>
    <t>WITHDRAWN ITEMS</t>
  </si>
  <si>
    <t>TD #</t>
  </si>
  <si>
    <t>Rel-14</t>
  </si>
  <si>
    <t>22</t>
  </si>
  <si>
    <t>Bernt Mattsson</t>
  </si>
  <si>
    <t>Toon Norp</t>
  </si>
  <si>
    <t>Alain Sultan</t>
  </si>
  <si>
    <t>Mirko Cano Soveri</t>
  </si>
  <si>
    <t>Block ?</t>
  </si>
  <si>
    <t>Georg Mayer</t>
  </si>
  <si>
    <t>Kimmo Kymalainen</t>
  </si>
  <si>
    <t>This LS was reviewed and noted.</t>
  </si>
  <si>
    <t>B-A</t>
  </si>
  <si>
    <t>This was provided for information and was noted.</t>
  </si>
  <si>
    <t>C:\Meetings\TSG\TSG_SA_XlZipLinksPrefs.ini</t>
  </si>
  <si>
    <t>SA WG1-related Work Items</t>
  </si>
  <si>
    <t>SA WG2-related Work Items</t>
  </si>
  <si>
    <t>SA WG3-related Work Items</t>
  </si>
  <si>
    <t>SA WG4-related Work Items</t>
  </si>
  <si>
    <t>SA WG5-related Work Items</t>
  </si>
  <si>
    <t>Other Work Items and Documents</t>
  </si>
  <si>
    <t>SA WG6-related Work Items</t>
  </si>
  <si>
    <t>SA WG1 Studies</t>
  </si>
  <si>
    <t>SA WG2 Studies</t>
  </si>
  <si>
    <t>SA WG4 Studies</t>
  </si>
  <si>
    <t>SA WG5 Studies</t>
  </si>
  <si>
    <t>Paolino Usai</t>
  </si>
  <si>
    <t>1.0.0</t>
  </si>
  <si>
    <t>2.0.0</t>
  </si>
  <si>
    <t>John M Meredith</t>
  </si>
  <si>
    <t>SA WG6 Studies</t>
  </si>
  <si>
    <t>WID NEW</t>
  </si>
  <si>
    <t>SID NEW</t>
  </si>
  <si>
    <t>CR PACK</t>
  </si>
  <si>
    <t>DRAFT TR</t>
  </si>
  <si>
    <t>DRAFT TS</t>
  </si>
  <si>
    <t>WID REVISED</t>
  </si>
  <si>
    <t>Replied to</t>
  </si>
  <si>
    <t>Person</t>
  </si>
  <si>
    <t>Rel-11 CRs (Need to be very well justified!)</t>
  </si>
  <si>
    <t>SA WG6 Chairman</t>
  </si>
  <si>
    <t>TEI14</t>
  </si>
  <si>
    <t>Rel-15</t>
  </si>
  <si>
    <t>Saso Stojanovski</t>
  </si>
  <si>
    <t>15A</t>
  </si>
  <si>
    <t>16A</t>
  </si>
  <si>
    <t>16A.1</t>
  </si>
  <si>
    <t>16A.2</t>
  </si>
  <si>
    <t>16A.3</t>
  </si>
  <si>
    <t>16B</t>
  </si>
  <si>
    <t>16C</t>
  </si>
  <si>
    <t>16D</t>
  </si>
  <si>
    <t>16D.1</t>
  </si>
  <si>
    <t>16E</t>
  </si>
  <si>
    <t>16F</t>
  </si>
  <si>
    <t>16G</t>
  </si>
  <si>
    <t>16G.1</t>
  </si>
  <si>
    <t>20.1</t>
  </si>
  <si>
    <t>20.2</t>
  </si>
  <si>
    <t>23</t>
  </si>
  <si>
    <t>Rel-12 CRs (Need to be very well justified!)</t>
  </si>
  <si>
    <t>SA WG3- and SA WG3 LI-related Work Items</t>
  </si>
  <si>
    <t>Documents related to Release 15 Features</t>
  </si>
  <si>
    <t>Documents related to Study Items</t>
  </si>
  <si>
    <t>Other Studies</t>
  </si>
  <si>
    <t>Proposed New Study Items (SI WIDs)</t>
  </si>
  <si>
    <t>Carmine Rizzo</t>
  </si>
  <si>
    <t>15G</t>
  </si>
  <si>
    <t xml:space="preserve">Document Deadline: </t>
  </si>
  <si>
    <t>OTHER</t>
  </si>
  <si>
    <t>Available</t>
  </si>
  <si>
    <t>SID REVISED</t>
  </si>
  <si>
    <t>Tony Saboorian</t>
  </si>
  <si>
    <t xml:space="preserve">ALLOC DOCS </t>
  </si>
  <si>
    <t>RECEIVED DOCS</t>
  </si>
  <si>
    <t># MISSING DOCS</t>
  </si>
  <si>
    <t>TITLE</t>
  </si>
  <si>
    <t>Family Name</t>
  </si>
  <si>
    <t>Given Name</t>
  </si>
  <si>
    <t>Attended</t>
  </si>
  <si>
    <t>15B</t>
  </si>
  <si>
    <t>15D</t>
  </si>
  <si>
    <t>26.114</t>
  </si>
  <si>
    <t>5GS_Ph1</t>
  </si>
  <si>
    <t>Thomas Tovinger</t>
  </si>
  <si>
    <t>Sergio Buonomo</t>
  </si>
  <si>
    <t>WI SUMMARY</t>
  </si>
  <si>
    <t>Miikka Poikselka</t>
  </si>
  <si>
    <t>Endorsement</t>
  </si>
  <si>
    <t>Qualcomm Incorporated</t>
  </si>
  <si>
    <t>Alessio Casati</t>
  </si>
  <si>
    <t>TEI15</t>
  </si>
  <si>
    <t>15C</t>
  </si>
  <si>
    <t>15F</t>
  </si>
  <si>
    <t>(FS_15LIS) - Study on R15 Lawful Interception Service</t>
  </si>
  <si>
    <t>Other Ongoing or Completed Study Items, or documents related to study items</t>
  </si>
  <si>
    <t>LI15</t>
  </si>
  <si>
    <t>EDCE5</t>
  </si>
  <si>
    <t>Chris Pudney</t>
  </si>
  <si>
    <t>23.501</t>
  </si>
  <si>
    <t>Rel-14 CRs on TEI (TEI14)</t>
  </si>
  <si>
    <t>Rel-16</t>
  </si>
  <si>
    <t>Edward Hall</t>
  </si>
  <si>
    <t>Balazs Bertenyi</t>
  </si>
  <si>
    <t>15E</t>
  </si>
  <si>
    <t>17A</t>
  </si>
  <si>
    <t>17A.1</t>
  </si>
  <si>
    <t>17A.2</t>
  </si>
  <si>
    <t>17A.3</t>
  </si>
  <si>
    <t>17A.4</t>
  </si>
  <si>
    <t>17A.5</t>
  </si>
  <si>
    <t>17A.6</t>
  </si>
  <si>
    <t>17A.7</t>
  </si>
  <si>
    <t>17B</t>
  </si>
  <si>
    <t>17B.1</t>
  </si>
  <si>
    <t>17B.2</t>
  </si>
  <si>
    <t>17B.3</t>
  </si>
  <si>
    <t>17B.4</t>
  </si>
  <si>
    <t>17B.5</t>
  </si>
  <si>
    <t>17B.6</t>
  </si>
  <si>
    <t>17B.7</t>
  </si>
  <si>
    <t>17B.8</t>
  </si>
  <si>
    <t>17B.9</t>
  </si>
  <si>
    <t>17B.10</t>
  </si>
  <si>
    <t>17C</t>
  </si>
  <si>
    <t>17C.1</t>
  </si>
  <si>
    <t>17C.2</t>
  </si>
  <si>
    <t>17C.3</t>
  </si>
  <si>
    <t>17C.4</t>
  </si>
  <si>
    <t>17C.5</t>
  </si>
  <si>
    <t>17C.6</t>
  </si>
  <si>
    <t>17C.7</t>
  </si>
  <si>
    <t>17D</t>
  </si>
  <si>
    <t>17D.1</t>
  </si>
  <si>
    <t>17D.2</t>
  </si>
  <si>
    <t>17D.3</t>
  </si>
  <si>
    <t>17D.4</t>
  </si>
  <si>
    <t>17D.5</t>
  </si>
  <si>
    <t>17E</t>
  </si>
  <si>
    <t>17E.1</t>
  </si>
  <si>
    <t>17E.2</t>
  </si>
  <si>
    <t>17E.3</t>
  </si>
  <si>
    <t>17E.4</t>
  </si>
  <si>
    <t>17E.5</t>
  </si>
  <si>
    <t>17E.6</t>
  </si>
  <si>
    <t>17E.7</t>
  </si>
  <si>
    <t>17E.8</t>
  </si>
  <si>
    <t>17F</t>
  </si>
  <si>
    <t>17F.1</t>
  </si>
  <si>
    <t>17G</t>
  </si>
  <si>
    <t>17G.1</t>
  </si>
  <si>
    <t>20.3</t>
  </si>
  <si>
    <t>20.4</t>
  </si>
  <si>
    <t>21.1</t>
  </si>
  <si>
    <t>21.2</t>
  </si>
  <si>
    <t>24</t>
  </si>
  <si>
    <t>(QOED) - Management of QoE measurement collection</t>
  </si>
  <si>
    <t>Documents related to Release 16 Features</t>
  </si>
  <si>
    <t>(MONASTERY2) - Mobile Communication System for Railways 2</t>
  </si>
  <si>
    <t>(FS_eNA) - Study of enablers for Network Automation for 5G</t>
  </si>
  <si>
    <t>(FS_ENTRADE) - Study on encrypted traffic detection and verification</t>
  </si>
  <si>
    <t>(FS_eV2XARC) - Study on architecture enhancements for 3GPP support of advanced V2X services</t>
  </si>
  <si>
    <t>Work Item Summaries</t>
  </si>
  <si>
    <t>AGENDA</t>
  </si>
  <si>
    <t>Rel-15 CRs on TEI (TEI15)</t>
  </si>
  <si>
    <t>Stage 1 CRs on TEI16</t>
  </si>
  <si>
    <t>Stage 1 CRs on FS_FRMCS2</t>
  </si>
  <si>
    <t>MCC Work Plan Manager</t>
  </si>
  <si>
    <t>Lionel Morand</t>
  </si>
  <si>
    <t>16G.2</t>
  </si>
  <si>
    <t>17A.8</t>
  </si>
  <si>
    <t>17A.9</t>
  </si>
  <si>
    <t>17A.10</t>
  </si>
  <si>
    <t>17A.11</t>
  </si>
  <si>
    <t>17C.8</t>
  </si>
  <si>
    <t>(IVAS_Codec) - EVS Codec Extension for Immersive Voice and Audio Services</t>
  </si>
  <si>
    <t>(TEI16) - TEI Rel-16</t>
  </si>
  <si>
    <t>Any other Rel-16 Documents</t>
  </si>
  <si>
    <t>(FS_CIoT_5G) - Study on Cellular IoT support and evolution for the 5G System</t>
  </si>
  <si>
    <t>NOTE: The study items listed here are those at &lt;100% complete. For contributions related to 100% completed study items, please submit to agenda item 17G.1.</t>
  </si>
  <si>
    <t>Rel-13 CRs (Need to be very well justified!)</t>
  </si>
  <si>
    <t>(FS_mV2X) - Study on V2X Media Handling and Interaction</t>
  </si>
  <si>
    <t>(FS_QoE_VR) - Study on QoE metrics for VR</t>
  </si>
  <si>
    <t>Andy Bennett</t>
  </si>
  <si>
    <t>5GS_Ph1-SEC</t>
  </si>
  <si>
    <t>23.503</t>
  </si>
  <si>
    <t>Nokia, Nokia Shanghai Bell</t>
  </si>
  <si>
    <t>15.1.0</t>
  </si>
  <si>
    <t>Stage 1 CRs on MONASTERY2</t>
  </si>
  <si>
    <t>17B.11</t>
  </si>
  <si>
    <t>17B.12</t>
  </si>
  <si>
    <t>TSG RAN report and Questions for Advice and RAN ITU-R Ad Hoc Matters</t>
  </si>
  <si>
    <t>(SerInter) -  Service Interactivity</t>
  </si>
  <si>
    <t>(ePWS) - Enhancements of Public Warning System</t>
  </si>
  <si>
    <t>(5GVSC) - 5G Voice Service Continuity</t>
  </si>
  <si>
    <t>(FS_BMNS) -  Study on Business Role Models for Network Slicing</t>
  </si>
  <si>
    <t>(FS_MPS2) - Study on Multimedia Priority Service (MPS) Phase 2</t>
  </si>
  <si>
    <t>(FS_eIMS5G) - Study on Enhanced IMS to 5GC Integration</t>
  </si>
  <si>
    <t>(FS_LLC_Mob) - Study on EPC support for Mobility with Low Latency Communication</t>
  </si>
  <si>
    <t>(FS_ONAPDCAE) - Study on integration of ONAP DCAE and 3GPP management architecture</t>
  </si>
  <si>
    <t>(FS_V2XAPP) - Study on application layer support for V2X services</t>
  </si>
  <si>
    <t>Rel-15 CRs on Lawful Interception</t>
  </si>
  <si>
    <t>SA WG3-LI</t>
  </si>
  <si>
    <t>Rel-15 CRs on Data Charging in 5G System Architecture Phase 1 (5GS_Ph1-DCH)</t>
  </si>
  <si>
    <t>5GS_Ph1-DCH</t>
  </si>
  <si>
    <t>SA WG5 status report</t>
  </si>
  <si>
    <t>LG Electronics</t>
  </si>
  <si>
    <t>Laeyoung Kim</t>
  </si>
  <si>
    <t>Rel-15 CRs on Service Based Interface for 5G Charging (5GS_Ph1-SBI_CH)</t>
  </si>
  <si>
    <t>5GS_Ph1-SBI_CH</t>
  </si>
  <si>
    <t>Stage 1 CRs on SMARTER_Ph2</t>
  </si>
  <si>
    <t>17F.2</t>
  </si>
  <si>
    <t>Scott Mansfield</t>
  </si>
  <si>
    <t>21.915</t>
  </si>
  <si>
    <t>Intel</t>
  </si>
  <si>
    <t>Vodafone</t>
  </si>
  <si>
    <t>This CR Pack was approved.</t>
  </si>
  <si>
    <t>e-mail address</t>
  </si>
  <si>
    <t>Represented Organisation</t>
  </si>
  <si>
    <t>3GPP ORG Partner</t>
  </si>
  <si>
    <t>Membership Status</t>
  </si>
  <si>
    <t>Samsung R&amp;D Institute UK</t>
  </si>
  <si>
    <t>16.0.0</t>
  </si>
  <si>
    <t>Haris Zisimopoulos</t>
  </si>
  <si>
    <t>This updated Study WID was approved.</t>
  </si>
  <si>
    <t>This TR was approved and placed under TSG SA change control (Release 16).</t>
  </si>
  <si>
    <t>This draft TR was presented for information and was noted. Members were asked to provide any comments and update proposals to SA WG6.</t>
  </si>
  <si>
    <t>Thursday June 07, 2018 (23:59 CEST)</t>
  </si>
  <si>
    <t>5.2</t>
  </si>
  <si>
    <t>16A.4</t>
  </si>
  <si>
    <t>16A.5</t>
  </si>
  <si>
    <t>16A.6</t>
  </si>
  <si>
    <t>16A.7</t>
  </si>
  <si>
    <t>16C.1</t>
  </si>
  <si>
    <t>16D.2</t>
  </si>
  <si>
    <t>16F.1</t>
  </si>
  <si>
    <t>17B.13</t>
  </si>
  <si>
    <t>17B.14</t>
  </si>
  <si>
    <t>17B.15</t>
  </si>
  <si>
    <t>17B.16</t>
  </si>
  <si>
    <t>17B.17</t>
  </si>
  <si>
    <t>17F.3</t>
  </si>
  <si>
    <t>17F.4</t>
  </si>
  <si>
    <t>(PARLOS) - Stage 1 for PARLOS</t>
  </si>
  <si>
    <t>(SMARTER_Ph2) - New Services and Markets Technology Enablers - Phase 2</t>
  </si>
  <si>
    <t>(enIMS) - Enhancements to IMS for new real time communication services</t>
  </si>
  <si>
    <t>(QoS_MON) - QoS Monitoring</t>
  </si>
  <si>
    <t>(SCAS_5G) - Security Assurance Specification for 5G</t>
  </si>
  <si>
    <t>(CAPIF4xmB) - Usage of CAPIF for xMB API</t>
  </si>
  <si>
    <t>(eCAPIF) - Enhancements for Common API Framework for 3GPP Northbound APIs</t>
  </si>
  <si>
    <t>(FS_5GMSG) -  Study on 5G message service for MioT</t>
  </si>
  <si>
    <t>(FS_V2XIMP) - Study on Improvement of V2X Service Handling</t>
  </si>
  <si>
    <t>(FS_AAI_LTE_NR) - Study on Application Awareness Interworking between LTE and NR</t>
  </si>
  <si>
    <t>(FS_EPS_URACE) - Study on enhancement of systems using EPS for Ultra Reliability and Availability using commodity equipment</t>
  </si>
  <si>
    <t>(FS_5G_URLLC) - Study on enhancement of URLLC supporting in 5GC</t>
  </si>
  <si>
    <t>(FS_MCSAA) - Study on MC services access aspects</t>
  </si>
  <si>
    <t>26.346</t>
  </si>
  <si>
    <t>7.9</t>
  </si>
  <si>
    <t>Stage 1 CRs on 5GLAN</t>
  </si>
  <si>
    <t>Krister Sällberg</t>
  </si>
  <si>
    <t>NETSLICE-ADPM5G</t>
  </si>
  <si>
    <t>ME_CUPS</t>
  </si>
  <si>
    <t>NETSLICE-5GNRM</t>
  </si>
  <si>
    <t>NETSLICE-FS5G</t>
  </si>
  <si>
    <t>Rel-15 CRs on Network Resource Model (NRM) for 5G networks and network slicing (NETSLICE-5GNRM)</t>
  </si>
  <si>
    <t>Rel-15 CRs on Charging for IMS over 5G System Architecture Phase 1 (5GS_Ph1_IMSCH)</t>
  </si>
  <si>
    <t>SA WG3 Status report</t>
  </si>
  <si>
    <t>Rel-15 CRs on Security aspects of CAPIF (CAPIF-Sec)</t>
  </si>
  <si>
    <t>CAPIF-Sec</t>
  </si>
  <si>
    <t>TEI16</t>
  </si>
  <si>
    <t>Rel-15 CRs on Security aspects of 5G System - Phase 1 (5GS_Ph1-SEC) Batch 1</t>
  </si>
  <si>
    <t>Rel-15 CRs on Security aspects of 5G System - Phase 1 (5GS_Ph1-SEC) Batch 2</t>
  </si>
  <si>
    <t>21.801</t>
  </si>
  <si>
    <t>FS_eNA</t>
  </si>
  <si>
    <t>FS_CIoT_5G</t>
  </si>
  <si>
    <t>Revised</t>
  </si>
  <si>
    <t>21.900</t>
  </si>
  <si>
    <t>Partially approved</t>
  </si>
  <si>
    <t>This CR was approved.</t>
  </si>
  <si>
    <t>This draft TR was presented for information and was noted. Members were asked to provide any comments and update proposals to SA WG2.</t>
  </si>
  <si>
    <t># DEALT WITH</t>
  </si>
  <si>
    <t>#WID / # SID</t>
  </si>
  <si>
    <t>16A.8</t>
  </si>
  <si>
    <t>16A.9</t>
  </si>
  <si>
    <t>16A.10</t>
  </si>
  <si>
    <t>16A.11</t>
  </si>
  <si>
    <t>16A.12</t>
  </si>
  <si>
    <t>16A.13</t>
  </si>
  <si>
    <t>16A.14</t>
  </si>
  <si>
    <t>16A.15</t>
  </si>
  <si>
    <t>16A.16</t>
  </si>
  <si>
    <t>16A.17</t>
  </si>
  <si>
    <t>16A.18</t>
  </si>
  <si>
    <t>16B.1</t>
  </si>
  <si>
    <t>16C.2</t>
  </si>
  <si>
    <t>16E.1</t>
  </si>
  <si>
    <t>16F.2</t>
  </si>
  <si>
    <t>16F.3</t>
  </si>
  <si>
    <t>16F.4</t>
  </si>
  <si>
    <t>16F.5</t>
  </si>
  <si>
    <t>16F.6</t>
  </si>
  <si>
    <t>17B.18</t>
  </si>
  <si>
    <t>17B.19</t>
  </si>
  <si>
    <t>17C.9</t>
  </si>
  <si>
    <t>17C.10</t>
  </si>
  <si>
    <t>17F.5</t>
  </si>
  <si>
    <t>Other Reports</t>
  </si>
  <si>
    <t>(MARCOM) - Stage 1 of MARCOM</t>
  </si>
  <si>
    <t>(cyberCAV) - Service requirements for cyber-physical control applications in vertical domains</t>
  </si>
  <si>
    <t>(5GSAT) - Stage 1 of 5GSAT</t>
  </si>
  <si>
    <t>(5G_HYPOS) - Stage 1 of 5G_HYPOS</t>
  </si>
  <si>
    <t>(eLSTR) - Enhancement of LTE for Efficient delivery of Streaming Service</t>
  </si>
  <si>
    <t>(UIA) - Stage 1 of User Identities and Authentication</t>
  </si>
  <si>
    <t>(MuD) - Multi-device and multi-identity</t>
  </si>
  <si>
    <t>(MOBRT) - Inter-RAT Mobility requirements for real time service</t>
  </si>
  <si>
    <t>(PDBDT) - Policy delivery to UE for background data transfer</t>
  </si>
  <si>
    <t>(5GLAN) - Stage 1 of 5GLAN</t>
  </si>
  <si>
    <t>(xBDT) - 5GS Transfer of Policies for Background Data Transfer</t>
  </si>
  <si>
    <t>(MCXSec) - Mission Critical Services Security Enhancements</t>
  </si>
  <si>
    <t>(E-FLUS) - Enhancements to Framework for Live Uplink Streaming</t>
  </si>
  <si>
    <t>(HLG_HDR) - Addition of HLG HDR to TV Video Profiles</t>
  </si>
  <si>
    <t>(Alt_FX_EVS) - Alternative EVS implementation using updated fixed-point basic operators</t>
  </si>
  <si>
    <t>(enh2MCPTT) - Enhanced Mission Critical Push-to-talk architecture phase 2</t>
  </si>
  <si>
    <t>(eMCData2) - Enhancements to Functional architecture and information flows for Mission Critical Data</t>
  </si>
  <si>
    <t>(MBMSAPI_MCS) - MBMS APIs for Mission Critical Services</t>
  </si>
  <si>
    <t>(eMCSMI) - Enhanced Mission Critical System Migration and Interconnection</t>
  </si>
  <si>
    <t>(eMCCI) - Enhanced Mission Critical Communication Interworking with Land Mobile Radio Systems</t>
  </si>
  <si>
    <t>(FS_NCIS) - Study on Network Controlled Interactive Service in 5GS</t>
  </si>
  <si>
    <t>(FS_AVPROD) - Study on Audio-Visual Service Production</t>
  </si>
  <si>
    <t>(FS_UDICOM) - Study on User Data Interworking, Coexistence and Migration</t>
  </si>
  <si>
    <t>(FS_RACS) - Study on optimisations on UE radio capability signaling</t>
  </si>
  <si>
    <t>(FS_5GSAT_ARCH) - Study on architecture aspects for using satellite access in 5G</t>
  </si>
  <si>
    <t>(FS_eSBA) - Study</t>
  </si>
  <si>
    <t>(FS_Vertical_LAN) - Study on 5GS Enhanced support of Vertical and LAN Services</t>
  </si>
  <si>
    <t>(FS_eNS) - Study on Enhancement of Network Slicing</t>
  </si>
  <si>
    <t>(FS_NG_RTC) - Study on system architecture for next generation real time communication services</t>
  </si>
  <si>
    <t>(FS_FLADN) - Study on supporting Flexible Local Area Data Network</t>
  </si>
  <si>
    <t>(FS_CIoT_sec_5G) - Study on evolution of Cellular IoT security for the 5G System</t>
  </si>
  <si>
    <t>(FS_PARLOS_Sec) - Study on Security Aspects of PARLOS</t>
  </si>
  <si>
    <t>(FS_SBA_Sec) -  Study on Security Aspects of the 5G Service Based Architecture</t>
  </si>
  <si>
    <t>(FS_5WWC_SEC) - Study on the security of the Wireless and Wireline Convergence for the 5G system architecture</t>
  </si>
  <si>
    <t>(FS_AKMA) - Study on authentication and key management for applications based on 3GPP credential in 5G</t>
  </si>
  <si>
    <t>(FS_ONAPCINT) - Study on integration of ONAP and 3GPP configuration management services for 5G networks</t>
  </si>
  <si>
    <t>(FS_PROTIMP) - Study on protocol enhancement for real time communication</t>
  </si>
  <si>
    <t>(FS_MAN_EC) - Study on management aspects of edge computing</t>
  </si>
  <si>
    <t>(FS_MCOver5GS) - Study on Mission Critical services support over 5G System</t>
  </si>
  <si>
    <t>(FS_MCLOG) - Study into discreet listening and logging for mission critical services</t>
  </si>
  <si>
    <t>Please see the text above for instructions what to submit to this agenda item.</t>
  </si>
  <si>
    <t>NOTE: To be BLOCK ENDORSED</t>
  </si>
  <si>
    <t>16D.3</t>
  </si>
  <si>
    <t>16D.4</t>
  </si>
  <si>
    <t>16D.5</t>
  </si>
  <si>
    <t>16D.6</t>
  </si>
  <si>
    <t>FS_RACS</t>
  </si>
  <si>
    <t>FS_eV2XARC</t>
  </si>
  <si>
    <t>FS_UDICoM</t>
  </si>
  <si>
    <t>Stage 1 CRs on cyberCAV</t>
  </si>
  <si>
    <t>Rel-16 CRs on TEI (TEI16)</t>
  </si>
  <si>
    <t>MARCOM</t>
  </si>
  <si>
    <t>5.3</t>
  </si>
  <si>
    <t>16A.19</t>
  </si>
  <si>
    <t>16A.20</t>
  </si>
  <si>
    <t>16B.2</t>
  </si>
  <si>
    <t>16B.3</t>
  </si>
  <si>
    <t>16D.7</t>
  </si>
  <si>
    <t>16D.8</t>
  </si>
  <si>
    <t>16D.9</t>
  </si>
  <si>
    <t>16D.10</t>
  </si>
  <si>
    <t>16E.2</t>
  </si>
  <si>
    <t>16E.3</t>
  </si>
  <si>
    <t>16E.4</t>
  </si>
  <si>
    <t>16E.5</t>
  </si>
  <si>
    <t>16E.6</t>
  </si>
  <si>
    <t>16E.7</t>
  </si>
  <si>
    <t>16E.8</t>
  </si>
  <si>
    <t>16F.7</t>
  </si>
  <si>
    <t>17C.11</t>
  </si>
  <si>
    <t>17C.12</t>
  </si>
  <si>
    <t>17C.13</t>
  </si>
  <si>
    <t>17C.14</t>
  </si>
  <si>
    <t>17C.15</t>
  </si>
  <si>
    <t>17C.16</t>
  </si>
  <si>
    <t>17F.6</t>
  </si>
  <si>
    <t>Reports from SA Working Groups, other TSGs, and Others</t>
  </si>
  <si>
    <t>(MSGin5G) - Message Service Within the 5G System requirements</t>
  </si>
  <si>
    <t>(BRMNS) - Business Role Models for Network Slicing</t>
  </si>
  <si>
    <t>(ID_UAS) - Remote Identification of Unmanned Aerial Systems</t>
  </si>
  <si>
    <t>(5G_SRVCC) - Single radio voice continuity from 5GS to 3G</t>
  </si>
  <si>
    <t>(PARLOS_SA2) - System enhancements for PARLOS by Unauthenticated UEs</t>
  </si>
  <si>
    <t>(MC_XMB) - MCData File Distribution support over xMB</t>
  </si>
  <si>
    <t>(CHEM) - Coverage and Handoff Enhancements for Multimedia</t>
  </si>
  <si>
    <t>(5G_MEDIA_MTSI_ext) - Media Handling Extensions for 5G Conversational Services</t>
  </si>
  <si>
    <t>(E2E_DELAY) - Media Handling Aspects of RAN Delay Budget Reporting in MTSI</t>
  </si>
  <si>
    <t>(5G_SLICE_ePA) - Enhancement of performance assurance for 5G networks including network slicing</t>
  </si>
  <si>
    <t>(EE_5G) - Energy efficiency of 5G</t>
  </si>
  <si>
    <t>(VBCLTE) - Volume Based Charging Aspects for VoLTE</t>
  </si>
  <si>
    <t>(NETPOL) - Network policy management for mobile networks based on NFV scenarios</t>
  </si>
  <si>
    <t>(IDMS_MN) - Intent driven management service for mobile network</t>
  </si>
  <si>
    <t>(OAM_LTE_WLAN) - OAM aspects of LTE and WLAN integration</t>
  </si>
  <si>
    <t>(METHOGY) - Methodology for 5G management specifications</t>
  </si>
  <si>
    <t>(V2XAPP) - Application layer support for V2X services</t>
  </si>
  <si>
    <t>(FS_5G_ATRAC) - Study on Asset Tracking Use Cases</t>
  </si>
  <si>
    <t>(FS_CMED) - Study on Communication Services for Critical Medical Applications</t>
  </si>
  <si>
    <t>(FS_EAV) - Study on enhancement for Unmanned Aerial Vehicles (UAVs)</t>
  </si>
  <si>
    <t>(FS_REFEC) - Study on enhanced Relays for Energy eFficiency and Extensive Coverage</t>
  </si>
  <si>
    <t>(FS_5G_URLLC_SEC) - Study on the security of URLLC for 5GS</t>
  </si>
  <si>
    <t>(FS_Vertical_LAN_SEC) - Study on Security for 5GS Enhanced support of Vertical and LAN Services</t>
  </si>
  <si>
    <t>(FS_eLCS_Sec) - Study on Security of the enhancement to the 5GC location services</t>
  </si>
  <si>
    <t>(FS_eNS_SEC) - Study on Security aspects of Enhancement of Network Slicing</t>
  </si>
  <si>
    <t>(FS_5GFBS) - Study on 5G security enhancement against false base stations</t>
  </si>
  <si>
    <t>(FS_5GS_KDF) - Study of KDF negotiation for 5G System Security</t>
  </si>
  <si>
    <t>(FS_VNP_SECAM_SCAS) - Study on SECAM and SCAS for 3GPP virtualized network products</t>
  </si>
  <si>
    <t>(FS_TyTrac) - Study on Typical Traffic Characteristics of Media Services</t>
  </si>
  <si>
    <t>(FS_TENANCYC) - Study on tenancy concept in 5G networks and network slicing management</t>
  </si>
  <si>
    <t>(FS_SON_5G) - Study on Self-Organizing Networks (SON) for 5G</t>
  </si>
  <si>
    <t>(FS_CMAN) - Study on management aspects of communication services</t>
  </si>
  <si>
    <t>(FS_enhMCLoc) - Study on location enhancements for mission critical services</t>
  </si>
  <si>
    <t>(FS_FRMCS2) - Study on applicable architecture for the Future Railway Mobile  Communication System (FRMCS) Phase 2</t>
  </si>
  <si>
    <t>BT plc</t>
  </si>
  <si>
    <t>Huawei Technologies France</t>
  </si>
  <si>
    <t>3GPP TSG SA (System Aspects)</t>
  </si>
  <si>
    <t>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Victoria Falls, Zimbabwe, during the ITU-T Study Group 13 meeting 4 - 15 March 2019. Exact date of the meeting is still to be fixed. We invite your inputs/updates to the roadmap to that meeting please.</t>
  </si>
  <si>
    <t>LS from ITU-D SG1:  Strategies and policies for the deployment of broadband in developing countries</t>
  </si>
  <si>
    <t>ITU-D SG1 (SG1RGQ/REP/1)</t>
  </si>
  <si>
    <t>ITU-D Study Group 1 Rapporteur Group for Question 1/1 is working on the 'Strategies and policies for the deployment of broadband in developing countries', including 5G (IMT-2020), and would like to collaborate with 3GPP. The scope of work of Question 1/1 and its objectives can be seen at: https://www.itu.int/net4/ITU-D/CDS/sg/rgqlist.asp?lg=1&amp;sp=2018&amp;rgq=D18-SG01-RGQ01.1&amp;stg=1 We would like to benefit from 3GPP's experience on 5G (IMT-2020) and receive information related with the working area of Question 1/1. Especially on the following areas; - Information on 3GPP's 5G activities including standardization work. - Information on SDN/NFV related work for 5G and the importance of SDN/NFV for the 5G networks and developing countries. - Importance of 5G for the developing countries and use cases. - Policies and regulations that promote increased high-speed, high-quality mobile broadband network connectivity (5G) in developing countries. - Guidelines and standards for the transition from narrowband to high-speed, high-quality mobile broadband networks (transition to 5G networks), taking into account interconnection and interoperability features. - Factors influencing the effective deployment of 5G, including backhaul considerations. We look forward to working with you.</t>
  </si>
  <si>
    <t>Vadym Kaptur</t>
  </si>
  <si>
    <t>LS from JCA-IMT2020: LS on Invitation to update the information in the IMT2020 roadmap</t>
  </si>
  <si>
    <t>JCA-IMT2020 (JCA-IMT2020-LS05)</t>
  </si>
  <si>
    <t>Masato Kitazoe</t>
  </si>
  <si>
    <t>FS_Vertical_LAN</t>
  </si>
  <si>
    <t>Adrian Escott</t>
  </si>
  <si>
    <t>EE_5G</t>
  </si>
  <si>
    <t>FS_MCOver5GS</t>
  </si>
  <si>
    <t>Alt_FX_EVS</t>
  </si>
  <si>
    <t>Rel-17</t>
  </si>
  <si>
    <t>FS_AVPROD</t>
  </si>
  <si>
    <t>FS_LTKUP</t>
  </si>
  <si>
    <t>FS_256_Algo</t>
  </si>
  <si>
    <t>Rel-15 CRs on Provisioning of network slicing for 5G networks and services (NETSLICE-PRO_NS)</t>
  </si>
  <si>
    <t>Rel-15 CRs on Fault Supervision for 5G networks and network slicing (NETSLICE-FS5G)</t>
  </si>
  <si>
    <t>Rel-15 CRs on Performance Assurance for 5G networks including network slicing (NETSLICE-ADPM5G)</t>
  </si>
  <si>
    <t>Rel-16 CRs on Enhancement of performance assurance for 5G networks including network slicing (5G_SLICE_ePA)</t>
  </si>
  <si>
    <t>5G_SLICE_ePA</t>
  </si>
  <si>
    <t>Rel-16 CRs on OAM aspects of LTE and WLAN integration (OAM_LTE_WLAN)</t>
  </si>
  <si>
    <t>OAM_LTE_WLAN</t>
  </si>
  <si>
    <t>Rel-15 CRs on SMS Charging in 5G System Architecture Phase 1 (5GS_Ph1-SMSCH)</t>
  </si>
  <si>
    <t>Rel-14 CRs on Charging Aspects of Improvements of AULC (AULC-CH)</t>
  </si>
  <si>
    <t>AULC-CH</t>
  </si>
  <si>
    <t>5GS_Ph1_IMSCH</t>
  </si>
  <si>
    <t>Rel-12 CRs on TEI (TEI12)</t>
  </si>
  <si>
    <t>TEI12</t>
  </si>
  <si>
    <t>QOED</t>
  </si>
  <si>
    <t>23.732</t>
  </si>
  <si>
    <t>23.743</t>
  </si>
  <si>
    <t>23.786</t>
  </si>
  <si>
    <t>FS_5GSAT_ARCH</t>
  </si>
  <si>
    <t>WI STATUS REPORT</t>
  </si>
  <si>
    <t>Status Report of eV2X to SA</t>
  </si>
  <si>
    <t>FS_FRMCS2</t>
  </si>
  <si>
    <t>FS_MCLOG</t>
  </si>
  <si>
    <t>23.796</t>
  </si>
  <si>
    <t>23.479</t>
  </si>
  <si>
    <t>MBMSAPI_MCS</t>
  </si>
  <si>
    <t>Christian Toche</t>
  </si>
  <si>
    <t>Rel-16 CRs to TS23283 for eMCCI</t>
  </si>
  <si>
    <t>5GS_Ph1-SMSCH</t>
  </si>
  <si>
    <t>5GJA welcomes the Release 15 specifications for the SEPP in 3GPP to protect the HTTP-based signalling via the N32 reference point between VPMN and HPMN when both PMNs are using the service-based 5G Core Network. Based on discussion in 5GJA#5 on 7th November 2018, 5GJA also sees a need for security enforcement between UPFs in the VPMN and HPMN via the N9 reference point, to protect the PMN core network. This applies to the Roaming 5G System architecture - Home Routed scenario. The PMN needs to distinguish valid incoming traffic on N9 that belongs to a successfully initiated subscriber session through N32, from any other traffic, where the PMN would only accept the former. 5GJA expects that a solution is flexible enough to allow different levels of protection, ranging from no protection at all, to providing only integrity protection, and to providing integrity protection and confidentiality. Any solution proposed, must take into account impacts to processing capabilities and end-to-end delay. Without N9 security policy enforcement being implemented, the GTP-U tunnels will be exposed to the IPX data roaming transport solutions contravening GSMA guidelines, putting PMNs core at risk. Currently, GSMA PRD's IR.77, IR.88, FS.20 and IR.34 require 'application aware' security policy enforcement for International Roaming using IPX and for MVNO/MVNE use cases that involve direct connection. Action: TSG SA and its associated working groups SA WG2 and SA WG3 are kindly requested to provide feedback on the requirements to deliver security enforcement on the N9 reference point, and also when such specifications providing a solution will be made available.</t>
  </si>
  <si>
    <t>LS from GSMA: User Plane Security for 5GC Roaming</t>
  </si>
  <si>
    <t>GSMA (5GJA05_118)</t>
  </si>
  <si>
    <t>Scott M Bailey</t>
  </si>
  <si>
    <t>Ericsson</t>
  </si>
  <si>
    <t>MCC, Nokia</t>
  </si>
  <si>
    <t>LS from GSMA: LS Reply to 3GPP RAN on Work Status of 5GSI</t>
  </si>
  <si>
    <t>Objective: The objective is to enhance the following aspects of NRM for SBA based 5G networks: 1. Model NF Service Managed Object in SA WG5 NRM 2. Model NF profile associated to a core control plane NF in SA WG5 NRM 3. Model NF &amp; NF Service instance status and registration status in SA WG5 NRM 4. Align the model of Service Based Interface in SA WG5 NRM with SA WG2 definitions</t>
  </si>
  <si>
    <t>Objective: The objectives include: 1. Review and identify access related application requirements from Stage 1 2. Identify and specify application architecture enhancements for access related requirements 3. Identify and specify new procedures and information flows related to access related requirements 4. Evaluate and conclude on different solutions that are subjects for normative work The study item focuses on the MC services' access aspects specifically the requirements on IOPS. It is assumed that IOPS network is based on 3GPP TS 23.401 appendix K.</t>
  </si>
  <si>
    <t>Alex Leadbeater</t>
  </si>
  <si>
    <t>Draft report of TSG CT meeting #82</t>
  </si>
  <si>
    <t>This new WID was approved.</t>
  </si>
  <si>
    <t>This new Study WID was approved.</t>
  </si>
  <si>
    <t>This CR pack was approved.</t>
  </si>
  <si>
    <t>This TS was approved and placed under TSG SA change control (Release 16).</t>
  </si>
  <si>
    <t>This draft TS was presented for information and was noted. Members were asked to provide any comments and update proposals to SA WG6.</t>
  </si>
  <si>
    <t>This updated WID was approved.</t>
  </si>
  <si>
    <t>SP-190001</t>
  </si>
  <si>
    <t>Draft agenda for TSG SA meeting #83</t>
  </si>
  <si>
    <t>Draft Report of TSG SA meeting #82</t>
  </si>
  <si>
    <t>SP-83</t>
  </si>
  <si>
    <t>C:\Meetings\TSG\TSGs_83_Shenzhen\TSGS_83\_Orig_Fmt</t>
  </si>
  <si>
    <t>C:\Meetings\TSG\TSGs_83_Shenzhen\TSGS_83\Docs</t>
  </si>
  <si>
    <t>C:\Meetings\TSG\TSGs_83_Shenzhen\TSGS_83\CRs</t>
  </si>
  <si>
    <t>14/03/2019: 23:59</t>
  </si>
  <si>
    <t>09:00 on Wednesday 20 March, 2019</t>
  </si>
  <si>
    <t>5.4</t>
  </si>
  <si>
    <t>16A.21</t>
  </si>
  <si>
    <t>16B.4</t>
  </si>
  <si>
    <t>16B.5</t>
  </si>
  <si>
    <t>16B.6</t>
  </si>
  <si>
    <t>16B.7</t>
  </si>
  <si>
    <t>16B.8</t>
  </si>
  <si>
    <t>16B.9</t>
  </si>
  <si>
    <t>16B.10</t>
  </si>
  <si>
    <t>16B.11</t>
  </si>
  <si>
    <t>16B.12</t>
  </si>
  <si>
    <t>16B.13</t>
  </si>
  <si>
    <t>16B.14</t>
  </si>
  <si>
    <t>16C.3</t>
  </si>
  <si>
    <t>16C.4</t>
  </si>
  <si>
    <t>16D.11</t>
  </si>
  <si>
    <t>16D.12</t>
  </si>
  <si>
    <t>16D.13</t>
  </si>
  <si>
    <t>16E.9</t>
  </si>
  <si>
    <t>16E.10</t>
  </si>
  <si>
    <t>16E.11</t>
  </si>
  <si>
    <t>16E.12</t>
  </si>
  <si>
    <t>16E.13</t>
  </si>
  <si>
    <t>16E.14</t>
  </si>
  <si>
    <t>16E.15</t>
  </si>
  <si>
    <t>16E.16</t>
  </si>
  <si>
    <t>16F.8</t>
  </si>
  <si>
    <t>17C.17</t>
  </si>
  <si>
    <t>17E.9</t>
  </si>
  <si>
    <t>17F.7</t>
  </si>
  <si>
    <t>17F.8</t>
  </si>
  <si>
    <t>(Please contact the chairman in advance.)</t>
  </si>
  <si>
    <t>Latest at 14:00 on Friday 22 March, 2019</t>
  </si>
  <si>
    <t>Report from SA#78</t>
  </si>
  <si>
    <t>Items for early consideration</t>
  </si>
  <si>
    <t>Schedule and Prioritization of Work for Release 16</t>
  </si>
  <si>
    <t>Schedule and Prioritization of Work for Release 17</t>
  </si>
  <si>
    <t>Cross TSG Coordination for Select RAN-SA Topics</t>
  </si>
  <si>
    <t>Rel-14 CRs</t>
  </si>
  <si>
    <t>(V2XIMP) - Improvement of V2X Service Handling</t>
  </si>
  <si>
    <t>(ETSUN) - Enhancing Topology of SMF and UPF in 5G Networks</t>
  </si>
  <si>
    <t>(5WWC) - Wireless and Wireline Convergence for the 5G system architecture</t>
  </si>
  <si>
    <t>(5G_CIoT) -  Cellular IoT support and evolution for the 5G System</t>
  </si>
  <si>
    <t>(5G_eLCS) - Enhancement to the 5GC LoCation Services</t>
  </si>
  <si>
    <t>(Vertical_LAN) - 5GS Enhanced support of Vertical and LAN Services</t>
  </si>
  <si>
    <t>(eV2XARC) - Architecture enhancements for 3GPP support of advanced V2X services</t>
  </si>
  <si>
    <t>(5G_URLLC) - Enhancement of Ultra-Reliable Low-Latency Communication support in the 5G Core network</t>
  </si>
  <si>
    <t>(eNA) - Enablers for Network Automation for 5G</t>
  </si>
  <si>
    <t>(ATSSS) - Access Traffic Steering, Switch and Splitting support in the 5G system architecture</t>
  </si>
  <si>
    <t>(5G_eSBA) - Enhancements to the Service-Based 5G System Architecture</t>
  </si>
  <si>
    <t>(eNS) - Work Item on Enhancement of Network Slicing</t>
  </si>
  <si>
    <t>SA WG3- and SA WG3-LI-related Work Items</t>
  </si>
  <si>
    <t>(LI16) - Lawful Interception Rel-16</t>
  </si>
  <si>
    <t>(5GS_UTRAN_SEC) - Security aspects of single radio voice continuity from 5GS to UTRAN</t>
  </si>
  <si>
    <t>(VRStream) - Revised WID on Virtual Reality Profiles for Streaming Media</t>
  </si>
  <si>
    <t>(5GMSA) - 5G Media streaming architecture</t>
  </si>
  <si>
    <t>(ITT4RT) - Support of Immersive Teleconferencing and Telepresence for Remote Terminals</t>
  </si>
  <si>
    <t>(OFSBI_CH) - Nchf Online and Offline charging services</t>
  </si>
  <si>
    <t>(5GIEPC_CH) - Charging Enhancement of 5GC interworking with EPC</t>
  </si>
  <si>
    <t>(eNRM) - NRM enhancements</t>
  </si>
  <si>
    <t>(5GS_Ph1_NEFCH) - Network Exposure Charging in 5G System Architecture</t>
  </si>
  <si>
    <t>(5GS_Ph1_AMFCH) - Charging AMF in 5G System Architecture Phase 1</t>
  </si>
  <si>
    <t>(5GDMS) - Discovery of management services in 5G</t>
  </si>
  <si>
    <t>(TM_SBMA) - Trace Management in the context of Services Based Management Architecture</t>
  </si>
  <si>
    <t>(SEAL) - Service Enabler Architecture Layer for Verticals</t>
  </si>
  <si>
    <t>(FS_ID_UAS-SA2) - Study on supporting Unmanned Aerial Systems Connectivity, Identification, and Tracking</t>
  </si>
  <si>
    <t>(FS_MUSIM) -  Study on system enablers for multi-USIM devices</t>
  </si>
  <si>
    <t>SA WG3 and SA WG3-LI Studies</t>
  </si>
  <si>
    <t>(FS_LTKUP_Detail) - LTKUP Detailed solutions</t>
  </si>
  <si>
    <t>(FS_UP_IP_Sec) - User Plane Integrity Protection</t>
  </si>
  <si>
    <t>(FS_SIV) - Study on Security Impacts of Virtualisation</t>
  </si>
  <si>
    <t>(FS_AUTH_ENH) - Study on authentication enhancements in 5GS</t>
  </si>
  <si>
    <t>(FS_XR5G) -  Study on eXtended Reality (XR) in 5G</t>
  </si>
  <si>
    <t>(FS_ANTeM) - Study on ambient noise test methodology for evaluation of acoustic UE performance</t>
  </si>
  <si>
    <t>(FS_NETSLICE_CH) - Study on Network Exposure Charging in 5G System Architecture</t>
  </si>
  <si>
    <t>(FS_OAM_RTT) - Study on non-file-based trace reporting</t>
  </si>
  <si>
    <t>(FS_FFAP) - Study on application layer support for Factories of the Future in 5G network</t>
  </si>
  <si>
    <t>(FS_USAPP) - Study on application layer support for Unmanned Aerial System (UAS)</t>
  </si>
  <si>
    <t>SP-190002</t>
  </si>
  <si>
    <t>SP-190003</t>
  </si>
  <si>
    <t>SP-190004</t>
  </si>
  <si>
    <t>SP-190005</t>
  </si>
  <si>
    <t>SP-190006</t>
  </si>
  <si>
    <t>SP-190007</t>
  </si>
  <si>
    <t>SP-190008</t>
  </si>
  <si>
    <t>SP-190009</t>
  </si>
  <si>
    <t>SP-190010</t>
  </si>
  <si>
    <t>SP-190011</t>
  </si>
  <si>
    <t>SP-190012</t>
  </si>
  <si>
    <t>SP-190013</t>
  </si>
  <si>
    <t>SP-190014</t>
  </si>
  <si>
    <t>SP-190015</t>
  </si>
  <si>
    <t>SP-190016</t>
  </si>
  <si>
    <t>SP-190017</t>
  </si>
  <si>
    <t>SP-190018</t>
  </si>
  <si>
    <t>SP-190019</t>
  </si>
  <si>
    <t>SP-190020</t>
  </si>
  <si>
    <t>SP-190021</t>
  </si>
  <si>
    <t>SP-190022</t>
  </si>
  <si>
    <t>SP-190023</t>
  </si>
  <si>
    <t>SP-190024</t>
  </si>
  <si>
    <t>SP-190025</t>
  </si>
  <si>
    <t>SP-190026</t>
  </si>
  <si>
    <t>SP-190027</t>
  </si>
  <si>
    <t>SP-190028</t>
  </si>
  <si>
    <t>SP-190029</t>
  </si>
  <si>
    <t>SP-190030</t>
  </si>
  <si>
    <t>SP-190031</t>
  </si>
  <si>
    <t>SP-190032</t>
  </si>
  <si>
    <t>SP-190033</t>
  </si>
  <si>
    <t>SP-190034</t>
  </si>
  <si>
    <t>SP-190035</t>
  </si>
  <si>
    <t>SP-190036</t>
  </si>
  <si>
    <t>SP-190037</t>
  </si>
  <si>
    <t>SP-190038</t>
  </si>
  <si>
    <t>SP-190039</t>
  </si>
  <si>
    <t>SP-190040</t>
  </si>
  <si>
    <t>SP-190041</t>
  </si>
  <si>
    <t>SP-190042</t>
  </si>
  <si>
    <t>SP-190043</t>
  </si>
  <si>
    <t>SP-190044</t>
  </si>
  <si>
    <t>SP-190045</t>
  </si>
  <si>
    <t>SP-190046</t>
  </si>
  <si>
    <t>SP-190047</t>
  </si>
  <si>
    <t>SP-190048</t>
  </si>
  <si>
    <t>SP-190049</t>
  </si>
  <si>
    <t>SP-190050</t>
  </si>
  <si>
    <t>SP-190051</t>
  </si>
  <si>
    <t>SP-190052</t>
  </si>
  <si>
    <t>SP-190053</t>
  </si>
  <si>
    <t>SP-190054</t>
  </si>
  <si>
    <t>SP-190055</t>
  </si>
  <si>
    <t>SP-190056</t>
  </si>
  <si>
    <t>SP-190057</t>
  </si>
  <si>
    <t>SP-190058</t>
  </si>
  <si>
    <t>SP-190059</t>
  </si>
  <si>
    <t>SP-190060</t>
  </si>
  <si>
    <t>SP-190061</t>
  </si>
  <si>
    <t>SP-190062</t>
  </si>
  <si>
    <t>SP-190063</t>
  </si>
  <si>
    <t>SP-190064</t>
  </si>
  <si>
    <t>SP-190065</t>
  </si>
  <si>
    <t>SP-190066</t>
  </si>
  <si>
    <t>SP-190067</t>
  </si>
  <si>
    <t>SP-190068</t>
  </si>
  <si>
    <t>SP-190069</t>
  </si>
  <si>
    <t>SP-190070</t>
  </si>
  <si>
    <t>SP-190071</t>
  </si>
  <si>
    <t>SP-190072</t>
  </si>
  <si>
    <t>SP-190073</t>
  </si>
  <si>
    <t>SP-190074</t>
  </si>
  <si>
    <t>SP-190075</t>
  </si>
  <si>
    <t>SP-190076</t>
  </si>
  <si>
    <t>SP-190077</t>
  </si>
  <si>
    <t>SP-190078</t>
  </si>
  <si>
    <t>SP-190079</t>
  </si>
  <si>
    <t>SP-190080</t>
  </si>
  <si>
    <t>SP-190081</t>
  </si>
  <si>
    <t>SP-190082</t>
  </si>
  <si>
    <t>SP-190083</t>
  </si>
  <si>
    <t>SP-190084</t>
  </si>
  <si>
    <t>SP-190085</t>
  </si>
  <si>
    <t>SP-190086</t>
  </si>
  <si>
    <t>SP-190087</t>
  </si>
  <si>
    <t>SP-190088</t>
  </si>
  <si>
    <t>SP-190089</t>
  </si>
  <si>
    <t>SP-190090</t>
  </si>
  <si>
    <t>SP-190091</t>
  </si>
  <si>
    <t>SP-190092</t>
  </si>
  <si>
    <t>SP-190093</t>
  </si>
  <si>
    <t>SP-190094</t>
  </si>
  <si>
    <t>SP-190095</t>
  </si>
  <si>
    <t>SP-190096</t>
  </si>
  <si>
    <t>SP-190097</t>
  </si>
  <si>
    <t>SP-190098</t>
  </si>
  <si>
    <t>SP-190099</t>
  </si>
  <si>
    <t>SP-190100</t>
  </si>
  <si>
    <t>SP-190101</t>
  </si>
  <si>
    <t>SP-190102</t>
  </si>
  <si>
    <t>SP-190103</t>
  </si>
  <si>
    <t>SP-190104</t>
  </si>
  <si>
    <t>SP-190105</t>
  </si>
  <si>
    <t>SP-190106</t>
  </si>
  <si>
    <t>SP-190107</t>
  </si>
  <si>
    <t>SP-190108</t>
  </si>
  <si>
    <t>SP-190109</t>
  </si>
  <si>
    <t>SP-190110</t>
  </si>
  <si>
    <t>SP-190111</t>
  </si>
  <si>
    <t>SP-190112</t>
  </si>
  <si>
    <t>SP-190113</t>
  </si>
  <si>
    <t>SP-190114</t>
  </si>
  <si>
    <t>SP-190115</t>
  </si>
  <si>
    <t>SP-190116</t>
  </si>
  <si>
    <t>SP-190117</t>
  </si>
  <si>
    <t>SP-190118</t>
  </si>
  <si>
    <t>SP-190119</t>
  </si>
  <si>
    <t>SP-190120</t>
  </si>
  <si>
    <t>SP-190121</t>
  </si>
  <si>
    <t>SP-190122</t>
  </si>
  <si>
    <t>SP-190123</t>
  </si>
  <si>
    <t>SP-190124</t>
  </si>
  <si>
    <t>SP-190125</t>
  </si>
  <si>
    <t>SP-190126</t>
  </si>
  <si>
    <t>SP-190127</t>
  </si>
  <si>
    <t>SP-190128</t>
  </si>
  <si>
    <t>SP-190129</t>
  </si>
  <si>
    <t>SP-190130</t>
  </si>
  <si>
    <t>SP-190131</t>
  </si>
  <si>
    <t>SP-190132</t>
  </si>
  <si>
    <t>SP-190133</t>
  </si>
  <si>
    <t>SP-190134</t>
  </si>
  <si>
    <t>SP-190135</t>
  </si>
  <si>
    <t>SP-190136</t>
  </si>
  <si>
    <t>SP-190137</t>
  </si>
  <si>
    <t>SP-190138</t>
  </si>
  <si>
    <t>SP-190139</t>
  </si>
  <si>
    <t>SP-190140</t>
  </si>
  <si>
    <t>SP-190141</t>
  </si>
  <si>
    <t>SP-190142</t>
  </si>
  <si>
    <t>SP-190143</t>
  </si>
  <si>
    <t>SP-190144</t>
  </si>
  <si>
    <t>SP-190145</t>
  </si>
  <si>
    <t>SP-190146</t>
  </si>
  <si>
    <t>SP-190147</t>
  </si>
  <si>
    <t>SP-190148</t>
  </si>
  <si>
    <t>SP-190149</t>
  </si>
  <si>
    <t>SP-190150</t>
  </si>
  <si>
    <t>SP-190151</t>
  </si>
  <si>
    <t>SP-190152</t>
  </si>
  <si>
    <t>SP-190153</t>
  </si>
  <si>
    <t>SP-190154</t>
  </si>
  <si>
    <t>SP-190155</t>
  </si>
  <si>
    <t>SP-190156</t>
  </si>
  <si>
    <t>SP-190157</t>
  </si>
  <si>
    <t>SP-190158</t>
  </si>
  <si>
    <t>SP-190159</t>
  </si>
  <si>
    <t>SP-190160</t>
  </si>
  <si>
    <t>SP-190161</t>
  </si>
  <si>
    <t>SP-190162</t>
  </si>
  <si>
    <t>SP-190163</t>
  </si>
  <si>
    <t>SP-190164</t>
  </si>
  <si>
    <t>SP-190165</t>
  </si>
  <si>
    <t>SP-190166</t>
  </si>
  <si>
    <t>SP-190167</t>
  </si>
  <si>
    <t>SP-190168</t>
  </si>
  <si>
    <t>SP-190169</t>
  </si>
  <si>
    <t>SP-190170</t>
  </si>
  <si>
    <t>SP-190171</t>
  </si>
  <si>
    <t>SP-190172</t>
  </si>
  <si>
    <t>SP-190173</t>
  </si>
  <si>
    <t>SP-190174</t>
  </si>
  <si>
    <t>SP-190175</t>
  </si>
  <si>
    <t>SP-190176</t>
  </si>
  <si>
    <t>SP-190177</t>
  </si>
  <si>
    <t>SP-190178</t>
  </si>
  <si>
    <t>SP-190179</t>
  </si>
  <si>
    <t>SP-190180</t>
  </si>
  <si>
    <t>SP-190181</t>
  </si>
  <si>
    <t>SP-190182</t>
  </si>
  <si>
    <t>SP-190183</t>
  </si>
  <si>
    <t>SP-190184</t>
  </si>
  <si>
    <t>SP-190185</t>
  </si>
  <si>
    <t>SP-190186</t>
  </si>
  <si>
    <t>SP-190187</t>
  </si>
  <si>
    <t>SP-190188</t>
  </si>
  <si>
    <t>SP-190189</t>
  </si>
  <si>
    <t>SP-190190</t>
  </si>
  <si>
    <t>SP-190191</t>
  </si>
  <si>
    <t>SP-190192</t>
  </si>
  <si>
    <t>SP-190193</t>
  </si>
  <si>
    <t>SP-190194</t>
  </si>
  <si>
    <t>SP-190195</t>
  </si>
  <si>
    <t>SP-190196</t>
  </si>
  <si>
    <t>SP-190197</t>
  </si>
  <si>
    <t>SP-190198</t>
  </si>
  <si>
    <t>SP-190199</t>
  </si>
  <si>
    <t>SP-190200</t>
  </si>
  <si>
    <t>SP-190201</t>
  </si>
  <si>
    <t>SP-190202</t>
  </si>
  <si>
    <t>SP-190203</t>
  </si>
  <si>
    <t>SP-190204</t>
  </si>
  <si>
    <t>SP-190205</t>
  </si>
  <si>
    <t>SP-190206</t>
  </si>
  <si>
    <t>SP-190207</t>
  </si>
  <si>
    <t>SP-190208</t>
  </si>
  <si>
    <t>SP-190209</t>
  </si>
  <si>
    <t>SP-190210</t>
  </si>
  <si>
    <t>SP-190211</t>
  </si>
  <si>
    <t>SP-190212</t>
  </si>
  <si>
    <t>SP-190213</t>
  </si>
  <si>
    <t>SP-190214</t>
  </si>
  <si>
    <t>SP-190215</t>
  </si>
  <si>
    <t>SP-190216</t>
  </si>
  <si>
    <t>SP-190217</t>
  </si>
  <si>
    <t>SP-190218</t>
  </si>
  <si>
    <t>SP-190219</t>
  </si>
  <si>
    <t>SP-190220</t>
  </si>
  <si>
    <t>SP-190221</t>
  </si>
  <si>
    <t>SP-190222</t>
  </si>
  <si>
    <t>SP-190223</t>
  </si>
  <si>
    <t>SP-190224</t>
  </si>
  <si>
    <t>SP-190225</t>
  </si>
  <si>
    <t>SP-190226</t>
  </si>
  <si>
    <t>SP-190227</t>
  </si>
  <si>
    <t>SP-190228</t>
  </si>
  <si>
    <t>SP-190229</t>
  </si>
  <si>
    <t>SP-190230</t>
  </si>
  <si>
    <t>SP-190231</t>
  </si>
  <si>
    <t>SP-190232</t>
  </si>
  <si>
    <t>SP-190233</t>
  </si>
  <si>
    <t>SP-190234</t>
  </si>
  <si>
    <t>SP-190235</t>
  </si>
  <si>
    <t>SP-190236</t>
  </si>
  <si>
    <t>SP-190237</t>
  </si>
  <si>
    <t>SP-190238</t>
  </si>
  <si>
    <t>SP-190239</t>
  </si>
  <si>
    <t>SP-190240</t>
  </si>
  <si>
    <t>SP-190241</t>
  </si>
  <si>
    <t>SP-190242</t>
  </si>
  <si>
    <t>SP-190243</t>
  </si>
  <si>
    <t>SP-190244</t>
  </si>
  <si>
    <t>SP-190245</t>
  </si>
  <si>
    <t>SP-190246</t>
  </si>
  <si>
    <t>SP-190247</t>
  </si>
  <si>
    <t>SP-190248</t>
  </si>
  <si>
    <t>SP-190249</t>
  </si>
  <si>
    <t>SP-190250</t>
  </si>
  <si>
    <t>SP-190251</t>
  </si>
  <si>
    <t>SP-190252</t>
  </si>
  <si>
    <t>SP-190253</t>
  </si>
  <si>
    <t>SP-190254</t>
  </si>
  <si>
    <t>SP-190255</t>
  </si>
  <si>
    <t>SP-190256</t>
  </si>
  <si>
    <t>SP-190257</t>
  </si>
  <si>
    <t>SP-190258</t>
  </si>
  <si>
    <t>SP-190259</t>
  </si>
  <si>
    <t>SP-190260</t>
  </si>
  <si>
    <t>SP-190261</t>
  </si>
  <si>
    <t>SP-190262</t>
  </si>
  <si>
    <t>SP-190263</t>
  </si>
  <si>
    <t>SP-190264</t>
  </si>
  <si>
    <t>SP-190265</t>
  </si>
  <si>
    <t>SP-190266</t>
  </si>
  <si>
    <t>SP-190267</t>
  </si>
  <si>
    <t>SP-190268</t>
  </si>
  <si>
    <t>SP-190269</t>
  </si>
  <si>
    <t>SP-190270</t>
  </si>
  <si>
    <t>SP-190271</t>
  </si>
  <si>
    <t>SP-190272</t>
  </si>
  <si>
    <t>SP-190273</t>
  </si>
  <si>
    <t>Draft LTI in reply to LS on Strategies and policies for the deployment of broadband in developing countries</t>
  </si>
  <si>
    <t>TD Requests:    Thursday March 14 2019 (23:59 CET)</t>
  </si>
  <si>
    <t>TD Submission: Thursday March 14 2019 (23:59 CET)</t>
  </si>
  <si>
    <t>Mr.</t>
  </si>
  <si>
    <t>ETSI</t>
  </si>
  <si>
    <t>3GPPMEMBER</t>
  </si>
  <si>
    <t>Bertenyi</t>
  </si>
  <si>
    <t>Balazs</t>
  </si>
  <si>
    <t>Nokia Corporation</t>
  </si>
  <si>
    <t>Dr.</t>
  </si>
  <si>
    <t>Beutler</t>
  </si>
  <si>
    <t>Roland</t>
  </si>
  <si>
    <t>EBU</t>
  </si>
  <si>
    <t>Brown</t>
  </si>
  <si>
    <t>Michael</t>
  </si>
  <si>
    <t>Affirmed Networks Inc.</t>
  </si>
  <si>
    <t>Burbidge</t>
  </si>
  <si>
    <t>Richard</t>
  </si>
  <si>
    <t>CCSA</t>
  </si>
  <si>
    <t>Ms.</t>
  </si>
  <si>
    <t>Chen</t>
  </si>
  <si>
    <t>HuaWei Technologies Co., Ltd</t>
  </si>
  <si>
    <t>ATIS</t>
  </si>
  <si>
    <t>TSDSI</t>
  </si>
  <si>
    <t>Diaz</t>
  </si>
  <si>
    <t>Edward</t>
  </si>
  <si>
    <t>Verizon UK Ltd</t>
  </si>
  <si>
    <t>BlackBerry UK Limited</t>
  </si>
  <si>
    <t>FirstNet</t>
  </si>
  <si>
    <t>Mrs.</t>
  </si>
  <si>
    <t>Prof.</t>
  </si>
  <si>
    <t>Han</t>
  </si>
  <si>
    <t>TTA</t>
  </si>
  <si>
    <t>Seunghee</t>
  </si>
  <si>
    <t>Howell</t>
  </si>
  <si>
    <t>Andrew</t>
  </si>
  <si>
    <t>HOME OFFICE</t>
  </si>
  <si>
    <t>David</t>
  </si>
  <si>
    <t>Kerry</t>
  </si>
  <si>
    <t>Stuart</t>
  </si>
  <si>
    <t>Ruckus</t>
  </si>
  <si>
    <t>ARIB</t>
  </si>
  <si>
    <t>Koo</t>
  </si>
  <si>
    <t>3GPPORG_REP</t>
  </si>
  <si>
    <t>Kruse</t>
  </si>
  <si>
    <t>Heiko</t>
  </si>
  <si>
    <t>IDEMIA</t>
  </si>
  <si>
    <t>Alex</t>
  </si>
  <si>
    <t>Liu</t>
  </si>
  <si>
    <t>China Telecom Corporation Ltd.</t>
  </si>
  <si>
    <t>Martin</t>
  </si>
  <si>
    <t>Meredith</t>
  </si>
  <si>
    <t>John M</t>
  </si>
  <si>
    <t>OTD</t>
  </si>
  <si>
    <t>Orange</t>
  </si>
  <si>
    <t>Pesonen</t>
  </si>
  <si>
    <t>Tero</t>
  </si>
  <si>
    <t>Pope</t>
  </si>
  <si>
    <t>Maurice</t>
  </si>
  <si>
    <t>China Telecommunications</t>
  </si>
  <si>
    <t>Futurewei Technologies</t>
  </si>
  <si>
    <t>Schumacher</t>
  </si>
  <si>
    <t>Greg</t>
  </si>
  <si>
    <t>Sprint Corporation</t>
  </si>
  <si>
    <t>Vogedes</t>
  </si>
  <si>
    <t>Jerome</t>
  </si>
  <si>
    <t>Lei</t>
  </si>
  <si>
    <t>Zhu</t>
  </si>
  <si>
    <t>Chunhui</t>
  </si>
  <si>
    <t>Jinguo</t>
  </si>
  <si>
    <t>ITU-T SG11 would like to inform ITU-T SG2, 3GPP and ETSI TC NTECH that ITU-T SG11 develops an amendment for ITU-T Q.731.3: Stage 3. Description for number identification supplementary services using signalling system No.7 — calling line identification presentation. This Amendment defines new functionalities to the calling line identification presentation. The document will be proposed for consent at the next ITU-T SG11 meeting (Geneva, 6-15 March 2019). In this regard, ITU-T SG11 would appreciate your comments and views on the current draft. The output document which contains the latest baseline text of Amendment 1 for ITU-T Q.731.3 is available in SG11-TD607/GEN. ITU-T SG11 looks forward to collaborating with you on this subject.</t>
  </si>
  <si>
    <t>This liaison statement is to inform you that the ITU-T Study Group 12 (performance, QoS and QoE) is currently undertaking the development of a new Recommendation to define guidance on the definition of KPI targets for cellular mobile networks with a link with QoS as perceived by end users of services such as voice and data. Many of the identified KPIs and targets to be used in the current draft of the planned new recommendation are originating from work undertaken and technical specifications produced within your working group. Therefore, we request your support and advice on this ongoing work item, whose text has been attached to the present liaison statement. We would be pleased to enter in a fruitful collaboration on this document in the future and will keep you informed of any new revision.</t>
  </si>
  <si>
    <t>SA WG5 would like to thank SA WG2 for their Reply LS on Collection of Slice Related Data Analytics from UEs (S5-191290/S2-1813384). In their Reply LS, SA WG2 asked SA WG5: 'Question 1: SA WG2 would like to ask SA WG5 if their QoE measurement collections mechanism is generic in the sense that it will work for UE applications that do not support DASH or MTSI.' Answer: The Quality of Experience (QoE) measurement collection is designed so that other measurements from the applications in the UE should be easily added. (Question 2 is directed to SA WG4.) 'Question 3: SA WG2 would like to ask SA WG5 if they have standardized, or plan on standardizing, mechanisms for collecting performance information (e.g. QoE measurements) from UE applications such that the information can be provided to the NWDAF by the O&amp;M and the NWDAF can associate the information with a slice and PDU session so that the NWDAF can evaluate how the UE applications are performing within the slice and PDU session.' Answer: Collecting performance information from the applications in the UE have so far not included to be done for assurance purpose, but it is not excluded. Use cases and performance requirements e.g. for amount of data to be sent on the air interface would have to be considered. Furthermore SA WG2 is informing SA WG5 that 'within the FS_eNA study, SA WG2 is studying use cases where the NWDAF makes use of analytic information that is collected from the UE. SA WG2 would like to refer SA WG5 to section 5.1.13 and 5.2.13 of TR 23.791 where Use Case 13 describes the collection of intra-slice and/or cross-slice information from UEs. With respect to the collection of intra-slice analytic information from UEs, it has been discussed that it might be useful if analytic data information collected from the UE could indicate how applications on the UE are performing within specific slices and PDU sessions. Note that SA WG2 has not concluded what analytic data information should be collected from the UE applications or whether any information should be collected from UE applications at all.' Answer: SA WG5 agrees that it is useful to collect analytic data information from the UE. But if the data is to be sent over the RRC protocol, RAN WG2 needs to be consulted regarding the possibility of how much information can be sent on that interface.</t>
  </si>
  <si>
    <t>SA WG5 would like to thank SA WG2 for their Reply LS and attached information on Slice Related Data Analytics (S2-1812758). The SA WG2 reply on the role of NWDAF is understood and SA WG5 considers the UE Service Experience analytical information provided from the NWDAF to OAM as an additional information source to be used to by OAM to solve network issues and improve quality of experience for the end-user. Below you may find SA WG5 feedback on the solutions 1813377 and 1813374. Both solutions provide QoE information from the CN (NWDAF) to OAM, however each solution differs in how the network resources are re-configured. In solution 1813377, the OAM acts on the QoE information from the CN (NWDAF) and provides configuration information to the RAN, CN or TN. The configuration data is managed by OAM. In solution 1813374, the OAM configures the initial resources in RAN and delegates further actions to the RAN, CN or TN. SA WG5 observed that, in this solution, additional RAN resource scheduling loop is introduced between the CN (NSSF) and RAN without OAM. SA WG5 would like to clarify whether this additional RAN resource scheduling loop involves RAN configuration. If so, it may introduce inconsistencies in the RAN configuration compared with the data configured by OAM, making the solution un-manageable. If the RAN resource scheduling (initiated by CN) would change the QCI for the ongoing sessions, it would not interfere with OAM configuration. However, a negative consequence occurs if the changes of QCI is changed for many sessions very often (typically several times during 5 minutes for a substantial amount of sessions in a slice), it may cause problems for the accuracy of performance measurements statistics per QCI reported to OAM.</t>
  </si>
  <si>
    <t>SA WG6 would like to thank GSMA for bringing this important topic, the definition of the Generic Slice Template (GST) and Network Slice Type (NEST), to our attention. Public Protection and Disaster Relief (PPDR) operators in SA WG6 confirm the interest to include their perspective and are looking forward to collaborating with GSMA on this topic. SA WG6 plans to analyse the potential of network slicing to enhance Mission Critical services in the ongoing SA WG6 'Study on Mission Critical Services support over 5G System'. Although there are no current plans for SA WG6 to define GST or NEST recommendations, future efforts within SA WG6 could lead to additional feedback to the GSMA request.</t>
  </si>
  <si>
    <t>At the twentieth meeting of the ITU-T Joint Coordination Activity on Internet of Things and Smart Cities and Communities (JCA-IoT and SC&amp;C), which was held in Wuxi, 6 December 2018 it was agreed to request all JCA-IoT and SC&amp;C contacts to update their contact information. At the aforementioned meeting of the JCA-IoT and SC&amp;C it was also agreed to request all contacts to submit their updates to the IoT and SC&amp;C standards roadmap (free download) (Attachment 1). The IoT and SC&amp;C standards roadmap includes a list of IoT and SC&amp;C related standards (both approved and under development) from relevant standards developing organizations (SDOs) and ITU. The IoT and SC&amp;C standards roadmap is a powerful tool to support the efficient coordination of IoT and SC&amp;C -related standardization activities within ITU-T Study Groups and other SDOs. The JCA-IoT and SC&amp;C hosts the IoT standards roadmap in its homepage and maintains it by issuing updates at each JCA-IoT and SC&amp;C meeting. We would appreciate your collaboration in providing relevant information from your organization to support the development of the IoT and SC&amp;C standards roadmap, preferably before the 29 March 2019. Kindly use track changes if you would like to revise any information that is already contained in the roadmap. In case you would like to add new inputs to the roadmap, please fill out the input table form contained in Annex 1. Kindly also check the list of contact points (Attachment 2) and please include any updates from your organization using revision marks. The next JCA-IoT and SC&amp;C meeting is planned to be held in April 2019 in conjunction with the next meeting of ITU-T Study Group 20 that is planned to take place from 9 to 18 April 2019 in Geneva, Switzerland. We look forward to continue collaborating with your organization.</t>
  </si>
  <si>
    <t xml:space="preserve">LS from 5GAA WG4: LS on V2X specification visibility in 3GPP </t>
  </si>
  <si>
    <t>5GAA WG4 (5GAA_S-190040)</t>
  </si>
  <si>
    <t>5GAA thanks 3GPP for their efforts and work on V2X, particularly for continuing this work in 5G. 5GAA noticed that in the past the 3GPP standardisation of features relevant to vertical industries, like LTE-V2X, was embedded within general technical specifications. Whilst this approach fits well with principles of radio standard specification, the easy identification of vertical features like V2X would greatly facilitate discussions with regulators, other SDOs, OEMs, manufacturers, etc. 5GAA see with the anticipated establishment of the V2X Phase 3 WI a unique opportunity to encourage 3GPP to further highlight its involvement with the automotive industry, as vertical. As such, the 5GAA would like to facilitate the visibility of the automotive related features, various solutions are possible as example: - Have an overall normative dedicated Stage 2 which describes NR-V2X; - Compilation document similar to what was done for NB IoT in Compilation of all Features related to CIoT [RP-161801]; - Introduce a new TR which reference all work done V2X including LTE; - Introduction of dedicated specifications for C-V2X covering both the LTE-V2X and NR-V2X sidelinks in the same technical specification. - …. 5GAA does not have preferred position on how to improve visibility of the solutions for the automotive industry in 3GPP deliverables, but any such effort by 3GPP will be greatly appreciated.</t>
  </si>
  <si>
    <t>Reininger Philippe</t>
  </si>
  <si>
    <t>LS from GSMA 5GJA: HTTP/s SMS roaming interface evolution</t>
  </si>
  <si>
    <t>GSMA 5GJA (5GJA5_120)</t>
  </si>
  <si>
    <t>Introduction: The GSMA 5G Joint Activity (5GJA) is responsible for all 5G related items and topics within the Networks Group (NG) domain. The GSMA 5GJA will work in cooperation with GSMA working groups, GSMA program, as well as external organizations. The scope of the GSMA 5GJA includes, but is not limited to, the following topics: ·  UNI for operator-provided communication services (i.e. Voice, Video, messaging) over 5G  Guidelines for technical aspects of deployment of 5G.  Guidelines for 5G roaming and interconnection. Background: GSMA NG welcomes the Release 15 specifications for the SEPP in 3GPP to protect the HTTP-based signalling via the N32 reference point between VPMN and HPMN when both PMNs are using the service-based 5G Core Network. Based on discussion in 5GJA#5 on 7 November 2018, GSMA 5GJA also see a need for SMS roaming interface to benefit from this security improvement. By also including the SMS roaming interface based on HTTP/S to compliment the MAP and Diameter interfaces already proposed, it will be possible to provide integrity and confidentiality protection for the SMS user plane. Without HTTP/S for SMS roaming interface and associated policy enforcement provided by SEPP, SMS would be excluded from the 5G design objective to secure all roaming interfaces. Action: to TSG SA and SA WG2: TSG SA and it associated working group of SA WG2 are kindly requested to include this requirement of the SMS roaming architecture to also use the HTTP/s interface and SEPP security enforcement, and also when such specifications providing a solution will be made available.</t>
  </si>
  <si>
    <t>Eddy Goffin</t>
  </si>
  <si>
    <t>LS from ITU-T SG11:  LS on Amendment for ITU-T Q.731.3 on new functionalities to the calling line identification presentation</t>
  </si>
  <si>
    <t>ITU-T SG11 (ls73-11)</t>
  </si>
  <si>
    <t>Cheng LI</t>
  </si>
  <si>
    <t>LS from ITU-T SG12: LS on Draft new Recommendation E.RQST - KPI targets for mobile networks</t>
  </si>
  <si>
    <t>ITU-T SG12 (oLS68-td722R2)</t>
  </si>
  <si>
    <t>Yvonne Umutoni</t>
  </si>
  <si>
    <t>LS from RAN WG1: Reply LS on RAN Impact analysis due to TSN</t>
  </si>
  <si>
    <t>RAN WG1 (R1-1901442)</t>
  </si>
  <si>
    <t>FS_NR_IIOT</t>
  </si>
  <si>
    <t>RAN WG1 would like to thank SA WG2 for the LS on RAN Impact analysis due to TSN. RAN WG1 has discussed feasibility and scalability impacts of identified TSN Time synchronization solutions. 2. Feasibility aspects: Deterministic RAN-UE delay required by Solution #17 presents feasibility challenges. RAN WG1 has not identified any feasibility related issues with the other solutions. 3. Scalability aspects: Regarding scalability aspect, SA WG2 asked: 'In addition, SA WG2 would like to request feedback on the scalability on the radio interface for solutions that require transport of gPTP time synchronisation messages using per-UE unicast transport over the air.' The scalability of per-UE unicast is affected by several factors, including the payload size, the frequency the payload needs to be transmitted, SINR geometry of the cell, and the overall deployment. - If the payload size is small, scalability can be achieved more easily than if the payload size is large. - If the payload does not need to be transmitted frequently, scalability can be achieved more easily than if the payload needs to be transmitted frequently. - If the SINR geometry of the cell is good, scalability can be achieved more easily than if the SINR geometry is poor. The combined effect of the factors should be considered. Regarding the maximum number of UEs per cell that need to receive the gPTP time synchronization messages, it is RAN WG1 understanding that SA WG1 assumed up to 300 UEs per service area [1] needing to receive the gPTP time synchronization messages. The UEs are distributed among a number of gNBs serving the area, and when per-UE unicast messages are to be sent, each gNB covers the subset of UEs attached to it. RAN WG1 has not conducted analysis that would allow drawing firm conclusions and currently does not plan to proceed with further analysis. However, RAN WG1 would not expect the traffic volume of the gPTP time synchronization messages alone to cause a significant stress to the radio interface if the size and frequency of such messages is not excessive.</t>
  </si>
  <si>
    <t>Karri Ranta-aho</t>
  </si>
  <si>
    <t>LS from SA WG2: LS reply on PARLOS RAN impacts</t>
  </si>
  <si>
    <t>SA WG2 (S2-1901077)</t>
  </si>
  <si>
    <t>FS_PARLOS_SA2</t>
  </si>
  <si>
    <t>SA WG2 would like to thank RAN plenary for the feedback on the impacts of PARLOS feature to RAN. SA WG2 acknowledges that the PARLOS feature in Rel-16 is related to E-UTRA/EPC. SA WG2 would like to provide further clarifications to the following statement: - Addition of RRC establishment cause for RLOS for congestion control and MME selection. TSG RAN noted that the number of spare cause value and spare bits in LTE connection set up procedure is very limited and thus more discussion would be required in RAN WG2 to fully answer the feasibility of adding additional information. There was no support to use the remaining spare bits for this feature. SA WG2 understands that the number of spare cause values in the E-UTRA RRC connection establishment request is limited. SA WG2's intention is to inform the E-UTRAN (e.g. eNB) that the RRC connection establishment procedure is for RLOS, so that E-UTRAN can apply congestion control and/or MME selection accordingly. Using a new RRC establishment cause is only one potential solution considered during the PARLOS study in SA WG2. SA WG2 has discussed and still evaluating other alternatives for informing the E-UTRAN that the access is for RLOS, for example: 1) Using a new reserved logical channel to transmit the RRC messages (with existing RRC establishment cause) during RRC connection establishment procedure. This would require the RAN WGs to reserve one logical channel ID; or 2) During the RRC connection establishment procedure, the UE uses a special decorated S-TMSI/M-TMSI (or a reserved S-TMSI/M-TMSI bit sequence) in the InitialUE-Identity information element. It means that this S-TMSI/M-TMSI is not derived from GUTI even if GUTI is available in the UE. At the NAS level, the UE includes the GUTI (if available) in the NAS message. The impacts of this alternative (including Service Request procedure, MME selection in case of UE context already existing in CN, etc.) have to be studied.</t>
  </si>
  <si>
    <t>Genadi Velev</t>
  </si>
  <si>
    <t>LS from SA WG3: LS on User Plane Security for 5GC Roaming</t>
  </si>
  <si>
    <t>SA WG3 (S3-190409)</t>
  </si>
  <si>
    <t>SA WG3 would like to inform TSG SA that SA WG3 has reviewed the liaison statement from GSMA 5GJA on User Plane Security for 5GC Roaming in SP-181202 / S3-190019 and the subsequent Action: set by TSG SA plenary at SA#82 on SA WG3 and SA WG2 to provide guidance to SA on technical solutions to address the issues raised by GSMA. SA WG3 has agreed to extend the scope of the existing study FS_SBA-SEC in the attached S3-190464 to address binding of signalling sessions to N9 sessions and develop the necessary N9 security function to achieve this. SA WG3 consider that this may require a function equivalent to the SEPP used on N32 to be standardised on N9. SA WG3 also considers that work with SA WG2 may be needed to identify any necessary 5GC architecture changes within R16 timescales. The need for any SEPP equivalent N9 functional would be subject to the conclusions of the extended FS_SBA-SEC study. Furthermore, SA WG3 has agreed to add a recommendation to TS 33.501 R15 in attached S3-190408, to provide guidance on implementation restrictions which can be applied to reduce the impact of the issues identified in the GSMA LS. Both the revised study item and TS 33.501 CR are provided to SA#83 for approval. Action: Kindly take the above information into account when producing any response to GSMA 5GJA on User Plane Security for 5GC Roaming.</t>
  </si>
  <si>
    <t>LS from SA WG4: LS on Collection of Slice Related Data Analytics from UEs</t>
  </si>
  <si>
    <t>SA WG4 (S4-190195)</t>
  </si>
  <si>
    <t>SA WG4 would like to thank SA WG2 for their LS on Slice Related Data Analytics (S2-1813384). In the LS, SA WG2 mention that it might be useful if analytic data information collected from the UE could indicate how applications on the UE are performing within specific slices and PDU sessions. SA WG2 also asks the following questions: Question 1: Is the QoE measurement collections mechanism generic in the sense that it will work for UE applications that do not support DASH or MTSI? The QoE measurement mechanism is generic in the sense that QoE configurations and QoE reports can be handled as black-box containers over the RRC radio protocol. However, each container is marked with a Service Type to indicate which UE application is responsible for handling the content of the container, and currently only DASH and MTSI service types are defined. For more information on how these containers are handled, see 3GPP TS 26.247, Annex L, or 3GPP TS 26.114, clause 16.5. Question 2: Are there plans to develop QoE collection algorithms for UE applications other than DASH or MTSI? Currently there is an ongoing SA WG4 study item FS_QoE_VR aiming at defining QoE metrics for virtual reality streaming services. The study, documented in 3GPP TR 26.929, is planned to be finished in September 2019, and could potentially be followed by normative Rel-16 work. Adding future QoE metrics collections for other type of UE applications would of course be technically possible, but is not currently planned.</t>
  </si>
  <si>
    <t>Gunnar Heikkilä</t>
  </si>
  <si>
    <t>LS from SA WG5: LS reply on Collection of Slice Related Data Analytics from UEs</t>
  </si>
  <si>
    <t>SA WG5 (S5-191340)</t>
  </si>
  <si>
    <t>Robert Petersen</t>
  </si>
  <si>
    <t xml:space="preserve">LS from SA WG5: LS on Reply on Reply LS on Slice related Data Analytics </t>
  </si>
  <si>
    <t>SA WG5 (S5-191342)</t>
  </si>
  <si>
    <t>Jan Groenendijk</t>
  </si>
  <si>
    <t>LS from SA WG6: Reply LS on Cooperation on Generic Slice Template definition</t>
  </si>
  <si>
    <t>SA WG6 (S6-190243)</t>
  </si>
  <si>
    <t>Jürgen Rurainsky</t>
  </si>
  <si>
    <t>LS from SA WG6: LS on D2D enabler for public safety communications in 5GS</t>
  </si>
  <si>
    <t>SA WG6 (S6-190280)</t>
  </si>
  <si>
    <t>The Proximity-based services (ProSe) / Device-to-device (D2D) feature is very important for enabling indoor and outdoor off-network communications for Mission Critical services. Particularly for voice communication, the National Public Safety Telecommunications Council (NPSTC) has previously defined that mission critical voice, such as MCPTT, must include direct mode, off-network capability or it cannot be considered for mission critical use ('Mission Critical Voice Communications Requirements for Public Safety', August 2011). In addition to voice operation, off-network capabilities for data are also required, for example to be used in rail communication when exchanging data for train safety purposes. As part of the ongoing study of FS_MCOver5GS, SA WG6 is currently analysing the key issues for enabling Mission Critical services over 5GS. It has identified that direct mode, D2D, communication mechanisms, including UE-to-Network Relay, are lacking in 5GS, creating a significant gap to enable Mission Critical services over 5GS. Without the ability to communicate off-network, 5GS does not provide all required functionality to support public safety as well as rail communications. SA WG6 delegates believe that the lack of support of D2D in 5GS will make it impossible to support Mission Critical services in all operational conditions, particularly those encountered on a daily basis by public safety First Responders. For that reason addition of support of the D2D enabler in 5GS, including UE-to-Network Relay, is essential in allowing Mission Critical users to benefit from full 5GS deployments. SA WG6 would like to understand the plans for adding these capabilities to 5GS to allow mission critical deployments to evolve in step with commercial deployments. Action: SA WG6 kindly asks TSG SA and TSG RAN to advise on the plans for the support of direct mode communications in 5GS to help progress the completion of FS_MCOver5GS.</t>
  </si>
  <si>
    <t>Bill Janky</t>
  </si>
  <si>
    <t>LS from JCA-IoT and SC&amp;C: Request to update the IoT and SC&amp;C Standards Roadmap and the list of contact points</t>
  </si>
  <si>
    <t>ITU-T JCA-IoT and SC&amp;C (ls38_jca-iotscc-o-057)</t>
  </si>
  <si>
    <t>Hyoung Jun KIM</t>
  </si>
  <si>
    <t>For endorsement for forwarding to PCG for approval and transmission. Endorsed by correspondence and forwarded to PCG</t>
  </si>
  <si>
    <t>SA WG1 would like to inform IALA that the 3GPP technical specification dedicated to maritime communications, 3GPP Release 16 Stage 1 TS 22.119 was approved in TSG SA plenary #82 in Sorrento in December 2018. It means that the maritime usage is now officially included in the scope of 3GPP standardization though it needs to continue to work 3GPP standardization for better user experience and performances in maritime communication environments. For the information, the latest 3GPP document related to maritime works in 3GPP is as follows. - 3GPP Release 16 Stage 1 TS 22.119 is available from http://www.3gpp.org/DynaReport/22-series.htm.</t>
  </si>
  <si>
    <t>SA WG1 (S1-190426)</t>
  </si>
  <si>
    <t>Hyounhee Koo</t>
  </si>
  <si>
    <t>LS from SA WG1: LS on the update of 3GPP Release 16 Stage 1 MARCOM standardization</t>
  </si>
  <si>
    <t>RAN WG2 thanks SA WG2 for the LS announcing completion of 5G CIoT study. RAN WG2 would like to inform SA WG2 that the Release 16 work-items for both eMTC (LTE_eMTC5-Core) and NB-IoT (NB_IoTenh3-Core) have been updated to include objectives to do normative work for 5G CIoT. RAN WG2 discussed the following question: 'SA WG2 kindly requests RAN WG2 to inform SA WG2 whether they intend to support UP optimization and RRC_INACTIVE for NB-IoT and eMTC connected to 5GC', and would like to provide the following response: 1. From RAN WG2 perspective both UP CIoT optimization and RRC_INACTIVE are feasible. 2. RAN WG2 discussed but there was no consensus on whether to support UP CIoT optimization and/or RRC_INACTIVE for CIoT with 5GC.</t>
  </si>
  <si>
    <t>RAN WG2 would like to thank SA WG2 for their LS on potential impacts of PARLOS feature to RAN. RAN WG2 discussed the alternate solutions for PARLOS support in RAN WG2 and would like to provide the following feedback for the questions raised: - Indicating RLOS in establishment cause is not feasible. - Using LCID value is not feasible from RAN WG2 perspective. - No problem with S-TMSI/M-TMSI solution has been identified from RAN WG2 perspective, but further investigation would be required from other groups, e.g. CT WG1. - Broadcasting an RLOS indication is straightforward, feasible technically and can be done within the Rel-16 timeframe. It should be noted the feasibility assessment has been made from non NB-IoT perspective.</t>
  </si>
  <si>
    <t>RAN WG2 has discussed the SA WG2 LS R2-1900072/S2-1813393 on NPN and concluded that there are RAN WG2 impacts to support NPN. RAN WG2 assumes that NPN should be supported by RAN in Rel-16. However, given that NPN is not within the scope of any existing RAN WG2 SI/WI, TSG RAN is requested to further discuss how to support this feature.</t>
  </si>
  <si>
    <t>RAN WG3 has been working on completion of the X2 TNL Address Discovery feature for EN-DC, which enables an eNB to initiate an X2 interface towards an en-gNB, based on UE reports and without manual configuration. This is the EN-DC equivalent of the Automatic Neighbour Relations feature in LTE. The agreed solution in RAN WG3 involves steps similar to those in LTE, whereby a container ('SON Configuration Transfer') is sent by the initiating eNB towards the MME and is relayed across the S10 interface (if needed), and then sent down to the target eNB, with a response then following the reverse path. The MME does not need to process the container apart from extracting the information required to identify a target eNB (and/or MME in case S10 relaying is required). In EN-DC, the main difference is that one of the RAN endpoints is an en-gNB (i.e. the container is further relayed within RAN), and additional information is provided to the MME to aid routing. In addition, RAN WG3 has agreed to enable the possibility of routing the container towards (and from) 5GS, in case the detected cell broadcasts a 5GS TAC. This enables inter-system information exchange in case the detected NR cell supports both EN-DC and 5GC access. For transport across the various interfaces, RAN WG3 has discussed whether to reuse and expand the LTE container ('SON Configuration Transfer'), or to introduce a new container ('EN-DC SON Configuration Transfer'). RAN WG3 believes that both of these options will have some impact on TS 29.274. - For the legacy container, the target ID may be an eNB ID or an en-gNB/gNB ID, depending on use case and direction (request or response message) - For the new container, transport of this container will be needed (again the target may be an eNB ID or en-gNB/gNB ID, depending on use case and direction) In addition, the procedure would need to be enabled over N26. RAN WG3 does not know also whether a new procedure would be preferred by CT WG4 in case that a new container is adopted. RAN WG3 would like to ask CT WG4 whether it has a preference for either of these options. From RAN WG3 perspective, both are feasible in principle, although there is a preference to define a new container. In any case, RAN WG3 has prepared and technically endorsed two sets of CRs in order to handle both cases, following CT WG4's feedback. The endorsed CRs are attached for information, comprising the common stage 2 draft CR, and the two sets corresponding to use of either container option. RAN WG3 is also addressing this LS to TSG CT in case it is possible to provide a reply in the March meeting, as this would enable TSG RAN to approve the CRs. RAN WG3 would also like to request SA WG2 to take this information into account, and update its specifications and/or provide feedback as needed.</t>
  </si>
  <si>
    <t>CT WG1 would like to thank SA WG2 for the LS on RAN impacts of the PARLOS feature. SA WG2 has discussed the following alternative NAS based solution for informing the E-UTRAN that the access is for RLOS and has asked for feedback: 2) During the RRC connection establishment procedure, the UE uses a special decorated S-TMSI/M-TMSI (or a reserved S-TMSI/M-TMSI bit sequence) in the InitialUE-Identity information element. It means that this S-TMSI/M-TMSI is not derived from GUTI even if GUTI is available in the UE. At the NAS level, the UE includes the GUTI (if available) in the NAS message. The impacts of this alternative (including Service Request procedure, MME selection in case of UE context already existing in CN, etc.) have to be studied. CT WG1 discussed the alternative NAS based solution and would like to provide the following feedback. The NAS based solution is feasible from a CT WG1 point of view. The special decorated S-TMSI/M-TMSI for PARLOS has significance only for network supporting PARLOS. Networks not supporting PARLOS can use any S-TMSI/M-TMSI values for non-PARLOS purposes (including any special decorated S-TMSI/M-TMSI for PARLOS which is used in networks supporting PARLOS). The UE NAS layer can indicate decorated S-TMSI value used for RLOS to the lower layer only in case the UE identity is included in the initial NAS signalling message. The following possible impacts on the NAS procedures have been identified: - The UE and the MME shall be configured with a decorated S-TMSI value used for RLOS. - The UE shall always use EXTENDED SERVICE REQUEST message during the Service Request procedure. - Upon reception of S1-AP message carrying decorated S-TMSI value for RLOS, the MME shall ignore the S-TMSI from the S1-AP message. The MME shall process the encapsulated NAS message to derive the M-TMSI from the GUTI without performing the integrity check first. - The NAS layer in the UE will need to provide the RRC layer of the UE with the decorated S-TMSI value for RLOS in addition to GUMMEI when establishing NAS signalling connection and the tracking area of the current cell is not in the list of tracking areas that the UE previously registered in the MME during the NAS signalling connection establishment. - It needs to be studied what information the NAS layer in the UE needs to provide to the RRC layer of the UE when establishing NAS signalling connection and tracking area updating or combined tracking area updating procedure for load balancing purposes.</t>
  </si>
  <si>
    <t>Updated TS/TR skeleton</t>
  </si>
  <si>
    <t>Replacement of frames on cover pages by in-line text. Clarification of help text on when to use 5G logo. Removal of defunct keywords frame on page 2. Add Rel-16, Rel-17 options, eliminated earlier, frozen, Releases (cover page, below title) Corrections to some guidance text, addition of guidance text concerning automatic page headers under Word 2016 ff. Use of modal auxiliary verbs added to Foreword. More explicit guidance on Bibliography and Index annexes. Converted to .docx format.</t>
  </si>
  <si>
    <t>Support Team report</t>
  </si>
  <si>
    <t>Summary for WI on Management Enhancement for EPC CUPS</t>
  </si>
  <si>
    <t>SA WG4 Status Report at TSG SA#83</t>
  </si>
  <si>
    <t>CRs to TS 26.114, TS 26.445 and TS 26. 449 (Release 12 to Release 16) (EVS_Codec)</t>
  </si>
  <si>
    <t>EVS_codec</t>
  </si>
  <si>
    <t>CRs to TS 26.114 on ECN Support in NR (Release 15 &amp; Release 16) (5G_MTSI_Codecs)</t>
  </si>
  <si>
    <t>5G_MTSI_Codecs</t>
  </si>
  <si>
    <t>CRs to TS 26.346 and TS 26.348 on MCData File Distribution support over xMB (Release 16) (MC_XMB)</t>
  </si>
  <si>
    <t>MC_XMB</t>
  </si>
  <si>
    <t>CR to TS 26.114 on DBI Signaling Recommendations (Release 16) (E2E_DELAY)</t>
  </si>
  <si>
    <t>E2E_DELAY</t>
  </si>
  <si>
    <t>CRs to TS 26.346 and TS 26.347 on Service Interactivity (Release 16) (SerInter)</t>
  </si>
  <si>
    <t>SerInter</t>
  </si>
  <si>
    <t>CRs to TS 26.103, TS 26.114, TS 26.179, TS 26.223, TS 26.444, TS 26.446, TS 26.447, TS 26.448, TS 26.449, TS 26.450, TS 26.452, TS 26.453, TS 26.454 &amp; TR 26.952 on Alternative EVS implementation using updated fixed-point basic operators (Release 16) (Alt_</t>
  </si>
  <si>
    <t>26.103</t>
  </si>
  <si>
    <t>Draft TS 26.501 5G Media Streaming (5GMS); General description and architecture (Release 16) v. 1.0.0 (5GMSA)</t>
  </si>
  <si>
    <t>26.501</t>
  </si>
  <si>
    <t>5GMSA</t>
  </si>
  <si>
    <t>CRs to TS 26.114 &amp; TS 26.132 on Technical Enhancements and Improvements Rel-16 (Release 16) (TEI16)</t>
  </si>
  <si>
    <t>CR to TR 26.919 on ECN Support in NR (Release 16) (FS_5G_MEDIA_MTSI)</t>
  </si>
  <si>
    <t>26.919</t>
  </si>
  <si>
    <t>FS_5G_MEDIA_MTSI</t>
  </si>
  <si>
    <t>New WID on Terminal Audio quality performance and Test methods for Immersive Audio Services (ATIAS)</t>
  </si>
  <si>
    <t>New SID on UEs Supporting Handset Mode with Non-Traditional Earpieces (FS_HaNTE)</t>
  </si>
  <si>
    <t>33.107</t>
  </si>
  <si>
    <t>15.4.0</t>
  </si>
  <si>
    <t>TS 33.128 v1.0.0 and cover sheet</t>
  </si>
  <si>
    <t>33.128</t>
  </si>
  <si>
    <t>Summary for WI Charging for enhancement to Flexible Mobile Service Steering (eFMSS)</t>
  </si>
  <si>
    <t>eFMSS_CH</t>
  </si>
  <si>
    <t>Biao Long</t>
  </si>
  <si>
    <t>Summary for WI on Enhanced VoLTE Performance (eVoLP)</t>
  </si>
  <si>
    <t>Huawei Technologies</t>
  </si>
  <si>
    <t>eVoLP</t>
  </si>
  <si>
    <t>LS from ITU-R WP5D: LIAISON STATEMENT TO EXTERNAL ORGANIZATIONS ON THE SCHEDULE FOR UPDATING RECOMMENDATION ITU-R M.1457 TO REVISION 15</t>
  </si>
  <si>
    <t>ITU-R WP5D (R15-WP5D-190211-TD-0698)</t>
  </si>
  <si>
    <t>Introduction: ITU-R Working Party 5D (WP 5D) thanks the relevant External Organizations for their successful work in regards to the course of Action: to be taken towards the completion of Revision 14 of Recommendation ITU-R M.1457 - 'Detailed specifications of the terrestrial radio interfaces of International Mobile Telecommunications-2000 (IMT-2000)' which was sent to Study Group 5 and will be available as a published ITU-R Recommendation. WP 5D wishes to inform the relevant External Organizations that it is commencing the cycle for the development of the Revision 15 update of Recommendation ITU-R M.1457. Background: This liaison provides guidance to External Organizations regarding updates of the terrestrial radio interfaces in the development of Revision 15 of Recommendation ITU-R M.1457 'Detailed specifications of the terrestrial radio interfaces of International Mobile Telecommunications-2000 (IMT-2000)'. Procedure: The procedure outlined in Document IMT-2000/3Rev.2 'Procedure for the development of draft revisions of Recommendation ITU-R M.1457' applies to the development of Revision 15. However, WP 5D received comments from several GCS Proponents that the recurring update cycle needs to be reconsidered because it has been two decades for updating the Recommendation. Therefore, WP 5D didn't set the concrete schedule for its Revision 15 update of Rec. ITU-R M.1457 at this meeting and will define it when WP 5D receives the request for updating the IMT 2000 Radio Interface Technology from the GCS Proponent or receives the new proposal for IMT-2000 Radio Interface Technologies.   Schedule: Thus, WP 5D does not set concrete schedule for Revision 15 development but the earliest completion date may be the WP 5D meeting #36, currently planned for October 2020 if the GCS Proponent requests for updating its Radio Interface Technology at the WP 5D meeting #32, currently planned for July 2019 and that meeting will be the first formal meeting in the meeting cycle ('Meeting X') of the update development of Revision 15. Confirmed meeting dates of WP 5D for 2019 and 2020 will be published on the ITU website (http://www.itu.int/events/upcomingevents.asp?sector=ITU-R&amp;lang=en). If no request received, WP 5D suspends the update of Recommendation ITU-R M.1457 until the request for updating Recommendation from GCS Proponent will be received or new IMT-2000 Radio Interface Technology proposal submitted. Working Party 5D looks forward to the continued cooperation with the External Organizations in the on-going work on the IMT-2000 terrestrial radio interfaces.</t>
  </si>
  <si>
    <t>LS from RAN WG2: Reply LS on RAN Impact analysis due to TSN</t>
  </si>
  <si>
    <t>RAN WG2 (R2-1902369)</t>
  </si>
  <si>
    <t>NR_IIOT</t>
  </si>
  <si>
    <t>1. Overall Description: RAN WG2 would like to thank SA WG2 for the LS on RAN impacts analysis due to TSN. RAN WG2 has discussed feasibility and scalability impacts of identified TSN Time synchronization solutions and has come to the following conclusions. Feasibility aspects: Deterministic gNB-UE delay required by Solution #17 presents feasibility challenges. Solution #28.X1 seems similar to Solution #17 and the same feasibility concerns applies to it. Otherwise, all other solutions seem feasible from RAN WG2 perspective, although the details of each solution are not known from the TR 23.734. Additionally, RAN WG2 would prefer that the User Plane AS protocol stack does not need to interpret/understand information inside (g)PTP packet. Solution #19 is not preferred since it seems to have significant impact due to (g)PTP time-stamping in the User Plane AS protocol stack. On the other hand, Solution #28.X2, Solution #11 Option 2, Solution #11 Option 3 and Solution #11 Option 4 can be candidate solutions from RAN WG2 perspective, assuming that for each solution (g)PTP timestamping (if any) is done outside the User Plane AS protocol stack. Scalability aspects: RAN WG2 has not concluded whether there are scalability issues or not for solutions that require transport over the air of gPTP time synchronization messages using per-UE unicast.</t>
  </si>
  <si>
    <t>Zhenhua Zou</t>
  </si>
  <si>
    <t>LS from RAN WG2: Response LS on Completion of Study on Cellular IoT support and evolution for the 5G System</t>
  </si>
  <si>
    <t>RAN WG2 (R2-1902436)</t>
  </si>
  <si>
    <t>Mungal Dhanda</t>
  </si>
  <si>
    <t>LS from RAN WG2: Reply LS on PARLOS RAN impacts</t>
  </si>
  <si>
    <t>RAN WG2 (R2-1902569)</t>
  </si>
  <si>
    <t>Malgorzata Tomala</t>
  </si>
  <si>
    <t>LS from RAN WG2: Reply LS on RAN Impact analysis due to NPN</t>
  </si>
  <si>
    <t>RAN WG2 (R2-1902716)</t>
  </si>
  <si>
    <t>Zhenzhen Cao</t>
  </si>
  <si>
    <t>LS from RAN WG3: LS on Completion of X2 TNL Address Discovery for EN-DC</t>
  </si>
  <si>
    <t>RAN WG3 (R3-191119)</t>
  </si>
  <si>
    <t>NR_newRAT-Core</t>
  </si>
  <si>
    <t>Luis Lopes</t>
  </si>
  <si>
    <t>LS from CT WG1: Reply LS on PARLOS RAN impacts</t>
  </si>
  <si>
    <t>CT WG1 (C1-191726)</t>
  </si>
  <si>
    <t>Roozbeh Atarius</t>
  </si>
  <si>
    <t>21.900 CR0059: Update of procedures relating to the storage of OpenAPI specification documents</t>
  </si>
  <si>
    <t>21.900 CR0057R3: Update of procedures relating to work items</t>
  </si>
  <si>
    <t>21.900 CR0049R2: Alignment for alignment CRs</t>
  </si>
  <si>
    <t>21.801 CR0052: Clarifications on References, including copyright issues for referenced works no longer publicly available</t>
  </si>
  <si>
    <t>21.801 CR0053: Reduce use of the term 'subclause'</t>
  </si>
  <si>
    <t>21.801 CR0054: Minor restructuring as a result of more logical categorization of elements</t>
  </si>
  <si>
    <t>33.107 CR0306R4: Rel-15 CRs on Lawful Interception</t>
  </si>
  <si>
    <t>(FS_FRMCS2) - Study on MONASTERY2</t>
  </si>
  <si>
    <t>Common tools for OpenAPI development and maintenance</t>
  </si>
  <si>
    <t>Proposal for a 3GPP-wide harmonized methodology for the development and maintenance of OpenAPI code based on the ETSI Forge tools.</t>
  </si>
  <si>
    <t>Discussion of SA WG2 work plan for Q2 2019</t>
  </si>
  <si>
    <t>LS on Information on MEC work on 5G</t>
  </si>
  <si>
    <t>SA WG2 have asked SA to send an LS to ETSI ISG MEC as the information to be sent might need to include approved SA WG2 and SA WG6 study items related to this.</t>
  </si>
  <si>
    <t>Release 16 and Release 17 Timelines</t>
  </si>
  <si>
    <t>MediaTek Inc.</t>
  </si>
  <si>
    <t>This contribution discusses the Rel-16 timeline following RAN#82 decision to postpone Stage 3 by 3 months. It also proposes a Rel-17 timeline. Note it addresses both §5.2 and §5.3.</t>
  </si>
  <si>
    <t>Guillaume Sebire</t>
  </si>
  <si>
    <t>SA WG6 status report to TSG SA#83</t>
  </si>
  <si>
    <t>Presentation of TR 23.796 v2.0.0 for approval: Study on application architecture for the Future Railway Mobile Communication System (FRMCS) Phase 2</t>
  </si>
  <si>
    <t>Presentation of TS 23.479 v2.0.0 for approval: UE MBMS APIs for Mission Critical Services</t>
  </si>
  <si>
    <t>Presentation of TR 23.784 v1.0.0 for information: Study into discreet listening and logging for mission critical services</t>
  </si>
  <si>
    <t>23.784</t>
  </si>
  <si>
    <t>Presentation of TS 23.286 v1.0.0 for information: Application layer support for V2X services</t>
  </si>
  <si>
    <t>23.286</t>
  </si>
  <si>
    <t>V2XAPP</t>
  </si>
  <si>
    <t>Presentation of TS 23.434 v1.0.0 for information: Service enabler architecture layer for verticals</t>
  </si>
  <si>
    <t>23.434</t>
  </si>
  <si>
    <t>SEAL</t>
  </si>
  <si>
    <t>New WID on Application Architecture for the Mobile Communication System for Railways (MONASTERY) Phase 2</t>
  </si>
  <si>
    <t>New SID on Application Architecture for enabling Edge Applications</t>
  </si>
  <si>
    <t>Revised SID on MC services access aspects</t>
  </si>
  <si>
    <t>FS_MCSAA</t>
  </si>
  <si>
    <t>Revised SID on location enhancements for mission critical services</t>
  </si>
  <si>
    <t>FS_enhMCLoc</t>
  </si>
  <si>
    <t>Revised WID on Enhanced Mission Critical Push-to-talk architecture phase 2</t>
  </si>
  <si>
    <t>enh2MCPTT</t>
  </si>
  <si>
    <t>Revised Study on architecture aspects for using satellite access in 5G</t>
  </si>
  <si>
    <t>THALES</t>
  </si>
  <si>
    <t>Nicolas Chuberre</t>
  </si>
  <si>
    <t>Rel-15 CRs to TS 23.280 for eMCVideo</t>
  </si>
  <si>
    <t>23.280</t>
  </si>
  <si>
    <t>Rel-15 CRs to TS 23.280 for enhMCPTT</t>
  </si>
  <si>
    <t>Rel-16 CRs to TS 23.222 for eCAPIF</t>
  </si>
  <si>
    <t>23.222</t>
  </si>
  <si>
    <t>Rel-16 CRs to TS 23.280, TS 23.280 and TS 23.379 for enh2MCPTT</t>
  </si>
  <si>
    <t>Rel-16 CRs to TS 23.282 for eMCData2</t>
  </si>
  <si>
    <t>23.282</t>
  </si>
  <si>
    <t>Rel-16 CRs to TS 23.280, TS 23.282 and TS 23.379 for eMCSMI</t>
  </si>
  <si>
    <t>Status Report of eV2X to TSG SA</t>
  </si>
  <si>
    <t>FS_eV2XARC, eV2XARC</t>
  </si>
  <si>
    <t>SA WG1 Report to TSG SA#83</t>
  </si>
  <si>
    <t>Stage 1 CRs on ID_UAS</t>
  </si>
  <si>
    <t>New WID on Verification-modified Calling Name Display (VMOD_DISPLAY)</t>
  </si>
  <si>
    <t>Stage 1 CR on VMOD_DISPLAY</t>
  </si>
  <si>
    <t>TR 22.827 v.1.0.0 on Study on Audio-Visual Service Production (FS_AVPROD)</t>
  </si>
  <si>
    <t>22.827</t>
  </si>
  <si>
    <t>TR 22.854 v.1.0.0 on Feasibility Study on Multimedia Priority Service (MPS) Phase 2</t>
  </si>
  <si>
    <t>22.854</t>
  </si>
  <si>
    <t>FS_MPS2</t>
  </si>
  <si>
    <t>TR 22.829 v.1.0.0 on Study on enhancement for UAVs</t>
  </si>
  <si>
    <t>22.829</t>
  </si>
  <si>
    <t>FS_EAV</t>
  </si>
  <si>
    <t>NEW WID on Study on Support for Multi-USIM Devices (FS_MUSIM)</t>
  </si>
  <si>
    <t>RAN WG3 would like to thank SA WG3-LI for the LS on Reporting All Cell IDs in 5G. RAN WG3 has discussed the matter and enabled a mechanism for Dual Connectivity with 5G, equal to the existing mechanism for LTE and 5G stand-alone: When needed, the Secondary Node reports the secondary serving cell (PSCell) information to the Master Node when the secondary serving cell is selected and then, when it changes; the Master Node reports it then back to the Core Network. There were doubts whether this solution causes excessive signaling in the RAN. A possible mitigation to this drawback is to add a flag from the Core Network to indicate whether PSCell shall be reported. This can be added as an enhancement to the current solution.</t>
  </si>
  <si>
    <t>RAN WG3 thanks SA WG2 for the LS on RAN impact analysis of NPN. RAN WG3 started to discuss RAN impact of NPN based on TR 23.734 and recently endorsed draft SA WG2 CRs. RAN WG3 expects TSG RAN to clarify the work plan for continuing respective work in RAN WGs.</t>
  </si>
  <si>
    <t>SA WG2 received an LS from ETSI ISG MEC on Information on MEC work on 5G (MEC(18)000529r1 / S2 1901415). SA WG2 believes that the LS relates to SA WG6 and SA WG2 study items that will be sent to TSG SA Meeting #83 for approval. Thus, SA WG2 would like to respectfully asks TSG SA Plenary to review the attached LS from ETSI ISG MEC and take appropriate actions. Action: SA WG2 asks TSG SA to consider the information above and take appropriate actions.</t>
  </si>
  <si>
    <t>In December 2018 at SA#82, TSG SA allocated SA WG2 meeting time to the new EPS work described in the SA WG2-endorsed discussion paper S2-1813443. SA WG2 have now approved the related Change Request (CR 3499r2) to TS 23.401 in S2-1902869. One use case underlying this CR is documented in the attached slides set in S2-1901970. Due to the foreseen impacts on RAN (3), perhaps RAN (2) and CT (4) specifications feedback from TSG RAN and TSG CT and highlighted WGs is welcome.</t>
  </si>
  <si>
    <t>Rel-16 CRs on Study on the support of 256-bit algorithms for 5G (FS_256_Algo)</t>
  </si>
  <si>
    <t>Rel-16 CRs on Study on Long Term Key Update Procedures (FS_LTKUP)</t>
  </si>
  <si>
    <t>Rel-13 CRs on Security of MCPTT</t>
  </si>
  <si>
    <t>Rel-13</t>
  </si>
  <si>
    <t>MCPTT</t>
  </si>
  <si>
    <t>Rel-14 CRs on Security of the Mission Critical Service (MCSec)</t>
  </si>
  <si>
    <t>MCSec</t>
  </si>
  <si>
    <t>Rel-14 CRs on Security Assurance Specification for 3GPP network product classes (SCAS-SA WG3)</t>
  </si>
  <si>
    <t>SCAS-SA3</t>
  </si>
  <si>
    <t>Rel-15CRs on TEI (TEI15)</t>
  </si>
  <si>
    <t>TR 33.861 Study on evolution of cellular IoT security for the 5G System</t>
  </si>
  <si>
    <t>33.861</t>
  </si>
  <si>
    <t>FS_CIoT_sec_5G</t>
  </si>
  <si>
    <t>New SID on Security for NR Integrated Access and Backhaul</t>
  </si>
  <si>
    <t>New WID on Enhancements for Security aspects of Common API Framework for 3GPP Northbound APIs</t>
  </si>
  <si>
    <t>New SID on Security Aspects of 3GPP support for Advanced V2X Services</t>
  </si>
  <si>
    <t>Revised Study Item Study on Security Aspects of the 5G Service Based Architecture and Inter-PLMN Communication</t>
  </si>
  <si>
    <t>FS_SBA_Sec</t>
  </si>
  <si>
    <t>Rel-16 CRs on Charging Enhancement of 5GC interworking with EPC (5GIEPC_CH)</t>
  </si>
  <si>
    <t>5GIEPC_CH</t>
  </si>
  <si>
    <t>Rel-16 CRs on Network Exposure Charging in 5G System Architecture (5GS_Ph1_NEFCH)</t>
  </si>
  <si>
    <t>5GS_Ph1_NEFCH</t>
  </si>
  <si>
    <t>Rel-16 CRs on Energy efficiency of 5G (EE_5G)</t>
  </si>
  <si>
    <t>NETSLICE-PRO_NS</t>
  </si>
  <si>
    <t>Rel-15 CRs on Self-Organizing Networks (SON) for Active Antenna System (AAS) deployment management (OAM_SON_AAS)</t>
  </si>
  <si>
    <t>OAM_SON_AAS</t>
  </si>
  <si>
    <t>Rel-11 CRs on IRP framework enhancements to support Management of Converged Networks (OAM-FMC-IRP)</t>
  </si>
  <si>
    <t>OAM-FMC-IRP</t>
  </si>
  <si>
    <t>Rel-16 CRs on Nchf Online and Offline charging services (OFSBI_CH)</t>
  </si>
  <si>
    <t>OFSBI_CH</t>
  </si>
  <si>
    <t>Rel-16 CRs on Charging AMF in 5G System Architecture Phase 1 (5GS_Ph1_AMFCH)</t>
  </si>
  <si>
    <t>5GS_Ph1_AMFCH</t>
  </si>
  <si>
    <t>Rel-16 CRs on Volume Based Charging Aspects for VoLTE (VBCLTE)</t>
  </si>
  <si>
    <t>VBCLTE</t>
  </si>
  <si>
    <t>Rel-12 CRs on Short Message Service - Service Center (SMS-SC) Offline Charging (SMS-SC-CH)</t>
  </si>
  <si>
    <t>SMS-SC-CH</t>
  </si>
  <si>
    <t>Rel-11 CRs on TEI (TEI11)</t>
  </si>
  <si>
    <t>TEI11</t>
  </si>
  <si>
    <t>TS 28.404 Quality of Experience (QoE) measurement collection; Concepts, use cases and requirements</t>
  </si>
  <si>
    <t>28.404</t>
  </si>
  <si>
    <t>TR 28.890 Study on integration of ONAP DCAE and 3GPP management architecture</t>
  </si>
  <si>
    <t>28.890</t>
  </si>
  <si>
    <t>FS_ONAPCINT, FS_ONAPDCAE</t>
  </si>
  <si>
    <t>New Study on non-public networks management</t>
  </si>
  <si>
    <t>New Study on management and orchestration aspects with integrated satellite components in a 5G network</t>
  </si>
  <si>
    <t>New WID Integration of ONAP and 3GPP 5G management framework</t>
  </si>
  <si>
    <t>Revised WID on NRM enhancements</t>
  </si>
  <si>
    <t>eNRM</t>
  </si>
  <si>
    <t>Revised WID on Performance assurance for 5G networks including network slicing</t>
  </si>
  <si>
    <t>Summary for WI Unlicensed Spectrum Offloading System</t>
  </si>
  <si>
    <t>USOS</t>
  </si>
  <si>
    <t>LS from ETSI ISG PDL: LS to various organisations on the start of ISG PDL activities</t>
  </si>
  <si>
    <t>ETSI ISG PDL (PDL(19)000_009r1)</t>
  </si>
  <si>
    <t>Diego Lopez</t>
  </si>
  <si>
    <t>LS from RAN WG3: Response LS on reporting all cell IDs in 5G</t>
  </si>
  <si>
    <t>RAN WG3 (R3-191111)</t>
  </si>
  <si>
    <t>Krzysztof Kordybach</t>
  </si>
  <si>
    <t>LS from RAN WG3: Reply LS on RAN impact analysis of NPN</t>
  </si>
  <si>
    <t>RAN WG3 (R3-191168)</t>
  </si>
  <si>
    <t>Feng Han</t>
  </si>
  <si>
    <t>LS from SA WG2: LS on Information on MEC work on 5G</t>
  </si>
  <si>
    <t>SA WG2 (S2-1902907)</t>
  </si>
  <si>
    <t>Michael Starsinic</t>
  </si>
  <si>
    <t xml:space="preserve">LS from SA WG2: LS on EPS Additional RRM Policy Index </t>
  </si>
  <si>
    <t>SA WG2 (S2-1902908)</t>
  </si>
  <si>
    <t>Study on User Data Interworking, Coexistence and Migration</t>
  </si>
  <si>
    <t>This revised SID adds the 900 series TR and updates the timeline accordingly, compared to the version approved at SA#82 in SP-181110</t>
  </si>
  <si>
    <t>Adrian Neal</t>
  </si>
  <si>
    <t>Rel-16 CRs on NRM enhancements (eNRM)</t>
  </si>
  <si>
    <t>Status Report for FS_RACS</t>
  </si>
  <si>
    <t>Provides status report for SA WG2 SID FS_RACS</t>
  </si>
  <si>
    <t>Status report from SA WG2 to TSG SA#83</t>
  </si>
  <si>
    <t>Rel-14, Rel-15 CRs to 23.285 (V2XARC)</t>
  </si>
  <si>
    <t>Rel-15 CR to 23.401 (EDCE5)</t>
  </si>
  <si>
    <t>Rel-15 CR to 23.501 (5GS_Ph1)</t>
  </si>
  <si>
    <t>Rel-15 CR to 23.501, 23.228 (5GS_Ph1)</t>
  </si>
  <si>
    <t>Rel-15 CR to 23.502 (5GS_Ph1)</t>
  </si>
  <si>
    <t>Rel-15 CR to 23.503 (5GS_Ph1)</t>
  </si>
  <si>
    <t>Rel-15, Rel-16 CRs to 23.682 (TEI15)</t>
  </si>
  <si>
    <t>Rel-16 CRs to 23.216, 23.237, 23.501, 23.502 (5G_SRVCC)</t>
  </si>
  <si>
    <t>Rel-16 CRs to 23.203, 23.221, 23.228, 23.401 (PARLOS_SA WG2)</t>
  </si>
  <si>
    <t>Rel-16 CRs to 23.501, 23.502 (ETSUN)</t>
  </si>
  <si>
    <t>Rel-16 CRs to 23.501 (5G_CIoT)</t>
  </si>
  <si>
    <t>Rel-16 CRs to 23.502 (5G_CIoT)</t>
  </si>
  <si>
    <t>Rel-16 CRs to 23.501, 23.502 (5WWC)</t>
  </si>
  <si>
    <t>Rel-16 CRs to 23.501, 23.502 (5G_eLCS)</t>
  </si>
  <si>
    <t>Rel-16 CRs to 23.501, 23.502, 23.503 (Vertical_LAN)</t>
  </si>
  <si>
    <t>Rel-16 CRs to 23.501, 23.502 (eV2XARC)</t>
  </si>
  <si>
    <t>Rel-16 CRs to 23.501, 23.502, 23.503 (5G_URLLC)</t>
  </si>
  <si>
    <t>Rel-16 CRs to 23.501, 23.502, 23.503 (eNA)</t>
  </si>
  <si>
    <t>Rel-16 CRs to 23.501, 23.502, 23.503 (ATSSS)</t>
  </si>
  <si>
    <t>Rel-16 CRs to 23.501, 23.502 (5G_eSBA)</t>
  </si>
  <si>
    <t>Rel-16 TEI16 CRs to SA WG2 TSs</t>
  </si>
  <si>
    <t>Rel-16 CRs to 23.791 (FS_eNA)</t>
  </si>
  <si>
    <t>Rel-16 CRs to 23.734 (FS_Vertical_LAN)</t>
  </si>
  <si>
    <t>Rel-16 CRs to 23.725 (FS_5G_URLLC)</t>
  </si>
  <si>
    <t>Revised SID: Study on system enablers for multi-SIM devices</t>
  </si>
  <si>
    <t>FS_MUSIM</t>
  </si>
  <si>
    <t>New SID: Study on enhancement of support for Edge Computing in 5GC</t>
  </si>
  <si>
    <t>23.794</t>
  </si>
  <si>
    <t>FS_eIMS5G</t>
  </si>
  <si>
    <t>Rel-15 CR, agreed with objections at SA WG2, to 23.503 (5GS_Ph1)</t>
  </si>
  <si>
    <t>Rel-16 CR, agreed with objections at SA WG2, to 23.502 (Vertical_LAN)</t>
  </si>
  <si>
    <t>Rel-16 CR, agreed with objections at SA WG2, to 23.501 (Vertical_LAN)</t>
  </si>
  <si>
    <t>Preliminary views on satellite activities in Rel-17</t>
  </si>
  <si>
    <t>Ericsson, KPN, Qualcomm, Nokia</t>
  </si>
  <si>
    <t>33.501</t>
  </si>
  <si>
    <t>15.3.1</t>
  </si>
  <si>
    <t>Summary of WID on MBMS_MCservices in Release 15</t>
  </si>
  <si>
    <t>MBMS_Mcservices</t>
  </si>
  <si>
    <t>Rel-16 CRs to 23.501, 23.502 (eNS)</t>
  </si>
  <si>
    <t>32.291</t>
  </si>
  <si>
    <t>Maryse Gardella</t>
  </si>
  <si>
    <t>Huawei, HiSilicon, Nokia, Nokia Shanghai Bell, Tencent, China Mobile</t>
  </si>
  <si>
    <t>5G_eSBA</t>
  </si>
  <si>
    <t>Runze Zhou</t>
  </si>
  <si>
    <t>33.501 CR0559R1: Clarification and definition for the term SN Id SNN input in KDFs</t>
  </si>
  <si>
    <t>32.291 CR0039R3: Rel-15 CR 32.291 Correction of Qos Information</t>
  </si>
  <si>
    <t>23.501 CR0844R6: Network reliability support with Sets</t>
  </si>
  <si>
    <t>32.291 CR0044R2: Rel-15 CR 32.291 Correction of serving network function</t>
  </si>
  <si>
    <t>32.291 CR0033R2: Rel-15 CR 32.291 Correction on reference for common data types</t>
  </si>
  <si>
    <t>26.114 CR0455; 26.114 CR0456R1; 26.114 CR0457R1; 26.114 CR0458R1; 26.114 CR0459R1; 26.445 CR0042R1; 26.445 CR0043R1; 26.445 CR0044R1; 26.445 CR0045R1; 26.449 CR0003R1; 26.449 CR0004R1; 26.449 CR0005R1; 26.449 CR0006R1</t>
  </si>
  <si>
    <t>26.114 CR0449; 26.114 CR0450</t>
  </si>
  <si>
    <t>26.346 CR0626R2; 26.348 CR0002R2</t>
  </si>
  <si>
    <t>26.114 CR0448R1</t>
  </si>
  <si>
    <t>26.346 CR0625R1; 26.347 CR0006R2</t>
  </si>
  <si>
    <t>26.450 CR0001; 26.103 CR0048; 26.179 CR0004; 26.453 CR0001; 26.454 CR0015; 26.114 CR0454; 26.223 CR0012; 26.447 CR0011R1; 26.452 CR0001; 26.448 CR0002; 26.449 CR0001; 26.446 CR0001; 26.444 CR0025R2; 26.952 CR0008R2</t>
  </si>
  <si>
    <t>26.132 CR0098R2; 26.114 CR0451R2</t>
  </si>
  <si>
    <t>26.919 CR0001</t>
  </si>
  <si>
    <t>23.281 CR0113R1; 23.281 CR0114R1</t>
  </si>
  <si>
    <t>23.280 CR0176R1; 23.280 CR0180</t>
  </si>
  <si>
    <t>23.222 CR0048R1; 23.222 CR0044R2; 23.222 CR0045R2; 23.222 CR0046R2; 23.222 CR0057; 23.222 CR0052R1; 23.222 CR0054R1; 23.222 CR0055R1; 23.222 CR0056R1; 23.222 CR0049R1; 23.222 CR0053R2; 23.222 CR0050R2; 23.222 CR0051R2</t>
  </si>
  <si>
    <t>23.280 CR0178R1; 23.379 CR0171R2; 23.379 CR0172R2; 23.379 CR0176R2; 23.280 CR0174R2; 23.379 CR0170R2; 23.379 CR0175R2; 23.280 CR0173R3; 23.379 CR0177R1; 23.281 CR0116R1; 23.281 CR0117R1; 23.281 CR0118R1; 23.280 CR0181R4</t>
  </si>
  <si>
    <t>23.282 CR0124; 23.282 CR0125; 23.282 CR0131R2; 23.282 CR0126R2; 23.282 CR0127R2; 23.282 CR0128R3; 23.282 CR0135R1; 23.282 CR0136R1; 23.282 CR0133R2; 23.282 CR0134R2</t>
  </si>
  <si>
    <t>23.282 CR0130R1; 23.379 CR0174R1; 23.280 CR0179R1; 23.282 CR0132R1</t>
  </si>
  <si>
    <t>23.283 CR0025R1; 23.283 CR0027R1; 23.283 CR0028R1; 23.283 CR0023R1; 23.283 CR0024R2; 23.283 CR0026R2; 23.283 CR0029R2</t>
  </si>
  <si>
    <t>23.283 CR0030R2</t>
  </si>
  <si>
    <t>22.280 CR0107R3; 22.278 CR0266; 22.261 CR0354; 22.261 CR0352R1; 22.261 CR0353R1; 22.261 CR0355R2</t>
  </si>
  <si>
    <t>22.104 CR0001R1; 22.289 CR0001R2; 22.104 CR0002R1; 22.104 CR0003R2</t>
  </si>
  <si>
    <t>22.261 CR0351R1</t>
  </si>
  <si>
    <t>22.125 CR0001R2; 22.125 CR0005R1; 22.125 CR0009R1; 22.125 CR0008R1; 22.125 CR0003R3; 22.125 CR0004R3; 22.125 CR0002R2; 22.125 CR0006R3</t>
  </si>
  <si>
    <t>22.179 CR0069; 22.280 CR0102R1; 22.289 CR0002R1</t>
  </si>
  <si>
    <t>22.173 CR0123R2</t>
  </si>
  <si>
    <t>22.889 CR0134; 22.889 CR0135; 22.889 CR0136; 22.889 CR0137; 22.889 CR0133R2</t>
  </si>
  <si>
    <t>33.501 CR0498; 33.501 CR0501; 33.501 CR0503; 33.501 CR0525; 33.501 CR0529R2; 33.501 CR0528R1; 33.501 CR0534R1; 33.501 CR0535R1; 33.501 CR0520R1; 33.501 CR0532R1; 33.501 CR0533R1; 33.501 CR0530R1; 33.501 CR0515R1; 33.501 CR0516R1; 33.501 CR0517R1; 33.501 CR0524R1; 33.501 CR0502R1; 33.501 CR0526R1; 33.501 CR0519R1; 33.501 CR0531R1; 33.501 CR0518R1</t>
  </si>
  <si>
    <t>33.501 CR0540; 33.501 CR0542; 33.501 CR0545; 33.501 CR0546; 33.501 CR0548; 33.501 CR0553; 33.501 CR0555; 33.501 CR0547R1; 33.501 CR0554R1; 33.501 CR0551R1; 33.501 CR0550R1; 33.501 CR0536R1; 33.501 CR0538R1; 33.501 CR0539R1; 33.501 CR0541R1; 33.501 CR0544R1; 33.501 CR0559; 33.501 CR0557R1</t>
  </si>
  <si>
    <t>33.122 CR0018</t>
  </si>
  <si>
    <t>33.841 CR0001</t>
  </si>
  <si>
    <t>33.834 CR0001</t>
  </si>
  <si>
    <t>33.179 CR0097; 33.179 CR0098</t>
  </si>
  <si>
    <t>33.180 CR0096R1; 33.180 CR0097R1; 33.180 CR0098R1; 33.180 CR0099R1; 33.180 CR0102R1; 33.180 CR0103R1; 33.180 CR0104R1; 33.180 CR0105R1</t>
  </si>
  <si>
    <t>33.117 CR0020; 33.117 CR0019R1; 33.117 CR0027; 33.117 CR0025R1; 33.117 CR0028; 33.117 CR0026R1; 33.117 CR0029; 33.117 CR0030</t>
  </si>
  <si>
    <t>33.401 CR0675; 33.501 CR0558; 33.401 CR0674R1</t>
  </si>
  <si>
    <t>33.210 CR0057</t>
  </si>
  <si>
    <t>28.552 CR0054; 28.552 CR0043R1; 28.552 CR0045R1; 28.554 CR0007R1; 28.552 CR0046R1; 28.552 CR0047R1; 28.552 CR0051R1; 28.552 CR0050R1; 28.552 CR0053R1; 28.552 CR0049R1; 28.552 CR0044R1; 28.554 CR0009R1; 28.552 CR0052R1; 28.552 CR0067; 28.550 CR0004R1; 28.552 CR0060R1; 28.552 CR0061R1; 28.552 CR0065R1; 28.552 CR0068R1; 28.552 CR0070R2</t>
  </si>
  <si>
    <t>32.255 CR0033R1; 32.255 CR0034R1</t>
  </si>
  <si>
    <t>32.299 CR0818; 32.260 CR0395R1</t>
  </si>
  <si>
    <t>32.254 CR0002R1; 32.254 CR0003R1; 32.254 CR0004R1; 32.254 CR0005R1</t>
  </si>
  <si>
    <t>32.298 CR0690; 32.255 CR0030; 32.298 CR0689R1; 32.255 CR0044R1; 32.291 CR0032R1; 32.291 CR0043; 32.298 CR0705; 32.298 CR0709; 32.255 CR0046R1; 32.291 CR0039R2; 32.298 CR0694R2; 32.255 CR0047R1; 32.291 CR0042R1; 32.298 CR0707R1; 32.255 CR0048R1; 32.291 CR0044R1; 32.298 CR0703R1; 32.298 CR0704R1; 32.255 CR0049R1; 32.255 CR0050R1; 32.298 CR0711; 32.298 CR0708R1; 32.298 CR0712; 32.298 CR0710R1; 32.291 CR0054R1</t>
  </si>
  <si>
    <t>32.298 CR0691; 32.291 CR0037; 32.291 CR0031R1; 32.291 CR0033R1; 32.291 CR0034R1; 32.291 CR0041R1; 32.290 CR0030; 32.290 CR0024R1; 32.291 CR0035R1; 32.255 CR0031R1; 32.291 CR0038R1; 32.298 CR0699R1; 32.298 CR0700R1; 32.291 CR0040R1; 32.298 CR0701R1; 32.291 CR0052; 32.291 CR0055; 32.290 CR0031R1; 32.291 CR0045R1; 32.291 CR0046R1; 32.290 CR0033R1; 32.291 CR0048R1; 32.298 CR0711</t>
  </si>
  <si>
    <t>32.274 CR0065; 32.274 CR0066; 32.298 CR0692; 32.291 CR0036; 32.290 CR0027</t>
  </si>
  <si>
    <t>28.552 CR0055R1</t>
  </si>
  <si>
    <t>28.532 CR0029R1</t>
  </si>
  <si>
    <t>28.541 CR0045; 28.541 CR0043R1; 28.541 CR0044R1; 28.541 CR0048R1; 28.541 CR0047R1; 28.541 CR0046R2; 28.541 CR0057; 28.541 CR0059; 28.541 CR0060; 28.541 CR0062; 28.541 CR0053R1; 28.541 CR0054R1; 28.541 CR0055R1; 28.541 CR0058R1; 28.541 CR0061R1; 28.626 CR0007R1; 28.623 CR0020R1; 28.541 CR0063R1; 28.541 CR0064R1; 28.541 CR0065R1; 28.541 CR0066R1; 28.541 CR0052R1; 28.541 CR0069R1; 28.541 CR0068R1</t>
  </si>
  <si>
    <t>28.552 CR0038R2; 28.552 CR0048R1; 28.554 CR0005R2; 28.550 CR0003R1; 28.550 CR0007R1; 28.554 CR0011R2; 28.552 CR0072R1; 28.552 CR0073</t>
  </si>
  <si>
    <t>28.531 CR0012; 28.531 CR0013; 28.531 CR0014; 28.531 CR0015; 28.531 CR0016R1; 28.531 CR0017R1</t>
  </si>
  <si>
    <t>28.658 CR0042R1; 28.659 CR0033R1; 32.425 CR0178R1; 32.425 CR0179R1; 32.425 CR0183</t>
  </si>
  <si>
    <t>28.628 CR0017</t>
  </si>
  <si>
    <t>28.659 CR0028R2; 28.659 CR0029R2; 28.659 CR0030R2; 28.659 CR0031R2; 28.659 CR0032R2; 28.659 CR0034; 28.658 CR0037R3; 28.658 CR0038R3; 28.658 CR0039R3; 28.658 CR0040R3; 28.658 CR0041R3; 28.658 CR0043R1</t>
  </si>
  <si>
    <t>32.255 CR0035R1; 32.290 CR0025R1; 32.255 CR0036R1; 32.255 CR0038R1; 32.255 CR0039R1; 32.290 CR0026R1; 32.255 CR0040R1; 32.255 CR0041R1; 32.255 CR0045R1; 32.255 CR0051R1; 32.255 CR0043R3; 32.290 CR0035R1; 32.298 CR0706R1</t>
  </si>
  <si>
    <t>32.240 CR0409</t>
  </si>
  <si>
    <t>32.260 CR0396R1; 32.298 CR0702R1; 32.299 CR0820R1</t>
  </si>
  <si>
    <t>32.298 CR0696R1; 32.298 CR0697R1; 32.298 CR0698R1; 32.298 CR0695R1</t>
  </si>
  <si>
    <t>32.156 CR0022R1; 32.156 CR0023R1; 32.156 CR0024; 32.156 CR0025; 32.156 CR0026; 32.156 CR0027</t>
  </si>
  <si>
    <t>28.658 CR0044; 28.658 CR0045; 28.658 CR0046; 28.658 CR0047; 28.658 CR0048</t>
  </si>
  <si>
    <t>32.297 CR0032; 32.297 CR0033</t>
  </si>
  <si>
    <t>28.658 CR0049R1</t>
  </si>
  <si>
    <t>28.541 CR0074R1; 28.541 CR0075R1; 28.541 CR0076R1; 28.541 CR0079R1; 28.541 CR0073R2</t>
  </si>
  <si>
    <t>23.285 CR0048R1; 23.285 CR0049R1</t>
  </si>
  <si>
    <t>23.401 CR3493; 23.401 CR3494</t>
  </si>
  <si>
    <t>23.501 CR0789; 23.501 CR0773R1; 23.501 CR0786R1; 23.501 CR0700R3; 23.501 CR0741R1; 23.501 CR0743R1; 23.501 CR0775R1; 23.501 CR0759R1; 23.501 CR0792R1; 23.501 CR0767R2; 23.501 CR0758R2; 23.501 CR0762R2; 23.501 CR0733R2; 23.501 CR0756R2; 23.501 CR0793R2; 23.501 CR0742R2; 23.501 CR0774R3; 23.501 CR0784R4; 23.501 CR0791R3</t>
  </si>
  <si>
    <t>23.501 CR0808; 23.501 CR0818; 23.501 CR0833; 23.501 CR0875; 23.501 CR0904; 23.501 CR0857R1; 23.501 CR0876R2; 23.501 CR0797R2; 23.501 CR0806R3; 23.501 CR0860R3; 23.501 CR0824R6; 23.501 CR0910R3; 23.501 CR0901R2; 23.501 CR0853R6; 23.501 CR0922R2; 23.501 CR0915R2; 23.501 CR0913R2; 23.501 CR0834R8; 23.501 CR0877R7</t>
  </si>
  <si>
    <t>23.501 CR0977; 23.501 CR0988; 23.501 CR1006; 23.501 CR0979R1; 23.501 CR0932R2; 23.501 CR0943R2; 23.501 CR0969R2; 23.501 CR1012R2; 23.501 CR0996R2; 23.228 CR1196R1; 23.501 CR0945R1; 23.501 CR0958R1; 23.501 CR0975R1; 23.501 CR0942R2; 23.501 CR0982R2; 23.501 CR0968R2; 23.501 CR0949R2; 23.501 CR0976R3; 23.501 CR0992R3</t>
  </si>
  <si>
    <t>23.502 CR0884; 23.502 CR0901; 23.502 CR0911; 23.502 CR0913; 23.502 CR0916; 23.502 CR0870R1; 23.502 CR0874R1; 23.502 CR0876R1; 23.502 CR0880R1; 23.502 CR0869R3; 23.502 CR0879R1; 23.502 CR0893R1; 23.502 CR0915R1; 23.502 CR0914R1; 23.502 CR0909R1; 23.502 CR0873R1; 23.502 CR0904R1; 23.502 CR0868R1; 23.502 CR0910R2; 23.502 CR0889R2; 23.502 CR0907R2; 23.502 CR0871R4; 23.502 CR0886R6; 23.502 CR0888R3; 23.502 CR0881R3</t>
  </si>
  <si>
    <t>23.502 CR0936; 23.502 CR0947; 23.502 CR0954; 23.502 CR0961R1; 23.502 CR0935R2; 23.502 CR0927R1; 23.502 CR0982R1; 23.502 CR0930R1; 23.502 CR0939R1; 23.502 CR0953R1; 23.502 CR0956R1; 23.502 CR0943R1; 23.502 CR0925R2; 23.502 CR0933R2; 23.502 CR0960R3; 23.502 CR0944R1; 23.502 CR0934R3; 23.502 CR0996; 23.502 CR1000; 23.502 CR0997R2; 23.502 CR0923R6; 23.502 CR0995R2; 23.502 CR1006R2; 23.502 CR0988R1; 23.502 CR0981R4</t>
  </si>
  <si>
    <t>23.502 CR1045; 23.502 CR1100; 23.502 CR1063R1; 23.502 CR1108R1; 23.502 CR1025R2; 23.502 CR1032R2; 23.502 CR1088R2; 23.502 CR1101R3; 23.502 CR1010R4; 23.502 CR1084R1; 23.502 CR1103R1; 23.502 CR1042R1; 23.502 CR1038R2; 23.502 CR1069R2; 23.502 CR1067R3; 23.502 CR1076R1; 23.502 CR1106R1; 23.502 CR1034R1; 23.502 CR1065R1; 23.502 CR1087R1; 23.502 CR1099R1; 23.502 CR1037R3; 23.502 CR1030R4; 23.502 CR1075R2</t>
  </si>
  <si>
    <t>23.503 CR0190; 23.503 CR0193; 23.503 CR0188R1; 23.503 CR0197R1; 23.503 CR0203R1; 23.503 CR0198R1; 23.503 CR0194R2; 23.503 CR0196R2; 23.503 CR0180R7; 23.503 CR0191R2; 23.503 CR0204R3; 23.503 CR0212; 23.503 CR0221; 23.503 CR0202R6; 23.503 CR0210R2; 23.503 CR0207R2; 23.503 CR0222R1</t>
  </si>
  <si>
    <t>23.682 CR0427; 23.682 CR0428</t>
  </si>
  <si>
    <t>23.216 CR0352R1; 23.501 CR0859R2; 23.502 CR0946R2; 23.237 CR0507R2; 23.216 CR0354R5; 23.502 CR1093R1</t>
  </si>
  <si>
    <t>23.221 CR0182R2; 23.203 CR1125R2; 23.401 CR3491R4; 23.228 CR1193R4</t>
  </si>
  <si>
    <t>23.501 CR0732R2; 23.502 CR0937R2; 23.502 CR0967R2; 23.502 CR1056R1; 23.501 CR0933R1; 23.502 CR1003R2; 23.501 CR0931R2; 23.501 CR0954R2; 23.502 CR1092R2; 23.501 CR0848R5; 23.502 CR1072R3; 23.502 CR1071R4</t>
  </si>
  <si>
    <t>23.501 CR0828R1; 23.501 CR0819R1; 23.501 CR0825R2; 23.501 CR0826R2; 23.501 CR0895R2; 23.501 CR0896R2; 23.501 CR0748R3; 23.501 CR0751R3; 23.501 CR0776R3; 23.501 CR0916R1; 23.501 CR0820R4; 23.501 CR0889R7; 23.501 CR1014R2; 23.501 CR0886R5; 23.501 CR0898R6; 23.501 CR0890R6; 23.501 CR0893R7; 23.501 CR0768R6; 23.501 CR0894R5; 23.501 CR0752R4</t>
  </si>
  <si>
    <t>23.502 CR0924R2; 23.502 CR0975R2; 23.502 CR0976R2; 23.502 CR0973R2; 23.502 CR0928R3; 23.502 CR0872R3; 23.502 CR0942R3; 23.502 CR0918R4; 23.502 CR0964R4; 23.502 CR0978R4; 23.502 CR1002R2; 23.502 CR1115R2; 23.502 CR0974R5; 23.502 CR1017R2; 23.502 CR1016R2; 23.502 CR1110R2; 23.502 CR1055R2; 23.502 CR0977R5; 23.502 CR1015R2; 23.502 CR0971R8; 23.502 CR0972R10</t>
  </si>
  <si>
    <t>23.501 CR0781R2; 23.501 CR0783R2; 23.502 CR0894R2; 23.501 CR0744R4; 23.501 CR0746R2; 23.501 CR0961R1; 23.502 CR1009R2; 23.501 CR0934R2; 23.502 CR1039R2; 23.501 CR0745R6; 23.501 CR0981R2; 23.502 CR1078R2; 23.501 CR0866R8; 23.501 CR0962R3; 23.501 CR0862R7; 23.501 CR0863R8</t>
  </si>
  <si>
    <t>23.501 CR0843R2; 23.502 CR0932R2; 23.502 CR1046; 23.502 CR1043R2; 23.501 CR0984R2</t>
  </si>
  <si>
    <t>23.501 CR0841R2; 23.501 CR0903R2; 23.502 CR0987R2; 23.501 CR0870R3; 23.501 CR0734R8; 23.501 CR0909R3; 23.501 CR0747R12; 23.501 CR0871R4; 23.501 CR1003R2; 23.501 CR1007R2; 23.501 CR1008R2; 23.503 CR0199R4; 23.501 CR1002R3; 23.502 CR1024R2</t>
  </si>
  <si>
    <t>23.501 CR0878R2; 23.502 CR0962R3</t>
  </si>
  <si>
    <t>23.501 CR0810R2; 23.501 CR0754R2; 23.502 CR0905R2; 23.502 CR0906R2; 23.503 CR0209; 23.502 CR0877R6; 23.501 CR0755R2; 23.502 CR0878R2; 23.501 CR0811R6; 23.502 CR1001R2; 23.501 CR0753R8; 23.501 CR0872R3; 23.501 CR0897R7; 23.501 CR0989R2; 23.502 CR1064R2; 23.501 CR0972R3; 23.502 CR1107R3; 23.502 CR1116R3</t>
  </si>
  <si>
    <t>23.501 CR0899R1; 23.501 CR0900R1; 23.502 CR0929R3; 23.502 CR0970R5; 23.503 CR0224R1; 23.501 CR0831R6; 23.501 CR0837R3; 23.502 CR1080R2; 23.502 CR1060R2; 23.503 CR0205R2; 23.502 CR0992R2; 23.503 CR0206R2; 23.502 CR1013R3; 23.501 CR0987R3; 23.501 CR0940R3; 23.501 CR0983R2; 23.501 CR0964R2</t>
  </si>
  <si>
    <t>23.501 CR0761R2; 23.501 CR0770R4; 23.502 CR0993R1; 23.503 CR0187R3; 23.501 CR0785R5; 23.503 CR0208R2; 23.501 CR0740R8; 23.503 CR0185R4; 23.501 CR0735R11; 23.502 CR0866R9; 23.501 CR0921R3</t>
  </si>
  <si>
    <t>23.501 CR0736R3; 23.502 CR0903R2; 23.502 CR0957R5; 23.501 CR0927R1; 23.501 CR0799R10; 23.501 CR0926R2; 23.502 CR0968R4; 23.501 CR0800R3; 23.501 CR0803R5; 23.501 CR0801R7; 23.501 CR0804R4; 23.501 CR1010R3; 23.501 CR0941R4; 23.501 CR0873R8; 23.501 CR0802R3</t>
  </si>
  <si>
    <t>23.246 CR0417R1; 23.285 CR0047R1; 23.682 CR0425R1; 23.203 CR1124R3; 23.060 CR2045R2; 23.501 CR0704R4; 23.682 CR0435; 23.503 CR0219R2; 23.503 CR0220R2; 23.682 CR0432R1; 23.682 CR0433R1; 23.228 CR1194R1; 23.682 CR0431R2; 23.401 CR3498R2; 23.501 CR1022R2; 23.502 CR1027R2; 23.401 CR3499R2</t>
  </si>
  <si>
    <t>23.791 CR0002R2; 23.791 CR0001R5</t>
  </si>
  <si>
    <t>23.734 CR0001R1; 23.734 CR0003R1; 23.734 CR0004R2; 23.734 CR0005R2; 23.734 CR0016R2; 23.734 CR0012R3</t>
  </si>
  <si>
    <t>23.725 CR0004R1; 23.725 CR0006R1; 23.725 CR0001R1; 23.725 CR0007R2; 23.725 CR0008R2; 23.725 CR0010R2; 23.725 CR0011R2; 23.725 CR0013R2; 23.725 CR0017R2; 23.725 CR0015R2; 23.725 CR0023R1; 23.725 CR0028R2</t>
  </si>
  <si>
    <t>23.501 CR0850R1; 23.502 CR0895R1; 23.502 CR1074R1</t>
  </si>
  <si>
    <t>23.503 CR0201R3</t>
  </si>
  <si>
    <t>23.502 CR1023R2</t>
  </si>
  <si>
    <t>23.501 CR0757R8</t>
  </si>
  <si>
    <t>New WID: Work Item on SBA aspects of enhanced IMS to 5GC integration</t>
  </si>
  <si>
    <t>New WID: Work item on optimisations on UE radio capability signalling</t>
  </si>
  <si>
    <t>New WID: User data interworking, Coexistence and Migration</t>
  </si>
  <si>
    <t>New SID: Architectural enhancements for 5G multicast-broadcast services</t>
  </si>
  <si>
    <t>New SID: Study on service-based support for SMS in 5GC</t>
  </si>
  <si>
    <t>New SID: Study on System enhancement for Proximity based Services in 5GS</t>
  </si>
  <si>
    <t>New SID: Study on UPF enhancement for control and SBA</t>
  </si>
  <si>
    <t>Presentation of TR 23.786 version 2.0.0 'Study on architecture enhancements for EPS and 5G System to support advanced V2X services' for approval</t>
  </si>
  <si>
    <t>Abstract of document: TR 23.786 contains the output of the FS_eV2XARC study (SID in SP-180733 that is revision of SP-170590). The objective of this Technical Report is to identify and evaluate potential architecture enhancements of EPS and 5G System design needed to support advanced V2X services identified in TR 22.886, based on vehicular services requirements defined in TS 22.185 and TS 22.186 and determine which of the solutions can proceed to normative specifications. The TR contains the following key issues and the related solutions. The TR also contains 5G System architecture reference models for V2X services.  Key issue #1: Support of eV2X Group Communication  Key Issue #2: 3GPP PC5 RAT selection for a V2X application  Key Issue #3: QoS Support for eV2X over Uu interface  Key Issue #4: Support of PC5 QoS framework enhancement for eV2X  Key Issue #5: Service Authorization and Provisioning to UE for eV2X communications over PC5 reference point  Key Issue #6: Service Authorization to NG-RAN for eV2X communications over PC5 reference point  Key Issue #7: Network Slicing for eV2X Services  Key Issue #8: Support of edge computing  Key Issue #9: Support of unicast/multicast for sensor sharing over PC5  Key Issue #10: eV2X message transmission and reception  Key Issue #11: Service Authorization and Provisioning to UE over NG-Uu reference point  Key Issue #12: System migration and interworking for eV2X  Key Issue #13: Support NR based PC5 communication when UE connects to EPC  Key Issue #14: Support of broadcast over NG-Uu  Key Issue #15: Enhancements to assist Application Adjustment  Changes since last presentation to TSG SA: This is the second presentation to TSG SA. The following issues were concluded since last presentation to TSG SA. - Aspect regarding QoS monitoring, control and notification for Key Issue #3 (QoS Support for eV2X over Uu interface) - Aspect regarding V2X communications over PC5 reference point for Key Issue #12 (System migration and interworking for eV2X) - Key Issue #14 (Support of broadcast over NG-Uu) For the following issue, additional new solutions were captured in the TR since last presentation to TSG SA.  - Key Issue #15 (Enhancements to assist Application Adjustment) For Key Issue #15, the group agreed to discuss whether to pursue an approach like in Solution#23 where the PCF and NWDAF are both involved, or one like in Solution#29 where only the NWDAF is involved. SA WG2#132 (April 2019) is expected to decide on a way forward. The progress of the TR is considered at 95%. Outstanding Issues: Solution #27 has been selected as the baseline for normative work, pending RAN WGs feedback, regarding QoS monitoring, control and notification for Key Issue #3. This solution has RAN dependency, so may be updated and aligned with RAN WG feedbacks in the normative phase. Contentious Issues: For Key Issue#15, whether PCF or NWDAF provides notification on QoS change to V2X Application Server needs to be resolved.</t>
  </si>
  <si>
    <t>Abstract of document: SA WG2 has defined in TS 23.501 Release 15 an architecture for 5GS and EPS interworking based on a number of combined functions, including an HSS+UDM node which precludes a multivendor approach for UDM and HSS when there may be, in fact, scenarios in which introducing only UDM/UDR is an effective way to introduce 5GS. This Technical Report has investigated different solutions for separating HSS and UDM, where EPS subscriber data and 5GS subscriber data coexist in data storages that can be common or separate. It must be noticed that multiple different deployments of 3GPP networks exist, making difficult the selection of one single solution. Depending on the evolution of the network operator, i.e. from 2G or 3G or 4G onwards, the introduction of one or another solution may be not feasible or cost effective.  As anticipated when the study was sent for information, conclusions point into different alternatives to resolve the effective separation of UDM and HSS when introducing a 5G system coexisting with a 4G one. Changes since last presentation to TSG SA: From last presentation to plenary for information, it has been agreed that standardisation is proposed to progress for a new service-based interface between UDM and HSS (i.e. Solution # 2). It is expected that CT WG4 will develop the Stage 2 and Stage 3 for an SBI between UDM and HSS. Solutions #3 and #6 are considered feasible for the separation of UDM and HSS for operators not considering feasible upgrading legacy systems to SBA and these have been agreed to be documented as implementation/deployment options. Except for solution #2, the rest of the solutions are purely non-standards impacting solutions. The TR 23.732 is presented to TSG SA for approval. A 9xx series TR is proposed to be developed by submitting an update of the SID for FS_UDICOM, to TSG SA#83, to more clearly document the above referred solutions #2, #3 and #6, with reference to the CT WG4 TS for what relates to solution #2. Updates to this 9xx series TR will still be possible, without changing the architectural and technical content of solutions. Outstanding Issues: None Contentious Issues: None</t>
  </si>
  <si>
    <t>Presentation of TR 23.732 version 2.0.0 'Study on User Data Interworking, Coexistence and Migration' for approval</t>
  </si>
  <si>
    <t>Presentation of TR 23.743 version 2.0.0 'Study on optimisations on UE radio capability signalling' for approval</t>
  </si>
  <si>
    <t>Abstract of document: The TR 23.743 studies and evaluates potential architecture enhancements to address two issues: - Optimizations of system procedures pertaining to the transfer UE Radio Capabilities related information to RAN. - Optimizations of system procedures related to transfer UE Radio Capabilities impacting the Core Network. The overall goal is to study mechanisms to reduce the signalling over Uu, CN-RAN, CN-CN and RAN-RAN interfaces as well as the processing load in core and RAN (taking into account how frequently those message transfers and corresponding processing occurs) working in collaboration with RAN WGs for the related RAN interfaces and CT WG4 for the CN interfaces and NFs. Three key issues agreed in the TR:  KI1: How are the UE radio capabilities identified? KI2: Where are the UE radio capabilities stored? KI3: How are the UE radio capabilities managed? Changes since last presentation to SA: New solutions added in TR, and evaluation performed. TR conclusions have agreed with some aspects to be finalised in the normative phase after coordination with RAN WGs. Outstanding Issues: None Contentious Issues: None.</t>
  </si>
  <si>
    <t>Presentation of TR 23.794 version 1.0.0 'Study on Enhanced IMS to 5GC Integration' for information</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</si>
  <si>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These key issues agreed in the TR:  KI1: Routing of IMS via a localized UPF KI2: Placement of IMS application server in localized environments KI3: Network Slicing and IMS KI4: Discovery of Network Functions KI5: Enabling SBA-Based Cx KI6: Enabling SBA-Based Sh KI7: How can IMS utilize services provided by Npcf? KI8: How can IMS utilize services provided by 5GC NFs other than PCF? Changes since last presentation to SA: This is first time TR 23.743 is presented to TSG SA.  Outstanding Issues: As instructed by SA plenary #82, SA WG2 has only addressed the SBA aspects in recent meetings - thus only KI #5, #6 and #7 are considered complete, and a partial conclusion to KI #4 was reached. Further study will be required to fully address KI 1, 2, 3, 4 and 8 and to complete the original objective of the study as outlined in the SID. Contentious Issues: None.</t>
  </si>
  <si>
    <t>NEW SID on Study on Support for Multi-USIM Devices (FS_MUSIM)</t>
  </si>
  <si>
    <t>New SID on Study on Support for Minimization of service Interruption (FS_MINT)</t>
  </si>
  <si>
    <t>New SID on Study on enhancements for cyber-physical control applications in vertical domains (FS_eCAV)</t>
  </si>
  <si>
    <t>Revised in SP-190206</t>
  </si>
  <si>
    <t>Discussion on LS on EPS Additional RRM Policy Index</t>
  </si>
  <si>
    <t>Update of SP-190055 to add source company</t>
  </si>
  <si>
    <t>Addition of supporting companies</t>
  </si>
  <si>
    <t>Addition of a supporting company</t>
  </si>
  <si>
    <t>33.107 CR0306R4</t>
  </si>
  <si>
    <t>33.107 CR0305R2; 33.107 CR0307; 33.108 CR0408R2; 33.108 CR0409R2; 33.108 CR0410R1; 33.127 CR0001R1; 33.127 CR0003R1; 33.127 CR0006; 33.127 CR0007</t>
  </si>
  <si>
    <t>32.298 CR0693R1; 32.299 CR0819</t>
  </si>
  <si>
    <t>33.501 CR0559R1</t>
  </si>
  <si>
    <t>32.291 CR0039R3</t>
  </si>
  <si>
    <t>32.291 CR0044R2</t>
  </si>
  <si>
    <t>32.291 CR0033R2</t>
  </si>
  <si>
    <t>21.900 CR0059</t>
  </si>
  <si>
    <t>Report of MCC activities</t>
  </si>
  <si>
    <t>Report of SA WG4 activities</t>
  </si>
  <si>
    <t>Report of SA WG6 activities</t>
  </si>
  <si>
    <t>Report of SA WG1 activities</t>
  </si>
  <si>
    <t>Report of SA WG3 activities</t>
  </si>
  <si>
    <t>Report of SA WG5 activities</t>
  </si>
  <si>
    <t>Report of SA WG2 activities</t>
  </si>
  <si>
    <t>Abstract of document: The present document specifies the 5G Media Streaming (5GMS) architecture. The 5GMS architecture supported services include MNO and 3rd party Media Downlink Streaming Services, and MNO and 3rd party Media Uplink Streaming Services. The 5GMS architecture supports related network and UE functions and APIs, backwards compatible functions for E-UTRAN deployments (with and without MBMS) and 5G specific features. Changes since last presentation to &lt;TSG&gt; Meeting #&lt;N&gt;: First presentation Outstanding Issues: Overall Media Architecture Non-Standalone architectures Network Slicing aspects Edge Computing aspects Usage guidelines for different collaboration scenarios  Contentious Issues: None</t>
  </si>
  <si>
    <t>Objective: The overall objective of this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The work is focused on voice and audio, however associated audio-visual aspects may be addressed. This work will not lead to the specification of video performance requirements. The design of objective tests should be based on subjective tests whenever possible. Results showing the correlation with subjective tests are encouraged. Subjective test results and methods may be documented in TR 26.861. The objective test procedures will extend the set of test methods specified in TS 26.260 and leverage findings identified in TR 26.861.</t>
  </si>
  <si>
    <t>Objective: The objectives of this study are: 1. Conduct acoustic measurements according to 3GPP TS 26.131 and 26.132 on UEs featuring non-traditional earpieces. 2. Conduct user studies on UEs featuring non-traditional earpieces. 3. Based on 1. and 2., determine whether current 3GPP test methods and test equipment are suitable for UEs featuring non-traditional earpieces. 4. Produce a technical report on the findings. 5. Liaise with appropriate bodies on findings. E.g. ITU-T SG12.</t>
  </si>
  <si>
    <t>Abstract of document: The attached document 33128-100.zip contains the SA WG3-LI specification 'Security; Protocol and procedures for Lawful Interception (LI); Stage 3' TS 33.128 v1.0.0. Changes since last presentation to SA Plenary: TS completed. Outstanding Issues: None. Contentious Issues: None.</t>
  </si>
  <si>
    <t>Proposal The source companies would like to make following proposals -  Proposal #1: SA Plenary to confirm the work plan endorsed by SA WG2 [1].  Proposal #2: SA Plenary to recommend SA WG2 that the full 42 TU's for the SA WG2#133 meeting should not be allocated at this point to allows a small budget for alignment work with other Working Groups where SA WG2 has no corresponding work items, and to complete the outstanding work as planned.</t>
  </si>
  <si>
    <t>Abstract of document: TR 23.796 captures key issues, architectural requirements and solutions for the Future Railway Mobile Communication System (FRMCS) to meet Rel-16 normative Stage 1 requirements. This technical report progresses the objectives of the study, including the following: 1) 42 key issues were identified on areas such as: - Overall support of functional aliases for all MC services - Interworking with GSM-R - User regrouping and group participation (dynamic affiliation/de-affiliation) - IP connectivity (for train control) and gateway UE function - Specific railways communication aspects (e.g. application layer priorities, MCPTT call forwarding) 2) Identification of architectural requirements, especially for interworking with GSM-R 3) 32 solutions have been captured, addressing above key issues 4) Solutions evaluation and overall conclusions Changes since last presentation to SA#82 (12/2018): Five new key issues were added. 10 new solution has been developed. Stage 1 requirements tracking tables (Annex A) have been further completed. The solution evaluation has been enhanced and completed. An overall conclusion section recommending those solutions which are candidates for normative work were added. Outstanding Issues: None Contentious Issues: None.</t>
  </si>
  <si>
    <t>Abstract of document: The TS 23.479: 'UE MBMS APIs for Mission Critical Services' defines the application programming interface on the UE for mission critical applications to access mission critical services over MBMS. This specification identifies system architecture and functional model for the definition of the MBMS API for mission critical services. Changes since last presentation to TSG SA Meeting: Resolved the issue regarding MBMS bearer quality evaluation. Completed the general descriptions, editorial and structural corrections. Outstanding Issues: Whether to reference the MBMS API specified in 3GPP TS 26.347 for MCData File Distribution services for certain deployments is being discussed. Contentious Issues: None</t>
  </si>
  <si>
    <t>Abstract of document: This technical report describes scenarios, key issues and solutions relating to discreet listening and logging, to fulfil the requirements of the study into discreet listening and logging for mission critical services FS_MCLOG (unique identifier 800024). Changes since last presentation to TSG SA: This is the first presentation of the technical report. Outstanding Issues: The following items are still outstanding, and are expected to be completed by TSG SA#84: - Logging of communications for an MC service user that is receiving MC service on multiple devices - Study whether further solutions are needed for discreet listening and logging for MCData services. - Conclusions to the technical report. Contentious Issues: None</t>
  </si>
  <si>
    <t>Abstract of document: TS 23.286 specifies V2X application enabler capabilities by taking into consideration the study in 3GPP TR 23.795, the existing stage 1 and stage 2 work within 3GPP related to V2X in 3GPP TS 22.185, 3GPP TS 22.186 and 3GPP TS 23.285, as well as V2X application standards defined outside 3GPP (e.g. ETSI, SAE). This technical specification is progressing the objectives of the work, including specifying the following: 1) The architecture requirements for V2X application enablers. 2) The functional architecture of V2X application layer considering Service Enabler Architecture Layer for Verticals (SEAL) as specified in 3GPP TS 23.434 and specifying the required functional entities and reference points. 3) The deployment models of the functional architecture and the identities used. 4) The V2X application enabler procedure and information flows for the following features: - V2X UE registration. - Application level location tracking - V2X message distribution - File distribution - Provisioning 3GPP system information - Network monitoring by V2X UE - Switching modes of operations for V2V communications - Network situatiion and QoS monitoring and reporting (coordinating with SA WG2) - Communication of service requirements from the VAE server and notification (coordinating with SA WG2) 5) The VAE layer APIs (work in progress). Remaining work is to complete the pending information flows and procedures for the above features, alignment with SEAL services and completing the VAE layer APIs to be offered to the V2X application specific layer. Changes since last presentation to TSG SA: TS 23.286 is presented for the first time to TSG SA. Outstanding Issues: None Contentious Issues: None</t>
  </si>
  <si>
    <t>Abstract of document: 3GPP TS 23.434 specifies a functional architecture for service enabler architecture layer (SEAL) over 3GPP networks to support vertical industry applications (e.g. V2X applications). The SEAL functional architecture takes into the existing common services (e.g. group management, configuration management, location management) in stage 2 work within 3GPP TS 23.379, 3GPP TS 23.280, 3GPP TS 23.281, 3GPP TS 23.282 and 3GPP TS 23.286. This technical specification is progressing the objectives of the work, including specifying the following: 1) The architecture requirements for SEAL services 2) The on-network and off-network generic functional model (represented using reference point and service based interface) for SEAL service 3) The functional architecture of each SEAL service listed below and corresponding functional entities and reference points for both on-network and off-network - Key management - Identity management - Group management - Location management - Configuration management - Network resource management 4) Procedures and information flows for each SEAL service. 5) Specifying northbound APIs to expose the SEAL services to the vertical applications in compliance with CAPIF (work in progress). 6) Specifying various deployment models of SEAL services (work in progress). Remaining work is to complete the pending information flows and procedures for network resource management, deployment models and completing the SEAL northbound APIs to be offered to the vertical application layer. Changes since last presentation to TSG SA: TS 23.434 is presented for the first time to TSG SA. Outstanding Issues: None Contentious Issues: None</t>
  </si>
  <si>
    <t>Objective: The SA WG6 objectives include the following: 1) Develop normative changes to existing technical specification(s) based on stage 1 requirements (MONASTERY2) and identified solutions and conclusions captured in 3GPP TR 23.796, including a) Enabling functional aliases for all services, communication types and common functions, b) Specifying railway specific enhancements to MCPTT, MCData, MCVideo and common functions. 2) The existing standardized MC services architecture and mechanisms shall be utilized where possible and justified.</t>
  </si>
  <si>
    <t>Objective: The objectives of the study are to: 1) Evaluate the need for an overall application framework/enabling layer platform architecture and associated requirements to support Edge computing in 3GPP specified networks, including the interactions between UE and application enablement layer on the PLMN's network edge; 2) Identify key issues based on 1), develop corresponding functional model and potential solutions (e.g. discovery, authentication) to support deployment of edge applications, including potential UE and network edge APIs; and 3) Establish deployment models to facilitate integration with the underlying 3GPP core network architectures to allow exposure of relevant information and other core network interactions.  NOTE 1: Impact on EPC to support edge applications is not expected. NOTE 2: Any network enhancements related to Edge computing required for the study, for e.g. interaction between the 3GPP core network and Edge computing enabler layer, should be worked on in the relevant 3GPP working groups (e.g. SA WG2, SA WG5).</t>
  </si>
  <si>
    <t>Objective: This study will seek to identify the impact of location requirements from stage 1 that have yet to be realized within the stage 2 MC services architecture, and to propose solutions and enhancements where needed to fulfil these requirements. Based on any gaps found between stage 1 service level requirements and existing MC location architecture, this study will produce a technical report that includes:  A) Identification of key issues and gaps with the existing location architecture as specified in TS 23.379, TS 23.280, TS 23.281, and TS 23.282. Examples of potential key issues are: 1. Freshness of the MC service client location (e.g. includes location of current talker); 2. Handling of location of an MC service user who is logged into multiple devices within a service; 3. Handling of location sharing or privacy within a service (e.g. includes interconnect); 4. Handling of location sharing or privacy across services; 5. Requirements related to position accuracy, altitude, bearing, and velocity of a user; 6. Off-network location handling. B) Associated solutions for enhancements to existing MC location architecture based on A) above; C) Evaluations and conclusions based on A) and B) above. The solutions, evaluations and conclusions from the technical report should be considered input to future normative work in this area. The solutions should leverage existing stage 2 location application architecture, with consideration of backward compatibility. Solution impacts to existing location service as defined in TS 23.271 (SA WG2) should be avoided if possible. The location enhancements considered in this study are limited to MC services over EPS. The study does not include or impact 5GS.</t>
  </si>
  <si>
    <t>Objective: The objectives include: 1. Review and identify requirements from Stage 1, which are applicable to MCPTT, and have yet to be fully supported by the MCPTT functional architecture and information flows. This includes items (a) through (f) in clause 3 - Justification. 2.  Analyze the MCPTT architecture to identify those architectural aspects that have not been fully specified. This includes items (a) through (f) in clause 3 - Justification.  3.  For those architectural aspects identified in objectives (1) and (2):  - Specify the MCPTT architectural requirements, procedures, information flows, and configuration parameters as needed. This work item will build upon the stage 2 architecture developed for Release 15, and provide for backward compatibility. Stage 2 architecture for MCPTT is contained both in 3GPP TS 23.280 and 3GPP TS 23.379.</t>
  </si>
  <si>
    <t>Rationale for adding satellite access in 5G  Terrestrial networks may not be available due either to an economic reason (revenue expectation does not meet the profitability threshold), or a natural/man-made disaster (e.g. earthquakes, floods, etc.) that leads to a temporary outage or total destruction of the terrestrial-network infrastructures which then need be restored. Furthermore, a number of potential users may wish to access 5G services in these 'un-served' or 'underserved' areas, but will be prevented from doing so, unless 5G satellite access networks provides them with such a service (see FS_5GSAT, TR 22.822) .</t>
  </si>
  <si>
    <t>Objective: Specify the delivery of supplemental identity caller information, such as the suggested trust levels about the caller. Full or partial name string modifications that result from analytics, for example, are delivered to the UE according to local operator policy. This is primarily intended for situations where the existing device is unable to, otherwise, present new information to the user, such as spoofing indications.</t>
  </si>
  <si>
    <t>Abstract of document: This TR provides initial study results on Audio-Visual Service Production. The use cases and potential requirements are described.  The aspects addressed in the TR include: - Several use cases for Audio-Visual Service Production; - Potential Requirements.  Changes since last presentation to TSG Meeting: This is the first presentation.  Outstanding Issues: - Provide new use cases and requirements, if any - Provide considerations about Audio-Visual Service Production, if any - Provide the summary of potential requirements based on the study - Provide the summary of conclusions and recommendations  Contentious Issues: None</t>
  </si>
  <si>
    <t>Abstract of document: TR 22.854 studies Multimedia Priority Service (MPS) use cases to identify where updates are needed to TR 22.953 'Multimedia Priority Service feasibility study' and TS 22.153 'Multimedia priority service' to account for current and anticipated MPS Service User needs for priority voice, video and data communication capabilities. TR 22.854 provides use cases and the associated potential new stage 1 requirements beyond those documented in TR 22.953 and TS 22.153 respectively on MPS Voice, Video and Data Transport Service (DTS). Outstanding Issues: Outstanding items expected to be completed at SA WG1#86 are editorial clean-ups, consolidated potential requirements, gap analysis, and conclusion. Contentious Issues: None.</t>
  </si>
  <si>
    <t>Abstract of document: 3GPP TR 22.829 develops more scenarios, new requirements and KPIs for UAV applications, for UAVs of industry applications and public customers, including: - communication latency, reliability KPI and mobility requirements for UAV applications (e.g. Mapping navigation, photographs and videography), including towards the UTM or cloud servers - UAV applications (e.g. security surveillance) which require very high uplink date rate for air to ground communication - consideration of potential usages of network slicing - KPI of command and control traffic between UAV and UAV controller - discovery between UAV controller and UAV for the UAV applications This study also includes what can be supported over 4G and what can be enhanced in 5G. Further, it has additional considerations which proposes relevant considerations related to the possibly available calculation processes and models of the study, and recommends the future work for the standardization of the Enhancement for Unmanned Aerial Vehicles. Outstanding Issues: Consolidated requirements, additional considerations and Conclusion to be completed at SA WG1#86 (05/6) Contentious Issues: None</t>
  </si>
  <si>
    <t>Objective: The aim of this study is to gather and analyse scenarios where interruption to communication service occurs and to derive potential service requirements out of the scenarios, while meeting applicable regional regulatory requirements. If applicable, gaps between what can be supported by the current 3GPP system and the derived potential service requirements will be identified.  Potential aspects to be addressed to derive relevant potential service requirements include e.g.: - The scenarios, scales or causes of interruption of communication service - Allowing impacted users to override restriction e.g. forbidden PLMN due to prior access before disaster occurs - Allowing impacted users to obtain missed warning messages from the out-of-service period  - Giving different treatments of the refugee users from the native home users (e.g. access control differentiation), and for which types of services (voice, data, etc) the differentiation applies. In this study, it is assumed that neighbouring networks have disaster-triggered roaming service agreements that is activated only during certain events (e.g. disasters, fire, etc) where one network cannot provide access service to its users within specific regions. In this study, the target user is general public for normal communication services (i.e, not emergency call). In this study, aspects that are different from normal roaming scenarios also will be identified. In this study, the scope is limited to the case during significant RAN failure.</t>
  </si>
  <si>
    <t>Objective: This study shall address the following aspects to provide potential service requirements for multi-USIM devices in EPS and 5G system: - handling of emergency calls and sessions. - providing service categories for the network to specify the service that triggers paging in the paging procedure  - handling of service prioritization and specifying the UE behaviour upon reception of paging information based on USIM configuration or user preferences or both. NOTE 1: The focus of the study is for devices using PLMN services via PLMN network and both USIMs are provided by the same or different MNOs.  The study shall be restricted to single Rx / single Tx and dual Rx / single Tx UE implementations. NOTE 2: The focus of the study is aligning with the scope in SP-181251 such that the UE implementations relying on common radio and baseband components are shared among the multiple USIMs.</t>
  </si>
  <si>
    <t>Objective: The objective of this study item is to identify further Stage 1 potential 5G service requirements for cyber-physical control applications in vertical domains.  Specific use cases will be provided to motivate the additional service requirements. Relative to the Rel-16 baseline, there are more specific requirements or additional requirements for closely-related additional functionality in order to improve the applicability of 5G systems to vertical domains. The aspects addressed for studying further cyberCAV Stage 1 potential service requirements in this study item will be restricted to: - Industrial Ethernet integration, which includes time synchronization, different time domains, integration scenarios, and support for time-sensitive networking (TSN); - Non-public networks, non-public networks as private slices, and further implications on security for non-public networks; - Network operation and Maintenance in 5G non-public networks for cyber-physical control applications in vertical domains; Enhanced QoS monitoring, communication service and networks diagnostics; Communication service interface between application and 5G systems, e.g. information to network for setting up communication services for cyber-physical control applications and corresponding monitoring; - Network performance requirements for cyber-physical control applications in vertical domains; - Positioning with focus on vertical dimension for Industrial IoT - Device-to-device/ProSe communication for cyber-physical applications in vertical domains; This specification will not address asset tracking use cases (FS_ATRAC), medical use case (FS_CMED), relay use cases (FS_REFEC), audio-video production use cases (FS_AVPROD), UAV use cases (FS_UAV), NCIS use cases (FS_NCIS), FRMCS use cases, nor mission-critical use cases.</t>
  </si>
  <si>
    <t>Objective: The objective of this SID is to study potential security threats and vulnerabilities that are applicable to the new IAB architecture specified by the RAN WGs (based on the RAN WID on NR_IAB (RP-182882)) and identify potential security requirements.  The objective of the study is develop solutions to ensure that the IAB architecture as specified by the RAN work item (IAB_NR) do not introduce security vulnerabilities in 5G system and provide secure connection for the UEs connecting to the NR through IAB node(s). Further, to determine which solution(s) from the TR phase to document in normative specifications.</t>
  </si>
  <si>
    <t>Objective: The objective of this work item is to provide stage 2 security and privacy related specification for the enhancements identified in SA WG6 TS 23.222 (Release 16).  Further, SA WG3 shall have responsibility for the security and privacy aspects of the 3GPP defined common API framework enhancements, as an assessor of the security implications and resulting required changes to technical specifications, if any.</t>
  </si>
  <si>
    <t>Objective: The objectives of this study are to provide security and privacy analysis of eV2X system architecture, derive potential security and privacy requirements, and evaluate security and privacy solutions for protection of it. This study item will be based on the conclusion of SA WG2 TR 23.786. The security aspects to be considered are as follows: - Security and privacy for new interfaces in 5G eV2X system architecture, compared to LTE V2X Rel-14 - Security and privacy for eV2X unicast over PC5 - Security and privacy for eV2X group communication over PC5 - Security and privacy issues raised from other WG's work related to eV2X services (e.g. RAN), if there is any</t>
  </si>
  <si>
    <t>Objective: The objective of this study item is to investigate the following security aspects related to the 3GPP Rel-15 Service-based Architecture SBA and its enhancements in 3GPP Rel-16: - Study possible security enhancements based on the SA WG2 study and normative work on enhanced SBA, e.g.: - Aspects of indirect communication and delegated service discovery and selection via the Service Communication Proxy (SCP), including confidentiality as well as integrity and replay protection, and authentication as well as authorization aspects - Security for high-reliability features, such as context transfer from one NF/NF service instance to another NF/NF service instance - Authentication and authorization of NF/NF Service/Service instance sets - Security for inter-PLMN user plane traffic (N9 reference point), namely: - Binding of incoming user plane traffic over N9 to signalling sessions,  - Protection of sensitive user data sent on N9 from eavesdropping and manipulation,  - Improved flexibility for protection of data exchanged on N9, e.g.: - Study protection requirements dependent on use case,  - Study adding TLS as an option in addition to the use of IPsec.</t>
  </si>
  <si>
    <t>Abstract of document: Specification of business level use cases and requirements for QoE measurement collection of DASH and MTSI measurements from the UE. Changes since last presentation to TSG SA Meeting: Not applicable. This is the first presentation to SA. Outstanding Issues: To send the TS to Edit Help. Contentious Issues: None</t>
  </si>
  <si>
    <t>Abstract of document: This document results from the two following study items: Work done against WT level Work Item in SP-180389. UID 780031 Title Study on integration of ONAP DCAE and 3GPP management architecture Acronym FS_ONAPDCAE Rapporteur: David K. Smith (AT&amp;T), Jean-Michel Cornily (Orange)  Work done against WT level Work Item in SP-181075. UID 800038 Title  Study on integration of ONAP and 3GPP configuration management services for 5G networks  Acronym FS_ONAPCINT Rapporteur: Gang Li (Ericsson)  Changes since last presentation to SA Meeting #82: - The TR has been renumbered from TR 28.900 to TR 28.890 - Alarm management lifecycle has been introduced - ONAP Heartbeat and 3GPP Communication Surveillance IRP have been compared - Handling of configuration management operations and notifications has been introduced - Editorial and minor technical corrections - Conclusions on Fault Management and Performance Management part on the one hand and on the Configuration Management part on the other hand Outstanding Issues: None. Contentious Issues: None.</t>
  </si>
  <si>
    <t>Objective: This work item aims at studying network management enhancements required to support non-public networks management, by taking into account the relevant works in SA WG2, SA WG3 and SA WG1. The objectives of this study are to: - Identify the use cases and potential requirements for non-public networks management. For example, to examine the business role models for non-public networks in order to identify potential requirements that will enable 3GPP network management system to adequately support those models. - Identify the potential solutions for Non-Public Networks (NPN) management, i.e. identify the solution(s) for both standalone NPN management and non-standalone NPN management.  - Identify the recommendations for the normative work further. SA WG5 may need to cooperate with relevant standard groups and industry fora when needed.</t>
  </si>
  <si>
    <t>Objective: The objective of this SA WG5 study item is to identify the main key issues associated with business roles, service and network management and orchestration of a 5G network with integrated satellite component(s) (whether as NG-RAN or non-3GPP access, or for transport) and to study the associated solutions.  This study shall aim at minimising the impacts and the complexity of the satellite integration in the existing business model, management and orchestration of the current 5G network.</t>
  </si>
  <si>
    <t>Objective: The objective is to: - define new use cases and requirements for scenarios in which existing 3GPP management services are consumed by ONAP components; - define new use cases and requirements for the heartbeat mechanism; - define new requirements on 5G NRM to support alternative solutions to: o existing 3GPP subscribe / unsubscribe operations, o existing 3GPP performance management job control; - specify new Stage 2 and Stage 3 solutions as alternative to: o existing 3GPP subscribe / unsubscribe operations, o existing 3GPP performance management job control via configuration management based control of performance management; - specify corresponding Stage 3 solution set definitions applicable to scenarios in which ONAP components are consumers of 3GPP management services; Stage 3 solution set definitions will include JSON schema definitions, and ASN.1 solution set definitions where deemed applicable. The work will be based on ONAP R3 (Casablanca) architecture and APIs. Extension to include aspects from ONAP R4 (Dublin) will be studied case by case.</t>
  </si>
  <si>
    <t>Objective: The objective is to enhance the following aspects of performance assurance for 5G networks including network slicing: - Management services for collecting and reporting the E2E performance measurements and NF performance measurements, and management service for threshold management; - Performance measurements for the Rel-16 network feature for 5G NFs; - E2E performance measurements for the Rel-16 network feature for 5G networks including network slicing; - Performance measurements of the ng-eNB in terms of connectivity with 5GC, and performance measurements of the EPC Network Functions in terms of connectivity with NR - KPIs (including E2E KPIs and other types of KPIs) for Rel-16 network feature for 5G networks including network slicing;</t>
  </si>
  <si>
    <t>Objective: This study item shall address the following system enablers for multi-USIM devices: - A mechanism for delivering paging destined to USIM A while the UE is actively communicating with USIM B.  - A mechanism allowing for suspension (or release) and resumption of an ongoing connection in the 3GPP system associated with USIM A, so that the UE can temporarily leave to the 3GPP system associated with USIM B, and then return to the 3GPP system in a network-controlled manner. The study shall determine how the network handles MT data or MT control-plane activity occurrence on a suspended connection. - A mechanism for avoidance of paging collisions occurring in the UE between USIM A and USIM B. - Handling of emergency calls and sessions. - Handling of service prioritization i.e. the study shall determine whether the UE behaviour upon reception of paging information is driven by USIM configuration or user preferences or both. NOTE 1: This objective is expected to be further aligned through Stage 1 requirements. Additional objectives may be added if there are further Stage 1 requirements.  NOTE 2: The enablers for Dual-USIM are expected to also apply to multi-USIM scenarios. The study shall be restricted to single Rx / single Tx and dual Rx / single Tx UE implementations. NOTE 3: The focus of the study is on enablers for multi-USIM implementations relying on common radio and baseband components that are shared among the multiple USIMs. The problem statement being common to 5GS and EPS, it is expected that the study conclusions will apply to both 5GS and EPS, but the solutions for 5GS and EPS need not be the same. The system enablers for multi-USIM devices are expected to apply for the cases where the multiple USIMs are owned by the same or by different MNOs. While the solutions developed as part of this study may also be applicable to DR-mode (single USIM) interworking between 5GS and EPS, 5GS-EPS interworking use cases with DR-mode (single USIM) are considered outside the scope of this study. The objectives listed above correspond to work that is expected to be primarily or entirely conducted in SA WG2. Work that falls entirely in the access stratum scope (e.g. creating transmission gaps) is expected to be performed by RAN working groups.  As part of the study and in coordination with other WGs it should be concluded whether to proceed with normative work.</t>
  </si>
  <si>
    <t>Objective: This work item aims at specifying system optimisation for the 5GS and for the EPS in order to define optimizations of system procedures for the transfer of UE Radio Capabilities related information using UE Capability IDs: - between UE and CN (over Uu) - between CN and RAN (impacting N2/S1 interfaces) - within RAN in e.g. the handover procedures (impacting Xn/X2/S1/N2 interfaces) - within the CN. Work will be done in collaboration with RAN WGs for the related RAN interfaces and CT WGs for the CN interfaces and NFs. Interworking with nodes that support the feature and those that do not support the feature will also be defined. The functionalities are going to be specified as per the agreed conclusions in clause 8 of TR 23.743</t>
  </si>
  <si>
    <t>Objective: The objectives of this Rel-16 SA WG2 normative work are to implement the service-based architecture conclusions of the FS_eIMS5G study contained in clauses 8.1, 8.2, and 8.3 of TR 23.794; this work will: - Define new services for the IMS service logic performed by the HSS portion of the UDM/HSS (identified as Nhss), including the handling of 'transparent Sh data'. - Enable IMS to utilize Npcf services as a 5GC AF (e.g. update PCF and Npcf to reflect IMS parameters). - Describe new discovery methods for HSS and P-CSCF; and describe how to reuse existing discovery procedure for PCF for IMS services and parameters. - Take into account the feedback from CT WG4 to the questions sent in LS S2 1901397.</t>
  </si>
  <si>
    <t>Objective: This work item will address normative work for specification of the separation of UDM and HSS in interworking cases with reference to a new CT WG4 specification.</t>
  </si>
  <si>
    <t>Objective: The goal of this Study Item is to identify and evaluate potential enhancements to the 5G system architecture to provide multicast-broadcast services which might be used for different vertical businesses. How to use the provisioned capabilities in a specific service type is out scope of this SID.  In particular the objectives are as follows: - Define the framework, including the functional split between (R)AN and CN, to support multicast/broadcast services, e.g., ad-hoc multicast/broadcast streams, software delivery over wireless, group communications and broadcast/multicast IoT applications, V2X applications, public safety.  NOTE 1: This study item does not address requirements for Enhanced TV Services including support for UE in receive only mode. - Support for different levels of services (e.g., transport mode only vs. full service mode). - Enable flexible (i.e., distributed vs. centralized) network deployment and operation (e.g., CP-UP separation). - Support the use cases and requirements for public safety (see TS 22.179 and TS 22.280). Security aspects should be analysed by the SA WG3 WG. In this study NG RAN is targeted, i.e.:  - Both E-UTRA and NR are considered as wireless access technologies. - The work shall assume a generic solution applicable regardless of the 3GPP RAT. The impact on RAN is to be analysed by and coordinated with the relevant RAN WGs. The impact on the service layer is to be analysed by and coordinated with SA WG4. The work on public safety is to be coordinated with SA WG6.</t>
  </si>
  <si>
    <t>Objective: To enable an architecture for SMS over NAS delivery in 5GC which allows SMSF and UDM to only make use of SBA services and avoid supporting MAP or Diameter interfaces within the PLMN and in roaming cases.  The target architecture shall avoid, and at most minimize the interworking needs between UDM and HSS/HLR (especially in the case of HLR where impacts due to introduction of 5GS shall be avoided).  This may require the definition of new SBI service operations and/or reuse of existing SBI service operations over existing and/or new reference points and with exiting and/or new network functions.  The target architecture shall cover and non-romaing scenarios</t>
  </si>
  <si>
    <t>Objective: The study item will be conducted with two key objectives: 1) First objective is to study the potential system enhancements for enhanced edge computing support, including: - Investigate the key issues and corresponding solutions to support forwarding some UE application traffic to the applications/contents deployed in edge computing environment, including: o Discovery of IP address of application server deployed in edge computing environment in case application layer solutions are not applicable; NOTE1: This study will not consider application layer solutions. o Improvements to 5GC support for seamless change of application server serving the UE; o How to efficiently (with a low delay) provide local applications with information on e.g. the expected QoS of the data path; o Supporting for traffic steering in N6-LAN deployed in edge computing environment including support for end-user traffic sent to the central N6 interface to the DN after having been processed by local application(s); NOTE 2: The output of the traffic steering related study should cover common N6-LAN deployment, considering the additional features for N6-LAN deployed in edge computing environment.  o Investigate potential solutions for supporting PSA change when the application does not support notifications of UE IP address change; o Supporting I-SMF insertion or reselection based on AF request to route the traffic to edge application; - Investigate potential impacts to charging and policy control; NOTE 3: Existing solutions defined in Rel-15 and Rel-16 shall be considered as baseline in this study. NOTE 4: The application layer architecture for enabling edge computing is in the scope of SA WG6. 2) Second objective of this study is to provide deployment guidelines for typical edge computing use cases including e.g. URLLC, V2X, AR/VR/XR, UAS, 5GSAT, and CDN etc. The deployment guidelines will be documented in a standalone clause as follows: - Deployment guidelines based on the existing Rel-15/16 edge computing enablers, such as LADN, in TS 23.501 and TS 23.502. - Additional deployment guidelines related to any 5GS edge computing enhancements defined as part of the first objective. NOTE 5: At the end of the study, it will be decided whether some output from the second objective can be published as an external TR.</t>
  </si>
  <si>
    <t>Objective: This Study Item is to identify and evaluate potential enhancements to the 5G System architecture to support proximity based services based on SA WG1 requirements defined in TS 22.278 and TS 22.261. To develop a common framework for supporting proximity based services (to satisfy service requirements defined for both public safety and commercial proximity services), the following needs to be performed: - a gap analysis between existing Rel-16 5GS architectures, functionalities, procedures and the requirements of proximity based services, to identify what is fulfilled and what is missing. Both non-roaming and roaming scenarios should be considered.  In addition, two sets of objectives will be pursued pertaining to specifically commercial and public safety related services: Set A: System enhancements to support Public Safety related proximity services: Based on the common framework, this part focuses on system enhancements to support service requirements defined for public safety services, which mainly includes: - Suppport of one-to-many direct communication including out-of-coverage; - Support of one-to-one direct communication including out-of-coverage; - Support of UE-to-Network Relay (including QoS aspects); - Support of direct discovery including out-of-coverage; Set B: System enhancements to support commercial related proximity services: Based on the common framework, this part focuses on the commercial specific proximity services, which mainly includes: -  System enhancement to support NCIS related service requirements.  NOTE 1 : The objectives related to NCIS will be finalized once normative stage 1 requirements are ready. Stage 2 work on this set will start once stage 1 normative content is stable. This study will also consider related architecture impact identified by the SA WG6 Study, Study on Mission Critical services support over 5G System (FS_MCOver5GS). This study will consider to use existing solutions as much as possible, e.g. PC5 based architecture and communications specified in R16 V2X as a basis, etc. Architectural implications for RAN will be coordinated with RAN WGs. As much as possible the study should strive towards common solutions between set A and set B;</t>
  </si>
  <si>
    <t>Objective: The study item will consider following aspects: 1) Study further the modular design of User Plane (UP) handling: a) Identify the UP features that can be individually managed (i.e. with specific characteristics) and deployed in UPF(s). - A potential example of such UP features could be Application Detection b) To support modular deployments and specific management characteristics identified above: evaluate the usage of the existing architecture (evolution of N4/PFCP constructs such as PDR, FAR … is a potential solution) as well as the usage of UPF services and determine the best solution. 2)  Mechanism to support efficient service communication involving the UPF:  - Study UPF event exposure service (s) that would support, e.g.: - Communication from UPF services to PCF services, NWDAF services, CHF services, NEF services. NOTE 1: Use case(s) should be studied and identified first. - Study and evaluate usage of event exposure service(s) and potential architectural impacts NOTE 2: SMF is responsible for controlling UPF packet processing NOTE 3: The performance of UP traffic handling shall be considered in this study. This study shall maintain the Rel-16 backward compatibility on the N3, N6, N9 and Nx interfaces.</t>
  </si>
  <si>
    <t>Presentation on Preliminary views on satellite activities in Rel-17</t>
  </si>
  <si>
    <t>Ericsson, Nokia</t>
  </si>
  <si>
    <t>23.503 CR0219R3: Replacing references to TS 23.203 with text in clauses 6.3 and 6.4</t>
  </si>
  <si>
    <t>Time schedule for Release 17</t>
  </si>
  <si>
    <t>LS from CT WG4: Reply LS on Completion of X2 TNL Address Discovery for EN-DC</t>
  </si>
  <si>
    <t>CT WG4 (C4-190589)</t>
  </si>
  <si>
    <t>CT WG4 thanks RAN WG3 for their LS on Completion of X2 TNL Address Discovery for EN-DC. CT WG4 is fine with the approach preferred by RAN WG3 introducing a new container ('EN-DC SON Configuration Transfer'). CT WG4 will update the GTPv2 specification accordingly.</t>
  </si>
  <si>
    <t>Bruno Landais</t>
  </si>
  <si>
    <t>WITHDRAWN: 32.299 CR0819; 32.298 CR0693R1</t>
  </si>
  <si>
    <t>Revised in SP-190205</t>
  </si>
  <si>
    <t>Revised to SP-190212</t>
  </si>
  <si>
    <t>Revised to SP-190213</t>
  </si>
  <si>
    <t>32.291 CR0044R3: Rel-15 CR 32.291 Correction of serving network function</t>
  </si>
  <si>
    <t>Revised to SP-190214</t>
  </si>
  <si>
    <t>32.291 CR0033R3: Rel-15 CR 32.291 Correction on reference for common data types</t>
  </si>
  <si>
    <t>32.291 CR0039R4</t>
  </si>
  <si>
    <t>32.291 CR0044R3</t>
  </si>
  <si>
    <t>32.291 CR0033R3</t>
  </si>
  <si>
    <t>Dieter Gludovacz</t>
  </si>
  <si>
    <t>Deutsche Telekom AG, Tencent, ZTE, Ericsson, NTT DOCOMO, Sprint, Oracle Interdigital, AT&amp;T, Verizon, Huawei, HiSilicon, KDDI, Nokia, Nokia Shanghai Bell</t>
  </si>
  <si>
    <t>23.501 CR0376R10</t>
  </si>
  <si>
    <t>21.900 CR0057R3: Clarifies existing text, adds more guidance on the use of TEI. Adds a requirement to use the work item code of the enhanced feature.</t>
  </si>
  <si>
    <t>21.900 CR0049R2: Move all text related to freezing from 4.6.2 (which pertains to the CR form) to 4.7 (which pertains to freezing of specifications). Clarify existing text (as requested by Huawei during discussion on the original CR at SA#71). Make reference to the automatically filled-in CR cover page pushed to the user by 3GU at TDoc reservation time.</t>
  </si>
  <si>
    <t>21.801 CR0052: Removes indications that the References clause in TSs and TRs is optional: since there is always at least one external document mentioned in the stock text of clause 2, the References clause must always be present. Clarifies the duties of the Support Team in respect of securing a copy of referenced works which become no longer publicly available, and in respect of obtaining a licence from the copyright holder to make that copy available on the 3GPP file server or some other suitable location. Also gives actions on how to proceed if such a licence cannot be obtained. Removes the option to use unnumbered references. All TSs and TRs have to use numbered references (and in fact, as far as is known, all currently do). Gives justification for avoiding 'specific' references to identified elements (clauses, figures, tables, …) of an external document the structure of which is liable to change. Minor editorial improvements, including better cross-referencing from one clause of 21.801 to another.</t>
  </si>
  <si>
    <t>21.801 CR0053: Change all instances of 'subclause' and '(sub)clause' to 'clause' except in contexts where it is important to make the distinction.</t>
  </si>
  <si>
    <t>21.801 CR0054: Justification for not using 'subclause' when 'clause' would do (see clause 5.2.3).</t>
  </si>
  <si>
    <t>23.501 CR0844R6: This contribution intoduce of enhanced network reliablity, which is based on SETs.</t>
  </si>
  <si>
    <t>23.503 CR0219R3: From rev.2 to rev.3: - The restrictions on predefined PCC Rules is removed. - References to non-existing Annex is removed. - Remove inacurate and duplicated text, SDF template defined in Table 6.3.1. is accurate enough. 'A Service data flow template contains either Service data flow filters for IP or Ethernet PDU traffic (defined in TS 23.501 [2] clause 5.7.6)'</t>
  </si>
  <si>
    <t>Revision of S5-192297. Update to 32.291 CR0039 in SP-190105. Revised to SP-190212</t>
  </si>
  <si>
    <t>Revision of S5-192303. Update to 32.291 CR0044 in SP-190115. Revised to SP-190213</t>
  </si>
  <si>
    <t>Revision of S5-191329. Update of 32.291 CR0033 in SP-190116. Revised to SP-190214</t>
  </si>
  <si>
    <t>B-E</t>
  </si>
  <si>
    <t>Overall description: The Industry Specification Group Permissioned Distributed Ledgers (ISG PDL) has recently started its activities, with the commitment to work in analysing and providing the foundations for the operation of permissioned distributed ledgers, and the ultimate purpose of creating an open ecosystem of industrial solutions to be deployed by different sectors, fostering the application of these technologies, and therefore contributing to consolidate the trust and dependability on information technologies supported by global, open telecommunications networks. The ETSI ISG PDL starts from already available experiences in the field of permissioned distributed ledgers, seeking for the definition of open and well-known operational mechanisms to: - Validate participant nodes. - Scale up ledgers to accommodate more nodes at reasonable throughput. - Decide consensus among the participant nodes. - Publish and execute operations regarding the recorded transactions. - Facilitate the automation of node management and operation. - Improve security of ledgers during both their design and operation. - Communicate events relative to node operation. - Establish trusted links among different ledgers using these mechanisms. At its first meeting, held in Madrid on 24-25 January 2019, the ETSI ISG PDL has approved two work-items on: - Landscape of standards and technologies (PDL-001) - Applicability and compliance to data processing requirements (PDL-002) That will shape the initial work to be performed by the group. The ISG PDL is committed to facilitate the coordination and cooperation between relevant standardization bodies and open source projects, and to apply the required mechanisms and means to ensure an efficient and fruitful collaboration. Action: ETSI ISG PDL kindly asks to inform of the activities you are engaged in what may pertain to the general group goals and, in particular, to the already initiated work-items.</t>
  </si>
  <si>
    <t>GSMA (5GSI#15 Doc 004)</t>
  </si>
  <si>
    <t>Introduction: GSMA Future Networks Programme 5G Status Indicator (5GSI) Task Force is providing 3GPP an update on the status of the work the task force is doing. The task force has had a total of 15 conference calls since July 2018, focussed on the 3 areas of work identified by the LS received from 3GPP: - Definition of the 1-bit indicator upperLayerIndication - Recommendation for a default behaviour of Open Market Devices - Determine the need for and define any additional necessary bits The following is an update on each of the topics.</t>
  </si>
  <si>
    <t>John Humbert</t>
  </si>
  <si>
    <t>Work Item Summary for EDCE5</t>
  </si>
  <si>
    <t>Clarifying the use of acronyms for new Work Items</t>
  </si>
  <si>
    <t>Other</t>
  </si>
  <si>
    <t>Draft meeting report of TSG CT#83</t>
  </si>
  <si>
    <t>TSG CT Status Report to TSG SA#82. Slides: http://www.3gpp.org/ftp/tsg_sa/TSG_SA/TSGS_83/Docs/SP-190219.zip</t>
  </si>
  <si>
    <t>23.501 CR0736R10: Introduction of indirect communication of NF services</t>
  </si>
  <si>
    <t>Work Plan Review at TSG SA#83</t>
  </si>
  <si>
    <t>Review of the 3GPP Work Plan at TSG SA#83. Slides: http://www.3gpp.org/ftp/tsg_sa/TSG_SA/TSGS_83/Docs/SP-190222.zip.</t>
  </si>
  <si>
    <t>At present, the rules for proposing acronyms for new Work Items seem to be rather ambiguous and, as a consequence, different Working Groups and Technical Specification Groups have adopted different approaches. It is proposed that all WIDs relating to all the necessary parts of a feature have the same acronym.</t>
  </si>
  <si>
    <t>TSG SA report to TSG RAN #83</t>
  </si>
  <si>
    <t>TSG CT plenary has discussed the handling of non-essential corrections (non-FASMO) CRs and non-backwards compatible CRs under the 5GS_Ph1 work item. 5GS Phase1 work is frozen since some time ago, and it is therefore necessary to have a stable release by not agreeing any non-essential corrections (non-FASMO), if possible. The stability of the work ensures time-to-market, interoperability testing and deployment on time as well as signals the robustness of the work developed by 3GPP externally. Finally, there is still a number of late introduced requirements into the frozen 5GS Phase1 work. TSG CT plenary would like to indicate that the CT WGs may not accept new stage 2 functionality to 5GS Phase1 if it is not backward compatible.</t>
  </si>
  <si>
    <t>LS from TSG CT: LS on Handling of non-essential corrections (non-FASMO) CRs and non-backwards compatible CRs</t>
  </si>
  <si>
    <t>TSG CT (CP-190218)</t>
  </si>
  <si>
    <t>Shahab Lavasani</t>
  </si>
  <si>
    <t>LS from TSG CT: Reply LS on Completion of X2 TNL Address Discovery for EN-DC</t>
  </si>
  <si>
    <t>TSG CT (CP-190187)</t>
  </si>
  <si>
    <t>TSG CT thanks RAN WG3 for their LS on Completion of X2 TNL Address Discovery for EN-DC. TSG CT would like to inform RAN WG3 that TSG CT has endorsed the feedback from CT WG4 in their reply LS (CP-190180) and the attached CR (CP-190170) has been approved at TSG CT#83. This CR updates the GTPv2 specification (TS 29.274) to enhance the Configuration Transfer Tunnel procedure to support TNL Address discovery via the S1 interface or via inter-system signalling for EN-DC.</t>
  </si>
  <si>
    <t>Revised to SP-190227</t>
  </si>
  <si>
    <t>Revision of SP-190055. Revised to SP-190227</t>
  </si>
  <si>
    <t>Revised to SP-190228</t>
  </si>
  <si>
    <t>Work Item Summary for EPS_URLLC</t>
  </si>
  <si>
    <t>EPS_URLLC</t>
  </si>
  <si>
    <t>Status report of TSG CT#83 (including IETF Status report)</t>
  </si>
  <si>
    <t>Huawei, HiSilicon</t>
  </si>
  <si>
    <t>23.502</t>
  </si>
  <si>
    <t>15.4.1</t>
  </si>
  <si>
    <t>Fenqin Zhu</t>
  </si>
  <si>
    <t>23.502 CR1119: Removal of UPF_Management Service</t>
  </si>
  <si>
    <t>TSG RAN has considered the attached LS from ITU-T SG 12 on Draft new Recommendation E.RQST - 'KPI targets for mobile networks' (ITU_T_SG12-LS68, RP-190042). TSG RAN proposes the attached draft LS as a reply to ITU-T. Action: TSG RAN kindly asks TSG SA to check the attached draft LS reply to ITU-T and provide any necessary input so that a coordinated 3GPP response can be sent to ITU-T.</t>
  </si>
  <si>
    <t>LS from TSG RAN: LS in reply to LS on Draft new Recommendation E.RQST - 'KPI targets for mobile networks'</t>
  </si>
  <si>
    <t>TSG RAN (RP-190673)</t>
  </si>
  <si>
    <t>Matthew Baker</t>
  </si>
  <si>
    <t>The originally agreed CR in S2-1901867 was mistakenly allocated as a CR to 23.501 and this CR corrects this as a new CR to 23.502.</t>
  </si>
  <si>
    <t>Abstract of document: This specification captures massive MTC related 5G requirements in other 3GPP documents and further analyse them from security point of view. In particular, this specification studies security for supporting EPS CIoT/MTC functionalities in 5GS, the security enhancements based on the architectural study in TR 23.724, the security aspects of the architectural enhancements addressing the 5G service requirements in TS 22.261 and TR 38.913, and the need for additional mechanisms to improve protection of the network from maliciously behaving IoT devices. Changes since last presentation: Not presented before. Outstanding Issues: None of the documented key issues has been concluded and the study is still ongoing. Contentious Issues: None</t>
  </si>
  <si>
    <t>Revised to SP-190232</t>
  </si>
  <si>
    <t>Revision of S2-1902860. Revised to SP-190232</t>
  </si>
  <si>
    <t>23.501 CR0844R7: Network reliability support with Sets</t>
  </si>
  <si>
    <t>Baboescu</t>
  </si>
  <si>
    <t>Florin</t>
  </si>
  <si>
    <t>BROADCOM CORPORATION</t>
  </si>
  <si>
    <t>TELEFONICA S.A.</t>
  </si>
  <si>
    <t>Dan</t>
  </si>
  <si>
    <t>Peter</t>
  </si>
  <si>
    <t>Holley</t>
  </si>
  <si>
    <t>Kevin</t>
  </si>
  <si>
    <t>Jiang</t>
  </si>
  <si>
    <t>Philips International B.V.</t>
  </si>
  <si>
    <t>Kim</t>
  </si>
  <si>
    <t>Younsun</t>
  </si>
  <si>
    <t>SAMSUNG R&amp;D INSTITUTE JAPAN</t>
  </si>
  <si>
    <t>LG Electronics Deutschland</t>
  </si>
  <si>
    <t>Lin</t>
  </si>
  <si>
    <t>Chengdu OPPO Mobile Com. corp.</t>
  </si>
  <si>
    <t>LIN</t>
  </si>
  <si>
    <t>Yilin</t>
  </si>
  <si>
    <t>Mayer</t>
  </si>
  <si>
    <t>Georg</t>
  </si>
  <si>
    <t>Huawei Technologies Co. Ltd.</t>
  </si>
  <si>
    <t>Samsung Electronics Co., Ltd</t>
  </si>
  <si>
    <t>Wachter</t>
  </si>
  <si>
    <t>Andreas</t>
  </si>
  <si>
    <t>Polaris Wireless</t>
  </si>
  <si>
    <t>Tencent</t>
  </si>
  <si>
    <t>Revision of SP-190001. The agenda was reviewed and approved.</t>
  </si>
  <si>
    <t>This report was reviewed and approved. Revision marks will be accepted and the report placed on the FTP server as version 1.0.0.</t>
  </si>
  <si>
    <t>TSG SA report to TSG RAN #83. Topics for SA-RAN Coordination: - Joint SA-RAN determination of the Rel-17 schedule. - Identification of overall schedule impact of a 'gradual' stage 3 freeze. Note that the time between Stage 2 freeze and Stage 3 RAN WG2 / RAN WG3 freeze increases from 2 to 3 quarters. This increases the risk of late input by RAN WG2 / RAN WG3 to SA WG2. - LSs on topics identified for RAN-SA coordination have been sent, asking feedback (this is not a complete list): - S2-1902904: LS on QoS Support for eV2X over Uu interface (To: RAN WG2, RAN WG3) - S2-1902908: LS on EPS Additional RRM Policy Index (To: RAN, RAN WG2, RAN WG3, CT, CT WG4) - S2-1902903: LS on Completion of FS_RACS study (To: RAN, RAN WG2, RAN WG3, CT WG1, CT WG4) - Action for RAN / WGs: Please prioritize responses to LSs where SA WGs ask advice in order to assure timely completely of the related features.</t>
  </si>
  <si>
    <t>This report was provided for information and was noted.</t>
  </si>
  <si>
    <t>TSG SA endorsed that the Rel-16 stage 2 freeze remains as scheduled for June 2019.</t>
  </si>
  <si>
    <t>Endosed</t>
  </si>
  <si>
    <t>Presentation on Time schedule for Release 17. Given all this information and a general principle of initial target dates based on a 15 months release cycle we end up in the following target dates for Rel-17: - Stage 1 target date December 2019 (all normative work results to be at or more than 80 % completion by September 2019) - Stage 2 target date September 2020 - Stage 3 target date June 2021 - ASN.1 target date September 2021</t>
  </si>
  <si>
    <t>MediaTek commented that there was general agreement for this time schedule and in order for SA WG2 to start Rel-17 in Q3, there will need to be a meeting in that period. Qualcomm commented that the September date seemed a little unrealistic and suggested extending to December as a tentative date. Huawei asked whether there was an urgency to set dates now and suggested setting tentative dates and finalising dates in June after discussions. Huawei also indicated there was not much support for holding the August meeting. Nokia commented that there was an agreement to fall back to 6 ordinary WG meetings per year and the time line should take this resource reduction into account. Intel commented that there was no restriction on ad-hoc meetings being held and thought the decision should not be left until June, but rather the decision on holding ad-hoc meetings should be made. Samsung suggested the resources available should be agreed and good Release content planning done to avoid having problems with completing the work. Deutsche Telekom commented that the Release content needs to be decided upon and until then only tentative dates can be given for the Rel-17 work. MediaTek commented that no artificial restrictions should be put on ad-hoc meetings and indicated that there was still a lot of Rel 16 work ongoing. Ericsson commented that resources are not restricted to meeting time as there is a lot of useful activity and progress between meetings in SA WG2. Ericsson also commented that the length of Releases should be discussed with regard on the content of each Release. MediaTek commented that the stage 1 and stage 2 work should try to complete before the RAN Rel-17 completion and that the stage 2 Rel-17 content is fairly well known based on existing study items and completion by September 2020 seemed reasonable. Huawei asked for clarification on whether there was expected to be an SA WG2 meeting in August 2019 as they had assumed not.  The TSG SA Chairman suggested that some tentative dates are chosen with the intention to revisit them at a future meeting, but to use these dates as an indicator for incoming work proposals to determine whether they can be included in Rel 17. This was left for off-line discussion and an input to the joint TSG SA/TSG RAN session was drafted in S2-190233. Nokia commented that the number of meetings to be held and the planning should be handled as a package. The SA WG2 Chairman clarified that the intention was to go back to 6 ordinary meetings per year and the August meeting was only a placeholder in the calendar so that people could plan vacations around it but there was no intention to hold the meeting. Ericsson commented that they expected the January 2020 ad-hoc meeting to be needed to progress some topics. Samsung commented that whether the stage 2 freeze is September or December, there will likely be a need to 'prune' the Stage 2 work to complete in time. This was then noted.</t>
  </si>
  <si>
    <t>This status report was reviewed and noted.</t>
  </si>
  <si>
    <t>This had been forwarded to the PCG in SP-190003. This was then noted.</t>
  </si>
  <si>
    <t>This was postponed.</t>
  </si>
  <si>
    <t>Orange asked how TSG SA are expected to communicate this to the GSMA. The SA WG3 LI Chairman suggested an additional LS to GSMA may be needed. It was clarified that this was noted by SA WG2. This will be taken into account in the response to GSMA and was then noted.</t>
  </si>
  <si>
    <t>LS on User Plane Security for 5GC Roaming</t>
  </si>
  <si>
    <t>Revised to SP-190235</t>
  </si>
  <si>
    <r>
      <t xml:space="preserve">Revision of SP-190056. </t>
    </r>
    <r>
      <rPr>
        <sz val="9"/>
        <color indexed="10"/>
        <rFont val="Arial"/>
        <family val="2"/>
      </rPr>
      <t>LATE DOC</t>
    </r>
    <r>
      <rPr>
        <sz val="9"/>
        <rFont val="Arial"/>
        <family val="2"/>
      </rPr>
      <t>: Rx 20/03, 09:00. Response to SP-190146. This was left for off-line discussion and to include information about WIDs at this meeting and was revised in S2-190235. Revised to SP-190235</t>
    </r>
  </si>
  <si>
    <t>A note was added to this report under approval of the CR pack and this was then noted.</t>
  </si>
  <si>
    <t>The discussion paper in SP-190204 was reviewed. This was then noted.</t>
  </si>
  <si>
    <t>- Stage 1 target date December 2019 (all normative work results to be at or more than 80 % completion by Sept 2019) - Proposed initial target dates: - Stage 2 target date September 2020 - Stage 3 target date June 2021 - ASN.1 target date September 2021 - These dates for Release 17 will be revisited in TSG#86 taking the outcome of the 3GPP wide coordination at TSG#86 in December - Rel-17 content is reviewed in each TSG SA #84 and TSG SA #85 - The SA WG2 meeting in August remains unscheduled, i.e. the preliminary hosting arrangement is cancelled.</t>
  </si>
  <si>
    <t>Revised to SP-190236</t>
  </si>
  <si>
    <t>Proposed revision of 23.503 CR0219R2 in CR Pack SP-190175. This also needed to be cleaned up to remove changes on changes. This was left for off-line discussion and revised in S2-190236. Revised to SP-190236</t>
  </si>
  <si>
    <t>23.503 CR0219R4: Replacing references to TS 23.203 with text in clauses 6.3 and 6.4</t>
  </si>
  <si>
    <t>Revised to SP-190237</t>
  </si>
  <si>
    <t>This was reviewed and left for off-line discussion and revised in S2-190237. Revised to SP-190237</t>
  </si>
  <si>
    <r>
      <t xml:space="preserve">Proposed revision of 23.503 CR0219R2 in SP-190209. 23.503 CR0219R2 was revised and other CRs in this CR Pack were approved. (CR pack was partially approved). </t>
    </r>
    <r>
      <rPr>
        <sz val="9"/>
        <color indexed="10"/>
        <rFont val="Arial"/>
        <family val="2"/>
      </rPr>
      <t>Nokia asked for the following to be included in this report:</t>
    </r>
    <r>
      <rPr>
        <sz val="9"/>
        <rFont val="Arial"/>
        <family val="2"/>
      </rPr>
      <t xml:space="preserve"> 'As described in the discussion part SP-190204, Nokia has technical concerns on the technical approach of 23.401 CR3499 in SP-190175 on 'Subscriber RRM Group as additional parameter to SPID/RFSP' and retains an evolution of the CSG as discussed in SP-190204 to meet the use case in the attachment in the incoming LS in SP-190147 would be the right way forward'.</t>
    </r>
  </si>
  <si>
    <t>Questions and comments: General: The use of single acronyms for stage 1, 2, 3 should be kept in mind when producing WIDs for inter WG work. The SA WG1 Chairman was thanked for this report, which was noted.</t>
  </si>
  <si>
    <t>Questions and comments: Slide 12: Orange asked whether changes in RAN WG3 procedures will have an impact on FS_5WWC work. It was clarified that currently there are no RAN impacts identified but this will need to be checked when the work progresses in RAN.  Slide 16: The TSG SA Chairman suggested that the discussion on FASMO changes from TSG CT should be taken into account for future CR proposals. The SA WG2 Chairman replied that this needs to be evaluated by companies and issues raised at the meetings as the criteria is not easy to determine in all cases. China Mobile commented that there are also difficulties in determining backward compatibility issues with CRs. The TSG CT Chairman reported that CT WGs had identified the Stage 3 non-backward compatible changes so far and agreed that this is easier to determine in Stage 3 than in Stage 2. The SA WG2 Chairman was thanked for this report, which was noted.</t>
  </si>
  <si>
    <t>Proposal: As described in the discussion part of this document, there are various points which should be discussed and agreed in RAN WGs. As there is still ample time to complete release 16, it is proposed that TSG SA#83 holds the approval of SA WG2 CR S2-1902869 (which is 23.401 CR 3499 on 'Subscriber RRM Group as additional parameter to SPID/RFSP' in SP-190175) until RAN WG2 and RAN WG3 have had an opportunity to analyse the feature proposal subject of the LS in SP-190147.</t>
  </si>
  <si>
    <t>SA WG3 Vice Chairman</t>
  </si>
  <si>
    <t>There were no questions or comments. The SA WG4 Chairman was thanked for this report, which was noted.</t>
  </si>
  <si>
    <t>Questions and comments: Slide 28: Vodafone commented that the IDMS_MN contains a study phase, which was deprecated some time ago by TSG SA. SA WG5 were asked to try to avoid this in future Work Items. The SA WG5 Chairman was thanked for this report, which was noted.</t>
  </si>
  <si>
    <t>Questions and comments: General: The SA WG6 Chairman commented that there were impacts of missing delegates at the last meeting and progress had been reduced. The TSG SA Chairman commented that the issue with travelling to some countries for certain delegates may be taken as an issue to the PCG, who are also studying alternative working methods which may help such cases. Slide 25: Qualcomm asked what was meant by extending the SID until all 5G Features are available. The SA WG6 Chairman clarified that MCOver5GS cannot be completed without the supporting Features being available and this is undergoing discussion in SA WG6. Slide 23: IDEMIA asked whether 30 solutions are really to be studied for FRMCS. It was clarified that there are 30 new capabilities to be considered. The SA WG6 Chairman was thanked for this report, which was noted.</t>
  </si>
  <si>
    <t>Revision of SP-190201. Revision of S2-1902860. Huawei clarified that objection during e-mail approval was due to CR cover sheet errors. The HOME OFFICE asked what was meant by the Editor's note in 5.21.X.1. This should be clarified. Other CRs in SP-190174 should also be checked for similarly worded Editor's notes. This was revised in SP-190238.</t>
  </si>
  <si>
    <t>Revised to SP-190238</t>
  </si>
  <si>
    <t>23.501 CR0844R8: Network reliability support with Sets</t>
  </si>
  <si>
    <r>
      <t xml:space="preserve">Revision of S2-1902862. Update of 23.501 CR0736 in SP-190174. </t>
    </r>
    <r>
      <rPr>
        <sz val="9"/>
        <color indexed="10"/>
        <rFont val="Arial"/>
        <family val="2"/>
      </rPr>
      <t>LATE DOC</t>
    </r>
    <r>
      <rPr>
        <sz val="9"/>
        <rFont val="Arial"/>
        <family val="2"/>
      </rPr>
      <t>: Rx 15/03, 15:40.  This CR was approved.</t>
    </r>
  </si>
  <si>
    <t>Revised to SP-190239</t>
  </si>
  <si>
    <t>21.900 CR0057R4: Update of procedures relating to work items</t>
  </si>
  <si>
    <t>The SA WG1 Chairman clarified that this WID was developed to avoid introducing the work as TEI. This new WID was approved.</t>
  </si>
  <si>
    <r>
      <rPr>
        <sz val="9"/>
        <color indexed="10"/>
        <rFont val="Arial"/>
        <family val="2"/>
      </rPr>
      <t>LATE DOC</t>
    </r>
    <r>
      <rPr>
        <sz val="9"/>
        <rFont val="Arial"/>
        <family val="2"/>
      </rPr>
      <t>: Rx 18/03, 15:15. The HOME OFFICE asked who the audience for the WI Codes were considered to be and if it is implementors, asked whether they ad been consulted on the suitability of this scheme and added that using codes such as 'PARLOS_CT', 'PARLOS_SEC' can be useful to delegates working on certain aspects of the Features. The TSG CT Chairman agreed that having some consistency in the root of the WI Code names is useful. The SA WG3 Vice Chairman commented that in this scheme there would be no differentiation between Security and Lawful Interception aspects of Features. The Work Plan manager argued that the WI Code is supposed to identify the Feature in the Work Plan, not the WG which is working on it, as this can be determined from other fields of the Work Plan. MediaTek commented that they found the current extensions that are used to be useful. The TSG CT Chairman commented that whatever is chosen, there is a need for consistent application across all WGs and TSGs. InterDigital commented that this had been reviewed in TSG CT and a number of WIDs revised to align with this proposal. It was agreed that for the moment, the 'root' of the Acronym should be consistent for each Feature, with extensions or restrictions to be further discussed and reviewed again at the next meeting. This was then noted.</t>
    </r>
  </si>
  <si>
    <t>The work plan manager suggested removing the '-Sec' suffix to the WI Code. This should be marked as a Building Block and the parent WI indicated. This was revised accordingly in SP-190240</t>
  </si>
  <si>
    <t>Revised to SP-190240</t>
  </si>
  <si>
    <t>Revision of SP-190107. This new WID was approved.</t>
  </si>
  <si>
    <t>It was clarified that this is intended for Rel-16. This new WID was approved.</t>
  </si>
  <si>
    <t>Update proposed in SP-190207. Intel commented that they have submitted an update to this with additional supporting companies in S2-190207. This was revised to add those companies in SP-190241.</t>
  </si>
  <si>
    <t>Revised to SP-190241</t>
  </si>
  <si>
    <t>Proposed update to SP-190091. This was noted.</t>
  </si>
  <si>
    <t>Revision of SP-190091. This new Study WID was approved.</t>
  </si>
  <si>
    <t>Qualcomm suggested that the text on studying aspects in other WGs should be moved to clause 8. LGE and SyncTechno asked to be added to the supporting companies. The Title of the SID and type of TR and TR title should be added. Ericsson suggested reviewing the target dates. This was left for off-line discussion and revised in SP-190242.</t>
  </si>
  <si>
    <t>Revised to SP-190242</t>
  </si>
  <si>
    <t>LGE commented that the '22.185' should be '22.186' in the justification. This was revised accordingly in SP-190243.</t>
  </si>
  <si>
    <t>Revised to SP-190243</t>
  </si>
  <si>
    <t>Revision of SP-190108. This new Study WID was approved.</t>
  </si>
  <si>
    <t>The UK Home Office asked whether this can be used by MCPTT if this is determined to be useful and therefore to tick UICC Apps as 'Yes'. The SA WG1 Chairman commented that this WI will not impact the MCPTT functionality. The UK Home Office asked if the SID would also consider scenarios related to critical communications. It was clarified by the SA WG1 chairman that scenarios related to critical communications could be submitted for consideration under this study item. This new Study WID was approved.</t>
  </si>
  <si>
    <t>It was clarified that this should target studying Rel-17 SA WG1 requirements related to satellite aspects. This new Study WID was approved.</t>
  </si>
  <si>
    <t>Revised to SP-190244</t>
  </si>
  <si>
    <t>Further supporting companies should be added. This was revised in SP-190244. This new Study WID was approved. Revised to SP-190244</t>
  </si>
  <si>
    <t>Revision of SP-190065. This new Study WID was approved.</t>
  </si>
  <si>
    <r>
      <t xml:space="preserve">Revision of SP-190233. </t>
    </r>
    <r>
      <rPr>
        <sz val="9"/>
        <color indexed="12"/>
        <rFont val="Arial"/>
        <family val="2"/>
      </rPr>
      <t>It was noted that this confirms that the potential SA WG2 ad-hoc meeting in August 2019 will not take place</t>
    </r>
    <r>
      <rPr>
        <sz val="9"/>
        <rFont val="Arial"/>
        <family val="2"/>
      </rPr>
      <t>. It was clarified that there is already planned a joint TSG SA/TSG RAN meeting to determine the focus areas for Rel-17. Although it is not prevented to bring late Rel-17 work proposals it will need to be very well justified and well supported to be able be accepted and to complete on time. The removal of the potential SA WG2 meeting should be clarified. The reasoning for the proposed target dates for Rel-17 should be clarified. Further clarifications were suggested and this was revised in SP-190245.</t>
    </r>
  </si>
  <si>
    <t>Revised to SP-190245</t>
  </si>
  <si>
    <t>Revised to SP-190246</t>
  </si>
  <si>
    <t>21.900 CR0057R5: Update of procedures relating to work items</t>
  </si>
  <si>
    <t>Revision of SP-190022. This was reviewed in the joint TSG SA/TSG RAN session and revised in SP-190246.</t>
  </si>
  <si>
    <t>The SA WG2 Chairman suggested it is better to include the first phase only in this Study and then to update this with what is achieved at the end and produce a new SID for the second Phase study. This updated Study WID was then approved.</t>
  </si>
  <si>
    <t>THALES had proposed a revision of the SA WG2 SID in SP-190069. ZTE asked whether the multi-connectivity is related to the ATSSS work. THALES replied that there may be some aspects, such as delay, which are related to ATSSS, which needs to be studied. MediaTek asked for confirmation that the phasing of the normative work is in line with the original study item. This was confirmed. Intel asked whether the V2 study and normative work was intended for Rel-17 as it is past the expected Stage 2 freeze of March 2020. It was clarified that this is expected to be a Rel-17 SID and a Rel-18 WID. The TSG SA Chairman commented that there was an intention to try for a 15 month Release cycle and some of the already approved WIDs assumed an 18 month cycle and the Work Plan manager was asked to take this into account in the Work Plan. This was then noted.</t>
  </si>
  <si>
    <t>Replacement for 23.501 CR0977 in SP-190156. This CR was approved.</t>
  </si>
  <si>
    <t>23.501 CR0977 is actually a CR to 23.502. Replacement CR proposed in SP-190230. 23.501 CR0977 was rejected. The other CRs in this Pack were approved. (CR Pack was partially approved)</t>
  </si>
  <si>
    <t>32.291 CR0039R4: Rel-15 CR 32.291 Correction of QoS Information</t>
  </si>
  <si>
    <r>
      <t xml:space="preserve">Revision of SP-190200. Update to 32.291 CR0039 in SP-190105. </t>
    </r>
    <r>
      <rPr>
        <sz val="9"/>
        <color indexed="10"/>
        <rFont val="Arial"/>
        <family val="2"/>
      </rPr>
      <t>LATE DOC</t>
    </r>
    <r>
      <rPr>
        <sz val="9"/>
        <rFont val="Arial"/>
        <family val="2"/>
      </rPr>
      <t>: Rx 18/03, 15:30. This CR was approved.</t>
    </r>
  </si>
  <si>
    <r>
      <t xml:space="preserve">Revision of SP-190202. Update to 32.291 CR0044 in SP-190115. </t>
    </r>
    <r>
      <rPr>
        <sz val="9"/>
        <color indexed="10"/>
        <rFont val="Arial"/>
        <family val="2"/>
      </rPr>
      <t>LATE DOC</t>
    </r>
    <r>
      <rPr>
        <sz val="9"/>
        <rFont val="Arial"/>
        <family val="2"/>
      </rPr>
      <t>: Rx 18/03, 15:30. This CR was approved.</t>
    </r>
  </si>
  <si>
    <t>Proposed update to 32.291 CR0039 in SP-190212. Proposed update to 32.291 CR0044 in SP-190213. 32.291 CR0039 and 32.291 CR0044 were considered as revised. The remaining CRs in this CR Pack were approved (CR Pack partially approved).</t>
  </si>
  <si>
    <t>Proposed update to 32.291 CR0033 in SP-190214. 32.291 CR0033 was considered as revised and the remaining CRs in this CR Pack were approved (CR Pack was partially approved).</t>
  </si>
  <si>
    <t>This TS was approved and placed under TSG SA change control (Rel-15).</t>
  </si>
  <si>
    <t>This draft TR was presented for information and was noted. Members were asked to provide any comments and update proposals to SA WG4.</t>
  </si>
  <si>
    <t>The TSG meeting numbers should be corrected to be all December 2019 SA#86. This was revised accordingly in SP-190247.</t>
  </si>
  <si>
    <t>Revised to SP-190247</t>
  </si>
  <si>
    <t>Revision of SP-190141. This updated WID was approved.</t>
  </si>
  <si>
    <t>This draft TS was presented for information and was noted. Members were asked to provide any comments and update proposals to SA WG5.</t>
  </si>
  <si>
    <t>This draft TS was presented for information and was noted. Members were asked to provide any comments and update proposals to SA WG1.</t>
  </si>
  <si>
    <t>MediaTek commented that there is an LS from TSG RAN to WGs on this. This LS was then noted.</t>
  </si>
  <si>
    <t>The SA WG2 Chairman commented that this new 900-series TR is the only item not included in the SA WG2 work planning, but there should be room to schedule this. The CT WG4 Chairman asked why this TR was needed rather than an Annex to the TS. The SA WG2 Chairman replied that there had been some discussion on this including adding an annex and this was the resulting agreement. This updated Study WID was approved.</t>
  </si>
  <si>
    <t>Company revision proposed in SP-190208. LGE commented that MUSIM translates to 'no heart'. This was revised to add supporting companies in SP-190248.</t>
  </si>
  <si>
    <t>Revised to SP-190248</t>
  </si>
  <si>
    <t>Proposed update of SP-190179. This was noted.</t>
  </si>
  <si>
    <t>Revision of SP-190179. This updated Study WID was approved.</t>
  </si>
  <si>
    <t>Proposed revision of 23.501 CR0736R3 in SP-190215. 23.501 CR0736R3 was considered revised. All other CRs in this CR Pack were approved (CR Pack partially approved).</t>
  </si>
  <si>
    <t>Work Item Summary for BEST_MTC_Sec</t>
  </si>
  <si>
    <t>BEST_MTC_Sec</t>
  </si>
  <si>
    <t>This CR Pack was block approved.</t>
  </si>
  <si>
    <t>Proposed revision of 33.501 CR0559 in SP-190096. This CR was approved.</t>
  </si>
  <si>
    <t>Replacement of 33.501 CR0559 proposed in SP-190197. 33.501 CR0559 was considered as revised. The remaining CRs in this CR Pack were approved (CR Pack was partially approved).</t>
  </si>
  <si>
    <r>
      <t xml:space="preserve">Revision of SP-190203. Update of 32.291 CR0033 in SP-190116. </t>
    </r>
    <r>
      <rPr>
        <sz val="9"/>
        <color indexed="10"/>
        <rFont val="Arial"/>
        <family val="2"/>
      </rPr>
      <t>LATE DOC</t>
    </r>
    <r>
      <rPr>
        <sz val="9"/>
        <rFont val="Arial"/>
        <family val="2"/>
      </rPr>
      <t>: Rx 18/03, 15:30. This CR was approved.</t>
    </r>
  </si>
  <si>
    <r>
      <t xml:space="preserve">Revision of SP-190237. </t>
    </r>
    <r>
      <rPr>
        <b/>
        <sz val="9"/>
        <rFont val="Arial"/>
        <family val="2"/>
      </rPr>
      <t>This was used for input to the Joint TSG SA/TSG RAN session</t>
    </r>
    <r>
      <rPr>
        <sz val="9"/>
        <rFont val="Arial"/>
        <family val="2"/>
      </rPr>
      <t>.  The Joint TSG SA/TSG RAN Session agreed that the Release 17 schedule should be 15 months (5 Quarters), which should be reviewed in September 2019, but a final decision will need to be made at the latest in December 2019 (see the TSG RAN#83 report). The TSG CT Chairman commented that the baseline agreement to have 6 Ordinary WG meetings per year remains unchanged. The dates and schedule can be reviewed at any TSG meetings, according to normal practices. The slides were edited to reflect the agreement and revised in SP-190250.</t>
    </r>
  </si>
  <si>
    <t>Revised to SP-190250</t>
  </si>
  <si>
    <t>Revision of SP-190245. This was endorsed.</t>
  </si>
  <si>
    <t>Time schedule agreement at TSG SA#83</t>
  </si>
  <si>
    <t>[Draft] LS on Information on MEC work on 5G</t>
  </si>
  <si>
    <t>Revision of SP-190228. He addressee 'ETSI ISG MEC' should be clarified and the attachments added. This was revised also to remove 'draft' in SP-190251</t>
  </si>
  <si>
    <t>Revised to SP-190251</t>
  </si>
  <si>
    <t>Revision of SP-190235. Approved</t>
  </si>
  <si>
    <t>Questions and comments: Slide 3: Telecom Italia asked whether the Rel-15 LI work will be done now that the RAN WG3 work for Option 3 has completed. The SA WG3 LI Chairman replied that this will either be done as LI15 or will be placed under LI16 if necessary. , and also anticipated that an alignment change in SA WG2 could be needed as well. Telecom Italia underlined that this work is essential for Operators to commercialize Option 3 based services and asked TSG SA to allow all impacted SA WGs to proceed with any alignment work within the Rel-15 framework (see also LS in SP-190144). This was agreed by TSG SA. TSG SA asked SA WGs to complete the necessary Option 3 work from RAN WG3. Slide 3: The Work Plan manager asked why the eMCSec work has gone from 50% to 0%. It was explained that this was an alignment on the way percentages are now reported and does not indicate any regression of the real progress, only that no CRs have yet been discussed on this. CRs are expected to be submitted to complete this work within the expected time plan. The SA WG3 Vice Chairman was thanked for this report, which was noted.</t>
  </si>
  <si>
    <t>To: GSMA 5GJA. CC: SA WG3, SA WG2</t>
  </si>
  <si>
    <t>Response to SP-190006. This was revised to clean up the LS in SP-190252</t>
  </si>
  <si>
    <t>Revised to SP-190252</t>
  </si>
  <si>
    <t>Revision of SP-190234. Approved</t>
  </si>
  <si>
    <t>The LS from SA WG3 in SP-190013 was reviewed. A response to GSMA was then drafted in SP-190234. Final response in SP-190252</t>
  </si>
  <si>
    <t>Revision of SP-190232. This CR was approved.</t>
  </si>
  <si>
    <t>Revision of SP-190183. The supporting companies should be provided individual table cells. This was revised accordingly in SP-190253.</t>
  </si>
  <si>
    <t>Revised to SP-190253</t>
  </si>
  <si>
    <t>Revision of SP-190242. This new Study WID was approved.</t>
  </si>
  <si>
    <t>MCC, Nokia, Samsung, BT, Intel</t>
  </si>
  <si>
    <t>Response drafted in SP-190228. Final response in SP-190251</t>
  </si>
  <si>
    <t>Questions and comments: Slide 3: The new incoming Chairman, Mr. Lionel Morand (Orange) was congratulated on his election to TSG CT Chairman. Mr. Georg Mayer was thanked for his Chairmanship during the previous 4 years. Slide 14: It was confirmed that this is the same list as provided in TSG CT. It was asked whether further backward compatible CRs will be accepted. It was clarified that these CRs were approved and there is the LS which informs WGs that if non-backwards compatible changes are made the related stage 3 work may not be able to be done. This will be done according to normal procedures in the same way as FASMO changes are handled (i.e. consensus to make such changes). The TSG CT Chairman was thanked for this report, which was noted.</t>
  </si>
  <si>
    <t>This draft TR was presented for information and was noted. Members were asked to provide any comments and update proposals to SA WG3.</t>
  </si>
  <si>
    <t>Revised to SP-190255</t>
  </si>
  <si>
    <t>21.900 CR0059R1: Update of procedures relating to the storage of OpenAPI specification documents</t>
  </si>
  <si>
    <t>Revised to SP-190256</t>
  </si>
  <si>
    <t>21.900 CR0049R3: Alignment for alignment CRs</t>
  </si>
  <si>
    <t xml:space="preserve">Revision of SP-181240 from SP-82. A number of clarifications were requested and this was left for off-line discussion and revised in SP-190239. </t>
  </si>
  <si>
    <t>Revision of SP-181191 from SP-82. The clauses affected were misplaced and should be corrected. The UK Home Office asked whether this means that MCC will not provide templates for meetings. The MCC Director replied that this was the preference. The 3GU definitions and abbreviations should be introduced into TR 21.905 and MCC were asked to provide suitable proposals for the next meeting. The UK Home Office asked whether the description of Cat A CRs was correct. The SA WG1 Chairman commented that the freeze description implies that Cat B and C CRs can be used until stage 3 freeze. This was left for off-line discussion and revised in SP-190256.</t>
  </si>
  <si>
    <t>Some clarifications were suggested and This was left for off-line discussion and revised in SP-1900255.</t>
  </si>
  <si>
    <t>Vodafone asked to clarify the use of 'support team' or 3GPP support team throughout the document. BT Group suggested a process to raise issues to the TSG if agreement with the copyright holder cannot be achieved, rather than removing the reference. This was left for off-line discussion and revised in SP-190257.</t>
  </si>
  <si>
    <t>Revised to SP-190257</t>
  </si>
  <si>
    <t>21.801 CR0052R1: Clarifications on References, including copyright issues for referenced works no longer publicly available</t>
  </si>
  <si>
    <t>The voiding of clause 6.2 should be corrected as done for clause 6.3. This was revised also to correct 'subclause' to 'clause' in SP-190258</t>
  </si>
  <si>
    <t>Revised to SP-190258</t>
  </si>
  <si>
    <t>21.801 CR0054R1: Minor restructuring as a result of more logical categorization of elements</t>
  </si>
  <si>
    <t>This TS and TR skeleton Template was approved.</t>
  </si>
  <si>
    <t>The TSG CT Chairman commented that he personally considered this a good way forward and the 6 month trial period for this was agreed at TSG CT. The only issues raised were where the source of the code is taken and this will be considered when some experience has been gained with the tools. The SA WG3-LI Chairman also considered this a useful tool and asked whether any of the current ASN.1 code used could be a candidate for ETSI FORGE use. The MCC Director replied that it should be possible to use ETSI FORGE for ASN.1 syntax checking, etc. The CT WG4 Chairman also welcomed this trial for CT WG4 specifications. The SA WG5 and SA WG4 Chairmen were asked to relay this information to their WGs to consider how they can be involved in the trials. The MCC Director reported that there may be a Workshop arrange to demonstrate ETSI FORGE. The TSG CT Chairman suggested trying to locate such a workshop during co-located meetings of relevant WGs if possible. This was then noted.</t>
  </si>
  <si>
    <t>Revised to SP-190259</t>
  </si>
  <si>
    <t>This was block endorsed.</t>
  </si>
  <si>
    <t>Response to SP-190018. This was revised to remove 'draft' and replace SA WG2 with TSG SA in SP-190260</t>
  </si>
  <si>
    <t>Revised to SP-190260</t>
  </si>
  <si>
    <t>To: SA WG6, TSG RAN</t>
  </si>
  <si>
    <t>[DRAFT] Reply LS on D2D enabler for public safety communications in 5GS</t>
  </si>
  <si>
    <t>Reply LS on D2D enabler for public safety communications in 5GS</t>
  </si>
  <si>
    <t>Revision of SP-190254. Approved</t>
  </si>
  <si>
    <t>Revision of SP-190021. This CR was approved.</t>
  </si>
  <si>
    <t>MediaTek commented that this will not be supported in Rel-16 and is intended to be worked on for Rel-17. Qualcomm commented that TSG SA has approved a SA WG2 Study Item for Rel-17 on ProSe and SA WG6 could be informed of this. A response was drafted in SP-190254. Final response in SP-190260</t>
  </si>
  <si>
    <t>To: SA WG6, TSG RAN. Attachment: Link to SP-190186</t>
  </si>
  <si>
    <t>The ITU-R ad-hoc Chairman commented that normal procedure is to send to ITU via the PCG. The TSG SA Chairman replied that in the case of ITU-T LSs TSG SA can send liaisons directly to the ITU-T and should determine whether the PCG needs to be asked to do this on a case by case basis. The ITU-R ad-hoc Chairman added that this was a sensitive LS and therefore should be sent to the PCG for endorsement and forwarding to the ITU-T. It was clarified that 3GPP define KPI parameters and not the targets and therefore 3GPP do not support E.RQST. This was updated for forwarding to the PCG in SP-190261.</t>
  </si>
  <si>
    <t>LS to PCG: LS in reply to LS on Draft new Recommendation E.RQST - 'KPI targets for mobile networks'</t>
  </si>
  <si>
    <t>To: PCG</t>
  </si>
  <si>
    <t>Abstract of document: TR 21.915 provides a summary of each Release 15 Feature or, whenever needed, of each significant Work Item. It is written in collaboration with all the Rapporteurs. Since previous presentation, all the summaries have been provided by the Rapporteurs.  Outstanding Issues: Some further editing will be done by MCC before the TR is submitted for approval at TSG#84.  Contentious Issues: None.</t>
  </si>
  <si>
    <t>The Work Plan manager thanked all the Rapporteurs for their input to this document. This draft TR was then noted.</t>
  </si>
  <si>
    <t>1.1.0</t>
  </si>
  <si>
    <t>TR 21.915 v.1.1.0 on Summary of 3GPP Release 15</t>
  </si>
  <si>
    <t>CMCC withdraw their objection with this CR and explains their concerns on the solution. CMCC stated that the solution is not fully developed in the study phase but mostly developed in the normative work phase. The solution should leverage network slicing. While, the new introduced CAG mechanism reads as repeating the 4G CSG which is not successfully deployed and may bring big complexity to the normative work. It is even more complicated considering the coupling of CAG with network slicing. CMCC acknowledge the requirement on the scenario and will try to be involved in the subsequent solution design phase. This CR was then approved.</t>
  </si>
  <si>
    <t>CMCC comments as for SP-191094 also apply for this CR. This CR was then approved.</t>
  </si>
  <si>
    <t>Questions and comments: Slide 22: It was clarified that D2D work is being driven by Deutsche Telekom. Slide 24: The SA WG2 Chairman commented that unless otherwise indicated by prioritization exercises, inputs can be expected on all SA WG2 work items, including stalled items. It was decided that SA WG2 should handle their work until . The Rapporteurs are asked to provide proposed revised WIDs to the Working Groups to align the work with the current expectations. Slide 26: The TSG CT Chairman commented that there will be a RAN Workshop on RAN-Related Rel-17 Planning on the Tuesday at TSG RAN#84 and material is invited for this. The outcome of this is intended to be discussed at TSG SA#84 and to potentially plan a joint TSG RAN/TSG SA Workshop at TSG SA#85. Deutsche Telekom asked whether there were plans for the TSG CT delegates to participate in the Tuesday Workshop. This will depend on the scheduling of TSG CT for the Tuesday. The MCC Work Plan Manager was thanked for this report, which was noted.</t>
  </si>
  <si>
    <t>Revision of SP-190256. MediaTek asked whether the text 'TEI codes shall only be used if it is clear that' should be 'may only'. This should be changed to put the conditions first. 'material' should be changed to 'TR/TS content'. This was revised in SP-190262.</t>
  </si>
  <si>
    <t>Revised to SP-190262</t>
  </si>
  <si>
    <t>Questions and comments: The MCC Work Plan Manager was thanked for this report, which was noted.</t>
  </si>
  <si>
    <t>TSG RAN thanks 5GAA WG4 for the LS on V2X specification visibility in 3GPP. TSG RAN understands and would like to support the wish expressed by 5GAA to increase the visibility of the automotive related features in 3GPP. Over time, TSG RAN has created a structure in its specifications that helps implementers and users in finding information on specific technical aspects of any use case quickly, and would like to provide a solution that minimises the impact on this structure, while still satisfying 5GAA's needs. TSG RAN therefore intends to support the 5GAA request by planning a new (public) Technical Report (TR 37.985: 'Overall description of TSG RAN aspects for V2X based on LTE and NR'), which will function as an informative description of both LTE and NR V2X. TSG RAN would also like to inform 5GAA that a normative Work Item on NR V2X for Release 16 was approved. The Work Item description is attached for 5GAA's convenience. The new TR 37.985 will be introduced as part of this new Work Item (but will cover both NR and LTE aspects as requested). Action: TSG RAN requests 5GAA and TSG SA to take the above response into account.</t>
  </si>
  <si>
    <t>LS from TSG RAN: Answer to LIAISON STATEMENT ON FURTHER INFORMATION ON ITU-R WORKING PARTY 5D WORKSHOP ON IMT-2020 TERRESTRIAL RADIO INTERFACES EVALUATION</t>
  </si>
  <si>
    <t>TSG RAN (RP-190739)</t>
  </si>
  <si>
    <t>3GPP would like to thank ITU-R Working Party (WP) 5D for their liaison statement on further information on a workshop on IMT-2020 Terrestrial Radio Interfaces Evaluation in conjunction with the 33rd WP 5D meeting in Dec. 2019 in Geneva, instead of the 32nd meeting. The following text provides the TSG RAN view. 3GPP is glad to join the workshop on IMT-2020 Terrestrial Radio Interfaces Evaluation in ITU-R WP5D. However, 3GPP finds a partial overlap of the meeting schedules between ITU-R WP5D and 3GPP in December, since TSG RAN #86 will be held during 9th to 12th December. Therefore, in order for 3GPP delegates to participate in the workshop, 3GPP kindly recommends if possible that the date of the workshop avoid a collision with the 3GPP meeting, such as 13th December. 3GPP is looking forward to continuing the fruitful collaboration with ITU-R WP5D on IMT-2020.</t>
  </si>
  <si>
    <t>Meng Xi</t>
  </si>
  <si>
    <t>LS from TSG RAN: Reply LS on EPS Additional RRM Policy Index</t>
  </si>
  <si>
    <t>TSG RAN (RP-190762)</t>
  </si>
  <si>
    <t>TSG RAN thanks SA WG2 for the LS. TSG RAN invites RAN WG3 to take into account the CRs agreed by SA WG2 and update its specifications accordingly as needed. TSG RAN would also like to recommend to TSG SA and SA WG2 to carefully consider how to handle cross-TSG TEIxx issues in the future, e.g. in terms of early awareness of upcoming work. This is even more critical in view of the fact that RAN WGs are overloaded in Q3-Q4 2019 and may not be able to address any 'unforeseen' cross-TSG issues in a timely manner. TSG RAN will make an effort to do the same in the future. Action: TSG RAN asks TSG SA and SA WG2 groups to take the above into consideration when working with cross-TSG TEIxx issues in the future.</t>
  </si>
  <si>
    <t>Tim Frost</t>
  </si>
  <si>
    <t>LS from TSG RAN:  Draft LTI ANSWER TO LIAISON STATEMENT TO EXTERNAL ORGANISATIONS ON THE REVISION OF RECOMMENDATION ITU-R M.2084-0</t>
  </si>
  <si>
    <t>TSG RAN (RP-190764)</t>
  </si>
  <si>
    <t>At RAN#82 3GPP received the attached LS from ITU-R WP5A, providing the latest status of M.2084-0 'Radio interface standards of vehicle-to-vehicle and vehicle to-infrastructure communications for Intelligent Transport System applications'. It is proposed to send a response to WP5A highlighting the working status of 3GPP NR technologies for Intelligent Transport System applications. In the past, LTE V2X has been included in Annex 7 of M.2084-0 in WP5A; while, TSG RAN #83 has approved the completion of study phase of NR V2X in Release 16; and is discussing its standard and specification. Information on NR Study Item and Work Item can be shared with WP5A; as well as further updated information could be submitted in future. Action: TSG RAN asks TSG SA to review the document, and provide its feedbacks to PCG for the approval.</t>
  </si>
  <si>
    <t>MENG Xi</t>
  </si>
  <si>
    <t>LS from TSG RAN: Response to LS on V2X specification visibility in 3GPP</t>
  </si>
  <si>
    <t>TSG RAN (RP-190767)</t>
  </si>
  <si>
    <t>FS_NR_V2X</t>
  </si>
  <si>
    <t>Hans van der Veen</t>
  </si>
  <si>
    <t>LS from TSG RAN: Response LS on Completion of Study on Cellular IoT support and evolution for the 5G System, and LS on Signalling optimization for RRC Inactive N3 path switch</t>
  </si>
  <si>
    <t>TSG RAN (RP-190768)</t>
  </si>
  <si>
    <t>Status report of TSG RAN#83</t>
  </si>
  <si>
    <t>TSG RAN Status Report to TSG SA#83. Slides: http://www.3gpp.org/ftp/tsg_sa/TSG_SA/TSGS_83/Docs/SP-180268.zip</t>
  </si>
  <si>
    <t>TSG RAN thanks RAN WG2 for the reply to the SA WG2 LS on completion of 5G CIoT study. TSG RAN would like to provide the following guidance: - TSG RAN expects RAN WG2 and RAN WG3 with co-operation with SA WG2 will continue to discuss  the issue in the coming meetings. - TSG RAN also expects RAN WG2 and RAN WG3 evaluate the RAN impact of UP CIoT optimization and  RRC_INACTIVE connected 5GC, considering the following aspects.  - UE battery life time and complexity  - Network and system impacts - TSG RAN understands both solutions (UP CIoT optimization and RRC_INACTIVE, connected 5GC)  are on the table for further discussion in RAN WG2, RAN WG3 and SA WG2.  TSG RAN thanks RAN WG3 for the reply to the SA WG2 LS on signalling optimization for RRC Inactive N3 path switch.  TSG RAN would like to provide the following guidance: - TSG RAN expects that RAN WG3 will co-operate with SA WG2 on the issue.</t>
  </si>
  <si>
    <t>Revision of SP-190209. This CR was reviewed and approved.</t>
  </si>
  <si>
    <t>Revised to SP-190269</t>
  </si>
  <si>
    <t>For the attached draft PCG document, clarification that defining KPI targets is out of scope was requested. The meeting dates should be changed to TSG SA dates. This was revised accordingly in SP-190269,. Revised to SP-190269</t>
  </si>
  <si>
    <t>Revision of SP-190261. Approved</t>
  </si>
  <si>
    <t>Revision of SP-190259. BT Plc commented that 'contents' should be 'content' and 'Cat' and 'Category' should be used consistently and some other grammatical errors. Auto-bullets should be removed and changes on changes removed. This was revised in SP-190270</t>
  </si>
  <si>
    <t>Revised to SP-190270</t>
  </si>
  <si>
    <t>Revision of SP-190262. Approved</t>
  </si>
  <si>
    <t>Revision of SP-190239. There were concerns raised over forbidding TEI16 for Cat B CRs in the joint TSG SA/TSG RAN session. MediaTek and Vodafone suggested postponing this proposal. Nokia commented that this is a project management issue and needs to be resolved to ensure an orderly process and transparency of changes to specification. Qualcomm asked for constructive comments to develop the text rather than trying to postpone it. The SA WG2 Chairman asked what the status of this informative TR is anyway and how strictly it needs to be adhered to. The UK Home Office commented that this was not a TSG RAN view but some companies in the joint session which raised concerns and thee same companies can also comment in TSG SA. Ericsson commented that 3GPP uses a consensus approach and we should not remove flexibility to respond to industry needs and suggested removing the bullets on Cat B and Cat C CRs. Nokia replied that urgent work can still be done using the normal WID and acronyms are then available to use on the CRs. The SA WG2 Chairman commented that there will always be the issue on determining whether some changes are new functionality or enhancements and this CR will not change this. Intel commented that the definition of Category B indicates that it is normally related to a Work Item which implies not to use TEI. This was left for further off-line discussion. This was revised off-line in SP-190259.</t>
  </si>
  <si>
    <t>21.900 CR0057R6: Update of procedures relating to work items</t>
  </si>
  <si>
    <t>Clarifies existing text, adds more guidance on the use of TEI. Adds a requirement to use the work item code of the enhanced feature.</t>
  </si>
  <si>
    <t>21.900 CR0057R7: Update of procedures relating to work items</t>
  </si>
  <si>
    <t>Revised to SP-190271</t>
  </si>
  <si>
    <t>Revision of SP-190026. Wrong document uploaded. Revised to SP-190271.</t>
  </si>
  <si>
    <t>21.801 CR0054R2: Minor restructuring as a result of more logical categorization of elements</t>
  </si>
  <si>
    <t>Revision of SP-190258. This CR was approved.</t>
  </si>
  <si>
    <t>Revision of SP-190023. Revised off-line to SP-190272.</t>
  </si>
  <si>
    <t>Revised to SP-190272</t>
  </si>
  <si>
    <t>Questions and comments: Slide 5: It was clarified that the RAN Release 17 planning Workshop welcome also TSG SA and TSG CT participants, but this only RAN-related topics are intended to be discussed, coordination should be done between the TSGs in the normal way. The GSMA commented that more coordination between the TSGs and consideration of Market requirements is necessary. Slide 4: The MCC Work Plan Manager commented that TSG RAN approve WIs with Acronyms which do not match acronyms for related work items in other TSGs. The TSG RAN Chairman replied that the Acronyms come through MCC and the coordination should be done by MCC. MCC were asked to make a proposal on use of Acronyms and traceability of related work in the Work Plan. The TSG RAN Chairman was thanked for this report, which was noted.</t>
  </si>
  <si>
    <t>21.900 CR0049R5: Alignment for alignment CRs</t>
  </si>
  <si>
    <t>The TSGs are meeting in Sitges in December 2019 and this workshop date has been changed to Friday in order to allow TSG RAN delegates to attend it. This means that it will not be easy for TSG SA delegates to attend it without leaving the TSG SA meeting before it closes. 3 delegates indicated they would like to attend both TSG SA and the Workshop and this will be considered off-line to determine whether the TSG SA meeting can be closed on the Thursday. This LS was noted.</t>
  </si>
  <si>
    <t>Updated in SP-190273 to send to PCG for review and endorsement. This was then noted.</t>
  </si>
  <si>
    <t>Update of SP-190265 to PCG. This LS was approved for sending to the PCG.</t>
  </si>
  <si>
    <t>Qualcomm commented that the issues from 5GAA for TSG SA are different than the issues raised in TSG RAN. The TSG SA Chairman suggested considering how to increase the visibility of cross-TSG Features in general. This LS was then noted.</t>
  </si>
  <si>
    <t>Qualcomm commented that the system analysis needs to be done in SA WG2 rather than RAN WG2 and RAN WG3. MediTek commented that this was a SA WG2 decision, taking into account the RAN impacts identified by RAN WG2 and RAN WG3. The SA WG2 Chairman commented that SA WG2 have lloked at energy saving aspects before and if this is requested, can consider such aspects again. It was considered that SA WG2 should be left to discuss this issue. Ericsson suggested this need not be discussed in TSG SA and left to the SA WG2 and RAN WGs. This LS from TSG RAN is not expected to be used for any procedural objection to work in SA WG2. SA WG2 were invited to proceed on this topic and to take any input from the RAN WG2 and RAN WG3 evaluations into account. This LS was then noted.</t>
  </si>
  <si>
    <t>Revision of SP-190256. This CR was approved.</t>
  </si>
  <si>
    <t>Revision of SP-190024. This CR was reviewed and approved.</t>
  </si>
  <si>
    <t>21.900 CR0057R8: Update of procedures relating to work items</t>
  </si>
  <si>
    <t>Giovanni Romano</t>
  </si>
  <si>
    <t>Draft LTI ANSWER TO LIAISON STATEMENT TO EXTERNAL ORGANISATIONS ON THE REVISION OF RECOMMENDATION ITU-R M.2084-0</t>
  </si>
  <si>
    <t>To: 3GPP PCG</t>
  </si>
  <si>
    <t>To: ETSI ISG MEC. CC: SA WG2, SA WG5, SA WG6. Attachments: SP-190244, SP-190185</t>
  </si>
  <si>
    <t>To: 3GPP PCG. Attachments: RP-190042, SP-190261</t>
  </si>
  <si>
    <t>23.501 CR0844R8: This contribution intoduce of enhanced network reliablity, which is based on SETs.</t>
  </si>
  <si>
    <r>
      <t xml:space="preserve">Revision of SP-190205. </t>
    </r>
    <r>
      <rPr>
        <sz val="9"/>
        <color indexed="10"/>
        <rFont val="Arial"/>
        <family val="2"/>
      </rPr>
      <t>LATE DOC</t>
    </r>
    <r>
      <rPr>
        <sz val="9"/>
        <rFont val="Arial"/>
        <family val="2"/>
      </rPr>
      <t>: Rx 20/03, 09:00. Vodafone commented that there is a CT WG1 WID for UDICOM which will lead to normative work in SA WG4, but not SA WG2. Nokia commented that there is a WID in SA WG2 for UDICOM. The SA WG2 Chairman commented that the SA WG2 updated WID on FS_UDICOM includes creation of a TR on deployment guidelines and there is no time planning for UDICOM TR work in SA WG2 which can handle the work agreed for SA WG2 at this TSG SA meeting. SA WG2 endorsed Q2 work planning covers mainly normative work. It was decided to review this again after the WIDs have been discussed. The SA WG2 Chairman clarified that it can be expected that 1 TU for FS_UDICOM can be used over the next quarter. This was then endorsed.</t>
    </r>
  </si>
  <si>
    <t>Draft agenda for TSG SA meeting #84</t>
  </si>
  <si>
    <t>Draft Report of TSG SA meeting #83</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</si>
  <si>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</si>
  <si>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</si>
  <si>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</si>
  <si>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</si>
  <si>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</si>
  <si>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</si>
  <si>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</si>
  <si>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</si>
  <si>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</si>
  <si>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</si>
  <si>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</si>
  <si>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</si>
  <si>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</si>
  <si>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</si>
  <si>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</si>
  <si>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</si>
  <si>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</si>
  <si>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</si>
  <si>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</si>
  <si>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</si>
  <si>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</si>
  <si>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</si>
  <si>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</si>
  <si>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</si>
  <si>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</si>
  <si>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</si>
  <si>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</si>
  <si>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</si>
  <si>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</si>
  <si>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</si>
  <si>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</si>
  <si>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</si>
  <si>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</si>
  <si>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</si>
  <si>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</si>
  <si>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</si>
  <si>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</si>
  <si>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</si>
  <si>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</si>
  <si>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</si>
  <si>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</si>
  <si>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</si>
  <si>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</si>
  <si>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</si>
  <si>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</si>
  <si>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</si>
  <si>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</si>
  <si>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</si>
  <si>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</si>
  <si>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 from previous TSG SA meeting</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</si>
  <si>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</si>
  <si>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</si>
  <si>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</si>
  <si>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</si>
  <si>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</si>
  <si>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</si>
  <si>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</si>
  <si>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</si>
  <si>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</si>
  <si>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</si>
  <si>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</si>
  <si>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</si>
  <si>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</si>
  <si>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</si>
  <si>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RAN reporting and RAN ITU-R Ad Hoc Matters (Friday morning)</t>
  </si>
  <si>
    <t>TSG CT reporting</t>
  </si>
  <si>
    <t>Other reports</t>
  </si>
  <si>
    <t>Cross TSG Coordination</t>
  </si>
  <si>
    <t>General Cross TSG Coordination</t>
  </si>
  <si>
    <t>Rel-16 Focus Areas Status Reports &amp; Issues</t>
  </si>
  <si>
    <t>Rel-17 Focus Areas Status Reports &amp; Issues</t>
  </si>
  <si>
    <t>Input to Joint TSG RAN/TSG SA meeting</t>
  </si>
  <si>
    <t>Work Item Descriptions, Study Item Descriptions, Specifications</t>
  </si>
  <si>
    <t>New/revised pre-Release 17 Study Item Descriptions and Work Item Descriptions</t>
  </si>
  <si>
    <t>New Release 17 Study Item Descriptions</t>
  </si>
  <si>
    <t>New Release 17 Work Item Descriptions</t>
  </si>
  <si>
    <t>Revised Release 17 Study Item and Work Item Descriptions</t>
  </si>
  <si>
    <t>New/revised Release 18 Study Item Descriptions and Work Item Descriptions</t>
  </si>
  <si>
    <t>Specifications for Information</t>
  </si>
  <si>
    <t>Specifications for Approval / for Information and Approval</t>
  </si>
  <si>
    <t>Release Planning</t>
  </si>
  <si>
    <t>General Release Planning issues</t>
  </si>
  <si>
    <t>Issues related to pre-Release 17 planning (nothing expected here)</t>
  </si>
  <si>
    <t>Release 17 Planning (schedule, prioritization, etc.)</t>
  </si>
  <si>
    <t>Release 18 Planning (schedule, prioritization, etc.)</t>
  </si>
  <si>
    <t>Rel-14 CRs (Need to be very well justified!)</t>
  </si>
  <si>
    <t>Rel-15 CRs (Need to be very well justified!) (block approval if not otherwise requested)</t>
  </si>
  <si>
    <t>Rel-16 CRs (block approval if not otherwise requested)</t>
  </si>
  <si>
    <t>Rel-17 CRs (block approval if not otherwise requested)</t>
  </si>
  <si>
    <t>CRs related to Study Items (block approval if not otherwise requested)</t>
  </si>
  <si>
    <t>Work Item Summaries for TR 21.91x (to be block approved)</t>
  </si>
  <si>
    <t>Future Meeting schedule</t>
  </si>
  <si>
    <t>Incoming LSs - proposed to note</t>
  </si>
  <si>
    <t>09:00 on Wednesday 05 June 2019</t>
  </si>
  <si>
    <t>Latest at 14:00 on Friday 07 June 2019</t>
  </si>
  <si>
    <t>Issues highlighted for early treatment</t>
  </si>
  <si>
    <t>Challenges to working agreements</t>
  </si>
  <si>
    <t>(Must have been previously requested)</t>
  </si>
  <si>
    <t>Incoming &amp; outgoing LSs - proposed to open</t>
  </si>
  <si>
    <t>(initially all incoming LSs go here)</t>
  </si>
  <si>
    <t>SP-84</t>
  </si>
  <si>
    <t>C:\Meetings\TSG\TSGs_84_Newport_Beach\TSGS_84\Docs</t>
  </si>
  <si>
    <t>30/05/2019: 23:59</t>
  </si>
  <si>
    <t>C:\Meetings\TSG\TSGs_84_Newport_Beach\TSGS_84\CRs</t>
  </si>
  <si>
    <t>SP-190274</t>
  </si>
  <si>
    <t>SP-190275</t>
  </si>
  <si>
    <t>SP-190276</t>
  </si>
  <si>
    <t>SP-190277</t>
  </si>
  <si>
    <t>SP-190278</t>
  </si>
  <si>
    <t>SP-190279</t>
  </si>
  <si>
    <t>SP-190280</t>
  </si>
  <si>
    <t>SP-190281</t>
  </si>
  <si>
    <t>SP-190282</t>
  </si>
  <si>
    <t>SP-190283</t>
  </si>
  <si>
    <t>SP-190284</t>
  </si>
  <si>
    <t>SP-190285</t>
  </si>
  <si>
    <t>SP-190286</t>
  </si>
  <si>
    <t>SP-190287</t>
  </si>
  <si>
    <t>SP-190288</t>
  </si>
  <si>
    <t>SP-190289</t>
  </si>
  <si>
    <t>SP-190290</t>
  </si>
  <si>
    <t>SP-190291</t>
  </si>
  <si>
    <t>SP-190292</t>
  </si>
  <si>
    <t>SP-190293</t>
  </si>
  <si>
    <t>SP-190294</t>
  </si>
  <si>
    <t>SP-190295</t>
  </si>
  <si>
    <t>SP-190296</t>
  </si>
  <si>
    <t>SP-190297</t>
  </si>
  <si>
    <t>SP-190298</t>
  </si>
  <si>
    <t>SP-190299</t>
  </si>
  <si>
    <t>SP-190300</t>
  </si>
  <si>
    <t>SP-190301</t>
  </si>
  <si>
    <t>SP-190302</t>
  </si>
  <si>
    <t>SP-190303</t>
  </si>
  <si>
    <t>SP-190304</t>
  </si>
  <si>
    <t>SP-190305</t>
  </si>
  <si>
    <t>SP-190306</t>
  </si>
  <si>
    <t>SP-190307</t>
  </si>
  <si>
    <t>SP-190308</t>
  </si>
  <si>
    <t>SP-190309</t>
  </si>
  <si>
    <t>SP-190310</t>
  </si>
  <si>
    <t>SP-190311</t>
  </si>
  <si>
    <t>SP-190312</t>
  </si>
  <si>
    <t>SP-190313</t>
  </si>
  <si>
    <t>SP-190314</t>
  </si>
  <si>
    <t>SP-190315</t>
  </si>
  <si>
    <t>SP-190316</t>
  </si>
  <si>
    <t>SP-190317</t>
  </si>
  <si>
    <t>SP-190318</t>
  </si>
  <si>
    <t>SP-190319</t>
  </si>
  <si>
    <t>SP-190320</t>
  </si>
  <si>
    <t>SP-190321</t>
  </si>
  <si>
    <t>SP-190322</t>
  </si>
  <si>
    <t>SP-190323</t>
  </si>
  <si>
    <t>SP-190324</t>
  </si>
  <si>
    <t>SP-190325</t>
  </si>
  <si>
    <t>SP-190326</t>
  </si>
  <si>
    <t>SP-190327</t>
  </si>
  <si>
    <t>SP-190328</t>
  </si>
  <si>
    <t>SP-190329</t>
  </si>
  <si>
    <t>SP-190330</t>
  </si>
  <si>
    <t>SP-190331</t>
  </si>
  <si>
    <t>SP-190332</t>
  </si>
  <si>
    <t>SP-190333</t>
  </si>
  <si>
    <t>SP-190334</t>
  </si>
  <si>
    <t>SP-190335</t>
  </si>
  <si>
    <t>SP-190336</t>
  </si>
  <si>
    <t>SP-190337</t>
  </si>
  <si>
    <t>SP-190338</t>
  </si>
  <si>
    <t>SP-190339</t>
  </si>
  <si>
    <t>SP-190340</t>
  </si>
  <si>
    <t>SP-190341</t>
  </si>
  <si>
    <t>SP-190342</t>
  </si>
  <si>
    <t>SP-190343</t>
  </si>
  <si>
    <t>SP-190344</t>
  </si>
  <si>
    <t>SP-190345</t>
  </si>
  <si>
    <t>SP-190346</t>
  </si>
  <si>
    <t>SP-190347</t>
  </si>
  <si>
    <t>SP-190348</t>
  </si>
  <si>
    <t>SP-190349</t>
  </si>
  <si>
    <t>SP-190350</t>
  </si>
  <si>
    <t>SP-190351</t>
  </si>
  <si>
    <t>SP-190352</t>
  </si>
  <si>
    <t>SP-190353</t>
  </si>
  <si>
    <t>SP-190354</t>
  </si>
  <si>
    <t>SP-190355</t>
  </si>
  <si>
    <t>SP-190356</t>
  </si>
  <si>
    <t>SP-190357</t>
  </si>
  <si>
    <t>SP-190358</t>
  </si>
  <si>
    <t>SP-190359</t>
  </si>
  <si>
    <t>SP-190360</t>
  </si>
  <si>
    <t>SP-190361</t>
  </si>
  <si>
    <t>SP-190362</t>
  </si>
  <si>
    <t>SP-190363</t>
  </si>
  <si>
    <t>SP-190364</t>
  </si>
  <si>
    <t>SP-190365</t>
  </si>
  <si>
    <t>SP-190366</t>
  </si>
  <si>
    <t>SP-190367</t>
  </si>
  <si>
    <t>SP-190368</t>
  </si>
  <si>
    <t>SP-190369</t>
  </si>
  <si>
    <t>SP-190370</t>
  </si>
  <si>
    <t>SP-190371</t>
  </si>
  <si>
    <t>SP-190372</t>
  </si>
  <si>
    <t>SP-190373</t>
  </si>
  <si>
    <t>SP-190374</t>
  </si>
  <si>
    <t>SP-190375</t>
  </si>
  <si>
    <t>SP-190376</t>
  </si>
  <si>
    <t>SP-190377</t>
  </si>
  <si>
    <t>SP-190378</t>
  </si>
  <si>
    <t>SP-190379</t>
  </si>
  <si>
    <t>SP-190380</t>
  </si>
  <si>
    <t>SP-190381</t>
  </si>
  <si>
    <t>SP-190382</t>
  </si>
  <si>
    <t>SP-190383</t>
  </si>
  <si>
    <t>SP-190384</t>
  </si>
  <si>
    <t>SP-190385</t>
  </si>
  <si>
    <t>SP-190386</t>
  </si>
  <si>
    <t>SP-190387</t>
  </si>
  <si>
    <t>SP-190388</t>
  </si>
  <si>
    <t>SP-190389</t>
  </si>
  <si>
    <t>SP-190390</t>
  </si>
  <si>
    <t>SP-190391</t>
  </si>
  <si>
    <t>SP-190392</t>
  </si>
  <si>
    <t>SP-190393</t>
  </si>
  <si>
    <t>SP-190394</t>
  </si>
  <si>
    <t>SP-190395</t>
  </si>
  <si>
    <t>SP-190396</t>
  </si>
  <si>
    <t>SP-190397</t>
  </si>
  <si>
    <t>SP-190398</t>
  </si>
  <si>
    <t>SP-190399</t>
  </si>
  <si>
    <t>SP-190400</t>
  </si>
  <si>
    <t>SP-190401</t>
  </si>
  <si>
    <t>SP-190402</t>
  </si>
  <si>
    <t>SP-190403</t>
  </si>
  <si>
    <t>SP-190404</t>
  </si>
  <si>
    <t>SP-190405</t>
  </si>
  <si>
    <t>SP-190406</t>
  </si>
  <si>
    <t>SP-190407</t>
  </si>
  <si>
    <t>SP-190408</t>
  </si>
  <si>
    <t>SP-190409</t>
  </si>
  <si>
    <t>SP-190410</t>
  </si>
  <si>
    <t>SP-190411</t>
  </si>
  <si>
    <t>SP-190412</t>
  </si>
  <si>
    <t>SP-190413</t>
  </si>
  <si>
    <t>SP-190414</t>
  </si>
  <si>
    <t>SP-190415</t>
  </si>
  <si>
    <t>SP-190416</t>
  </si>
  <si>
    <t>SP-190417</t>
  </si>
  <si>
    <t>SP-190418</t>
  </si>
  <si>
    <t>SP-190419</t>
  </si>
  <si>
    <t>SP-190420</t>
  </si>
  <si>
    <t>SP-190421</t>
  </si>
  <si>
    <t>SP-190422</t>
  </si>
  <si>
    <t>SP-190423</t>
  </si>
  <si>
    <t>SP-190424</t>
  </si>
  <si>
    <t>SP-190425</t>
  </si>
  <si>
    <t>SP-190426</t>
  </si>
  <si>
    <t>SP-190427</t>
  </si>
  <si>
    <t>SP-190428</t>
  </si>
  <si>
    <t>SP-190429</t>
  </si>
  <si>
    <t>SP-190430</t>
  </si>
  <si>
    <t>SP-190431</t>
  </si>
  <si>
    <t>SP-190432</t>
  </si>
  <si>
    <t>SP-190433</t>
  </si>
  <si>
    <t>SP-190434</t>
  </si>
  <si>
    <t>SP-190435</t>
  </si>
  <si>
    <t>SP-190436</t>
  </si>
  <si>
    <t>SP-190437</t>
  </si>
  <si>
    <t>SP-190438</t>
  </si>
  <si>
    <t>SP-190439</t>
  </si>
  <si>
    <t>SP-190440</t>
  </si>
  <si>
    <t>SP-190441</t>
  </si>
  <si>
    <t>SP-190442</t>
  </si>
  <si>
    <t>SP-190443</t>
  </si>
  <si>
    <t>SP-190444</t>
  </si>
  <si>
    <t>SP-190445</t>
  </si>
  <si>
    <t>SP-190446</t>
  </si>
  <si>
    <t>SP-190447</t>
  </si>
  <si>
    <t>SP-190448</t>
  </si>
  <si>
    <t>SP-190449</t>
  </si>
  <si>
    <t>SP-190450</t>
  </si>
  <si>
    <t>SP-190451</t>
  </si>
  <si>
    <t>SP-190452</t>
  </si>
  <si>
    <t>SP-190453</t>
  </si>
  <si>
    <t>SP-190454</t>
  </si>
  <si>
    <t>SP-190455</t>
  </si>
  <si>
    <t>SP-190456</t>
  </si>
  <si>
    <t>SP-190457</t>
  </si>
  <si>
    <t>SP-190458</t>
  </si>
  <si>
    <t>SP-190459</t>
  </si>
  <si>
    <t>SP-190460</t>
  </si>
  <si>
    <t>SP-190461</t>
  </si>
  <si>
    <t>SP-190462</t>
  </si>
  <si>
    <t>SP-190463</t>
  </si>
  <si>
    <t>SP-190464</t>
  </si>
  <si>
    <t>SP-190465</t>
  </si>
  <si>
    <t>SP-190466</t>
  </si>
  <si>
    <t>SP-190467</t>
  </si>
  <si>
    <t>SP-190468</t>
  </si>
  <si>
    <t>SP-190469</t>
  </si>
  <si>
    <t>SP-190470</t>
  </si>
  <si>
    <t>SP-190471</t>
  </si>
  <si>
    <t>SP-190472</t>
  </si>
  <si>
    <t>SP-190473</t>
  </si>
  <si>
    <t>SP-190474</t>
  </si>
  <si>
    <t>SP-190475</t>
  </si>
  <si>
    <t>SP-190476</t>
  </si>
  <si>
    <t>SP-190477</t>
  </si>
  <si>
    <t>SP-190478</t>
  </si>
  <si>
    <t>SP-190479</t>
  </si>
  <si>
    <t>SP-190480</t>
  </si>
  <si>
    <t>SP-190481</t>
  </si>
  <si>
    <t>SP-190482</t>
  </si>
  <si>
    <t>SP-190483</t>
  </si>
  <si>
    <t>SP-190484</t>
  </si>
  <si>
    <t>SP-190485</t>
  </si>
  <si>
    <t>SP-190486</t>
  </si>
  <si>
    <t>SP-190487</t>
  </si>
  <si>
    <t>SP-190488</t>
  </si>
  <si>
    <t>SP-190489</t>
  </si>
  <si>
    <t>SP-190490</t>
  </si>
  <si>
    <t>SP-190491</t>
  </si>
  <si>
    <t>SP-190492</t>
  </si>
  <si>
    <t>SP-190493</t>
  </si>
  <si>
    <t>SP-190494</t>
  </si>
  <si>
    <t>SP-190495</t>
  </si>
  <si>
    <t>SP-190496</t>
  </si>
  <si>
    <t>SP-190497</t>
  </si>
  <si>
    <t>SP-190498</t>
  </si>
  <si>
    <t>SP-190499</t>
  </si>
  <si>
    <t>SP-190500</t>
  </si>
  <si>
    <t>SP-190501</t>
  </si>
  <si>
    <t>SP-190502</t>
  </si>
  <si>
    <t>SP-190503</t>
  </si>
  <si>
    <t>SP-190504</t>
  </si>
  <si>
    <t>SP-190505</t>
  </si>
  <si>
    <t>SP-190506</t>
  </si>
  <si>
    <t>SP-190507</t>
  </si>
  <si>
    <t>SP-190508</t>
  </si>
  <si>
    <t>SP-190509</t>
  </si>
  <si>
    <t>SP-190510</t>
  </si>
  <si>
    <t>SP-190511</t>
  </si>
  <si>
    <t>SP-190512</t>
  </si>
  <si>
    <t>SP-190513</t>
  </si>
  <si>
    <t>SP-190514</t>
  </si>
  <si>
    <t>SP-190515</t>
  </si>
  <si>
    <t>SP-190516</t>
  </si>
  <si>
    <t>SP-190517</t>
  </si>
  <si>
    <t>SP-190518</t>
  </si>
  <si>
    <t>SP-190519</t>
  </si>
  <si>
    <t>SP-190520</t>
  </si>
  <si>
    <t>SP-190521</t>
  </si>
  <si>
    <t>SP-190522</t>
  </si>
  <si>
    <t>SP-190523</t>
  </si>
  <si>
    <t>SP-190524</t>
  </si>
  <si>
    <t>SP-190525</t>
  </si>
  <si>
    <t>SP-190526</t>
  </si>
  <si>
    <t>SP-190527</t>
  </si>
  <si>
    <t>SP-190528</t>
  </si>
  <si>
    <t>SP-190529</t>
  </si>
  <si>
    <t>SP-190530</t>
  </si>
  <si>
    <t>SP-190531</t>
  </si>
  <si>
    <t>SP-190532</t>
  </si>
  <si>
    <t>SP-190533</t>
  </si>
  <si>
    <t>SP-190534</t>
  </si>
  <si>
    <t>SP-190535</t>
  </si>
  <si>
    <t>SP-190536</t>
  </si>
  <si>
    <t>SP-190537</t>
  </si>
  <si>
    <t>SP-190538</t>
  </si>
  <si>
    <t>SP-190539</t>
  </si>
  <si>
    <t>SP-190540</t>
  </si>
  <si>
    <t>SP-190541</t>
  </si>
  <si>
    <t>SP-190542</t>
  </si>
  <si>
    <t>SP-190543</t>
  </si>
  <si>
    <t>SP-190544</t>
  </si>
  <si>
    <t>SP-190545</t>
  </si>
  <si>
    <t>SP-190546</t>
  </si>
  <si>
    <t>C:\Meetings\TSG\TSGs_84_Newport_Beach\TSGS_84\_Orig_Fmt</t>
  </si>
  <si>
    <t>Thursday 30 May 2019 (23:59 CEST)</t>
  </si>
  <si>
    <t>TD Requests:    Thursday 30 May 2019 (23:59 CEST)</t>
  </si>
  <si>
    <t>TD Submission: Thursday 30 May 2019 (23:59 CEST)</t>
  </si>
  <si>
    <t>CT WG1 is working on the Stand-alone Non-Public Network (SNPN) selection in stage 2 TS 23.122 and could not reach a consensus on whether equivalent SNPNs need to be supported. CT WG1 would like to ask SA WG2: Is there requirement to support equivalent SNPNs?</t>
  </si>
  <si>
    <t>NGMN 5G Work-Programme, Requirements and Architecture: In September 2017 and in February 2018, the first version and the second version of the NGMN End-to-End Architecture Framework was published, building on and developing end-to-end architecture principles from the 2015 5G White Paper, which can support the standardisation and subsequent availability of 5G for 2020 and beyond. Intention of the LS and required actions: NGMN is pleased to inform the recipient of this liaison statement for information sharing on the interim third version (v3.0) of the NGMN 5G End-to-End Architecture Framework that includes requirements together with descriptions and concepts associated with new topics. The new topics include: - Autonomic networking - Distributed Ledger Technology - Minimization or avoidance of tunnelling - Network automation Further enhancement, consideration, and review in the articulation of the related requirements together with updates that include security aspects, URLLC, and network data layer is planned for the final version in September 2019. This NGMN liaison is intended for information sharing in terms of the new topics that have been introduced in the attached document. Please take this into account in the 5G architecture considerations.</t>
  </si>
  <si>
    <t>As a result of the Plugtests event activities some issues in 3GPP Technical Specifications (TSs) and related standards were identified together with practical deployment problems that may demand some clarification or feedback from the related SDOs. We have classified those aspects into the following two categories: - Observations on 3GPP Standards: Missing, erroneous or ambiguous definition of procedures in 3GPP's MCS TSs. - Technical constraints: Related to implementation issues, not covered by the standards, but which need to be faced by MCS vendors in most deployments. The reader should note that 3GPP TS approved in December 2017 (mostly 14.4.0) were considered for the second and third Plugtests event and some fields may have changed or have been already solved. The third MCX Plugtests event team wants to thank all the participants in the Plugtests for kindly sharing the following lessons learned. Specific actions towards pushing this feedback to relevant TSGs in 3GPP have already been started at the time of the release of this report.</t>
  </si>
  <si>
    <t>SA WG2 has re-discussed whether to introduce system support for User Plane CIoT 5GS Optimization with long eDRX (i.e. solution 19 in TR 23.724) in Rel-16 for eMTC/NB-IoT or system support for RRC Inactive with long eDRX (based on e.g. solution 7 and solution 24 in TR 23.724) in Rel-16 for eMTC and NB-IoT. SA WG2 concluded to only introduce system support for User Plane CIoT 5GS Optimization with long eDRX (i.e. solution 19 in TR 23.724) in Rel-16 for eMTC/NB-IoT. SA WG2 would like to ask RAN WG2 if RAN WG2 intends to support RRC Inactive with short eDRX (sleep cycles up to the NAS transmission timer) for eMTC and/or NB-IoT connected to 5GC in Rel-16?</t>
  </si>
  <si>
    <t>SA WG2 thanks RAN WG3 and SA WG3-LI on the LS on reporting all cell IDs in 5G. SA WG2 reviewed the now approved RAN WG3 CRs (RP-190201, RP-190202 for 5GC and RP-190555 for EPC) and discussed alignment CRs for TS 23.401 and TS 23.502. SA WG2 would like to highlight some system level aspects that came up during the SA WG2 discussion: - Concerns were mentioned in SA WG2 about the potential signalling impact to the CN (MME or AMF) when the reporting of the Secondary Cell (PScell) is always performed (i.e. when 'legacy' cell reporting is activated) and no means are provided in MME or AMF to selectively activate reporting of PScell only when required. SA WG2 would like to ask SA WG3-LI whether signalling optimisation via selective activation of reporting PScell would be acceptable for SA WG3-LI. - SA WG2 would also like to highlight that Carrier Aggregation (CA) also involves more than one cell. CA was standardised in release 10 and while there are some strict requirements on the cells (e.g. their relative timing), it is not required that they are actually co-located. With one UE, CA seems to use a common RLC/MAC/PDCP stack and there is always the primary cell used to serve the UE, while the secondary cells may be added and removed dynamically (possibly very frequently). Reporting of all the CA cells may require feasibility analysis in RAN WG3). EN-DC from architecture point is an instantiation of Dual Connectivity architecture where the secondary cell is NR. With EN-DC, it is quite likely that the NR and LTE cell (groups) are co-located in the same base station site. The original LS from ETSI TC LI did not mention anything about CA or other dual-connectivity cases e.g. LTE-LTE or LTE-WLAN. SA WG2 would like to ask whether solutions focusing only on EN-DC, NE-DC and NR-DC are sufficient to meet the SA WG3-LI requirements. - The system level CRs reviewed in SA WG2 only make the PSCell information in the AMF/MME for local LI purposes. The signalling introduced does not propagate the information to the SMF/Serving GW for potential inclusion on Call Detail Records, nor, does it propagate the information to the UDR/HSS. CRs to propagate the Secondary Cell information to GMLC were discussed in SA WG2#132 only for 5GC. SA WG3-LI should note that typically the PSCell in Dual Connectivity is not activated until some time after the RRC Connection has been initiated and that this might negatively impact the ease with which it could be added to the CDRs, or, provided to the UDR/HSS. SA WG2 would like to kindly ask SA WG3-LI to indicate any requirements they have for non-real time secondary cell information.</t>
  </si>
  <si>
    <t>SA WG2 thanks 5GAA WG2 for their reply LS on Time-Criticality of In-Advance QoS Notification and would like to notify that the attached CR documents Solution 29 of TR 23.786 which has been selected as the basis for normative work to enable in-advance notification for application adjustment. The normative work for such solution is in progress.</t>
  </si>
  <si>
    <t>As part of the 5G Rel-15 work, SA WG3 has specified the stage-2 of a new security protocol on the N32 interface which protects sensitive attributes but also allows mediation services by IPX providers on the N32 interface. Stage-2 of the protocol is specified in clause 13.2 of TS 33.501. CT WG4 has specified the stage-3 of the protocol in TS 29.573. The protocol is currently called ALS (Application Layer Security). However, the acronym ALS is not unique. A search in the ETSI Terms and Definitions Database Interactive (TEDDI) lists seven different meanings of this acronym (from Ambient Listening Service to Automatic Laser Shutdown). In order to avoid confusion, SA WG3 has conditionally agreed on the attached CR S3-191617 which changes the name to PRINS (PRotocol for N32 INterconnect Security). The condition under which the CR S3-191617 is agreed, is that the same name change is agreed in CT WG4. Action: SA WG3 asks SA group to only approve S3-191617 if the respective CR to CT WG4 specifications has been agreed in CT, or CT WG4 has indicated that the name change is agreeable in CT WG4 and that CT WG4 will perform the necessary changes.</t>
  </si>
  <si>
    <t>SA WG3-LI has noted that CT WG4 is considering work to support LI triggering over the N4 interface. SA WG3-LI recognises that the proposed change is intended to meet the Release 15 LI requirements, and would like to thank CT WG4 delegates for working towards this. SA WG3-LI would like to make the following observations: - All LI interfaces, including the triggering interfaces (LI_T2, LI_T3) between the LI functions within the SMF and UPF, must meet the requirements stated in TS 33.126. - In particular, the interface must not reveal information about which sessions or subscribers are the subject of LI to any function which is not a specific LI function ('non-detectability'). This includes any part of the SMF or UPF outside the LI Triggering Function (TF) or Point of Interception (POI). - All mechanisms for managing and securing LI functions should be assessed and considered by SA WG3-LI. TS 33.128 currently realises the LI_T2/LI_T3 triggering interface using a dedicated secure channel, partly in order to meet the non-detectability requirement. SA WG3-LI is still considering whether an N4-based mechanism for LI_T2/LI_T3 is required or not. If it is determined that it is required, SA WG3-LI will need to conduct an assessment of how it can be secured in such a way that the non-detectability requirement can be met, and will then look to work with CT WG4 in finding an appropriate way to include such a mechanism within TS 29.244. In this event, SA WG3-LI expects to define LI-specific details (such as LI-specific IE definitions and details of how encryption and non-detectability are achieved).</t>
  </si>
  <si>
    <t>LS from NGMN Alliance: 5G Extreme Requirements</t>
  </si>
  <si>
    <t>NGMN Alliance (190329 Liaison NGMN_3GPP_5G_Ext_Req.)</t>
  </si>
  <si>
    <t>NGMN Task Force on 5G Extreme Requirements: NGMN has recognised the need to gain deeper understanding in what impact new services will have on the future network architecture, both for the radio access and for the entire end-to-end network. Therefore, a task force on 5G Extreme Requirements was kicked off in May 2017. The new requirements are referred to as 'extreme' since they go far beyond the boundaries of the traditional targets that have been the main driver for network design until today, and the focus of this work is the case when very high reliability and low latency are required at the same time. This task force has the objective of answering the following questions: 1) To which extent can the 5G extreme services be delivered on existing deployments? 2) What modifications, if any, are required in the radio access network and/or in the core network to deliver the 5G extreme services? 3) How sensitive are the deployment models to the requirements? By relaxing the targets, does the deployment change considerably? In order to answer the questions above, the 5G Extreme Requirements Task Force is structured into two main phases: - Phase 1: Operators' view on fundamental trade-offs: This is a high-level study that provides preliminary insight for Question 1. The fundamental trade-offs among latency, reliability, message size, data rate, and service coverage area are analysed. More detailed and technology-specific analysis is the scope for Phase 2. - Phase 2: Network solutions for extreme services: The objective is to identify how and to what extent the service-level requirements and the radio link requirements can be supported, and compare different end-to-end network solutions that address those critical sets of requirements. This phase aims at answering in detail Questions 1, 2 and 3 and is broken down into two sub-phases that address radio access and end-to-end aspects respectively, as described below. o Phase 2.1: Radio Access Network solutions: A given set of services associated with requirements on latency, reliability, throughput, and coverage availability is considered. Different Radio Access Network solutions are then applied, and their potential in being able to support the chosen services is assessed. Both LTE-Advanced (according to 3GPP Rel. 15) and New Radio (NR, defined in 3GPP Rel. 15) are considered as candidate radio access technologies with different bandwidth configurations. Both simulation studies and field trial results are presented. o Phase 2.2: End-to-End considerations: This phase extends the scope of Phase 2.1 by identifying what affects latency and reliability in an end-to-end deployment and which changes and new features are required from an end-to-end network perspective to meet the targets associated to the services identified in Phase 2.1 by minimising deployment costs. 3. Intention of the LS and required actions NGMN is pleased to inform that the task force has now been completed and that the deliverables have been finalised. The purpose of this LS is to inform the above standardisation bodies of the outcome of this activity, as it sheds some light on what real network implementations are required in the field if extreme services need to be rolled out on an operator's network, and on the challenges that need to be addressed in this context. References - 5G Extreme Requirements: Operators' views on fundamental trade-offs, - 5G Extreme Requirements: Radio Access Network Solutions, - 5G Extreme Requirements: End-to-end considerations.</t>
  </si>
  <si>
    <t>Klaus Moschner</t>
  </si>
  <si>
    <t>LS from CT WG1: LS on Equivalent SNPN</t>
  </si>
  <si>
    <t>CT WG1 (C1-192780)</t>
  </si>
  <si>
    <t>Vertical_LAN</t>
  </si>
  <si>
    <t>Lin Shu</t>
  </si>
  <si>
    <t>LS from CT WG4: Reply LS on Protected LI Parameters in N4</t>
  </si>
  <si>
    <t>CT WG4 (C4-191529)</t>
  </si>
  <si>
    <t>CT WG4 thanks SA WG3-LI for their LS on Protected LI Parameters in N4. CT WG4 has been working on N4 protocol extensions for a N4-based LI_T3 interface in 5GC based on the following stage 2 requirements from SA WG3-LI in TS 33.127 v15.0.0: 6.2.3 LI for SMF/UPF 6.2.3.1 Architecture […] When interception of communication contents is required, the CC-TF present in the SMF sends a trigger to the CC-POI present in the UPF over the LI_T3 interface which can be based on N4 functionalities (between SMF and UPF) with LI specific security measures applied. The following CT WG4 29.244 CR approved at CT#83 started to define these protocol extensions. 2019-03 CT#83 CP-190032 0213 1 Legal Interception support for 5GC SMF/UPF 15.5.0 C4-191435 (CR 0234 29.244 Rel-15 Lawful Interception in 5GC, submitted to CT WG4#90 and postponed according to SA WG3-LI LS) was meant to complete this work. This work is similar in principles to the PFCP protocol extensions CT WG4 has specified from Rel-14 onwards for CUPS in EPC to support SA WG3-LI requirements from TS 33.107 for Sxa' and Sxb' (i.e. 'the LI specific instances of Sxa and Sxb reference points'). CT WG4 takes note though that despite the above stage 2 requirements, SA WG3-LI is actually still studying whether an N4-based mechanism for LI_T2/LI_T3 is required or not. Accordingly, CT WG4 has decided to postpone protocol work for support of a N4-based LI_T3/LI_T2 and will further contribute (either to revert the changes approved at CT#83 or to complement them) based on further guidance from SA WG3-LI when their analysis is complete. CT WG4 also noted that ETSI TS 103 221-1 referenced by TS 33.128 for LI_T2/LI_T3 relies on a different and older HTTP protocol version (i.e. HTTP/1.1 with no HTTP Pipelining) than the one supported for all APIs in the 5GC (HTTP/2 with multiplexing) and does not contain a formal interface definition such as OpenAPI specification files specified for all 5GC APIs. CT WG4 has not further reviewed this specification and leaves it to SA WG3-LI to ensure that it defines all the necessary parameters to support all the LI requirements/scenarios for 5GC.</t>
  </si>
  <si>
    <t>LS from CableLabs: Residential use case for 5G Core with fixed broadband access</t>
  </si>
  <si>
    <t>CableLabs (CableLabs LS to 3GPP SA1 May 2019)</t>
  </si>
  <si>
    <t>SA WG1 delegates: CableLabs would like to thank 3GPP for progressing the release 16 5WWC work item towards specification completion. This work item enables the connectivity to 5GC with hybrid-fibre coaxial (HFC) access network technologies specified by CableLabs. Many devices (e.g, laptops, security cameras, etc) today that use the HFC access network do not support 3GPP access technologies and the NAS (Network Access Stratum). Furthermore, these devices do not use 3GPP credentials to access the HFC networks. CableLabs works with its member operators to identify priority use cases for the 3GPP 5G Core with the HFC access network. One use case of interest is for the operator's 5G core network to service the existing devices behind the HFC residential GW or enterprise GW. There devices do not have 3GPP RAT, NAS, or 3GPP credentials. It is important to support customer devices within the context of wireline access. Support for such devices will allow the 5G core to provide services to wide range of wireline customers. CableLabs believes that those requirements for non-public networks [i.e., suitable framework, (e.g., EAP) allowing alternative (e.g., to AKA) authentication methods with non-3GPP identities and credentials to be used for UE network access authentication] can be applied for devices without 3GPP RAT when served by 5G system, in order to meet its member operator's requirements for Release 16 in 5WWC with HFC access network. CableLabs kindly asks SA WG1 to update its specification to clarify that 'suitable framework (e.g., EAP) allowing alternative (e.g., to AKA) authentication methods with non-3GPP identities and credentials to be used for UE network access authentication' can apply to a UE without 3GPP RAT. We are looking forward to continuing our collaboration. Regards, CableLabs</t>
  </si>
  <si>
    <t>Jennifer Andreoli-Fang</t>
  </si>
  <si>
    <t>Ls from Broadband Forum: Response to 3GPP SA2 liaison S2-1902902 on LS on updating the status of 5WWC normative work</t>
  </si>
  <si>
    <t>Broadband Forum (LIAISE-288)</t>
  </si>
  <si>
    <t>Dear colleagues, BBF would like to thank SA WG2 for the update on current status and the provided specification. BBF will consider it during the normative work and will provide feedback and comments as soon the work progressed. {...} Other issues: BBF has considered roaming as a solution for wholesale of fixed access. Our operator community considers current L2 wholesale BBF solutions sufficient for their needs. We have not identified requirements for 3GPP supporting roaming for WWC scenarios in Release 16 timeframe. BBF has done a survey on the business need to support 5G bridged RG among the BBF operators. BBF plans to share the result of our analysis and any derived requirements in a separate LS for your SA WG2#132 meeting.</t>
  </si>
  <si>
    <t>Lincoln Lavoie</t>
  </si>
  <si>
    <t>LS from NGMN:  NGMN 5G End-to-End Architecture Framework</t>
  </si>
  <si>
    <t>NGMN (Liaison_NGMN_P1_to_3GPP)</t>
  </si>
  <si>
    <t>Feifei Lou</t>
  </si>
  <si>
    <t>LS from ETSI CTI: Observations on standards and technical constraints from 3rd MCX remote Plugtests</t>
  </si>
  <si>
    <t>ETSI CTI (LS_from_3rdMCXPlugtests)</t>
  </si>
  <si>
    <t>Saurav Arora</t>
  </si>
  <si>
    <t>LS from ITU-T SG11: LS on Amendment for ITU-T Q.731.3 on new functionalities to the calling line identification presentation</t>
  </si>
  <si>
    <t>ITU-T SG11 (SG11-LS73)</t>
  </si>
  <si>
    <t>Cheng Li</t>
  </si>
  <si>
    <t>LS from SA WG2: Conclusion on 5G CIoT user plane small data solution</t>
  </si>
  <si>
    <t>SA WG2 (S2-1904025)</t>
  </si>
  <si>
    <t>5G_CIoT</t>
  </si>
  <si>
    <t>Sebastian Speicher</t>
  </si>
  <si>
    <t>LS from SA WG2: Response LS on reporting all cell IDs in 5G</t>
  </si>
  <si>
    <t>SA WG2 (S2-1904819)</t>
  </si>
  <si>
    <t>TEI15, LI15</t>
  </si>
  <si>
    <t>LS from SA WG2: LS Reply to 3GPP on Time-Criticality of In-Advance QoS Notification</t>
  </si>
  <si>
    <t>SA WG2 (S2-1904824)</t>
  </si>
  <si>
    <t>Dario Serafino Tonesi</t>
  </si>
  <si>
    <t>LS from SA WG3: LS on clarification for N32 security</t>
  </si>
  <si>
    <t>SA WG3 (S3-191618)</t>
  </si>
  <si>
    <t>Christine Jost</t>
  </si>
  <si>
    <t>LS from SA WG3: LS on Reply LS on Nudr Sensitive Data Protection</t>
  </si>
  <si>
    <t>SA WG3 (S3-191629)</t>
  </si>
  <si>
    <t>5GS_Ph1-CT</t>
  </si>
  <si>
    <t>SA WG3 would like to thank CT WG4 for the reply LS on Nudr Sensitive Data Protection. SA WG3 acknowledges that SA WG2 has introduced the concept of stateless network functions (such as UDM) (potentially) separate from function-less storage: UDR. With respect to the storing and handling of credential data this could lead to the storage in the UDR as described in 3GPP TS 29.505 and the handling in (a separate) UDM/ARPF as described in 3GPP TS 33.501. SA WG3 has defined ARPF as the entity to handle all cryptographic functions, cryptographic parameters and keys associated with the generation of authentication vectors. As deployment options, the ARPF may contain a secure environment such as an HSM (Hardware Security Module) which shall be dedicated for ARPF use only. There is no standardized interface between UDM and ARPF in Rel-15. The credentials used by the ARPF for authentication are critical to the security of the 5G system and must be kept secure. TS 33.501 defines the subscriber credentials as being stored in the ARPF. This is due to: - the sensitive nature of these credentials; - the level of security needed to adequately protect these credentials in transit and at rest. - the advances in quantum computing that would affect the algorithms being recommended over the life of 5G (3GPP TS 33.841). SA WG3 advises CT WG4 that data described in table 5.4.2.2-1 in 3GPP TS 29.505 shall be stored in the ARPF only. SA WG3 expects that, once CT WG4 updates its specification by removing the credential storage from the UDR, the UDR will not need special additional security.</t>
  </si>
  <si>
    <t>Tim Evans</t>
  </si>
  <si>
    <t>LS from SA WG3LI: LS on Protected LI Parameters in N4</t>
  </si>
  <si>
    <t>SA WG3LI (S3i190254)</t>
  </si>
  <si>
    <t>LS from SA WG3LI: Response LS on reporting all Cell IDs in 5G</t>
  </si>
  <si>
    <t>SA WG3LI (s3i190265)</t>
  </si>
  <si>
    <t>SA WG3-LI would like to thank RAN WG3 for the reply LS on Reporting All Cell Ids in 5G in Tdoc R3-191111. SA WG3-LI understanding is that every change in the primary cell of secondary group will be reported by RAN to the CN. However, it was unclear to SA WG3-LI whether the primary cell of secondary group will be included as additional location information available when the Mobility Management events are handled by the MME/AMF and that changes of the primary cell of secondary group will be handled in the MME as location update and in the AMF as mobility registration update. SA WG3-LI requires that for every UE; - Whenever the primary cell of the primary group changes (including initial attach / registration), both the primary cell of the primary group and the primary cell of the secondary group (if assigned) needs to be reported to the MME/AMF. - Whenever the primary cell of the secondary group changes (including initial attach to secondary group), both the primary cell of the primary group and the primary cell of the secondary group needs to be reported to the MME/AMF. In the LS, RAN WG3 mentions that 'There were doubts whether this solution causes excessive signalling in the RAN. A possible mitigation to this drawback is to add a flag from the Core Network to indicate whether PSCell shall be reported. This can be added as an enhancement to the current solution.' SA WG3-LI discussed this aspect and would like to highlight that, in order to preserve the non-detectability of LI, any signaling over non-LI specific interfaces shall be the same regardless of whether or not the subscriber is an LI target. Any different approach would not fulfill LI security and confidentiality requirements. While SA WG3-LI is working on draft CRs to TSs 33.107, 33.108, 33.127 and 33.128, aiming to submit them for approval to TSG SA#84, SA WG3-LI would ask RAN WG3 and SA WG2 to assess any possible implication in terms of signaling due to the above considerations. In its work, SA WG3-LI has assumed that, at least for rel-15, the new capabilities in the CN will be kept limited to the MME/AMF without additional impacts on other CN nodes/NFs and related interfaces.</t>
  </si>
  <si>
    <t>LS from SA WG3LI: Reply on LS on Protected LI Parameters in N4</t>
  </si>
  <si>
    <t>SA WG3LI (S3i190283)</t>
  </si>
  <si>
    <t>SA WG3-LI thanks CT WG4 for their LS on Protected LI Parameters in N4, in C4-190259. With regard to the Action: to SA WG3-LI 'CT WG4 kindly asks SA WG3-LI group to report further guidance to CT WG4, as soon as possible, on whether CT WG4 should pursue or revert its work on N4 to support LI in 5GC in Rel-15, and to update their specifications in one way or the other accordingly', SA WG3-LI would like to provide the following guidance. SA WG3-LI kindly requests CT WG4 to not pursue any work on N4 enhancements to support LI at the current time and to please revert any CRs already agreed by CT WG4. SA WG3-LI will advise CT WG4 if any further work on N4 enhancements for LI is required in the future.</t>
  </si>
  <si>
    <t>SA WG1 CRs on TEI15</t>
  </si>
  <si>
    <t>SA WG1 CRs on TEI16</t>
  </si>
  <si>
    <t>Agreement</t>
  </si>
  <si>
    <t>SA WG1 proposed CR to 21.905 to add new general abbreviations</t>
  </si>
  <si>
    <t>21.905</t>
  </si>
  <si>
    <t>SA WG1 CRs on SMARTER_Ph2</t>
  </si>
  <si>
    <t>SA WG1 CRs on cyberCAV</t>
  </si>
  <si>
    <t>SA WG1 CRs on ID_UAS</t>
  </si>
  <si>
    <t>Stage 1 CRs on ePWS</t>
  </si>
  <si>
    <t>Stage 1 CRs on 5GSAT</t>
  </si>
  <si>
    <t>New WID on Network Controlled Interactive Service (NCIS) Requirements</t>
  </si>
  <si>
    <t>New WID on Audio-Visual Service Production (AVPROD)</t>
  </si>
  <si>
    <t>New WID on Multimedia Priority Service Phase 2 (MPS2)</t>
  </si>
  <si>
    <t>New WID on Communication Service Requirements for Critical Medical Applications (CMED)</t>
  </si>
  <si>
    <t>New WID on enhanced Relays for Energy eFficiency and Extensive Coverage (REFEC)</t>
  </si>
  <si>
    <t>New WID on 5G Enhancement for UAVs (EAV)</t>
  </si>
  <si>
    <t>New WID on Support for Multi-USIM Devices</t>
  </si>
  <si>
    <t>New WID on enhancements for CAV (eCAV)</t>
  </si>
  <si>
    <t>SA WG1 CR on eCAV</t>
  </si>
  <si>
    <t>New WID on Complete Gap Analysis for Railways (MONASTERYEND)</t>
  </si>
  <si>
    <t>SA WG1 CRs on MONASTERYEND</t>
  </si>
  <si>
    <t>TR 22.842 v.2.0.0 on Study on Network Controlled Interactive Service in 5GS (FS_NCIS)</t>
  </si>
  <si>
    <t>22.842</t>
  </si>
  <si>
    <t>FS_NCIS</t>
  </si>
  <si>
    <t>Revised WID on FS_MPS2</t>
  </si>
  <si>
    <t>TR 22.826 v.1.0.0 on FS_CMED</t>
  </si>
  <si>
    <t>22.826</t>
  </si>
  <si>
    <t>FS_CMED</t>
  </si>
  <si>
    <t>TR 22.829 on FS_EAV</t>
  </si>
  <si>
    <t>TR 22.834 Study on Support for Multi-USIM Devices (FS_MUSIM)</t>
  </si>
  <si>
    <t>22.834</t>
  </si>
  <si>
    <t>SA WG1 CR on FS_FRMCS3</t>
  </si>
  <si>
    <t>New SID on Study on Future Railway Mobile Communication System 3 (FS_FRMCS3)</t>
  </si>
  <si>
    <t>Summary for work item 'Media Handling Aspects of RAN Delay Budget Reporting in MTSI'</t>
  </si>
  <si>
    <t>E2E_DELAY Rapporteur (Intel)</t>
  </si>
  <si>
    <t>Ozgur Oyman</t>
  </si>
  <si>
    <t>Work Prioritisation</t>
  </si>
  <si>
    <t>vivo Mobile Communication Co. LTD</t>
  </si>
  <si>
    <t>Adrian Buckley</t>
  </si>
  <si>
    <t>LS from NGMN: NGMN Liaison Statement on the 5G Proof of Concept</t>
  </si>
  <si>
    <t>NGMN (20190520_LS NGMN 5G TTI PoC)</t>
  </si>
  <si>
    <t>NGMN 5G Trial and Testing Initiative with the Proof of Concept (PoC) phase: In June 2016, NGMN Board approved a Project devoted to 5G Trial &amp; Testing. The mission of the Trial and Test Initiative can be summarized as below: - Enable global collaboration of testing activities to support an efficient, successful, and in-time 5G technology and service introduction  Consolidate contributions and report on industry progress in order to ensure the development of globally aligned 5G technology and service solutions - Identify, test, and promote new business opportunities and use-cases with industry stakeholders (e.g. from vertical industries). The Proof of Concept phase is a part of the 5G Trial and Testing Initiative. It aimed at demonstrating that basic 5G functionality and performance are achievable with prototypes involving proprietary pre-standard equipment. The PoC experiments were performed both in lab and also in small- to medium-scale outdoor environments within 2018. The testing has been performed on network solutions embedding, totally or partially, 5G features compliant with the SI of 5G Phase 1 (3GPP Rel-14). It is split in two test groups: (1) Functional &amp; Architectural Proof Points and (2) Performance measurements. Overall, 11 test cases have been achieved, thanks to the efforts of a number of leading operators, vendors and research institutions. Most of the performance KPI results are meeting with the PoC success criteria. On the Functional and Architectural side:  CU/DU split: the 5G TTI team highlighted the need for implementation of open F1 interface and functional split agreement.  CP/UP split: the tested configuration has: (1) driven the 3GPP standardization discussions and been widely embraced and favoured by the operator community; (2) contributed to the heated discussion on open and multi-vendor E1 interface as well as to the RRM implementations in O-RAN. Intention of the LS and required actions: NGMN is pleased to inform that the final NGMN 5G TTI PoC report has been released and is available on the NGMN website at: https://www.ngmn.org/fileadmin/ngmn/content/downloads/Technical/2019/190429_NGMN_5G_TTI_PoC_conclusions_v1.pdf NGMN encourages the recipient of this liaison statement to promote this NGMN 5G PoC report among its member companies and to provide comments and feedback on the document.</t>
  </si>
  <si>
    <t>LS from CT WG4: Reply LS on Clarification for N32 security</t>
  </si>
  <si>
    <t>CT WG4 (C4-192467)</t>
  </si>
  <si>
    <t>CT WG4 thank SA WG3 for their LS on 'Clarification for N32 security', where SA WG3 indicated their intention to change the name of 'Application Layer Security' (ALS) to 'Protocol for N32 Interconnect Security' (PRINS). CT WG4 have agreed the attached CR in C4-192280, introducing the corresponding changes to 3GPP TS 29.573. Action: CT WG4 ask TSG CT and TSG SA groups to proceed with the approval process of CRs C4-192280 and S3-191617 respectively, as per SA WG3's request indicated in their LS in S3-191618.</t>
  </si>
  <si>
    <t>Jesus de Gregorio</t>
  </si>
  <si>
    <t>LS from RAN WG3: Response LS on reporting all Cell IDs in 5G</t>
  </si>
  <si>
    <t>RAN WG3 (R3-193111)</t>
  </si>
  <si>
    <t>RAN WG3 would like to thank SA WG3-LI for the response LS on reporting all Cell IDs in 5G. RAN WG3 has discussed the request and concluded as follows: Action: SA WG3-LI asks RAN WG3 to confirm that every change in the primary cell of secondary group will be reported by RAN to the CN. The solution that RAN WG3 designed at RAN WG3 #103 meeting enables providing PCell and PSCell whenever either of them changes. Action: SA WG3-LI asks RAN WG3 to note that in order to preserve the non-detectability of LI, any signaling over non-LI specific interfaces shall be the same regardless of whether or not the subscriber is an LI target, and to take any Action: seen needed from signaling load perspective. The solution that RAN WG3 designed at RAN WG3 #103 meeting enables reporting every change of PCell or PSCell so that the signaling is the same for all users. This is executed though at the expense of very heavy signaling.</t>
  </si>
  <si>
    <t>LS from SA WG2: Further LS relating to Response LS on reporting all Cell IDs in 5G</t>
  </si>
  <si>
    <t>SA WG2 (S2-1906170)</t>
  </si>
  <si>
    <t>EDCE5, LI15</t>
  </si>
  <si>
    <t>SA WG2 thanks SA WG3-LI for their LS in S3i190265 (=S2-1904945). SA WG2 notes that this LS was drafted before, but received after, SA WG2 had sent their earlier LS to SA WG3-LI in S2-1904819. In our previous meeting, Release 15 CRs to modify the Location Reporting procedure were agreed for EPS (CR 3505 to TS 23.401 in S2-1904832) and 5GS (CR 1199 to TS 23.502 in S2-1904817) to align with the RAN WG3 CRs mentioned in their LS in R3-191111/S2-1903071. SA WG2 note SA WG3-LI's statement: SA WG3-LI discussed this aspect and would like to highlight that, in order to preserve the non-detectability of LI, any signaling over non-LI specific interfaces shall be the same regardless of whether or not the subscriber is an LI target. Any different approach would not fulfill LI security and confidentiality requirements. However, this implies that ALL PSCell changes for ALL users for ALL of their time in connected state would need to be reported. SA WG2 expect that PSCell changes may reflect fluctuations in data usage and hence could be much more frequent than movement based cell changes. SA WG2 wish to point out that TS 23.401 already contains warnings about the signaling load that can occur from the use of Location Reporting for movement based cell changes. For example, see Note 3 in clause 5.9.2.1 and Note 4 in clause 5.9.3 of TS 23.401. SA WG2 has also performed dedicated Work Item(s) (e.g. AULC) relating to the 'Presence Reporting Area' in order to minimise this signaling load (see e.g. clause 5.9.2.2 of TS 23.401). As a result, SA WG2 has serious concerns about the use of the Location Reporting procedure for triggering the systematic reporting of the PSCell ID and SA WG2 suggest that systematic reporting should not be done. However, SA WG2 has considered the SA WG3-LI request seriously, in particular their new focus on Mobility Management events in S3i190265. SA WG2 believe that adding the PSCell ID to the existing S1 (and N2) interface signalling messages is a much more practical solution to this issue. This approach is adopted in the attached CR 3513 to TS 23.401. SA WG2 request SA WG3-LI and TSG SA to note that that the changes to the X2 and S1 Handover Procedures in CR 3513 to TS 23.401 are needed even if PSCell Reporting is triggered by the Location Reporting procedure. SA WG2 request SA WG3-LI to clarify whether their requirements are also applicable to LTE-LTE dual connectivity. SA WG2 request SA WG3-LI and TSG SA to discuss the way forward on this topic. As suggested by SA WG3-LI, SA WG2 has only provided CRs such that the new capabilities in the CN will be kept limited to the MME/AMF without additional impacts on other CN nodes/NFs and related interfaces. Action: SA WG2 requests that TSG SA and SA WG3-LI give guidance on how to proceed on this topic.</t>
  </si>
  <si>
    <t>LS from SA WG2: LS reply on Nudr Sensitive Data Protection</t>
  </si>
  <si>
    <t>SA WG2 (S2-1906761)</t>
  </si>
  <si>
    <t>SA WG2 thanks SA WG3 for the LS on Nudr Sensitive Data Protection. SA WG2 understands that the credentials used by the ARPF for authentication are critical to the security of the 5G system and must be kept secure. SA WG2 also understands that SA WG3 recommendation on storing and handling all cryptographic functions, cryptographic parameters and keys associated with the generation of authentication vectors belongs to the ARPF. Storage of credentials in the ARPF (separate from UDM with no standardized interface) still allows support of stateless UDM and this can be clarified in TS 23.501 in subsequent meetings. However, there were concerns raised in SA WG2 by some companies to remove the credential storage from the UDR as this can result in non-backward compatible updates to Rel-15 specification. Action: SA WG2 kindly asks TSG SA to provide guidance on the way forward.</t>
  </si>
  <si>
    <t>Devaki Chandramouli</t>
  </si>
  <si>
    <t>SA WG4 Status Report at TSG SA#84</t>
  </si>
  <si>
    <t>Revised WID on Service Interactivity (SerInter)</t>
  </si>
  <si>
    <t>New WID on VR QoE metrics (VRQoE)</t>
  </si>
  <si>
    <t>New WID on 5G Media Streaming stage 3 (5GMS3)</t>
  </si>
  <si>
    <t>Draft TS 26.501 5G Media Streaming (5GMS); General description and architecture (Release 16) v. 2.0.0 (5GMSA)</t>
  </si>
  <si>
    <t>Draft TR 26.929 QoE parameters and metrics relevant to the Virtual Reality (VR) user experience (Release 16) v. 1.0.0 (FS_QoE_VR)</t>
  </si>
  <si>
    <t>26.929</t>
  </si>
  <si>
    <t>FS_QoE_VR</t>
  </si>
  <si>
    <t>CRs to TS 26.114 on CVO corrections (Release 12 to Release 16) (CVO)</t>
  </si>
  <si>
    <t>CVO</t>
  </si>
  <si>
    <t>CRs to TS 26.114 on Update FLEX FEC Usage and Reference (Release 13 to Release 16) (VTRI_EXT)</t>
  </si>
  <si>
    <t>VTRI_EXT</t>
  </si>
  <si>
    <t>CRs to TS 26.114 &amp; TS 26.346 on Technical Enhancements and Improvements Rel-15 (Release 15) (TEI15)</t>
  </si>
  <si>
    <t>CRs to TS 26.445 &amp; TR 26.952 on Alternative EVS implementation using updated fixed-point basic operators (Release 16) (Alt_FX_EVS)</t>
  </si>
  <si>
    <t>26.445</t>
  </si>
  <si>
    <t>CRs to TS 26.114 (Release 16) (MTSI_eMHI, TEI16, 5G_MEDIA_MTSI_ext, E2E_DELAY)</t>
  </si>
  <si>
    <t>CRs to TS 26.347 &amp; TS 26.348 (Release 16) (MC_XMB)</t>
  </si>
  <si>
    <t>26.347</t>
  </si>
  <si>
    <t>CRs to TS 26.238 &amp; TR 26.939 (Release 16) (E-FLUS)</t>
  </si>
  <si>
    <t>26.238</t>
  </si>
  <si>
    <t>E-FLUS</t>
  </si>
  <si>
    <t>New WID: Lawful Interception Rel-16</t>
  </si>
  <si>
    <t>SA WG3-LI Rel15 CRs from SA WG3LI#73</t>
  </si>
  <si>
    <t>SA WG3-LI Rel16 CRs from SA WG3LI#73</t>
  </si>
  <si>
    <t>SA WG3-LI Rel15 CRs from SA WG3LI#73Bis</t>
  </si>
  <si>
    <t>SA WG3-LI Rel16 CRs from SA WG3LI#73Bis</t>
  </si>
  <si>
    <t>Noamen Ben Henda</t>
  </si>
  <si>
    <t>TR 33.825 Study on the Security for 5G URLLC</t>
  </si>
  <si>
    <t>33.825</t>
  </si>
  <si>
    <t>FS_5G_URLLC_SEC</t>
  </si>
  <si>
    <t>TS 33.511 security assurance specification for the gNB network product class</t>
  </si>
  <si>
    <t>33.511</t>
  </si>
  <si>
    <t>SCAS_5G</t>
  </si>
  <si>
    <t>TR 33.819 Study on security for 5GS enhanced support of Vertical and LAN Services</t>
  </si>
  <si>
    <t>33.819</t>
  </si>
  <si>
    <t>FS_Vertical_LAN_SEC</t>
  </si>
  <si>
    <t>New WID on Security of URLLC for 5GS</t>
  </si>
  <si>
    <t>New WID on Security for 5GS Enhanced support of Vertical and LAN Services</t>
  </si>
  <si>
    <t>Rel-15 CRs on Battery Efficient Security for very low Throughput MTC Devices (BEST_MTC_Sec)</t>
  </si>
  <si>
    <t>Rel-13 CRs on  Security of MCPTT</t>
  </si>
  <si>
    <t>Rel-16 CRs on Mission Critical Services Security Enhancements (MCXsec)</t>
  </si>
  <si>
    <t>MCXSec</t>
  </si>
  <si>
    <t>Rel-15 CRs on Security aspects of 5G System - Phase 1 (5GS_Ph1-SEC)</t>
  </si>
  <si>
    <t>Rel-16 CRs on Study on security aspects of single radio voice continuity from 5G to UTRAN (FS_5G_UTRAN_SEC)</t>
  </si>
  <si>
    <t>FS_5G_UTRAN_SEC</t>
  </si>
  <si>
    <t>Rel-16 CRs on Security Assurance Specification for 5G (SCAS_5G)</t>
  </si>
  <si>
    <t>Rel-16 CRs on  Security aspects of eCAPIF (eCAPIF)</t>
  </si>
  <si>
    <t>eCAPIF</t>
  </si>
  <si>
    <t>Draft liaison to ITU-R WP4B on the integration of satellite solutions into 5G networks</t>
  </si>
  <si>
    <t>Munira Jaffar</t>
  </si>
  <si>
    <t>SA WG5 Status report</t>
  </si>
  <si>
    <t>TR 28.805 Study on management aspects of communication services</t>
  </si>
  <si>
    <t>28.805</t>
  </si>
  <si>
    <t>FS_CSMAN</t>
  </si>
  <si>
    <t>TR 28.803 Study on management aspects of edge computing</t>
  </si>
  <si>
    <t>28.803</t>
  </si>
  <si>
    <t>FS_MAN_EC</t>
  </si>
  <si>
    <t>New WID IMS Charging in 5G System Architecture</t>
  </si>
  <si>
    <t>Revised WID on Volume Based Charging Aspects for VoLTE</t>
  </si>
  <si>
    <t>Revised WID on Energy Efficiency of 5G</t>
  </si>
  <si>
    <t>Rel-16 CRs on Integration of ONAP and 3GPP 5G management framework (ONAP3GPP)</t>
  </si>
  <si>
    <t>ONAP3GPP</t>
  </si>
  <si>
    <t>OAM8 Rel-8 Operations, Administration, Maintenance and Provisioning (OAM&amp;P)</t>
  </si>
  <si>
    <t>OAM8</t>
  </si>
  <si>
    <t>OAM11 Rel-11 Operations, Administration, Maintenance and Provisioning (OAM&amp;P)</t>
  </si>
  <si>
    <t>OAM11</t>
  </si>
  <si>
    <t>Rel-15 CRs on REST Solution Sets (REST_SS)</t>
  </si>
  <si>
    <t>REST_SS</t>
  </si>
  <si>
    <t>Rel-16 CRs on Network Exposure Charging in 5G System Architecture (5GS_Ph1_NEFCH )</t>
  </si>
  <si>
    <t>Rel-16 CRs on Charging Enhancement of 5GC interworking with EPC (5GIEPC_CH )</t>
  </si>
  <si>
    <t>Rel-16 CRs on Nchf Online and Offline charging services (OFSBI_CH )</t>
  </si>
  <si>
    <t>Rel-15 CRs on 5G Trace management (NETSLICE-5GTRACE)</t>
  </si>
  <si>
    <t>NETSLICE-5GTRACE</t>
  </si>
  <si>
    <t>Rel-13 CRs on TEI (TEI13)</t>
  </si>
  <si>
    <t>TEI13</t>
  </si>
  <si>
    <t>New SID: Study Extended Access Traffic Steering, Switch and Splitting support in the 5G system architecture</t>
  </si>
  <si>
    <t>ZTE, Motorola Mobility, Lenovo, Thales, ETRI, Apple</t>
  </si>
  <si>
    <t>This contribution is new SID on study of Extended Access Traffic Steering, Switch and Splitting support in the 5G system architecture. This version is based on Rev11 presented during SA2#133 email approval with cleanups and clarifications on some bullets.</t>
  </si>
  <si>
    <t>Jinguo Zhu</t>
  </si>
  <si>
    <t>3GPP / TSG SA Introduction</t>
  </si>
  <si>
    <t>TSG SA Chairman, TSG CT Chairman, TSG RAN Chairman</t>
  </si>
  <si>
    <t>Proposals for Better Integration of New Delegates &amp; Vertical Industries</t>
  </si>
  <si>
    <t>eV2XARC, FS_eV2X_Sec</t>
  </si>
  <si>
    <t>Status report of SA WG2</t>
  </si>
  <si>
    <t>Status report of SA WG2 activities</t>
  </si>
  <si>
    <t>WI EXCEPTION REQUEST</t>
  </si>
  <si>
    <t>Exception sheet for eLCS</t>
  </si>
  <si>
    <t>5G_eLCS</t>
  </si>
  <si>
    <t>Exception sheet for Rel-16 Vertical_LAN</t>
  </si>
  <si>
    <t>Exception sheet for 5G_URLLC</t>
  </si>
  <si>
    <t>5G_URLLC</t>
  </si>
  <si>
    <t>Exception sheet for Rel-16 eV2XARC</t>
  </si>
  <si>
    <t>eV2XARC</t>
  </si>
  <si>
    <t>23.316</t>
  </si>
  <si>
    <t>5WWC</t>
  </si>
  <si>
    <t>Exception Sheet for ATSSS</t>
  </si>
  <si>
    <t>ATSSS</t>
  </si>
  <si>
    <t>5G_CIoT Exception Sheet</t>
  </si>
  <si>
    <t>Revised SID: Study on Enhanced IMS to 5GC Integration</t>
  </si>
  <si>
    <t>Revised SID: Study on Application Awareness Interworking between LTE and NR</t>
  </si>
  <si>
    <t>FS_AAI_LTE_NR</t>
  </si>
  <si>
    <t>Revised SID: Architectural enhancements for 5G multicast-broadcast services</t>
  </si>
  <si>
    <t>FS_5MBS</t>
  </si>
  <si>
    <t>Revised SID: Study on System enhancement for Proximity based Services in 5GS</t>
  </si>
  <si>
    <t>FS_5G_ProSe</t>
  </si>
  <si>
    <t>Revised SID: Study on system architecture for next generation real time communication services</t>
  </si>
  <si>
    <t>FS_NG_RTC</t>
  </si>
  <si>
    <t>New WID: Supporting Flexible Local Area Data Network</t>
  </si>
  <si>
    <t>New WID: Reliable Data Service Serialization Indication</t>
  </si>
  <si>
    <t>New WID: S6b Optional for ePDG connected to 5GS</t>
  </si>
  <si>
    <t>New WID: 5G System Enhancement for Advanced Interactive Services</t>
  </si>
  <si>
    <t>New SID: Study on enhancement of 5G UE Policy</t>
  </si>
  <si>
    <t>New SID: Study on the Usage of User Identifiers in the 5G System</t>
  </si>
  <si>
    <t>New SID: Study on Enablers for Network Automation for 5G - phase 2</t>
  </si>
  <si>
    <t>New SID: Study on Enhancement to the 5GC Location Services - Phase 2</t>
  </si>
  <si>
    <t>New SID: Study on enhanced support of Non-Public Networks</t>
  </si>
  <si>
    <t>New SID: Study on enhancement of support for 5G LAN-type service</t>
  </si>
  <si>
    <t>23.273</t>
  </si>
  <si>
    <t>23.288</t>
  </si>
  <si>
    <t>eNA</t>
  </si>
  <si>
    <t>23.287</t>
  </si>
  <si>
    <t>Summary for work item 'Alternative EVS implementation using updated fixed-point basic operators'</t>
  </si>
  <si>
    <t>VoiceAge Corporation, Cadence Design Systems Inc.</t>
  </si>
  <si>
    <t>26.452</t>
  </si>
  <si>
    <t>16.1.0</t>
  </si>
  <si>
    <t>Milan Jelinek</t>
  </si>
  <si>
    <t>CRs to 23.401, 23.402, 23.501 - 5GS_Ph1 (Rel-15, Rel-16)</t>
  </si>
  <si>
    <t>CRs to 23.502 - 5GS_Ph1 (Rel-15, Rel-16)</t>
  </si>
  <si>
    <t>CRs to 23.501 - 5GS_Ph1 (Rel-15, Rel-16)</t>
  </si>
  <si>
    <t>CRs to 23.502, 23.503 - 5GS_Ph1 (Rel-15, Rel-16)</t>
  </si>
  <si>
    <t>CRs to 23.401 - EDCE5 (Rel-15, Rel-16)</t>
  </si>
  <si>
    <t>CRs to 23.501 - 5G_CIoT (Rel-16)</t>
  </si>
  <si>
    <t>CRs to 23.502 - 5G_CIoT (Rel-16)</t>
  </si>
  <si>
    <t>CRs to 23.501, 23.502 - 5G_eLCS (Rel-16)</t>
  </si>
  <si>
    <t>CRs to 23.501, 23.502 - 5G_eSBA (Rel-16)</t>
  </si>
  <si>
    <t>CR to 23.237 - 5G_SRVCC (Rel-16)</t>
  </si>
  <si>
    <t>23.237 CR0510R2</t>
  </si>
  <si>
    <t>CRs to 23.501, 23.502, 23.503 - TEI16 (Rel-16)</t>
  </si>
  <si>
    <t>CRs to 23.501, 23.502, 23.503 - 5WWC (Rel-16)</t>
  </si>
  <si>
    <t>CRs to 23.501, 23.502 - ATSSS (Rel-16)</t>
  </si>
  <si>
    <t>CRs to 23.501, 23.502, 23.682 - DUMMY {New proposed WI RDSSI} (Rel-16)</t>
  </si>
  <si>
    <t>CRs to 23.501, 23.502 - DUMMY {New proposed WI S6b_Optional} (Rel-16)</t>
  </si>
  <si>
    <t>23.501 CR1323R1; 23.502 CR1342R2</t>
  </si>
  <si>
    <t>CRs to 23.228, 23.501, 23.502, 23.503 - eIMS5G_SBA (Rel-16)</t>
  </si>
  <si>
    <t>CRs to 23.501, 23.502, 23.503 - eNA (Rel-16)</t>
  </si>
  <si>
    <t>CRs to 23.501, 23.502 - eNS (Rel-16)</t>
  </si>
  <si>
    <t>CRs to 23.501, 23.502 - ETSUN (Rel-16)</t>
  </si>
  <si>
    <t>CRs to 23.501, 23.503 - eV2XARC (Rel-16)</t>
  </si>
  <si>
    <t>23.501 CR1162R1; 23.503 CR0285R2</t>
  </si>
  <si>
    <t>CR to 23.401 - PARLOS (Rel-16)</t>
  </si>
  <si>
    <t>23.401 CR3502R4</t>
  </si>
  <si>
    <t>CRs to 23.214, 23.216, 23.221, 23.228, 23.237, 23.401, 23.502, 23.503, 23.682 - TEI16 (Rel-16)</t>
  </si>
  <si>
    <t>CRs to 23.401, 23.501, 23.502, 23.682 - RACS (Rel-16)</t>
  </si>
  <si>
    <t>CRs to 23.228, 23.501 - UDICOM (Rel-16)</t>
  </si>
  <si>
    <t>CRs to 23.501 - Vertical_LAN (Rel-16)</t>
  </si>
  <si>
    <t>CRs to 23.501, 23.502, 23.503 - xBDT (Rel-16)</t>
  </si>
  <si>
    <t>CRs to 23.724, 23.725, 23.734, 23.786, 23.791 - {Various FS} (Rel-16)</t>
  </si>
  <si>
    <t>CRs to 23.502, 23.503 - Vertical_LAN (Rel-16)</t>
  </si>
  <si>
    <t>CRs to 23.682 - TEI15 (Rel-15, Rel-16)</t>
  </si>
  <si>
    <t>CRs to 23.203, 23.401, 23.501, 23.502 - TEI15 (Rel-15, Rel-16)</t>
  </si>
  <si>
    <t>CRs to 23.503, 23.682 - TEI16 (Rel-16)</t>
  </si>
  <si>
    <t>CRs to 23.501, 23.502 - TEI16 (Rel-16)</t>
  </si>
  <si>
    <t xml:space="preserve">WITHDRAWN: </t>
  </si>
  <si>
    <t>Exception sheet for Rel-16 5WWC</t>
  </si>
  <si>
    <t>Discussion on the reporting of Secondary Cell IDs to core network, and request to NOT approve SA WG2 CRs to the Location Reporting procedure</t>
  </si>
  <si>
    <t>Information on SA WG2 Working Agreement #31</t>
  </si>
  <si>
    <t>This provides the current SA WG2 Working agreement status on the 3GPP web site: https://www.3gpp.org/specifications-groups/working-agreements.</t>
  </si>
  <si>
    <t>15.5.1</t>
  </si>
  <si>
    <t>Yannick Lair</t>
  </si>
  <si>
    <t>16.0.2</t>
  </si>
  <si>
    <t>Paul Szucs</t>
  </si>
  <si>
    <t>Discussion paper, Authentication Data in the UDR</t>
  </si>
  <si>
    <t>Hewlett-Packard Enterprise</t>
  </si>
  <si>
    <t>Anders Askerup</t>
  </si>
  <si>
    <t>Presentation of TR 23.973 version 1.0.0 'User Data Interworking, Coexistence and Migration' for approval</t>
  </si>
  <si>
    <t>23.973</t>
  </si>
  <si>
    <t>0.2.0</t>
  </si>
  <si>
    <t>The TR 23.973 v1.0.0 is presented to the plenary for approval.</t>
  </si>
  <si>
    <t>Yi Jiang</t>
  </si>
  <si>
    <t>Challenge to the working agreement #31 on CR in S2-1906569</t>
  </si>
  <si>
    <t>NTT DOCOMO</t>
  </si>
  <si>
    <t>Atsushi Minokuchi</t>
  </si>
  <si>
    <t>SA WG6 status report to TSG SA#84</t>
  </si>
  <si>
    <t>Suresh Chitturi</t>
  </si>
  <si>
    <t>Presentation of TR 23.744 v1.0.0 for information: Study into location enhancements for mission critical services</t>
  </si>
  <si>
    <t>23.744</t>
  </si>
  <si>
    <t>Presentation of TR 23.778 v2.0.0 for approval: Study on mission critical services access aspects</t>
  </si>
  <si>
    <t>23.778</t>
  </si>
  <si>
    <t>Presentation of TR 23.784 v2.0.0 for approval: Study into discreet listening and logging for mission critical services</t>
  </si>
  <si>
    <t>Presentation of TS 23.286 v2.0.0 for approval: Application layer support for V2X services; Functional architecture and information flows</t>
  </si>
  <si>
    <t>Presentation of TS 23.434 v2.0.0 for approval: Service enabler architecture layer for verticals</t>
  </si>
  <si>
    <t>Rel-16 Work Item Exception for eMCCI</t>
  </si>
  <si>
    <t>eMCCI</t>
  </si>
  <si>
    <t>Rel-16 Work Item Exception for eMCData2</t>
  </si>
  <si>
    <t>eMCData2</t>
  </si>
  <si>
    <t>New SID on enhancements to application layer support for V2X services</t>
  </si>
  <si>
    <t>New SID on support of the 5GMSG Service</t>
  </si>
  <si>
    <t>New WID on Enhancements to Application Architecture for the Mobile Communication System for Railways Phase 2</t>
  </si>
  <si>
    <t>New WID MC services support on IOPS mode of operation</t>
  </si>
  <si>
    <t>22.101</t>
  </si>
  <si>
    <t>15.6.0</t>
  </si>
  <si>
    <t>Ian Doig</t>
  </si>
  <si>
    <t>Rel-15 CRs to TS23280 and TS23379 for MONASTERY</t>
  </si>
  <si>
    <t>Rel-16 CRs to TS23222 for eCAPIF</t>
  </si>
  <si>
    <t>Rel-16 CRs to TS23280, TS23281 and TS23379 for enh2MCPTT</t>
  </si>
  <si>
    <t>Rel-16 CRs to TS23282 for eMCData2</t>
  </si>
  <si>
    <t>Rel-16 CRs to TS23282 for eMCSMI</t>
  </si>
  <si>
    <t>Rel-16 CRs to TS23281 for TEI16</t>
  </si>
  <si>
    <t>Requesting an additional .5 TU for eIMS5G_SBA maintenance</t>
  </si>
  <si>
    <t>Mark Younge</t>
  </si>
  <si>
    <t>Discussion on PDU Session S-NSSAI and S2-1906759</t>
  </si>
  <si>
    <t>Faccin Stefano</t>
  </si>
  <si>
    <t>15.5.0</t>
  </si>
  <si>
    <t>23.502 CR0983R4: Correction for NF authorized to request notification for UE reachability</t>
  </si>
  <si>
    <t>23.502 CR1458: Correction for NF authorized to request notification for UE reachability</t>
  </si>
  <si>
    <t>23.501 CR1289R4: Clarification on S-NSSAI(s) for PDU session</t>
  </si>
  <si>
    <t>Presentation of TS 23.316: 'Wireless and wireline convergence access support for the 5G System (5GS) (Release 16)'.</t>
  </si>
  <si>
    <t>Presentation of TS 23.288: 'Architecture enhancements for 5G System (5GS) to support network data analytics services (Release 16)'.</t>
  </si>
  <si>
    <t>Revised SID Study on Mission Critical services support over 5G System</t>
  </si>
  <si>
    <t>Rel-16 CRs to TS23280, TS23281, TS23282, TS23283 and TS23379 for MONASTERY2</t>
  </si>
  <si>
    <t>Rel-17 Planning for TSG SA/TSG CT</t>
  </si>
  <si>
    <t>TSG SA Report to TSG RAN</t>
  </si>
  <si>
    <t>Status of Rel-17 Items in TSG SA</t>
  </si>
  <si>
    <t>22.101 CR0557R1; 22.101 CR0558R1</t>
  </si>
  <si>
    <t>22.173 CR0124R2; 22.186 CR0023R5</t>
  </si>
  <si>
    <t>22.261 CR0361; 22.261 CR0359R2; 22.261 CR0360R2; 22.261 CR0362R2</t>
  </si>
  <si>
    <t>22.104 CR0008; 22.104 CR0006R2; 22.104 CR0005R2</t>
  </si>
  <si>
    <t>22.125 CR0010R3</t>
  </si>
  <si>
    <t>22.268 CR0063R2</t>
  </si>
  <si>
    <t>22.261 CR0363R3</t>
  </si>
  <si>
    <t>22.104 CR0009R1</t>
  </si>
  <si>
    <t>22.280 CR0110R1; 22.280 CR0111R2; 22.280 CR0108R2</t>
  </si>
  <si>
    <t>22.889 CR0138R1; 22.889 CR0139R1; 22.889 CR0140R1; 22.889 CR0141R1; 22.889 CR0142R1; 22.889 CR0145R1; 22.889 CR0147R1; 22.889 CR0144R2</t>
  </si>
  <si>
    <t>26.114 CR0468; 26.114 CR0469; 26.114 CR0470; 26.114 CR0471; 26.114 CR0472</t>
  </si>
  <si>
    <t>26.114 CR0464; 26.114 CR0465; 26.114 CR0466; 26.114 CR0467</t>
  </si>
  <si>
    <t>26.346 CR0627; 26.346 CR0628; 26.114 CR0473R1; 26.114 CR0474R1</t>
  </si>
  <si>
    <t>26.445 CR0046; 26.952 CR0009R1</t>
  </si>
  <si>
    <t>26.114 CR0475; 26.114 CR0461R1; 26.114 CR0462R1; 26.114 CR0463R1</t>
  </si>
  <si>
    <t>26.347 CR0007R1; 26.348 CR0003R1; 26.348 CR0005</t>
  </si>
  <si>
    <t>26.939 CR0002R1; 26.238 CR0003R6</t>
  </si>
  <si>
    <t>33.108 CR0411R1; 33.107 CR0308R1; 33.127 CR0014R1; 33.128 CR0009R1; 33.128 CR0004R1; 33.128 CR0006R1; 33.128 CR0007R1; 33.128 CR0008R1; 33.128 CR0014R1; 33.128 CR0010R1; 33.128 CR0019; 33.128 CR0020; 33.128 CR0013R1; 33.128 CR0015R1</t>
  </si>
  <si>
    <t>33.126 CR0003R1; 33.126 CR0005R1; 33.126 CR0002R1; 33.126 CR0006R1; 33.127 CR0010R1; 33.127 CR0011R1</t>
  </si>
  <si>
    <t>33.128 CR0021; 33.127 CR0015R1; 33.108 CR0413R3; 33.128 CR0023R2; 33.128 CR0022R2</t>
  </si>
  <si>
    <t>33.126 CR0011; 33.126 CR0010R1; 33.127 CR0019R2</t>
  </si>
  <si>
    <t>33.163 CR0009R1; 33.163 CR0010R1</t>
  </si>
  <si>
    <t>33.210 CR0059; 33.310 CR0101; 33.163 CR0011R1; 33.210 CR0058R1</t>
  </si>
  <si>
    <t>33.179 CR0101; 33.179 CR0100R1; 33.179 CR0102R1</t>
  </si>
  <si>
    <t>33.180 CR0108; 33.180 CR0109; 33.180 CR0106R1; 33.180 CR0107R1; 33.180 CR0110R1; 33.180 CR0111R1</t>
  </si>
  <si>
    <t>33.180 CR0112R1</t>
  </si>
  <si>
    <t>33.401 CR0679R1</t>
  </si>
  <si>
    <t>33.501 CR0573; 33.501 CR0576; 33.501 CR0569R1; 33.501 CR0564R1; 33.501 CR0593R1; 33.501 CR0577R1; 33.501 CR0583R1; 33.501 CR0604R1; 33.501 CR0578R1; 33.501 CR0581R1; 33.501 CR0594R1; 33.501 CR0605R1; 33.501 CR0561R1; 33.501 CR0608; 33.501 CR0575R1; 33.501 CR0560R1; 33.501 CR0587R1; 33.501 CR0565R1; 33.501 CR0600R1; 33.501 CR0572R1; 33.501 CR0567R1; 33.501 CR0602R1</t>
  </si>
  <si>
    <t>33.856 CR0002; 33.856 CR0001R1</t>
  </si>
  <si>
    <t>33.926 CR0007R1; 33.926 CR0006R1</t>
  </si>
  <si>
    <t>33.122 CR0019</t>
  </si>
  <si>
    <t>28.531 CR0020; 28.531 CR0019R1</t>
  </si>
  <si>
    <t>28.623 CR0021; 28.552 CR0077; 28.552 CR0082; 32.425 CR0188R1; 28.550 CR0008R1; 28.552 CR0074R1; 28.552 CR0075R1; 32.425 CR0184R1; 28.552 CR0076R1; 28.552 CR0079R1; 28.552 CR0080R1; 28.554 CR0013R1; 28.552 CR0085R1; 28.622 CR0031R2; 28.552 CR0086R2; 32.532 CR0038R1</t>
  </si>
  <si>
    <t>28.533 CR0015R1; 28.532 CR0031R2</t>
  </si>
  <si>
    <t>28.541 CR0102; 28.540 CR0002R1; 28.541 CR0098R1; 28.541 CR0099R1; 28.541 CR0085R1; 28.622 CR0033R2; 28.541 CR0096R2</t>
  </si>
  <si>
    <t>28.541 CR0082; 28.541 CR0083; 28.541 CR0094; 28.541 CR0103; 28.541 CR0087R1; 28.541 CR0088R1; 28.541 CR0084R1; 28.541 CR0104R2</t>
  </si>
  <si>
    <t>28.552 CR0083; 28.552 CR0084; 28.554 CR0014R1; 28.554 CR0015R1</t>
  </si>
  <si>
    <t>32.111-2 CR0088R1; 32.111-2 CR0087R1; 32.111-2 CR0086R1; 32.111-2 CR0085R1; 32.111-2 CR0084R1; 32.111-2 CR0083R1; 32.111-2 CR0082R1; 32.111-2 CR0081R1</t>
  </si>
  <si>
    <t>32.156 CR0028R1; 32.156 CR0029; 32.156 CR0030; 32.156 CR0031; 32.156 CR0032; 32.156 CR0033</t>
  </si>
  <si>
    <t>32.158 CR0003R1</t>
  </si>
  <si>
    <t>32.251 CR0513R1; 32.298 CR0717R1; 32.299 CR0821R1; 32.298 CR0720; 32.299 CR0822</t>
  </si>
  <si>
    <t>32.254 CR0008R1; 32.254 CR0006R1; 32.254 CR0007R1</t>
  </si>
  <si>
    <t>32.255 CR0057R1; 32.255 CR0058R1; 32.255 CR0059R1; 32.291 CR0056R1</t>
  </si>
  <si>
    <t>32.255 CR0060R1; 32.290 CR0043R1; 32.291 CR0059R1; 32.291 CR0071; 32.255 CR0062R1; 32.291 CR0060R1; 32.291 CR0061R1; 32.291 CR0062R1</t>
  </si>
  <si>
    <t>32.291 CR0067; 32.255 CR0063R1; 32.298 CR0718R1; 32.298 CR0721; 32.255 CR0064R1; 32.255 CR0066; 32.255 CR0065R1; 32.291 CR0068R1; 32.291 CR0069R1; 32.291 CR0070R1; 32.291 CR0066R1</t>
  </si>
  <si>
    <t>32.291 CR0057; 32.291 CR0064; 32.298 CR0713; 32.298 CR0714; 32.291 CR0065; 32.291 CR0058R1; 32.290 CR0041R1; 32.290 CR0042R1; 32.290 CR0045R1; 32.291 CR0063R1; 32.290 CR0038R1; 32.290 CR0037R1; 32.298 CR0715R1; 32.298 CR0716R1; 32.290 CR0049R1; 32.290 CR0051</t>
  </si>
  <si>
    <t>32.421 CR0076; 32.423 CR0097R1; 32.422 CR0301R1</t>
  </si>
  <si>
    <t>32.425 CR0189R1; 32.425 CR0190R1; 32.425 CR0195; 32.425 CR0196</t>
  </si>
  <si>
    <t>32.290 CR0039R1</t>
  </si>
  <si>
    <t>23.501 CR1403R1</t>
  </si>
  <si>
    <t>23.501 CR1450; 23.501 CR1289R3</t>
  </si>
  <si>
    <t>23.503 CR0242R6</t>
  </si>
  <si>
    <t>23.501 CR1032; 23.501 CR1065; 23.501 CR1066; 23.501 CR1156; 23.501 CR1172; 23.501 CR1238; 23.501 CR1234R2; 23.501 CR1235R2; 23.501 CR1029R1; 23.501 CR1130R1; 23.501 CR1151R1; 23.501 CR1152R1; 23.501 CR1279; 23.501 CR1116R2; 23.501 CR1160R3; 23.501 CR1161R3; 23.501 CR1276; 23.501 CR1063R1; 23.501 CR1064R1; 23.501 CR1277R1; 23.501 CR1275; 23.501 CR1228R1; 23.501 CR1132R1; 23.501 CR1236R1; 23.501 CR1237R1; 23.501 CR1158R1; 23.501 CR1176R1; 23.501 CR1062R1; 23.501 CR1043R2; 23.501 CR1044R2; 23.501 CR1159R2; 23.501 CR1248R2; 23.501 CR1249R2; 23.501 CR1175R2; 23.501 CR1061R2; 23.501 CR1099R3; 23.501 CR1278R2; 23.501 CR1031R3; 23.501 CR1131R3; 23.401 CR3515; 23.401 CR3516; 23.402 CR2994R1; 23.501 CR1389R1; 23.501 CR1357R1; 23.501 CR1358R1; 23.501 CR1301R1; 23.501 CR1407R1; 23.501 CR1314R1; 23.501 CR1451; 23.501 CR1356R2; 23.501 CR1288R2; 23.501 CR1449R1; 23.501 CR1290R2; 23.501 CR1041R5; 23.501 CR1042R5; 23.501 CR1315R2</t>
  </si>
  <si>
    <t>23.502 CR0998R1; 23.502 CR1148; 23.502 CR1208R1; 23.502 CR1209R1; 23.502 CR1206R1; 23.502 CR1207R1; 23.502 CR1214R1; 23.502 CR1243R1; 23.502 CR1150R2; 23.502 CR1132R2; 23.502 CR1133R2; 23.502 CR1155R2; 23.502 CR1156R2; 23.502 CR1244R2; 23.502 CR1143R1; 23.502 CR1229R1; 23.502 CR1227R1; 23.502 CR1066R3; 23.502 CR1070R3; 23.502 CR1123R1; 23.502 CR1198R1; 23.502 CR1166R1; 23.502 CR1225R1; 23.502 CR1167R3; 23.502 CR0934R7; 23.502 CR1134R4; 23.502 CR1135R4; 23.502 CR1068R4; 23.502 CR1228R3; 23.502 CR0983R3</t>
  </si>
  <si>
    <t>23.502 CR1261; 23.502 CR1262; 23.502 CR1248R2; 23.502 CR1249R2; 23.502 CR1245R2; 23.502 CR1246R2; 23.502 CR1247R2; 23.502 CR1308; 23.502 CR1309; 23.502 CR1296R3; 23.502 CR1295R3; 23.502 CR1311; 23.502 CR1250R3; 23.502 CR1251R3; 23.502 CR1343; 23.502 CR1344; 23.502 CR1348R1; 23.502 CR1349R1; 23.502 CR1330R2; 23.502 CR1331R2; 23.502 CR1401R1; 23.502 CR1253R4; 23.502 CR1252R6; 23.502 CR1290R5; 23.502 CR1397R1; 23.502 CR1279R5; 23.502 CR1317R1; 23.502 CR1318R1; 23.502 CR1398R2; 23.502 CR1314R2</t>
  </si>
  <si>
    <t>23.503 CR0251R1; 23.503 CR0252R1; 23.503 CR0249R1; 23.503 CR0250R1; 23.503 CR0231R2; 23.503 CR0232R2; 23.502 CR1440; 23.502 CR1441; 23.502 CR1455; 23.502 CR1450R1; 23.502 CR1414R1; 23.503 CR0272R2; 23.503 CR0273R2; 23.503 CR0259R2; 23.503 CR0261R2; 23.503 CR0281R2; 23.503 CR0282R2; 23.503 CR0263R2; 23.502 CR1418R1; 23.502 CR1457; 23.502 CR1451R1; 23.502 CR1452R1; 23.502 CR1407R1; 23.502 CR1408R1; 23.502 CR1434R2; 23.502 CR1456; 23.502 CR1423R3; 23.502 CR1424R3; 23.502 CR1403R3; 23.502 CR1404R1</t>
  </si>
  <si>
    <t>23.401 CR3505R4; 23.401 CR3509R3; 23.401 CR3514; 23.401 CR3513R2</t>
  </si>
  <si>
    <t>23.401 CR3506R2; 23.401 CR3507R2; 23.203 CR1126R2; 23.203 CR1127R2; 23.502 CR1199R4; 23.502 CR1307R3; 23.501 CR1349R2; 23.501 CR1350R2</t>
  </si>
  <si>
    <t>23.682 CR0441R1; 23.682 CR0437R1; 23.682 CR0436R2; 23.682 CR0442R4; 23.682 CR0443R3; 23.682 CR0440R1; 23.682 CR0439R2; 23.682 CR0450R1; 23.682 CR0451R1</t>
  </si>
  <si>
    <t>23.221 CR0183; 23.214 CR0071R1; 23.237 CR0509R2; 23.682 CR0438R2; 23.502 CR1151R2; 23.401 CR3508R2; 23.401 CR3501R1; 23.216 CR0355R2; 23.503 CR0267; 23.214 CR0072; 23.228 CR1208R2; 23.401 CR3512R1</t>
  </si>
  <si>
    <t>23.501 CR1243; 23.501 CR0892R4; 23.501 CR1019R3; 23.501 CR1287; 23.501 CR1262R1; 23.501 CR1059R1; 23.501 CR1251R1; 23.501 CR1250R2; 23.501 CR1109R2; 23.501 CR1252R2; 23.501 CR1256R4; 23.501 CR1337R1; 23.501 CR1376R1; 23.501 CR1431R1; 23.501 CR1360R1; 23.501 CR1346R2; 23.501 CR1047R3; 23.501 CR1418R2; 23.501 CR1101R9; 23.501 CR1417R2; 23.501 CR1283R3; 23.501 CR1075R3; 23.501 CR1186R8; 23.501 CR1149R9</t>
  </si>
  <si>
    <t>23.502 CR1223; 23.502 CR1264; 23.502 CR1111R2; 23.502 CR1232R1; 23.502 CR1234R1; 23.502 CR1180R1; 23.502 CR1164R2; 23.502 CR1136R2; 23.502 CR1233R2; 23.502 CR1425; 23.502 CR1285R1; 23.502 CR1183R2; 23.502 CR1428R1; 23.502 CR1282R2; 23.502 CR1182R2; 23.502 CR1438R1; 23.502 CR1435R1; 23.502 CR1286R5; 23.502 CR1396R1; 23.502 CR1388R1; 23.502 CR1449R1; 23.502 CR1383R1; 23.502 CR1370R1; 23.502 CR1179R3; 23.502 CR1439R2; 23.502 CR1184R7; 23.502 CR1345R2; 23.502 CR1306R4; 23.502 CR1426R3; 23.502 CR1360R4</t>
  </si>
  <si>
    <t>23.502 CR1194; 23.501 CR1205; 23.502 CR1196R4</t>
  </si>
  <si>
    <t>23.502 CR1152; 23.502 CR1172R1; 23.502 CR1260R2; 23.501 CR1093R2; 23.501 CR1091R2; 23.501 CR1056R2; 23.502 CR1073R4; 23.502 CR1168R2; 23.502 CR1326R1; 23.501 CR1092R3; 23.501 CR1312R1; 23.502 CR1120R9; 23.501 CR1222R12; 23.501 CR1413R2; 23.502 CR1325R3; 23.501 CR1171R4; 23.502 CR1305R8; 23.501 CR1331R3; 23.501 CR1271R13; 23.502 CR1292R5</t>
  </si>
  <si>
    <t>23.501 CR1120R1; 23.502 CR1171R1; 23.501 CR1163R1; 23.502 CR1294R2; 23.502 CR1265R2; 23.501 CR1173R2; 23.501 CR1144R2; 23.503 CR0243R2; 23.501 CR1070R3; 23.502 CR1323R1; 23.502 CR1138R5; 23.501 CR1217R4; 23.502 CR1437R1; 23.501 CR1307R2; 23.502 CR1203R5; 23.501 CR1141R4; 23.502 CR1417R2; 23.502 CR1416R2; 23.501 CR1320R3; 23.501 CR1142R6</t>
  </si>
  <si>
    <t>23.501 CR1226; 23.502 CR1310R1; 23.502 CR1145R2; 23.501 CR1257R3; 23.501 CR1436; 23.502 CR1278R3; 23.502 CR1415R1; 23.501 CR1375R2; 23.501 CR1390R2; 23.501 CR1378R1; 23.501 CR1308R3; 23.502 CR1324R3; 23.501 CR1333R1; 23.501 CR1055R2; 23.502 CR1149R2; 23.501 CR1424R2; 23.502 CR1263R3; 23.501 CR1305R2; 23.502 CR1433R3; 23.502 CR1328R3</t>
  </si>
  <si>
    <t>23.503 CR0229; 23.682 CR0445R2; 23.503 CR0235R1; 23.503 CR0269R2; 23.503 CR0255R3; 23.503 CR0230R3; 23.503 CR0265R2; 23.682 CR0444R2; 23.503 CR0258R3; 23.682 CR0448R1</t>
  </si>
  <si>
    <t>23.502 CR1173R1; 23.503 CR0237R1; 23.502 CR1185R2; 23.501 CR1128R3; 23.501 CR1374; 23.503 CR0236R2; 23.502 CR1158R2; 23.502 CR1379R1; 23.502 CR1431R1; 23.501 CR1239R4; 23.501 CR1372R1; 23.501 CR1233R4; 23.501 CR1420R2; 23.502 CR1378R2</t>
  </si>
  <si>
    <t>23.502 CR1176; 23.501 CR1078R1; 23.501 CR1104R1; 23.502 CR1217R1; 23.501 CR1103R1; 23.501 CR1118R1; 23.501 CR1164R2; 23.501 CR1241R2; 23.501 CR1080R2; 23.501 CR1079R2; 23.502 CR1216R2; 23.501 CR1033R2; 23.502 CR1190R2; 23.501 CR1169R2; 23.501 CR1395R1; 23.502 CR1161R2; 23.502 CR1215R6; 23.502 CR1124R7; 23.501 CR1191R3; 23.501 CR1034R5; 23.501 CR1352R2; 23.502 CR1366R3; 23.501 CR1351R2; 23.502 CR1355R2; 23.501 CR1168R5</t>
  </si>
  <si>
    <t>23.682 CR0446R1; 23.502 CR1321R1; 23.501 CR1296R2</t>
  </si>
  <si>
    <t>23.502 CR1174R1; 23.502 CR1129R1; 23.228 CR1199R1; 23.228 CR1202R1; 23.501 CR1134R3; 23.228 CR1203R3; 23.228 CR1204; 23.501 CR1035R4; 23.228 CR1205R2; 23.502 CR1406R2; 23.503 CR0238R5; 23.228 CR1200R3; 23.501 CR1438R2; 23.228 CR1201R3; 23.502 CR1130R3; 23.501 CR1384R3; 23.502 CR1389R3</t>
  </si>
  <si>
    <t>23.501 CR1187R1; 23.502 CR1239R1; 23.501 CR1258R2; 23.501 CR1201R2; 23.503 CR0246R2; 23.502 CR1131R3; 23.501 CR1094R1; 23.502 CR1298R3; 23.503 CR0256; 23.502 CR1405; 23.501 CR1405; 23.501 CR1406R1; 23.502 CR1140R6; 23.502 CR1329R1; 23.502 CR1376R1; 23.502 CR0979R5; 23.502 CR1256R6; 23.502 CR1371R2; 23.501 CR1362R2; 23.502 CR1420R2</t>
  </si>
  <si>
    <t>23.501 CR1174R6; 23.502 CR1224R5; 23.501 CR1404R1; 23.502 CR1412R1; 23.502 CR1231R5</t>
  </si>
  <si>
    <t>23.501 CR1265; 23.502 CR1230R1; 23.501 CR1170R1; 23.501 CR1180R1; 23.502 CR1340; 23.501 CR1050R4; 23.501 CR1179R7; 23.502 CR1409R2; 23.502 CR1289R4; 23.502 CR1353R2; 23.502 CR1411R2; 23.501 CR1177R5; 23.501 CR1316R1; 23.502 CR1141R5; 23.502 CR1339R1; 23.502 CR1410R1; 23.502 CR1237R7</t>
  </si>
  <si>
    <t>23.401 CR3510R1; 23.682 CR0447R1; 23.502 CR1313R1; 23.502 CR1413R2; 23.501 CR1037R3; 23.401 CR3503R3; 23.502 CR1350R2; 23.502 CR1128R3; 23.502 CR1369R2; 23.501 CR1071R5</t>
  </si>
  <si>
    <t>23.501 CR1291R1; 23.228 CR1206R1</t>
  </si>
  <si>
    <t>23.502 CR1302; 23.503 CR0240R2; 23.501 CR1068R2; 23.502 CR1236R1; 23.502 CR1191R1; 23.501 CR1266R2; 23.502 CR1202R2; 23.501 CR1139R3; 23.501 CR1274R2; 23.502 CR1226R1; 23.501 CR1263R2; 23.501 CR1321; 23.503 CR0277; 23.502 CR1374R1; 23.502 CR1375R1; 23.503 CR0278R1; 23.503 CR0274R1; 23.503 CR0275R1; 23.503 CR0276R1; 23.501 CR1367R2; 23.503 CR0264R2; 23.503 CR0215R4; 23.501 CR1366R3; 23.503 CR0217R4; 23.502 CR1361R1; 23.502 CR1447R1; 23.502 CR1364R1; 23.501 CR1408R2; 23.501 CR1303R1; 23.501 CR1067R6</t>
  </si>
  <si>
    <t>23.501 CR1028R1; 23.501 CR1212R1; 23.501 CR1219R1; 23.501 CR1098R1; 23.501 CR1119R2; 23.501 CR1218R2; 23.501 CR1051R2; 23.501 CR1202R2; 23.501 CR1190R2; 23.501 CR1207R3; 23.501 CR1230R4; 23.501 CR1183R3; 23.501 CR1135R3; 23.501 CR1199R3; 23.501 CR1264R3; 23.501 CR1194R3; 23.501 CR1198R8; 23.501 CR1052R8; 23.501 CR1083R6; 23.501 CR1073R4; 23.501 CR1297R2; 23.501 CR1214R10; 23.501 CR1095R5; 23.501 CR1123R3; 23.501 CR1298R3</t>
  </si>
  <si>
    <t>23.501 CR1396R1; 23.501 CR1443R1; 23.501 CR1448; 23.501 CR1381R2; 23.501 CR1432R1; 23.501 CR1382R1; 23.501 CR1427R2; 23.501 CR1430R2; 23.501 CR1328R2; 23.501 CR1338R2; 23.501 CR1339R2; 23.501 CR1341R2; 23.501 CR1423R2; 23.501 CR1425R3; 23.501 CR1426R4; 23.501 CR1306R2</t>
  </si>
  <si>
    <t>23.502 CR1144R1; 23.503 CR0228R1; 23.502 CR1316R1; 23.502 CR1258R9; 23.502 CR1351R2</t>
  </si>
  <si>
    <t>23.502 CR1386R2; 23.503 CR0271R2; 23.502 CR1422R2; 23.501 CR1445R2</t>
  </si>
  <si>
    <t>23.791 CR0009; 23.786 CR0004; 23.724 CR0003R1; 23.791 CR0014R4; 23.786 CR0003R3; 23.786 CR0006R3; 23.734 CR0019R3; 23.734 CR0022R2; 23.786 CR0007R1; 23.725 CR0035R2; 23.725 CR0005R10; 23.725 CR0034R5; 23.734 CR0023R2</t>
  </si>
  <si>
    <t>23.379 CR0193; 23.379 CR0194; 23.280 CR0183R1; 23.280 CR0184R1</t>
  </si>
  <si>
    <t>23.222 CR0058R1; 23.222 CR0062R1; 23.222 CR0063R1; 23.222 CR0060R2; 23.222 CR0061R2; 23.222 CR0059R3</t>
  </si>
  <si>
    <t>23.280 CR0182R3; 23.280 CR0190; 23.280 CR0186R1; 23.379 CR0180R3; 23.379 CR0182R3; 23.379 CR0183R3; 23.379 CR0192R3; 23.280 CR0192R1; 23.280 CR0205R2; 23.379 CR0206R2; 23.379 CR0207R2; 23.280 CR0206R2; 23.379 CR0220R2; 23.280 CR0194R2; 23.379 CR0208R2; 23.281 CR0129R2; 23.280 CR0196R3; 23.280 CR0191R3; 23.379 CR0222R4</t>
  </si>
  <si>
    <t>23.282 CR0151; 23.282 CR0154R2; 23.282 CR0150R6; 23.282 CR0152R2; 23.282 CR0153R3</t>
  </si>
  <si>
    <t>23.282 CR0139R1; 23.282 CR0138R2</t>
  </si>
  <si>
    <t>23.283 CR0033R1</t>
  </si>
  <si>
    <t>23.379 CR0186R1; 23.281 CR0119R1; 23.282 CR0137R1; 23.379 CR0196R1; 23.281 CR0121R1; 23.282 CR0141R1; 23.280 CR0188R1; 23.379 CR0203R1; 23.281 CR0124R1; 23.282 CR0149R1; 23.379 CR0187R2; 23.379 CR0190R2; 23.379 CR0195R2; 23.281 CR0120R2; 23.282 CR0140R2; 23.281 CR0122R2; 23.282 CR0143R2; 23.379 CR0200R2; 23.282 CR0147R2; 23.379 CR0188R3; 23.379 CR0189R3; 23.280 CR0187R4; 23.281 CR0123R3; 23.282 CR0142R3; 23.282 CR0145R3; 23.282 CR0148R3; 23.281 CR0125R3; 23.281 CR0126R3; 23.280 CR0185R3; 23.379 CR0191R4; 23.379 CR0202R4; 23.281 CR0127R4; 23.282 CR0144R4; 23.281 CR0131; 23.379 CR0215; 23.379 CR0216; 23.281 CR0132; 23.282 CR0155; 23.379 CR0218; 23.282 CR0156; 23.379 CR0213R1; 23.379 CR0214R1; 23.379 CR0217R2; 23.280 CR0201R2; 23.282 CR0157R3; 23.280 CR0203R3; 23.280 CR0204R2; 23.379 CR0210R2; 23.283 CR0035R2; 23.379 CR0211R3; 23.282 CR0159R3</t>
  </si>
  <si>
    <t>23.281 CR0130R2</t>
  </si>
  <si>
    <t>Revised in SP-190495</t>
  </si>
  <si>
    <t>Proposed revision of SA WG1 agreed CR</t>
  </si>
  <si>
    <t>Consideration for SMF and PCF selection</t>
  </si>
  <si>
    <t>Study on enhancement of support for 5WWC</t>
  </si>
  <si>
    <t>Huawei, China Telecom, China Unicom, China Mobile</t>
  </si>
  <si>
    <t>On the scope of MUSIM work item</t>
  </si>
  <si>
    <t>Clarifies that EPS is in the scope of the Stage 1 MUSIM work item (SP-190309)</t>
  </si>
  <si>
    <t>22.101 CR0557R2: Solving user comprehension of network name in foreign language</t>
  </si>
  <si>
    <t>22.101 CR0558R2: Solving user comprehension of network name in foreign language</t>
  </si>
  <si>
    <t>Intention of the LS and required actions NGMN is pleased to inform TSG RAN about NGMN operators' joint position on Rel-17 RAN priorities that includes continuation of Rel-16 work and new topics for Rel-17. As many operators are launching 5G from 2019 and onwards, experiences from the launches and the live networks will drive the need for additional 3GPP work, and 3GPP should reserve capacity for this. In addition, remaining capacity should support the work for future services and enhancements. From NGMN operators' perspective, workload balance between corrections/improvements and enhancements/new requirements should be guaranteed. To avoid inability to take account of live deployment findings or overloading working groups, we suggest that 3GPP allocate ~30% capacity to address feedback from initial deployments and to agree on this reserved capacity in the June plenary meeting. The other items that NGMN would like to have prioritised (with examples in consideration) are:  URLLC: needed enablers and obvious leftovers to support ultra-low latency use cases, support for factories of the future in 5G network, reliability based scheduling enhancement, support of MEC-enabled use cases  Operational data collection &amp; utilisation: 'Phase 2', including AI / ML for 5G, more work can be done to enhance operations support, methods for evaluating mobile network intelligence level, AI network architecture on top of 5G networks  Vertical LAN/Industrial IoT/Non-public networks: non stand-alone i.e. operator hosted networks, evolve FMC (WLS and WLN convergence) with vertical LAN features and capabilities, potential leftovers from Rel-16  Drones/UAVs/others: NR enhancements (same as LTE work)  Multicast/broadcast: lite MBMS for dedicated services, multicast enablement to leverage existing LTE capabilities, NR Cell multicast optimization, support of PTM, transparent multicasting  Integrated Access Backhaul/Fixed Wireless Access: 1024QAM for IAB links and FWA links, and related UE RF capability definitions, address NR mixed mode unicast/broadcast/multicast  NR V2X: C-V2X 'Phase 4' (NR V2X enhancements), possible leftovers from Rel-16 work  NR IoT: targeting lower cost, lower battery (e.g. CCTV, robots), mid-range IoT NR devices (e.g. security cameras) Further consideration and review of NGMN's priorities are planned in time for the TSG meeting in September 2019. This NGMN liaison is intended as NGMN operators' joint input on Rel-17 RAN priorities. We appreciate 3GPP taking this into consideration in the Rel-17 RAN work planning. Feedback on the outcome of the Rel-17 RAN work planning is welcome. Please contact us in case of any immediate question.</t>
  </si>
  <si>
    <t>RAN WG2 thanks SA WG2 for their LS on Conclusion on 5G CIoT user plane small data solution. Following SA WG2's agreement, RAN WG2 will introduce support for User Plane CIoT optimisations for NB-IoT and eMTC when connected to 5GC. RAN WG2 discussed whether to support RRC-Inactive with short eDRX (sleep cycles up to the NAS transmission timer) for eMTC and/or NB-IoT connected to 5GC in Rel-16 and reached the following conclusions: - RRC-INACTIVE state in NB-IoT connected to 5GC is not supported. - RRC-INACTIVE state with short eDRX cycles is optionally supported for eMTC connected to 5GC with capability signalling. - FFS if EDT in RRC-INACTIVE state is not supported in Rel-16. - UP optimization solution is supported for both eMTC and NB-IoT connected to 5GC with capability signalling.</t>
  </si>
  <si>
    <t>The 5G System is defined in 3GPP TS 23.501 Rel-15 as follows 5G System: 3GPP system consisting of 5G Access Network (AN), 5G Core Network and UE. In 3GPP Rel-15 the 5G AN is comprised of 3GPP accesses (NG-RAN) and untrusted non-3GPP accesses, where NG-RAN is defined as follows NG-RAN: A radio access network that supports one or more of the following options with the common characteristics that it connects to 5G Core: 1) Standalone New Radio. 2) New Radio is the anchor with E-UTRA extensions. 3) Standalone E-UTRA. 4) E-UTRA is the anchor with New Radio extensions. SA WG2 expects/understands that an IMS Profile for Voice, Video and Messaging over 5GS will be developed by GSMA, including all the accesses that make up the 5G AN, as defined in 3GPP and reported above.</t>
  </si>
  <si>
    <t>SA WG2 thanks RAN, RAN WG2 and RAN WG3 for their LS responses for PaRLOS RAN impacts. Based on feedback from RAN WGs, TSG RAN and CT WG1, SA WG2 discussed further the restriction indicated in the LS from RAN and RAN WG2 that the number of spare cause value and spare bits in LTE connection set up procedure is very limited and indicating RLOS in establishment cause is not feasible. SA WG2, further to the solutions indicated in LS S2-1901077, discussed the possibility that an indication for RLOS is provided in LTE RRC msg.5 'RRCConnectionSetupComplete' which SA WG2 understands does not have the same size limitations as RRC msg.3. Such RLOS indication could assist in MME selection and potentially overload control procedures. SA WG2 drafted the attached CR to TS 23.401 that describes this solution that is agreed from SA WG2 point of view. SA WG2 would like to ask RAN, RAN WG2 and RAN WG3 whether an RLOS indicator can be added in LTE RRC msg.5 'RRCConnectionSetupComplete' in Rel.16. If this is deemed feasible by RAN the attached CR can be approved by SA#84.</t>
  </si>
  <si>
    <t>SA WG6 has finalized the following Release 16 stage 2 normative specifications which support V2X application layer: 1. 3GPP TS 23.286 'Application layer support for V2X services; Functional architecture and information flows' (see attachment). 2. 3GPP TS 23.434 'Service Enabler Architecture Layer for Verticals; Functional architecture and information flows' (see attachment). 3GPP TS 23.434 has specified the (Service Enabler Architecture Layer) SEAL services (e.g. group management, location management, network resource management) which can be commonly used by any vertical application layer including V2X application layer. 3GPP TS 23.286 has specified V2X application enabler layer functions (e.g. V2X service discovery, V2X service continuity, file distribution, application level location tracking, V2X message delivery). Where necessary these functions utilize SEAL services. SA WG6 has also agreed on a new study for enhancements to application layer support for V2X services considering 5G system (see attachment). SA WG6 would like to ask 5GAA WG2, ETSI TC ITS, SAE C-V2X TC and NGMN Alliance V2X Task Force to provide feedback on 3GPP TS 23.286 and 3GPP TS 23.434 and also provide recommendations for additional requirements to be considered in the new study.</t>
  </si>
  <si>
    <t>Time schedule for Rel-17</t>
  </si>
  <si>
    <t xml:space="preserve">LG Electronics </t>
  </si>
  <si>
    <t>Discussion and Proposal for Rel-17 time schedule</t>
  </si>
  <si>
    <t>Qualcomm Incorporated, Intel</t>
  </si>
  <si>
    <t xml:space="preserve">LS from NGMN Alliance:  NGMN Operators' Release 17 RAN Priorities </t>
  </si>
  <si>
    <t>NGMN Alliance (Liaison_NGMN_to_3GPP_R17 priorities)</t>
  </si>
  <si>
    <t>LS from RAN WG2: Reply LS for Conclusion on 5G CIoT user plane small data solution</t>
  </si>
  <si>
    <t>RAN WG2 (R2-1908202)</t>
  </si>
  <si>
    <t>Prasad Kadiri</t>
  </si>
  <si>
    <t>LS from SA WG2: LS on IMS voice over 5GS</t>
  </si>
  <si>
    <t>SA WG2 (S2-1906791)</t>
  </si>
  <si>
    <t>Mario Madella</t>
  </si>
  <si>
    <t>LS from SA WG2: Reply LS on PARLOS RAN impacts</t>
  </si>
  <si>
    <t>SA WG2 (S2-1906806)</t>
  </si>
  <si>
    <t>LS from SA WG6: LS on application layer support for V2X services</t>
  </si>
  <si>
    <t>SA WG6 (S6-191237)</t>
  </si>
  <si>
    <t>Niranth Amogh</t>
  </si>
  <si>
    <t>SA WG2 work plan discussion</t>
  </si>
  <si>
    <t>Discussion of the workload in SA WG2 and what Rel-17 items to schedule in Q3</t>
  </si>
  <si>
    <t>23.501 CR1450R1: Clarification on S-NSSAI(s) for PDU session</t>
  </si>
  <si>
    <t>Summary of change: Add general abbreviations in common use in 3GPP specifications.</t>
  </si>
  <si>
    <t>Objective: The aim of this work is to specify the interactive service requirements in additions to existing requirements e.g. KPI requirements defined in SMARTER and ProSe requirements in TS 22.278. Specifically, aspects to be specified are: - KPIs for interactive service (including data rate, latency, reliability, user number, etc.) required for either ProSe Communication path or 5GC path - Group support and management for interactive service required for either ProSe Communication or 5GC path; -- Note: the group is decided and maintained by application layer - Requirements related to suitable Hosted Service discovery. Normative requirements documented in this work item apply to 5GS with NR.</t>
  </si>
  <si>
    <t>Objective: This work item shall specify requirements for using the 5G system for the production and contribution of audio-visual content and services as presented in TR 22.827. Specifically, this work item shall address: - New KPIs for macro network &amp; non-public networks (NPN) - New service requirements for NPN - KPIs for Multicast and Broadcast Services - Network Exposure Requirements - Clock synchronisation - AVPROD application Specific Requirements - Mobile &amp; airborne base stations for NPNs - Service continuity</t>
  </si>
  <si>
    <t>Objective: The objective of this work item is to update TR 22.953 and the normative requirements in TS 22.153 to enable a 3GPP system to adequately support MPS User needs for priority voice, data, and video communication capabilities. This work leverages the use cases and potential new requirements identified in TR 22.854. The following topics are addressed: - MPS for Voice: MPS for MMTel voice and voice teleconferencing invoked from a subscribed UE, and MPS for MMTel voice teleconferencing invoked from a voice server by the host, - MPS for Data Transport Service (DTS): MPS DTS communications invoked from a subscribed UE, a subscribed IoT device, and from an enterprise network, and - MPS for Video: MPS for MMTel video, MMTel video teleconferencing and streaming video invoked from a subscribed UE and MPS for MMTel video teleconferencing invoked from a video server by the host. Note: Although MPS may use some common priority mechanisms used by MCData and MCVideo, MPS has some unique service requirements that are different from MCData and MCVideo. Specifically, MPS is supported using operator's commercial services (voice, video, data) with priority.</t>
  </si>
  <si>
    <t>Objective: The objective of this work item is to provide normative requirements to enable a 3GPP system to adequately provide the connectivity between medical devices and critical medical applications. This work leverages the potential requirements identified in TR 22.826. Specifically, requirements relating to the following will be documented: - 5G system performances (KPIs) required to enable use cases involving high quality and augmented imaging systems in hybrid ORs - 5G system performances (KPIs) required to enable use cases with tele-diagnosis  - 5G system performances (KPIs) required to enable use cases with tele or robotic-aided operations - Security management in 5G systems for the sharing of medical data between care providers or with patients while still fulfilling national regulatory requirements</t>
  </si>
  <si>
    <t>Objective: The objective of this work item is to develop Stage 1 normative service requirements for multi-hop relay by enhancing the work done for 'Indirect 3GPP Communication' in TS 22.278. This work will consider the potential requirements and KPIs in different domains (e.g. inHome, SmartCities, SmartFarming, SmartFactories, Smart Energy, Public Safety, Logistics) identified and concluded in TR 22.866 and use them as the basis for developing stage 1 normative requirements.  This work item aims to update TS 22.261 to include multi-hop support for UE-to-Network Relay UEs regarding the following aspects: - General aspects. - Permissions and authorization. - Relay selection. - Relays for IoT. - Service continuity. - Functionality Exposure to 3rd parties. - Traffic scenarios. Note: scenarios where the remote UEs and those UE-to-Network relay UEs in proximity to the remote UE are out-of-coverage are also in scope of this WI. Note2: special attention to national regional regulatory requirements (e.g. emergency calls) shall be paid.</t>
  </si>
  <si>
    <t>Objective: Document new KPIs and requirements to meet the industry applications and UAV communication service needs to a 3GPP subscription. Specifically, requirements relating to the following will be documented: - KPIs based on communication service - KPIs for command and control traffic  - On-board radio access node (UxNB) - service restriction for UAV - Network exposure for UAV</t>
  </si>
  <si>
    <t>Objective: Based on the conclusion made in the study of FS_MUSIM, the aim of this work item is to address the following aspects and provide service requirements in TS 22.278, TS 22.261, and TS 22.101 for enabling multi-USIM devices supports in EPS and 5G system: - Enabling the support for terminal with multiple USIMs - Supporting Mobile-Terminated Service  - Handling of emergency calls and sessions NOTE 1: The scope of the work item is for devices using PLMN services via PLMN network and both USIMs are provided by the same or different MNOs.  NOTE 2: The work item is restricted to single Rx / single Tx and dual Rx / single Tx UE implementations, wherein dual Rx allows MUSIM UE to simultaneously receive traffic from two networks, single RX allows MUSIM UE to receive traffic from one network at one time, single Tx allows MUSIM UE to transmit traffic to one network at one time. NOTE 3: The scope of the work item is aligning with the scope in SP-181251 such that the UE implementations relying on common radio and baseband components are shared among the multiple USIMs. NOTE 4: The result of this work item needs to ensure there is no negative impact on existing UEs with multiple USIMs.</t>
  </si>
  <si>
    <t>Objective: The objective of this work item is to identify further Stage 1 5G service requirements for cyber-physical control applications in vertical domains.  Relative to the Rel-16 baseline, there are more specific requirements or additional requirements for closely-related additional functionality in order to improve the applicability of 5G systems to vertical domains. This work item shall specify further cyberCAV Stage 1 service requirements. Specifically, this work item shall address: - Industrial Ethernet integration, which includes time synchronization, different time domains, integration scenarios, and support for time-sensitive networking (TSN); - High-level requirements for network operation and maintenance in 5G non-public networks for cyber-physical control applications in vertical domains; - Positioning with focus on vertical directions / dimension for Industrial IoT; This work item may be updated to address further objectives based on the further progress of FS_eCAV (TR 22.832). These further objectives include non-public networks, further aspects of network operation and maintenance in 5G non-public networks, and network performance requirements as described in FS_eCAV (SP-190092).  This specification will not address asset tracking use cases, medical use cases, relay use cases, audio-video production use cases, UAV use cases, NCIS use cases, FRMCS use cases, nor mission-critical use cases.</t>
  </si>
  <si>
    <t>Objective: The objective is to: - Complete the gap analysis by including the requirements identified by TR 22.889 already in Release 16.</t>
  </si>
  <si>
    <t>Abstract of document: This TR provides initial study results on Network Controlled Interactive Service (NCIS) in 5GC. The use cases and consolidated requirements are described.  The aspects addressed in the TR include: - Several use cases for Network Controlled Interactive Services; - Consolidated Requirements.  Changes since last presentation to TSG Meeting: This is for TR approval.  Outstanding Issues: None  Contentious Issues: None</t>
  </si>
  <si>
    <t>Abstract of document: This TR provides initial study results on the support of critical medical applications. The use cases and potential requirements are described.  The aspects addressed in the TR include: - Several use cases for the support of critical medical applications; - Potential Requirements. - Consolidated Requirements (both performances and service level)  Changes since last presentation to TSG Meeting: This is the first presentation.  Outstanding Issues: - Confirm bit-rate requirements for considered compressed video data streams - Provide general sections Symbols, Abbreviations - Provide the summary of conclusions and recommendations  Contentious Issues: None</t>
  </si>
  <si>
    <t>Abstract of document: This TR studies the potential use cases and requirements for 3GPP to support a wide range of applications by using low altitude UAVs in various commercial and government sectors. This TR recommends that 3GPP should create normative service requirements based on the consolidated potential requirements identified in this study in order to better serve the UAS ecosystem with cellular connectivity. Changes since last presentation to SA Meeting #83: Improved existing use cases &amp; requirements Added overview, conclusions Consolidated potential requirements  Outstanding Issues: None  Contentious Issues: None</t>
  </si>
  <si>
    <t>Abstract of document: The document provides specific use cases to provide clarity and to motivate the additional service requirements for cyber-physical control applications in vertical domains in order to improve the applicability of 5G systems to vertical domains. Addressed aspects are industrial ethernet integration (including e.g. time synchronization, time-sensitive networking), non-public networks, network operation and maintenance in 5G non-public networks for cyber-physical control applications in vertical domains, network performance requirements, positioning with focus on the vertical dimension for Industrial IoT, and device-to-device/ProSe communication for cyber-physical applications in vertical domains. Is based on respective work in Rel.16 (FS_CAV, cyberCAV). The potential new requirements are targeted at TS 22.104 and TS 22.261. Changes since last presentation to SA: Not presented before. Outstanding Issues: Further use cases and potential new requirements on industrial ethernet integration, non-public networks, network operation and maintenance in non-public networks, and network performance requirements. Consolidation of potential new requirements. Contentious Issues: none</t>
  </si>
  <si>
    <t>Objective: The objectives are to: - process gap analysis to the remaining requirements in TR 22.889 from Rel-16, - process new uses cases to analyse whether there are new potential requirements.</t>
  </si>
  <si>
    <t>This summary reports on the normative specification progress accomplished during the course of the E2E_DELAY work item [1]. The related agreed CRs can be found in Tdocs S4-181176 (CR 26.114-0441) [2], S4-181452 (CR 26.114-0443) [3], S4-190167 (CR 26.114-0448) [4], S4-190497 (CR 26.114-0462) [5] and S4-190498 (CR 26.114-0463) [6].</t>
  </si>
  <si>
    <t>Discussion on Work Prioritisation</t>
  </si>
  <si>
    <t>Reduces objectives</t>
  </si>
  <si>
    <t>Objective: Add the following VR QoE-related metrics functionality to 3GPP specifications:  - Defined VR metrics observation points within the VR Client Reference Model in TS 26.118. - Metrics describing the characteristics of the VR device, such as resolution, FOV etc. - Metrics describing the interaction delay, related to the time between head movements and update of the visible content. - Extensions to the DASH Metrics configuration and reporting to support the new metrics. The work should be based on findings in TR 26.929, as well as input from other relevant standards fora, such as MPEG. Note that although audio is also an important aspect of VR, new VR-related audio metrics are not currently included. Most of the implementation should be done in TS 26.118, with a new clause for VR metrics. If necessary, minor updates to TS 26.247 might be needed, to add extendability to the existing XML schemas for metrics configuration and reporting.</t>
  </si>
  <si>
    <t>Objective: Based on the 5GMS Architecture specified in TS 26.501, create new 5G Media Streaming (5GMS) stage 3 specifications and update existing ones to come up with a modular but consistent set of specifications enabling deployement of multimedia services. The set of creation of updates includes: - Create a new TS 26.xxx for 5GMS Profiles, Codecs and Formats that would supersede TS 26.234. The codecs and formats recommendations would apply to 5GMS client components in UE as well as Media AS and content providers. In addition, specific profiles would be defined that combine 5GMS specific tools by reference to address service scenarios, e.g. TV distribution, VR Streaming, Interactive Presentations.  o For other formats and codecs this specification will reference   TS 26.116 for video profiles,   TS 26.118 for VR streaming audio/video profiles,   TS 26.307 for presentation format,  specific references for encapsulation formats  new TS 26.yyy for speech and audio profiles o For protocols this specification will reference  TS 26.zzz 5GMS protocols o The TS will specify image formats and subtitle media profiles o The 5G Media Streaming specification should be functionally decomposed into independent components enabling different deployments with various degrees of integration between 5G MNOs and Content Providers - Create a new TS 26.yyy for speech and audio profiles that would supersede TS 26.234 selecting a relevant subset of codecs defined or referenced in TS26.234 or other 3GPP specifications and particularly add EVS. - Create a new TS 26.zzz for 5GMS protocols that would supersede TS 26.234. The TS will include Session control, DRM, QoE metrics, Network Assistance, Edge computing, slicing and Capability Exchange aspects. It will reference: o TS 26.238 for uplink streaming protocols o TS 26.247 for downlink streaming and download/progressive protocols. - Update TS 26.247 for downlink streaming stage 3 - Rely on E-FLUS Work Item for updates to TS 26.238 for uplink streaming stage 3.  The work should consider existing work from external specifications and industry organizations such as DASH-IF, MPEG and CTA WAVE as well as input from key industry players on their requirements and usage scenarios for media streaming over 5G. This includes broadcasters and content providers/emerging media service providers, as well as mobile network operators running their own media services. The work should consider aligning with existing industry efforts on testing, conformance and reference tools.</t>
  </si>
  <si>
    <t>Abstract of document: The present document specifies the 5G Media Streaming (5GMS) architecture. The 5GMS architecture supported services include MNO and 3rd party Media Downlink Streaming Services, and MNO and 3rd party Media Uplink Streaming Services. The 5GMS architecture supports related network and UE functions and APIs, backwards compatible functions for E-UTRAN deployments (with and without MBMS) and 5G specific features. Changes since last presentation to TSG SA Meeting #83: Editorial and consistency corrections, State diagrams for Uplink Streaming, Corrections on consumption report function to UE Media Functions, Architectural considerations for media distribution and processing in 5G, Common Ingest Interface, network slicing. Outstanding Issues: None Contentious Issues: None</t>
  </si>
  <si>
    <t>Abstract of document: The study TS 26.929 'QoE parameters and metrics relevant to the Virtual Reality user experience' investigates VR services, and how aspects related to user experience can be measured. Such QoE metrics have already been standardized for 2D (DASH) streaming, and the study identifies areas where standardization of additional VR-specific metrics would be useful for the service provider or network operator. The study concludes that new metrics are needed to describe the characteristics of the VR device, as well as metrics related to the interaction delay, i.e. the delay between head movements and the corresponding update of the visible content. The study recommends that normative work is started to address the implementation of additional metrics. Changes since last presentation: First presentation. Outstanding Issues: No outstanding issues. Contentious Issues: No contentious issues.</t>
  </si>
  <si>
    <t>Objective: The objective of this work item is capture and document LI background and implementation information with a 900 series external TR. This TR will be developed and maintained in parallel with TS 33.126, TS 33.127 &amp; TS 33.128.</t>
  </si>
  <si>
    <t>Abstract of document: The present document is the technical report for URLLC security. Changes since last presentation: Not presented before. Outstanding Issues: Conclusions for Key Issue #1 and Key Issue #3. Contentious Issues: Conclusions for Key Issue #1.</t>
  </si>
  <si>
    <t>Abstract of document: The present document defines the security assurance specification for the gNB network product class. Changes since last presentation: Not presented before. Outstanding Issues: None. Contentious Issues: None</t>
  </si>
  <si>
    <t>Abstract of document: The present document studies security enhancements to 5GS that are required to fulfil Stage-1 service requirements in vertical domains defined in TS 22.261 and TS 22.104 and addresses the solutions described by TR 23.734 and TR 23.725 studies.  Potential security requirements are provided. Possible security architecture enhancements to 5GS in vertical domains are proposed that support these security requirements. Changes since last presentation: Not presented before. Outstanding Issues: Some of the documented key issues have not been concluded yet. The study is still ongoing. Contentious Issues: None</t>
  </si>
  <si>
    <t>Objective: The objective of this work item is to specify the security aspects of 5G URLLC services to support solution(s) in TS 23.501 and TS 23.502. Another objective of this WID is to align with SA WG2's work item on URLLC for R16 by providing the necessary security requirements, architecture enhancement and security solutions in order to support URLLC services in 5G. In particular: - The security support of the high reliability by redundant transmission in user plane, e.g. redundancy based on Dual Connectivity (DC) architecture, N3 tunnel redundancy - The security policy aspects to support URLLC services - The security support of the low latency handover procedures - The security support of QoS monitoring to assist URLLC services The expected output will be captures as an annex in TS 33.501.</t>
  </si>
  <si>
    <t>Objective: The objective is to specify the security enhancements to 5GS as per conclusions reached within TR 33.819 for the following topics: - Enhancements to the 5G system to support Time Sensitive Communication - Enhancements to the 5G system to support Non-Public Network - Enhancements to the 5G system to support 5G LAN service.</t>
  </si>
  <si>
    <t>To: ITU-R WP4B. CC: ETSI TC/SES. Attachments: SP-170849 (October 31, 2017)</t>
  </si>
  <si>
    <t>HNS, Intelsat, ESA, THALES S.A.</t>
  </si>
  <si>
    <t>Abstract of document: The present document contains the interim results of:  Title: Study on management aspects of communication services  Acronym: FS_CSMAN Unique identifier: 810029 Changes since last presentation to SA Meeting #: This is first presentation  Outstanding Issues: No outstanding issues Contentious Issues: No contentious issues</t>
  </si>
  <si>
    <t>Abstract of document: Work done against WT level Work Item in SP-180390  Changes since last presentation to SA Meeting #&lt;N&gt;: N/A (this is the first presentation) Outstanding Issues: None. Contentious Issues: None.</t>
  </si>
  <si>
    <t>Objective: The objective of this work item is to specify IMS charging functionalities using service-based interface for IMS domain. Potential impact of Rel-16 IMS evolution covered by 'SBA aspects of enhanced IMS to 5GC integration' work item will be considered.  The work will first focus on converged charging and Offline only charging shall be added after completion of 'Nchf Online and Offline charging services' work item.</t>
  </si>
  <si>
    <t>Objective: The objectives of the work item are to: - specify concepts, use cases and requirements related to energy efficiency assessment and energy saving in 5G networks; - define performance measurements enabling to assess the energy efficiency of the 5G networks; - define a solution to represent and manage power, energy and environment related parameters of 5G networks; - define a solution for energy saving management in 5G networks. Backward compatibility with the existing specifications will be considered.  The scope of this work item includes NR and NG-RAN, 5GC unless otherwise stated, and network slicing. This work item will need to take into account the relevant standards from other SDOs and/or working groups (e.g. ETSI TC EE (Environmental Engineering), ITU-T SG5), provided they are delivered prior to the completion of this work item. For example, an EE KPI for virtualized network functions is not defined yet, nor the related measurement method. Similarly, EE KPIs for network slice types such as URLLC, mMTC are not defined yet. This work item will focus on energy efficiency of physical network functions, and physical gNBDUs in case of gNB split scenarios.</t>
  </si>
  <si>
    <t>Abstract of document: Exception sheet for Rel-16 Work Item 'Enhancement of URLLC support in the 5G Core network'. 1 TU would be needed in SA WG2#134 meeting to complete the tasks listed in the table above. Task(s) within work which are not complete: 1. Key Issue on 'Automatic GBR service recovery after handover' needs to be concluded and normative CRs are to be finalized. 2. Technically endorsed CRs on key issue 'QoS monitoring' are to be finalized pending on LS reply from RAN WG3.  Consequences if not included in Release 16: Above 5G_URLLC features will not be supported in Rel-16. Contentious Issues: The potential solutions and hence conclusion on key issue 'Automatic GBR service recovery after handover' may impact RAN. NOTE: RAN WG3 and RAN WG2 responded to SA WG2 LS with feedback on the solutions considered for key issue 'Automatic GBR service recovery after handover' (S2-1904891, S2-1904888 respectively). With regard to the response from RAN 3, new information was provided in SA WG2 on the need for a solution. There is no agreement yet on the conclusion, further analysis and potentially exchange with RAN are expected.</t>
  </si>
  <si>
    <t>Abstract of document: Exception sheet for Rel-16 Work Item 'Enhancement to the 5GC Location Services'. 1.5 time units at SA WG2#134 will be required, which include 0.75 TU for maintenance. Task(s) within work which are not complete:  - Support of Concurrent Location Request. This is legacy feature that is supported for EPS in TS 23.271. Normative CR are to be finalized for support of Concurrent Location Request for 5GS.  Consequences if not included in Release 16: Above listed features will not be supported. Contentious issues: None.</t>
  </si>
  <si>
    <t>Abstract of document: Exception sheet for Rel-16 Work Item '5GS Enhanced support of Vertical and LAN Services'. 2.5 TUs would be needed in SA WG2#134 meeting to complete the tasks listed in the table above.  Task(s) within work which are not complete: 1. Provide 23.502 CRs for TSN related features (currently no work has been performed in 23.502 for this part of the feature)- 1. Procedure for bridge management between 5GS and CNC (TS 23.502/23.503). It is FFS whether there are additional parameters for reporting towards CNC according to IEEE spec. 2. QoS/policy related updates to TS 23.502/23.503 based on TS 23.501 agreements. 2. Resolving ENs.3. . Consequences if not included in Release 16: Above features will not be supported in Rel-16. Contentious issues: None.</t>
  </si>
  <si>
    <t>Abstract of document: Exception sheet for Rel-16 Work Item 'Architecture enhancements for 3GPP support of advanced V2X services (eV2XARC)'. 2 TUs would be needed in SA WG2#134 meeting to complete the tasks listed in the table above.  Task(s) within work which are not complete: V2X communication over PC5 reference point  Details of QoS related parameters and operations for NR PC5 by coordinating with RAN WGs  Details of unicast related procedures for NR PC5 by coordinating with RAN WGs and SA WG3  Cross-RAT PC5 control authorization in EPS depending on RAN WGs' conclusion V2X communication over Uu reference point  Define new 5QI to support combination of Uu QoS characteristics values for V2X services depending on feedback from RAN WGs  Complete work on enhancements to QoS handling and notification control  NOTE: Although the above lists the main outstanding issues, a number of TDocs could not be treated at SA WG2#133 due to lack of time. It is expected these TDocs (if re-submitted) will be treated in the future even if not falling exactly into the above list.  Consequences if not included in Release 16: Above features will not be supported for the UEs supporting V2X services. Contentious Issues: None.</t>
  </si>
  <si>
    <t>Abstract of document: This document includes the exception request for the completion of normative work defined in 5WWC WID. - Total 2.5 time units at SA WG2#134 will be required.  Task(s) within work which are not complete: 1) Procedures for the Non-3GPP device not supporting NAS connected to a Trusted Non-3GPP Access Network. 2) Specification for supporting W-5GAN: - for 5G-RG, the specification related to policy management as defined in TS 23.503 - for FN-RG, the specification of TS 23.502 like session management procedures, access network procedure, policy management procedures  - for IPTV, definition of PCC rules and N4 impacts Consequences if not included in Release 16: Not complete specification for supporting Trusted Non-3GPP Access network, for supporting FN-RG, i.e. legacy RG, connected to 5GC, via wireline W-5GAN access network and IPTV support.  Contentious Issues: None.</t>
  </si>
  <si>
    <t>Abstract of document: This document presents the exception list for Rel-16 feature ATSSS.  2 TUs are required in SA WG2#134 meeting to complete the tasks listed in the table above.   Task(s) within work which are not complete: 1) EPC Interworking for MA-PDU Session  2) How the network can request the re-activation of user-plane resources for the Non-3GPP access of the MA PDU Session Consequences if not included in Release 16: Above features will not be supported in Rel-16. Contentious Issues: None.</t>
  </si>
  <si>
    <t>Abstract of document: Exception sheet for Rel-16 Work Item 'Cellular IoT support and evolution for the 5G System'. 1 TU would be needed in SA WG2#134 meeting to complete the tasks listed in the table above.  Task(s) within work which are not complete: 1) Support of EDT for 5GS UP optimisation 2) Support for LTE-M identification Consequences if not included in Release 16: Above features will not be supported in Rel-16 Contentious Issues: None.</t>
  </si>
  <si>
    <t>Updates completion date and move to Rel-17 schedule</t>
  </si>
  <si>
    <t>Updates Justification, Objectives and completion date</t>
  </si>
  <si>
    <t>Updates Linked WIDs, Justification and Objectives</t>
  </si>
  <si>
    <t>Updates Linked WIDs and Objectives</t>
  </si>
  <si>
    <t>Objective: This work item specifies the following aspects: − how to enable flexibility to configure a LADN Service Area by allowing modification at specific times (e.g. of the day, of the week) − whether and how to enable more granularity for the definition of LADN service area information  The work item should strive to reuse Rel-16 LADN architecture baseline.</t>
  </si>
  <si>
    <t>Objective: This objective of this work item is to add support to the Reliable Data Service for indicating the serialization format of the data that will be sent in a NIDD session.</t>
  </si>
  <si>
    <t>Objective: Update the 5GS specifications to capture solution to make S6b optional for the scenario when ePDG connected to SMF+PGW-C. These will include:  - Update the ePDG interworking architecture figure in TS 23.501 to make S6b interface optional. - Update interworking procedures with ePDG in TS 23.502 to capture that PGW FQDN is registered using N10 interface.</t>
  </si>
  <si>
    <t>Objective: This Work Item is to define potential QoS parameters e.g. new standardized 5QI(s) corresponding to QoS requirements from SA WG1 NCIS work item in TS 22.261 including the following aspects - Required latency for uplink transmission from UE to UPF plus downlink transmission from UPF to UE. - Required reliability for uplink sensor/pose data and downlink pre-rendered/rendered audio/visual data - Required high data rate in downlink direction related to SA WG1 agreed KPIs including FPS (frame-per-second) and resolution etc. NOTE 1: The KPI values including FPS and resolution were agreed by SA WG1 and some corresponding KPI i.e. data rate is being evaluated in SA WG4 . The exact values should be reviewed based on SA WG1/SA WG4 outcome i.e. after SA WG1 NCIS work item completion to further align stage-1 requirements and additional requirements for QoS enhancement may come from SA WG4's ongoing work on 5G XR.  NOTE 2: QoS implications for RAN will be coordinated with RAN WGs. NOTE 3: Edge computing related aspects are not in scope of this work item.</t>
  </si>
  <si>
    <t>Objective: Following objectives will be studied: - URSP rule provisioning and updating procedures by involving V-PCF for roaming scenario; - Investigating whether new triggers for UE Policy (e.g. URSP, ANDSP, etc.) provisioning procedure and whether new procedures are needed, and study the new triggers and new procedures if needed; - Optimization of the UE Policy (e.g. URSP, ANDSP, etc.) requesting and distribution procedure; - Enhancement and Optimization of UE Policy retrieval from the UDR in the VPLMN and from the UDR in the HPLMN by the PCF for the purpose of reducing the signaling between UDR and PCF. - AF based definition and update of traffic descriptor in URSP towards the 5GS. - Investigate whether and how the network can verify that the traffic is routed over a PDU session that complies with the characteristics sent in the URSP rule (especially in the case SMF selects a PCF different from the PCF selected by AMF) and investigate whether new mechanisms need to be defined when the network determines that the traffic is not routed in accordance with the URSP rule. - Investigate if enhancements are needed for provisioning UE with consistent policies across 5GC and EPC when no ANDSF is deployed in EPC.</t>
  </si>
  <si>
    <t>Objective: The objectives of this SA WG2 study are to study how the 5G System can be enhanced to allow the operator to utilize user-specific identities in the 3GPP network. The following aspects will be studied: - Define the architectural assumptions that enable the support of user identities, including authentication/authorization of user identities, and the related involvement of the mobile operator network. - What user identity specific settings and parameters need to be taken into account by the 3GPP system when delivering a service. - What information is stored as part of the user profile (e.g. a user identity, user identity specific settings, charging details and parameters), and how user profiles are stored and updated in the 5GC, and how and what user profile information can be exposed to application functions (e.g. for edge computing or towards a 3rd party).  - Whether and how user identifiers are linked and unlinked with 3GPP subscriptions. - How the network controls, or limits, the usage of user identifiers (e.g. how the operator restricts the number of simultaneously active user identifiers per UE, restricts the usage a user identifier in roaming scenarios, and suspends usage of the user identifier based on operator policy or location). - How the network takes the user identity into account when adapting network, operator-deployed, and 3rd party service settings (e.g. policies, N6 service chain), for example, when performing network slice selection.  - How and why traffic is segregated (e.g. traffic segregation between users of the same UE for Policy Enforcement and Charging).  - How appropriate charging can be enabled when there is a separation based on user, for users using the same UE and subscription. - Whether and if there are enhancements needed to the 3GPP System to support delivering MO and MT Services to user(s) (e.g. impacts to mobility management procedures).  Solutions that are developed as part of this study will apply to UEs that access the network via 3GPP and/or Non-3GPP accesses and should reuse, as much as possible, Rel-16 features such as 5WWC and concepts, if applicable, previously developed by 3GPP.  IMS scenarios will not be covered in this study.  How the user-specific identities are created and assigned to users (e.g. humans, devices or applications) is outside the scope of this study. However, the study will focus on how the network operator keeps track of such identities and their assignment to users.</t>
  </si>
  <si>
    <t>Objective: This study item aims at further investigating system enhancements for NWDAF, based on what has been specified in Rel-15 and Rel-16, and will allow 5GS to support network automation. This study focuses on analytics for 5GC NFs with the target to support in their decision making, or in other way assist with applications, UE or session related analytics. The work will further study the necessary inputs to NWDAF and the necessary NWDAF outputs in order to support:</t>
  </si>
  <si>
    <t>Objective: The objectives of this study are to further enhance the 5GC LCS architecture and corresponding Network Functions and procedures to meet the full set of requirements defined in SA WG1 (e.g. TS 22.261 and TS 22.071).</t>
  </si>
  <si>
    <t>Objective: Study enhancements to 5GS that would enable more efficient support of non-public networks and simplification of 5G system for non-public networks.</t>
  </si>
  <si>
    <t>Objective: The following aspects are in scope of the study:  (1) Enhancement of 5G VN group management: - Whether there is a need to support and how to support 1: N mapping between DNN and 5GLAN group, where a UE can belong to multiple 5GLAN groups at the same time under the same DNN. - Support fast configuration of a 5G VN group and potential improvements related with 3rd party configuration of a VN group. - Whether and if yes how to enforce service area restriction of 5G LAN-type service - More efficient support of a large 5G VN group involving multiple N19 tunnels - Whether and how to improve reliability of 5G VN group sessions by removing the restriction of at most a single SMF per 5G VN. (2) Enhancement of 5G VN group communication: - Whether and how to support additional user plane efficiency for 5G VN group communication (e.g. due to UE mobility, I-SMF existence ) - Study potential improvements on packet routing and forwarding to support broadcast and multicast communications  PCC impacts to support the enhancement above (5G VN group management and VN group communication) will be studied; NOTE: It is assumed UEs of a 5G VN group belong to the same HPLMN.</t>
  </si>
  <si>
    <t>Introduction: This work item summary reports on standardization of the 'Alternative EVS implementation using updated fixed-point basic operators' (Alt_FX_EVS) specified in [2]. As the updated basic operators better reflect modern DSP architectures, this new specification enables more efficient and faster DSP implementations on modern processors.</t>
  </si>
  <si>
    <t>Introduction: SA WG3 LI has requested that when LTE-NR dual connectivity is in use, information on the Cell ID of the Secondary Cell Group is also sent from the RAN to the Core Network.   At SA #84, TSG SA has received incoming LSs on the topic of reporting the Dual Connectivity Secondary Cell ID to the core network for LI and Law Enforcement purposes in (at least):  S2-1904819 (SA in cc) from SA WG2 #132 in April,  S2-1906170 ('to SA') from SA WG2 #133 in May, S3i190265 (in cc) from the SA WG3LI meeting held in the USA at the same time as SA WG2 #132, and R3-193111 (SA in cc) from RAN 3 #104 (co-located with SA WG2 #133)</t>
  </si>
  <si>
    <t>Objective: Based on the 5GMS Architecture specified in TS 26.501, create new 5G Media Streaming (5GMS) stage 3 specifications and update existing ones to come up with a modular but consistent set of specifications enabling deployement of multimedia services.</t>
  </si>
  <si>
    <t>Introduction: This discussion paper will describe some of the background around the LS from SA WG2 to SA on 'LS reply on Nudr Sensitive Data Protection' (SP-190328).</t>
  </si>
  <si>
    <t>This contribution describes background for challenge to the working agreement #31 on CR in S2-1906569.</t>
  </si>
  <si>
    <t>Abstract of document: TR 23.744 captures use cases, key issues, architectural requirements and solutions for the purpose of identifying gaps between stage 1 service level requirements and existing MC location architecture.  This technical report progresses the objectives of the study, including the following: 1) 11 use cases were identified, such as: - Location information accuracy  - Location history reporting - Location information of unauthenticated user 2) Eight key issues were identified, such as:  - Location information in off-network operation - Location mechanism compatibility for MCPTT - Handling of triggering criteria in emergency cases 3) 13 solutions have been captured to address some of the key issues, such as:  - On-demand location history reporting - Off-network storing of event-triggered location information - Adding a UE label to the initial MC service UE configuration  Changes since last presentation to SA: This is the first presentation to SA for information. Outstanding Issues: None Contentious Issues: None</t>
  </si>
  <si>
    <t>Abstract of document: TR 23.778 captures key issues, architectural requirements and solutions for Mission Critical Services Access Aspects related to the IOPS mode of operation. This technical report progresses the objectives of the study, including the following: 1) Identification of 7 key issues and corresponding architecture requirements for application layer support of MC services over IOPS, including areas such as: - MC system configuration data synchronization - MC service client configuration for IOPS - How to handle an MC UE switching to/from an IOPS MC system - IOPS architecture - Ongoing communication continuity when backhaul is recovered - Support MBMS in IOPS - Determining a list of MC users connected to the IOPS MC system 2) Identification of architectural requirements 3) 9 solutions have been captured, addressing above key issues 4) Evaluation of the solutions and overall conclusions Changes since last presentation to SA#82 (12/2018): One new key issue was added. 1 new solution has been developed and other solutions have been further enhanced. The overall solution evaluation has been enhanced and completed. An overall conclusion section recommending the solutions which are candidates for the normative work were added. Outstanding Issues: None Contentious Issues: None.</t>
  </si>
  <si>
    <t>Abstract of document: This technical report describes scenarios, key issues and solutions relating to discreet listening and logging, to fulfil the requirements of the study into discreet listening and logging for mission critical services FS_MCLOG (unique identifier 800024). Changes since last presentation to TSG SA: Since the presentation of TR 23.784 v1.0.0 to SA#83, the following scenarios, key issues and solutions have been added. Scenarios: - Limitations on discreet listening due to regulatory constraints and operator security policies Key issues: - Limitations on discreet listening due to regulatory constraints and operator security Solutions: - Logging of MCData message store and MCData content server - Discreet listening of MCData message store and MCData content server - Solution supporting regulatory constraints and operator security policies - Functionality for on-network logging and replay Additionally, existing solutions have been updated to include logging and discreet listening where an MC service user is receiving MC service on multiple devices, and to clarify discreet listening of groups, and Annex A capturing requirements has been updated to include the discreet listening requirements revised and added in revisions to 3GPP TS 22.280. Solution evaluations have been updated accordingly and conclusions have been added. The revisions satisfy all outstanding issues in TR 23.784 v1.0.0 as presented to SA#83, and TR 23.784 v2.0.0 is considered to be completed. Outstanding Issues: None Contentious Issues: None</t>
  </si>
  <si>
    <t>Abstract of document: TS 23.286 specifies V2X application enabler capabilities by taking into consideration the study in 3GPP TR 23.795, the existing stage 1 and stage 2 work within 3GPP related to V2X in 3GPP TS 22.185, 3GPP TS 22.186 and 3GPP TS 23.285, as well as V2X application standards defined outside 3GPP (e.g. ETSI, SAE). This technical specification is progressing the objectives of the work, including specifying the following: 1) The architecture requirements for V2X application enablers. 2) The functional architecture of V2X application layer considering Service Enabler Architecture Layer for Verticals (SEAL) and specifying the requirement functional entities and reference points. 3) The deployment models of the functional architecture and the identities used. 4) The V2X application enabler procedure and information flows for the following features: - Usage of SEAL services - V2X UE registration. - Application level location tracking - V2X message delivery (downlink, uplink, group) - File distribution - Provisioning 3GPP system information - Network monitoring by V2X UE - Switching modes of operations for V2V communications - V2X service discovery - V2X service continuity - V2X application resource management - Dynamic group management - Network situatiion and QoS monitoring and reporting - Service negotiation with underlying 3GPP network 5) The VAE layer APIs.   Changes since last presentation to TSG SA: The following aspects are completed since the last presentation to SA: 1) 2 new requirements and 6 VAE layer procedures are introduced. 2) Alignment with SEAL services is completed pending NRM service. 3) VAE layer APIs are introduced. Outstanding Issues: Alignment with SA WG2 is pending on NRM service and its usage for V2X application layer. Contentious Issues: None</t>
  </si>
  <si>
    <t>Abstract of document: TS 23.434 specifies a functional architecture for service enabler architecture layer (SEAL) over 3GPP networks to support vertical applications (e.g. V2X applications). The SEAL functional architecture takes into consideration the common capabilities defined for mission critical service. This technical specification has progressed the objectives of the work, including specifying the following: 1) The architecture requirements for SEAL services 2) The on-network and off-network generic functional model (represented using reference point and service based interface) for SEAL service 3) The functional architecture of each SEAL service listed below and corresponding functional entities and reference points for both on-network and off-network - Key management (KM) - Identity management (IM) - Group management (GM) - Location management (LM) - Configuration management (CM) - Network resource management (NRM) 4) Procedures and information flows for each SEAL service. 5) Specifying northbound APIs to expose the SEAL services to the vertical applications in compliance with CAPIF. 6) Specifying various deployment models of SEAL services. 7) SEAL integration with 5GS and EPS. 8) SEAL mapping to CFA and CAPIF. Changes since last presentation to TSG Meeting #84: 1. Completed network resource management SEAL service 2. Specified deployment models and APIs for SEAL services 3. Relationship to CAPIF, CFA and integration with 5GS and EPS Outstanding Issues: Alignment with SA WG2 for network resource management procedures. Contentious Issues: None.</t>
  </si>
  <si>
    <t>Abstract of document:  eMCCI WID was introduced in SA WG6#25 and has developed support for MCPTT Interworking with LMR in the areas of Interconnection, Location, and Analogue FM and conventional identities interworking, i.e. where there is rudimentary or no identity scheme in place for users and groups. Remaining aspects to be considered for eMCCI include Group regroup and User regroup and specifications for a one-way broadcast regroup. Task(s) within work which are not complete: SA WG6 needs to complete normative specification to:  - Align with recent regroup and broadcast group changes in TS 23.379 and 23.280 related to: o Group regroup and User regroup  o Specifications of a one-way broadcast regroup - Conduct general clean-up of TS 23.283. Consequences if not included in Release 16: Features associated with the incomplete tasks will be not be supported or improperly implemented Contentious Issues:  None.</t>
  </si>
  <si>
    <t>Abstract of document: The MCData emergency procedures are not fully developed in Stage 2 in order for Stage 3 to complete their stage 3 development. Task(s) within work which are not complete: The MCData emergency procedures are not fully developed in Stage 2 in order for Stage 3 to complete their stage 3 development. Investigation is needed to identify which procedures (SDS, File Distribution, Unicast and Multicast etc.) are applicable for emergency communication and need further development to support this feature.  Once identified affected procedures, proposals need to be brought in to complete this development in R16 23.282. Consequences if not included in Release 16: The stage 3 development on MCData emergency procedures will have no guidance.  Contentious Issues: None</t>
  </si>
  <si>
    <t>Objective: The objectives of the study include: 1) Investigate V2X application layer standards in SAE, and ETSI ITS, to determine their potential use and impacts in the context of 5GS support for V2X services (for both Uu and PC5 in 5GS); 2) Analyze the system architecture defined in Stage 2 TS 23.287 (e.g. 5GS usage, 5GS interworking with EPS); 3) Identify impact of 5GS usage on the existing V2X application enabler functionalities specified in TS 23.286; and 4) Based on (1), (2) and (3), develop key issues, corresponding architecture requirements and solution recommendations to enable the application layer support for V2X services over 3GPP systems (5GS, EPS). Coordination with SA WG2 is expected in order to accomplish objective 4 if system architecture impacts are determined.</t>
  </si>
  <si>
    <t>Updates Linked WIDs</t>
  </si>
  <si>
    <t>Objective: The objective of this study item is to evaluate and identify application layer solutions where it is necessary to fulfil the requirements from stage 1. This study will produce a technical report that includes: - 1) Evaluation of existing messaging solutions to identify any gaps at the application layer  - 2) Key issues and solutions based on Stage 1 requirements, addressing the following scenarios: a) point-to-point message  b) application-to-point message   c) group message  d) broadcast message - 3) Functional model for 5GMSG Service and potential impact to 5G system  The solutions, evaluations and conclusions from the technical report should be considered input to future normative work in this area. NOTE: For potential impacts to 5G system, coordination with SA WG2 will be necessary.</t>
  </si>
  <si>
    <t>Objective: The SA WG6 objectives are the following: 1.) Develop normative changes to existing technical specification(s) based on stage 1 requirements (MONASTERY2) and identified solutions and conclusions captured in 3GPP TR 23.796, including a. Missing functionality on support of call forwarding and call transfer for private calls, b. Missing functionality on support of IP connectivity, c. Functional alias and alternative addressing scheme for interworking with GSM-R, d. Use of functional alias as target address used for establishing MCData and MCVideo sessions, e. Functional alias to be used by a called MC service user, f. Clarify the relationship between groups and functional aliases and specify solutions which enable i. MC service server prevents de-affiliation when using a specific functional alias(es), ii. MC service server provides a list of functional aliases used by affiliated group members, g. Missing functionality for arbitration of incoming communications, h. Using functional alias as target address for MCPTT private emergency calls. 2) The existing standardized MC services architecture and mechanisms shall be utilized where possible and justified.</t>
  </si>
  <si>
    <t>Objective: The SA WG6 objectives are the following: 1. Develop normative changes to existing technical specification(s)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</si>
  <si>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22.101 CR0557R2</t>
  </si>
  <si>
    <t>This contribution discuss the SMF selection for the HR roaming and ETSUN case.</t>
  </si>
  <si>
    <t>Objective: The following aspects have been postponed from R16 normative work and in R17 study will consider the improvement of specification (e.g. architecture and procedures) for the topics listed in the following: - Trusted Non-3GPP access network - Whether and how to support inter-TNGF mobility for UE accessing via trusted non-3GPP access network. - Wireless Wireline convergent network - Support of roaming scenario and wholesale model where the W-5GAN connectivity (e.g. line) to 5G RG with a subscription of a retail operator is provided by a wholesale operator of this retail operators. The support of roaming is not applicable to FN-RG. - Whether it is needed and how to improve mobility restriction granularity from TA granularity to a finer granularity. - How to improve the support of L2 Bridge 5G-RG scenario for providing connectivity to several devices behind the RG based on BBF requirements as expressed in their LS BBF-291/S2-1903875; - Whether and how to possible improve the support of MA PDU session for 5G-RG, based on the improvement of ATSSS_Ph2 resulting from R17 ATSSS_Ph2 study, if any. - How to improve the support of QoS for UE connected behind an RG via Untrusted and Trusted Non-3GPP access solution. The in R17 study will consider the improvement of specification (e.g. architecture and procedures) for supporting the new topics listed in the following: - Whether and how to support the scenario with two layers of RGs, i.e. 5G-RGs that are connected via another 5G-RG to the same or different 5GC.  - Whether and how to improve the support of devices connecting behind 5G-RG to enable community WiFi and network control based on association between the devices and the 5G-RG. - Whether and how the 5G-RG subscription is getting an automatic update when it is moved to a different location. - Whether and how a 5G-RG can be simultaneously connected to 5GC via trusted/untrusted non-3GPP access and via W-5GAN access. This objective is of low priority and shall not be considered if no interest is expressed from BBF and Cablelabs. Co-ordination with BBF and CableLabs will take place as needed during the study.</t>
  </si>
  <si>
    <t>Abstract of document: The document defines the stage 2 of the service-based architecture used for location services in the 5G system, and corresponding Network Functions (NFs), NF services and procedures, to meet the service requirements defined in TS 22.261 [3] and TS 22.071 [2].  Location Services specified in the document include regulatory location services and commercial location services. Following aspects has been specified for 5G Location Services:  - Service based 5G location architecture, including roaming and non-roaming, Function description of per Network Functions, and etc.  - General Concepts, e.g. Type of Location Requests, LCS Quality of services; - High Level Features, e.g. LMF selection, UE LCS privacy handling; - Location Service Procedures, which includes - 5GC-MT-LR Procedure - 5GC-MO-LR Procedure - Deferred 5GC-MT-LR Procedure for Periodic, Triggered and UE Available Location Events - LMF Change Procedure - Unified Location Service Exposure Procedure - Low Power Periodic and Triggered 5GC-MT-LR Procedure - Bulk Operation of LCS Service Request Targeting to Multiple UEs - Procedures to Support Non-3GPP Access - Procedures dedicated to Support Regulatory services - UE Assisted and UE Based Positioning Procedure - Network Assisted Positioning Procedure - Obtaining Non-UE Associated Network Assistance Data - UE Location Privacy Setting Procedure - Procedures with interaction between 5GC and EPC - Network Function Services, e.g. LMF services, GMLC services. Changes since last presentation: This is first time TS 23.273 is presented to TSG SA.  The progress of the TS is considered at 85%.  Outstanding Issues: Following issues needs be resolved in Q3, 2019; - Support of Concurrent Location Request; Contentious Issues: None</t>
  </si>
  <si>
    <t>Abstract of document: TS 23.287 contains the output of the eV2XARC work (WID in SP-181121). The TS specifies architecture enhancements to the 5G System to facilitate vehicular communications for Vehicle-to-Everything (V2X) services, over the following reference points, based on service requirements defined in TS 22.185 and TS 22.186: - PC5 reference point: NR PC5 RAT, LTE PC5 RAT. - Uu reference point: NR, E-UTRA. The TS also covers interworking with EPS. Changes since last presentation to TSG SA: This is the first presentation to TSG SA. The progress of the TS is considered at 75%. Outstanding Issues: The following issues need to be completed: - V2X communication over PC5 reference point - Details of QoS related parameters and operations for NR PC5 by coordinating with RAN WGs - Details of unicast related procedures for NR PC5 by coordinating with RAN WGs and SA WG3 - V2X communication over Uu reference point - Define new 5QI to support combination of Uu QoS characteristics values for V2X services depending on feedback from RAN WGs - Complete work on enhancements to QoS handling and notification control NOTE: Although the above lists the main outstanding issues, a number of TDocs could not be treated at SA WG2#133 due to lack of time. It is expected these TDocs (if re-submitted) will be treated in the future even if not falling exactly into the above list. Contentious Issues: None.</t>
  </si>
  <si>
    <t>Revision of SA WG2 SID 'Application Awareness Interworking between LTE and NR'</t>
  </si>
  <si>
    <t>Indicates some issues in the SA WG2 SID 'Application Awareness Interworking between LTE and NR' and proposes a revision</t>
  </si>
  <si>
    <t>Study on Application Awareness Interworking between LTE and NR</t>
  </si>
  <si>
    <t>Proposes revision of Study on Application Awareness Interworking between LTE and NR</t>
  </si>
  <si>
    <t>RAN Rel-16 alignment work in SA WG2</t>
  </si>
  <si>
    <t>Qualcomm Incorporated, Samsung, ATT, Nokia, Nokia Shanghai Bell</t>
  </si>
  <si>
    <t>SA#84 to task SA WG2#134 to allocate at least 2 Time Units for Rel-16 alignment work with TSG RAN in the areas of IAB and MT EDT.</t>
  </si>
  <si>
    <t>Exception sheet for Rel-16 WI 'Optimisations on UE radio capability signalling' (RACS)</t>
  </si>
  <si>
    <t>RACS</t>
  </si>
  <si>
    <t>Status report for RACS WI</t>
  </si>
  <si>
    <t>Status report of RACS WI</t>
  </si>
  <si>
    <t>Consideration and Proposal on FS_AAI_LTE_NR</t>
  </si>
  <si>
    <t>22.186</t>
  </si>
  <si>
    <t>Ki-Dong Lee</t>
  </si>
  <si>
    <t>SA WG5 Status report to TSG SA#84</t>
  </si>
  <si>
    <t>22.186 CR0025: CR to TS 22.186 on eV2X Requirements</t>
  </si>
  <si>
    <t>23.501 CR1452: 23.501 CR1042: Correcting factors to consider for PCF selection</t>
  </si>
  <si>
    <t>WITHDRAWN: Proposed revision of SA WG1 agreed CRs 22.101 557 Rel-15 and mirror CR558 Rel-16 in S1-191499 and S1-191500</t>
  </si>
  <si>
    <t>Revision of SP-190295 WITHDRAWN</t>
  </si>
  <si>
    <t>22.101: Proposed revision of SA WG1 CRs 22.101 557 Rel-15 and CR558 Rel-16</t>
  </si>
  <si>
    <t>Revision of SP-190364. Revised in SP-190515</t>
  </si>
  <si>
    <t>Presentation of TS 23.287: 'Architecture enhancements for 5G System (5GS) to support Vehicle-to-Everything (V2X) services (Release 16)'.</t>
  </si>
  <si>
    <t>Presentation of TS 23.273: '5G System (5GS) Location Services (LCS); Stage 2 (Release 16)', Version 1.0.0.</t>
  </si>
  <si>
    <t>3GU Error Rel-17 created!</t>
  </si>
  <si>
    <t>Abstract of document: TS 23.288 contains the output of the eNA work (WID in SP-181123) as below: - reference architecture for data analytics, - network data analytics functional description, - procedures for analytics exposure, - procedures for data collection, - procedures for specific analytics, - NWDAF services description.  Changes since last presentation to TSG SA: This is the first presentation to TSG SA and TS 23.288 is 85% complete.  Outstanding Issues: Feedback from SA WG5 and RAN WG3 on input data on Performance Measurements relevant to determine User Data Congestion Analytics in a given area. A number of Editor's notes that remain in TS 23.288, which are mostly related to alignment between SA WG2 and SA WG5/RAN WG3 and maintenance. Contentious Issues: None.</t>
  </si>
  <si>
    <t>Abstract of document: The TS 23.316 specified the enhancements to Stage 2 system architecture, procedure and flows, Policy and Charging Control for the 5G System defined in TS 23.501, TS 23.502 and TS 23.503 in order to support wireline access network and Fixed Wireless Access. Changes since last presentation to SA Meeting : This is the first presentation. The document includes the specification of the delta in respect to specification in 23.501, 23.502 and 23.503 for the following features for 5G-RG, i.e. 5G capable RG: - Registration and Connection Management. - Session management. - Identifiers. - Protocol stack. - Connection, Registration and Mobility Management procedures. - Session Management procedures. - User Profile management procedures. - Policy and Charging Control Framework. The document includes also partial specification for the support of FN-RG, i.e. legacy RG, and IPTV. Outstanding Issues: The features listed in the following related to the support of FN-RG included in the WID scope for R16 have been not completed: - Connection, Registration and Mobility Management procedures. - Session Management procedures. - User Profile management procedures. - Policy and Charging Control Framework. IPTV: definition of PCC rules and N4 impact. The TS is completed at 85%. Contentious Issues: none.</t>
  </si>
  <si>
    <t>Proposal: Considering the existing solutions for FS_AAI_LTE_NR is quite clear and the conclusion can be reached soon, it is proposed to allocate 1TU for FS_AAI_LTE_NR at SA WG2 June meeting (SA WG2#134) in order to guarantee this study to be completed on time.</t>
  </si>
  <si>
    <t>Nudr Sensitive Data Protection</t>
  </si>
  <si>
    <t>Discussion ducument related to incoming LS from SA WG2 in SP-190328 and SA WG3 in SP-190290. Proposal on way forward.</t>
  </si>
  <si>
    <t>Inputs on SA WG2 work plan discussion</t>
  </si>
  <si>
    <t>Puneet Jain</t>
  </si>
  <si>
    <t>At SA WG2#133 meeting, during work planning session document S2-1906715 [1] was discussed and TUs (Time Units) allocation for SA WG2#134 meeting were endorsed. Table 1 below shows endorse items with further TU breakdown between Rel-16 maintenance and exception.</t>
  </si>
  <si>
    <t>23.682</t>
  </si>
  <si>
    <t>16.2.0</t>
  </si>
  <si>
    <t>GENCEF, TEI15</t>
  </si>
  <si>
    <t>23.682 CR0452: Monitoring event cancellation due to TAU timer overwritten</t>
  </si>
  <si>
    <t>WITHDRAWN: Rel-16 mirror CR created by MCC. Summary of change: Clarify that the cancelled monitoring configuration may include a group of UEs and the consequence of doing such. A note is added to clarify that the HSS checks each UE (if it is a group processing case) for possible pTAU/RAU timer overwritten.</t>
  </si>
  <si>
    <t>Rel-16 mirror CR created by MCC for 23.682 CR0441R1 in SP-190405. Withdrawn as Rel-15 CR has comment: No Rel-16 mirror as the problem documented by this CR is intended to be corrected in Rel-16.</t>
  </si>
  <si>
    <t>Ali</t>
  </si>
  <si>
    <t>Irfan</t>
  </si>
  <si>
    <t>Johns Hopkins University APL</t>
  </si>
  <si>
    <t>Kumar</t>
  </si>
  <si>
    <t>Pamela</t>
  </si>
  <si>
    <t>U.S. Department of Defense</t>
  </si>
  <si>
    <t>Suomen virveverkko Oy</t>
  </si>
  <si>
    <t>Thiessen</t>
  </si>
  <si>
    <t>NTIA</t>
  </si>
  <si>
    <t>Revised to SP-190519</t>
  </si>
  <si>
    <t>Samsung, MediaTek, Nokia, Nokia Shanghai Bell, Ericsson</t>
  </si>
  <si>
    <t>Qualcomm Inc.</t>
  </si>
  <si>
    <t>Ericsson, Huawei</t>
  </si>
  <si>
    <t>CR subject to Working agreement #31 (5G_eSBA, Rel-16)</t>
  </si>
  <si>
    <t>Vodafone, Qualcomm, Telstra Corporation Ltd.</t>
  </si>
  <si>
    <t>China Mobile (TR Rapporteur)</t>
  </si>
  <si>
    <t>T-Mobile USA</t>
  </si>
  <si>
    <t>BlackBerry, Telefonica, BT</t>
  </si>
  <si>
    <t>Rapporteur (Intel), Convida Wireless, vivo Mobile Communications Co. LTD, Qualcomm Inc., Charter Communications</t>
  </si>
  <si>
    <t>Qualcomm Inc. (Rapporteur)</t>
  </si>
  <si>
    <t>China Telecom (Rapporteur)</t>
  </si>
  <si>
    <t>Revised to SP-190520</t>
  </si>
  <si>
    <t>Revised in SP-190464</t>
  </si>
  <si>
    <t>Samsung, MediaTek, Nokia, Nokia Shanghai Bell, Ericsson, Qualcomm Incorporated</t>
  </si>
  <si>
    <t>Exception sheet for Rel-16 5G_eSBA</t>
  </si>
  <si>
    <t>China Mobile (5G_eSBA rapporteur)</t>
  </si>
  <si>
    <t>Abstract of document: Exception sheet for Rel-16 Work Item 'Enhancements to the Service-Based 5G System Architecture'. 1 TUs are required at SA WG2#134 meeting to complete the tasks listed in the table above. 0.5 TUs are required at SA WG2#134 for maintenance. Task(s) within work which are not complete: 1) Delegated SMF discovery based on SCP as an alternative depending on the SA decision on whether the S2-1806569 can be approved. 2) Context transfer completion for NF Service context transfer Consequences if not included in Release 16: Above features will not be supported in Rel-16 for the service-based architecture. Contentious Issues: None.</t>
  </si>
  <si>
    <t>Tao Sun</t>
  </si>
  <si>
    <t>Response paper to SP-190491 'Discussion paper on PDU Session S-NSSAI and SP-160397/S2-1906759'</t>
  </si>
  <si>
    <t>This contribution describes the reason why challenging the CR in S2-1906759 and for proposing a revised version in SP-190492 is not appropriate.</t>
  </si>
  <si>
    <t xml:space="preserve">Correction on the OpenAPI version </t>
  </si>
  <si>
    <t>Huawei</t>
  </si>
  <si>
    <t>15.2.1</t>
  </si>
  <si>
    <t>SHAN CHEN</t>
  </si>
  <si>
    <t>Nokia, Nokia shanghai bell, Telecom Italia, Ericsson</t>
  </si>
  <si>
    <t>IETF Status Report to TSG SA#84. Slides: http://www.3gpp.org/ftp/tsg_sa/TSG_SA/TSGS_84/Docs/SP-190525.zip</t>
  </si>
  <si>
    <t>TSG CT Status Report to TSG SA#84. Slides: http://www.3gpp.org/ftp/tsg_sa/TSG_SA/TSGS_84/Docs/SP-190524.zip</t>
  </si>
  <si>
    <t>Draft report of TSG CT meeting #84</t>
  </si>
  <si>
    <t>Draft meeting report of TSG CT#84</t>
  </si>
  <si>
    <t>Status report of TSG CT#84 (including IETF Status report)</t>
  </si>
  <si>
    <t>Huawei, HiSilicon, Nokia, Nokia Shanghai Bell, Telecom Italia</t>
  </si>
  <si>
    <t>Rapporteur (Intel), Convida Wireless, vivo Mobile Communications Co. LTD, Qualcomm Inc., Charter Communications, AT&amp;T, MediaTek Inc.</t>
  </si>
  <si>
    <t>Discussion on traffic switching for GBR QoS flow and S2-1904203</t>
  </si>
  <si>
    <t>Nokia</t>
  </si>
  <si>
    <t>Concerns on 23.501 CR1241R2 in CR Pack SP-190416</t>
  </si>
  <si>
    <t>Presentation: TSG SA Report to TSG RAN#84</t>
  </si>
  <si>
    <t>Revised to SP-190528</t>
  </si>
  <si>
    <t>Revised to SP-190529</t>
  </si>
  <si>
    <t>Presentation: Rel-17 Planning for TSG SA/TSG CT</t>
  </si>
  <si>
    <t>Presentation: Status of Rel-17 Items in TSG SA</t>
  </si>
  <si>
    <t>Revised to add attachments in SP-190530.</t>
  </si>
  <si>
    <t>Revised to SP-190530</t>
  </si>
  <si>
    <t>Yang</t>
  </si>
  <si>
    <t>Prochaska</t>
  </si>
  <si>
    <t>Dean</t>
  </si>
  <si>
    <t>Thorpe-Taylor</t>
  </si>
  <si>
    <t>Carol-lyn</t>
  </si>
  <si>
    <t>CISA ECD</t>
  </si>
  <si>
    <t>[DRAFT] Reply LS on updating the IMT2020 roadmap</t>
  </si>
  <si>
    <t>Samsung</t>
  </si>
  <si>
    <t>To: ITU JCA-IMT2020</t>
  </si>
  <si>
    <t>23.502 CR1262R1: Correcting AMF behaviour for Service Request that is not integrity protected</t>
  </si>
  <si>
    <t>Revised to SP-190533</t>
  </si>
  <si>
    <t>This slide set collects introductory &amp; background information on 3GPP and specifically TSG SA Most of the information is available on the 3GPP websites, nevertheless it is seen as beneficial for (new) delegates to have it also available in a slide set. These slides are not intended to be presented during the TSG SA meeting.  This document is intended to be a living document to which more information can be added over time. This document will be made available at every SA meeting.  The document is also open to more practical information (e.g. how to request and submit tdocs)</t>
  </si>
  <si>
    <t>About: - This slide set collects introductory &amp; background information on 3GPP and specifically TSG SA - Most of the information is available on the 3GPP websites, nevertheless it is seen as beneficial for (new) delegates to have it also available in a slide set. - These slides are not intended to be presented during the TSG SA meeting. - This document is intended to be a living document to which more information can be added over time. - This document will be made available at every TSG SA meeting. - The document is also open to more practical information (e.g. how to request and submit tdocs).</t>
  </si>
  <si>
    <t>Revision of SP-190389. This was presented and noted.</t>
  </si>
  <si>
    <t>This LS was provided for information and was noted.</t>
  </si>
  <si>
    <t>Response to SP-190276. Vodafone asked to add NB-IoT and CIoT to the list. Intel asked to add 23.316 to the list. Other SA WG2 specifications should also be included. This updated off-line and revised in SP-190534.</t>
  </si>
  <si>
    <t>Revised to SP-190534</t>
  </si>
  <si>
    <t>It was considered that this should be sent from TSG SA and copied to TSG RAN. Samsung commented that the impression that the work has concluded should not be given, and some rewording was needed. It was proposed that this should be sent directly to ITU-R rather than via PCG. It was suggested to rather only send it CC: the PCG. This was updated off-line and revised in SP-190535.</t>
  </si>
  <si>
    <t>Revised to SP-190535</t>
  </si>
  <si>
    <t>LS from IALA: Reply to the Liaison Statement on the update of 3GPP Release 16 Stage 1 MARCOM standardization</t>
  </si>
  <si>
    <t>IALA (C/IM/3GPP/19-102)</t>
  </si>
  <si>
    <t>1 Introduction IALA would like to thank the SA WG1 for their Liaison Statement regarding the work of 3GPP which was discussed at the 23rd meeting of the IALA ENAV Committee between the 1 and 5 April 2019 in Singapore (paper ENAV23-3.1.5). This reply is to provide feedback from IALA on the Liaison Statement provided by 3GPP, SA WG1. 2 IALA's feedback on the three questions from the SA WG1 IALA reviewed the documents provided and proposed amendments (provided in track changes) to better reflect the maritime environment. IALA notes that this input reflects the areas of expertise of IALA, and cannot be seen as representative of the maritime industry as a whole. IALA notes the ongoing discussions with 3GPP with regards to the input from other areas of the maritime industry, including mariners, pilots and ports. 3 Action: requested The SA WG1 is requested to note the response from IALA. Annex - ENAV23-12.1.6.1 Comments on 3GPP TS 22.119 V16.0.0 (2018-12)</t>
  </si>
  <si>
    <t>Deutsche Telekom supported this challenge. Verizon supported this challenge and would like to work on the CR to make it acceptable. Orange supported this challenge and suggested SA WG2 are allowed to further discuss this issue. Vodafone supported this challenge. BT supported this challenge. KPN supported this challenge. Sprint supported this challenge. US Telecom supported this challenge. This was then noted.</t>
  </si>
  <si>
    <t>NTT DOCOMO provided responses to the points in this contribution and argued that there were other methods which could be used to cover these issues and believed they could be resolved for Rel-16. China mobile commented that their understanding is that the current solution would become too complex if the delegated discovery is introduced for these functions and asked whether the excetion sheet should be considered before holding a vote. The TSG SA Chairman suggested that the exception sheet is considered first. The exception request in SP-190521 was reviewed. This was then noted.</t>
  </si>
  <si>
    <t>Deutsche Telekom aske dwhether a way forward could be found with SA WG3-LI in order to mitigate the potential large signalling overhead implied by their requirements. OTD sugested the CRs should be approved and SA WG3-LI are allowed to further consider how the regultory requirements can be met in practice. Te SA WG3-LI Chairman commented tht the LI system is traditionally passive and should not normally trigger the network to provide information. Telecom Italia commented that gudance should be provided to SA WG3-LI in order to allow an understanding of the regulatory requirements. Nokia commented that it will be difficult for SA WG3-LI to determine whether all UEs need to signal or not. Verizon indicated support of this contribution. Vodafone suggested that the concerns were based on the assumption that theis is needed for all UEs to provide the information and clarification from SA WG3-LI would be useful. This was left for off-line discussion and an LS was drafted in SP-190536. This was then noted.</t>
  </si>
  <si>
    <t>It was decided that an LS to the WGs is needed to provide guidance on this issue. A LS was created in SP-190539. This was then noted.</t>
  </si>
  <si>
    <t>The LS on this from SA WG3 in SP-190290 was reviewed. A LS was created in SP-190539. This was then noted.</t>
  </si>
  <si>
    <r>
      <rPr>
        <sz val="9"/>
        <color indexed="10"/>
        <rFont val="Arial"/>
        <family val="2"/>
      </rPr>
      <t>LATE DOC</t>
    </r>
    <r>
      <rPr>
        <sz val="9"/>
        <rFont val="Arial"/>
        <family val="2"/>
      </rPr>
      <t>: Response to SP-190491. Telecom Italia supported approving the existing SA WG2 CRs, as SA WG2 had agreed them with a LS to CT WG4. Alignment should be done for Rel-16 onwards. The CRs should be further discussed off-line to try to come to a solution. This was then noted.</t>
    </r>
  </si>
  <si>
    <r>
      <t xml:space="preserve">Concerns raised on 23.501 CR1241R2 in SP-190527. </t>
    </r>
    <r>
      <rPr>
        <sz val="9"/>
        <color indexed="10"/>
        <rFont val="Arial"/>
        <family val="2"/>
      </rPr>
      <t>23.501 CR1241R2 was postponed</t>
    </r>
    <r>
      <rPr>
        <sz val="9"/>
        <rFont val="Arial"/>
        <family val="2"/>
      </rPr>
      <t xml:space="preserve"> and left for further discussion in SA WG2. All other CRs were approved (this CR Pack was partially approved).</t>
    </r>
  </si>
  <si>
    <t>Revised to SP-190540</t>
  </si>
  <si>
    <t>SP-190547</t>
  </si>
  <si>
    <t>SP-190548</t>
  </si>
  <si>
    <t>SP-190549</t>
  </si>
  <si>
    <t>SP-190550</t>
  </si>
  <si>
    <t>SP-190551</t>
  </si>
  <si>
    <t>SP-190552</t>
  </si>
  <si>
    <t>SP-190553</t>
  </si>
  <si>
    <t>SP-190554</t>
  </si>
  <si>
    <t>SP-190555</t>
  </si>
  <si>
    <t>SP-190556</t>
  </si>
  <si>
    <t>SP-190557</t>
  </si>
  <si>
    <t>SP-190558</t>
  </si>
  <si>
    <t>SP-190559</t>
  </si>
  <si>
    <t>SP-190560</t>
  </si>
  <si>
    <t>SP-190561</t>
  </si>
  <si>
    <t>SP-190562</t>
  </si>
  <si>
    <t>SP-190563</t>
  </si>
  <si>
    <t>SP-190564</t>
  </si>
  <si>
    <t>SP-190565</t>
  </si>
  <si>
    <t>SP-190566</t>
  </si>
  <si>
    <t>SP-190567</t>
  </si>
  <si>
    <t>SP-190568</t>
  </si>
  <si>
    <t>SP-190569</t>
  </si>
  <si>
    <t>SP-190570</t>
  </si>
  <si>
    <t>SP-190571</t>
  </si>
  <si>
    <t>SP-190572</t>
  </si>
  <si>
    <t>SP-190573</t>
  </si>
  <si>
    <t>SP-190574</t>
  </si>
  <si>
    <t>SP-190575</t>
  </si>
  <si>
    <t>SP-190576</t>
  </si>
  <si>
    <t>SP-190577</t>
  </si>
  <si>
    <t>SP-190578</t>
  </si>
  <si>
    <t>SP-190579</t>
  </si>
  <si>
    <t>SP-190580</t>
  </si>
  <si>
    <t>SP-190581</t>
  </si>
  <si>
    <t>SP-190582</t>
  </si>
  <si>
    <t>Completion dates needed modification. Revised off-line to SP-190540</t>
  </si>
  <si>
    <r>
      <rPr>
        <sz val="9"/>
        <color indexed="10"/>
        <rFont val="Arial"/>
        <family val="2"/>
      </rPr>
      <t>LATE DOC</t>
    </r>
    <r>
      <rPr>
        <sz val="9"/>
        <rFont val="Arial"/>
        <family val="2"/>
      </rPr>
      <t>: Rx 03/06, 02:00. Revision of SP-190498. Huawei provided their proposal on modifying the scope of multi-USIM connections. Vivo did not think the WID should be modified on-line. Vodafone commented that it is a good idea to remove editor's notes before approving the TS. TNO commented that modifications of the Scope should be left up to SA WG1 where the experts can do this properly and TSG SA should only provide guidance to SA WG1 on what the Scope should contain. MediaTek commented that the use of 'pre-5G' was undefined and could be removed. Orange commented that the status of discussions in RAN should also be taken into consideration and asked whether anything can be done for EPS in Rel-17. DOCOMO preferred to agree on some text on the Scope and leave the details to WGs. China Telecom did not think there was a need to also do this for EPS. Broadcom saw no reason why this cannot be done for EPS and other RATs. Verizon agreed that the editor's note should be removed and added that this feature needed to be done in a standardised way. Intel suggested they could remove proposal 3, and suggested either an LS or a note in the report that EPS should be in the Scope of the work. Huawei commented that if the UE can only connect to EPS, there could be a problem with this. MediaTek replied that this will not impact existing UEs and any standardised solution which is of value to operators would need to include EPS. AT&amp;T agreed that EPS should be included and suggested adding in an LS that impact on existing UEs should be minimised. InterDigital suggested also sending an LS to RAN WGs. Intel commented that there will need to be a fallback for when the network does not support MUSIM to existing operation. An LS was drafted in SP-190541. This was then noted.</t>
    </r>
  </si>
  <si>
    <t>Company updated proposed in SP-190508. This as considered as revised in SP-190508.</t>
  </si>
  <si>
    <t>Revised to SP-190543</t>
  </si>
  <si>
    <t>This was noted.</t>
  </si>
  <si>
    <r>
      <rPr>
        <sz val="9"/>
        <color indexed="10"/>
        <rFont val="Arial"/>
        <family val="2"/>
      </rPr>
      <t>LATE DOC</t>
    </r>
    <r>
      <rPr>
        <sz val="9"/>
        <rFont val="Arial"/>
        <family val="2"/>
      </rPr>
      <t>: Rx 04/06, 02:30. There was support for allowing more discussion time in SA WG2. 23.501 CR1241R2 was postponed and this document was then noted.</t>
    </r>
  </si>
  <si>
    <t>Revised to SP-190544</t>
  </si>
  <si>
    <t>Proposal: It is proposed to allocate up to 1TU for maintenance work on eIMS5G_SBA at SA WG2 meeting #134.</t>
  </si>
  <si>
    <t>Abstract of document: Exception sheet for Rel-16 Work Item ' Optimisations on UE radio capability signalling'. 2 TUs would be needed in SA WG2#134 meeting to complete the tasks listed in the table above. Task(s) within work which are not complete: 1. Interaction with NB-IOT i.e. RACS procedures for multi-mode NB-IOT and WB-EUTRA UEs 2. Procedures for EPS RACS UCMF provisioning. 3. Assessment of the need for system procedures for UCMF restoration Consequences if not included in Release 16: Above features will not be supported in Rel-16 Contentious Issues: 'Switch to operate based on manufacturer-assigned UE Radio Capability ID for a particular type of UE' is contentious.</t>
  </si>
  <si>
    <t>Vivo commented that the scope of this appears to be more than only maintenance, but a 'nice to have' functional modification which will entail additional work and should have been part of an exception request. The TSG SA Chairman asked which companies objected to adding an additional 0.5 TU to the existing scheduled 1 TU. Vivo indicated their objection to this. T-Mobile commented that the Rapporteur had indicated that some study was wanted on this, which would not be possible without the additional 0.5 TU. The allocation of 0.5 TU for this was endorsed.</t>
  </si>
  <si>
    <r>
      <rPr>
        <sz val="9"/>
        <color indexed="10"/>
        <rFont val="Arial"/>
        <family val="2"/>
      </rPr>
      <t>LATE DOC</t>
    </r>
    <r>
      <rPr>
        <sz val="9"/>
        <rFont val="Arial"/>
        <family val="2"/>
      </rPr>
      <t>: Rx 31/05, 16:35. Revision of SP-190506. This was noted.</t>
    </r>
  </si>
  <si>
    <t>The allocation of 2 TUs for this was endorsed.</t>
  </si>
  <si>
    <t>InterDigital had concerns over the impact on other work for Rel-17 and would prefer to align the progress of the related studies. As it had been agreed that that SA WG2 would not do Rel-17 work in their June 2019 meeting, this was noted.</t>
  </si>
  <si>
    <t>This revised Study WID was approved.</t>
  </si>
  <si>
    <t>This New WID was approved.</t>
  </si>
  <si>
    <t>Related CR Pack in SP-190417. This New WID was approved.</t>
  </si>
  <si>
    <t>Related CR Pack in SP-190418. This New WID was approved.</t>
  </si>
  <si>
    <t>It was clarified that the completion date should be 03/2020, which is TSG SA#87. This was revised to correct this in SP-190545.</t>
  </si>
  <si>
    <t>Revised to SP-190545</t>
  </si>
  <si>
    <t>Revision of SP-190342. This New WID was approved.</t>
  </si>
  <si>
    <t>This revised WID was approved.</t>
  </si>
  <si>
    <t>Revision of SP-190332. This New WID was approved.</t>
  </si>
  <si>
    <t>Revision of SP-190367. This New WID was approved.</t>
  </si>
  <si>
    <t>This Exception request was approved.</t>
  </si>
  <si>
    <t>Revised to SP-190546</t>
  </si>
  <si>
    <t>Revised to SP-190547</t>
  </si>
  <si>
    <t>Revised to SP-190548</t>
  </si>
  <si>
    <t>Revision of SP-190321. This New Study WID was approved.</t>
  </si>
  <si>
    <t>Revised to SP-190549</t>
  </si>
  <si>
    <t>[DRAFT] LS on the scope of work item on support for multi-USIM devices (MUSIM)</t>
  </si>
  <si>
    <t>To: SA WG1, SA WG2, TSG RAN</t>
  </si>
  <si>
    <t>The future meeting information should be corrected. Some issues were raised and this was revised off-line in SP-190550.</t>
  </si>
  <si>
    <t>Revised to SP-190550</t>
  </si>
  <si>
    <t>Revision of SP-190318. This was withdrawn.</t>
  </si>
  <si>
    <t>Revision of SP-190532. Revised off-line in SP-190551.</t>
  </si>
  <si>
    <t>Revised to SP-190551</t>
  </si>
  <si>
    <t>Response to SP-190328. There were some issues raised and this was revised off-line in SP-190552.</t>
  </si>
  <si>
    <t>Revised to SP-190552</t>
  </si>
  <si>
    <t>Revision of SP-190534. Vodafone asked to reinstate the EPS and CIoT information. This was revised also to remove 'draft' and correct editorial errors in SP-190553</t>
  </si>
  <si>
    <t>Revised to SP-190553</t>
  </si>
  <si>
    <t>Revision of SP-190551. Approved</t>
  </si>
  <si>
    <t>To: SA WG2, SA WG3, CT WG4. CC: TSG CT.</t>
  </si>
  <si>
    <t>Draft Reply LS on Nudr Sensitive Data Protection</t>
  </si>
  <si>
    <t>Reply LS on updating the IMT2020 roadmap</t>
  </si>
  <si>
    <t>Slide 39: FS_5G_ATRAC: The SA WG2 Chairman elect asked whether progress is expected on this and also on 5G_CIoT and other items. It was explained that it is planned to come with new use cases and complete the TR in the August 2019 meeting, to start the WID and complete the TS by November 2019. Orange commented that for approval, TSs need to be at least 80% complete and asked how this is expected to be done with only 1 SA WG1 meeting before September 2019. The SA WG1 Chairman elect commented that much consolidation has been achieved in the studies and there is off-line work ongoing in order to get &gt;80% completion for the TSs. General: The TSG SA Chairman thanked the outgoing SA WG1 Chairman (Mr. Toon Norp) for all his good work as SA WG1 Chairman, presence at external conferences as an ambassador for 3GPP and the achievements during his Chairmanship. The new SA WG1 Chairman (Mr. Jose Almodovar Chico) was congratulated on his appointment. The SA WG1 Chairman was thanked for this report, which was noted.</t>
  </si>
  <si>
    <t>Revised to SP-190554</t>
  </si>
  <si>
    <t>This status report was revised to correct a company name in SP-190554.</t>
  </si>
  <si>
    <t>Revision of SP-190347. Slide 27: FS_PARLOS_Sec: T-Mobile asked whether the PARLOS study work can be completed in the December/March timeframe in order to allow the normative work to complete in good time. The SA WG3 Chairman elect replied that there are some opposing views of some topics which may take some time to resolve, but the impact of the studies should be low as there are no identified security issues with the service. It was recognised that previously the SA WG2 freeze has been a trigger for SA WG3 to start work, which is an issue which needs to be discussed generally by TSG SA. General: The TSG SA Chairman thanked the outgoing SA WG3 Chairman (Mr. Anand Prasad) for all his good work as SA WG3 Chairman and the achievements during his Chairmanship. The new SA WG3 Chairman (Mr. Noamen Ben Henda) was congratulated on his appointment and thanked for covering for the outgoing SA WG3 Chairmen during the absence of a Chairman of the WG. This status report was revised to correct a company name in SP-190554. The SA WG3 Chairman was thanked for this report, which was noted.</t>
  </si>
  <si>
    <t>Slide 23/24: Orange asked what 'Immersive' means. The WID should be referred to for definitions. The SA WG4 Vice Chairman commented that SA WG4 need to react to the changing environment and are working on Framework models rather than designing the full multimedia stack.  The TSG SA Chairman thanked the SA WG4 Vice Chairman (Mr. Nikolai Leung) for presenting this report in the absence of the SA WG4 Chairman (Mr. Frederic Gabin). The SA WG4 Chairman was thanked for this report, which was noted.</t>
  </si>
  <si>
    <t>Revision of SP-190495. There were no questions or comments. The SA WG5 Chairman was thanked for this report, which was noted.</t>
  </si>
  <si>
    <t>There were no questions or comments. The SA WG6 Chairman was thanked for this report, which was noted.</t>
  </si>
  <si>
    <t>Revision of SP-190524. Slide 15: Stage 2 specification owners should ONLY agree on FASMO CRs for Essential corrections in Rel-15. Anything else should consider for Rel-16. The TSG SA Chairman asked WGs to take this request into account and not to agree Rel 15 CRs which are not strictly FASMO. The TSG CT Chairman was thanked for this report, which was noted.</t>
  </si>
  <si>
    <t>The TSG CT Chairman was thanked for this report, which was noted.</t>
  </si>
  <si>
    <t>Revision of SP-190392. This was provided for information and was noted.</t>
  </si>
  <si>
    <t>Pan</t>
  </si>
  <si>
    <t>Revision of SP-190391. The proposal from the Chairmen was, for TSGs#85, to start TSG SA on the Tuesday lunch and to hold the Release 17 planning day on the Wednesday. There were no objections to this proposal. It was suggested to add an early deadline for contributions to the Release 17 planning day and to ensure al presentations have a fair chance of being handled. Companies will be asked to cooperate beforehand to try to merge proposals for presentation. The SA WG2 Chairman elect commented that the day should focus on prioritisation and there should be the possibility to get feedback from RAN on the work being prioritised. Ericsson commented that any change to the Release timeline should be a joint decision between TSG SA and TSG RAN, rather than a unilateral decision, as was done by TSG RAN. The TSG SA Chairman suggested that he would invite prioritised lists from companies, then discussion on TSG SA prioritisation for feedback from TSG RAN. It is necessary to provide the details of the RAN impacts of any work that is wanted in Rel-17 in a way that RAN can understand and provide a commitment on whether the work can be accommodated or not for Rel-17. MediaTek commented that the same companies are in RAN groups as well as SA groups and intra-company coordination is also important for this exercise. It was decided to hold a off-line discussion session between interested companies at 08:00, Thursday before the start of the TSG SA meeting. It was agreed that no Rel-17 work should be scheduled on the SA WG2 agenda for the SA WG2#134 meeting. This was updated as a result of discussions in SP-190544.</t>
  </si>
  <si>
    <t>Revision of SP-190529. The September TSG SA Rel-17 planning proposal slide was discussed. The TSG SA Chairman undertook to await the results of the SA WG meetings until the beginning of August 2019 and then update this with the status and send an updated proposal to the TSG SA e-mail list. The Tuesday start to the TSG SA meeting for Rel-17 planning was then agreed. Some modifications and clarifications for the planning of the Wednesday Cross-TSG Rel-17 planning was made. This was revised in SP-190555</t>
  </si>
  <si>
    <t>Revised to SP-190555</t>
  </si>
  <si>
    <r>
      <t xml:space="preserve">Revision of SP-190544. </t>
    </r>
    <r>
      <rPr>
        <b/>
        <sz val="9"/>
        <rFont val="Arial"/>
        <family val="2"/>
      </rPr>
      <t xml:space="preserve">The updated slide 4 was </t>
    </r>
    <r>
      <rPr>
        <b/>
        <sz val="9"/>
        <color indexed="10"/>
        <rFont val="Arial"/>
        <family val="2"/>
      </rPr>
      <t>endorsed</t>
    </r>
    <r>
      <rPr>
        <b/>
        <sz val="9"/>
        <rFont val="Arial"/>
        <family val="2"/>
      </rPr>
      <t>.</t>
    </r>
  </si>
  <si>
    <t>Revision of SP-190363. It was reported that this had been endorsed by TSG RAN. This was revised to make the source TSG SA, correct the meeting date on the header, remove 'draft' and revision marks, in SP-190556</t>
  </si>
  <si>
    <t>Revised to SP-190556</t>
  </si>
  <si>
    <t>LS to ITU-R WP4B on the integration of satellite solutions into 5G networks</t>
  </si>
  <si>
    <t>Revision of SP-190535. Approved</t>
  </si>
  <si>
    <t>MediaTek commented that they support this work, but requested that no Study WIDs are approved at this meeting, but to await the prioritisation exercise in September 2019. This proposal was left for further discussion. MediaTek suggested endorsing the SIDs rather than approving them, to avoid having items with no resources allocated in the Work Plan. Verizon supported approving the WIs as usual. LG Electronics commented that TSG SA have already approved some Rel-17 WIs and should put them in the work plan for Release Planning. The SA WG2 Chairman elect suggested there are two options, either un-approve all Rel-17 WIs and reconsider them after the September Release planning, or to approve them and state in the report that no resources should be allocated until after the Release planning. CATT suggested that the suggestion by MediaTek would be good to apply at the very beginning of Releases and could be considered for Rel-18. Telia commented that it is a good idea to only approve work for which there are allocated resources. The Work Plan Manager commented that the procedure should not be changed at this point, but considered for future Release planning. It was agreed that in September / December when hard prioritisation is done, some approved WIDs and SIDs can be stopped. This new Study WID was approved.</t>
  </si>
  <si>
    <t>This was revised to add a supporting company in SP-190557.</t>
  </si>
  <si>
    <t>Revised to SP-190557</t>
  </si>
  <si>
    <t>Revision of SP-190451. This new Study WID was approved.</t>
  </si>
  <si>
    <t>TNO commented that RAN WIs appear to be using 'Private Network, rather than Non-Public Network and some alignment may be needed. This new Study WID was approved.</t>
  </si>
  <si>
    <t>Some corrections were requested and the title and the acronym should be aligned. The UID and confirmation of supporting companies was needed. AT&amp;T asked why WWC are not asked to work on their aspects. This was revised off-line in SP-190558.</t>
  </si>
  <si>
    <t>Revised to SP-190558</t>
  </si>
  <si>
    <t>Some corrections to the impacts was needed. Orange asked why there were two Rapporteurs for WIs in general and the role of such multiple Rapporteurs needs to be clarified. The SA WG6 Chairman replied that in this case, the rapporteurs may not be able to attend all meetings and this is useful. This was revised in SP-190559.</t>
  </si>
  <si>
    <t>Revised to SP-190559</t>
  </si>
  <si>
    <t>Revision of SP-190478. This new Study WID was approved.</t>
  </si>
  <si>
    <t>Revised to SP-190560</t>
  </si>
  <si>
    <t>Response to SP-190327. Revised off-line to SP-190560</t>
  </si>
  <si>
    <t>To: SA WG2, SA WG3-LI. CC: TSG RAN, RAN WG3.</t>
  </si>
  <si>
    <t>LS on Reporting all Cell IDs in 5G.</t>
  </si>
  <si>
    <t>Greg Schumacher</t>
  </si>
  <si>
    <t>[DRAFT]Reply LS updating 3GPP contact points</t>
  </si>
  <si>
    <t>To: ITU-T JCA-IoT and SC&amp;C</t>
  </si>
  <si>
    <t>This was revised to add Verizon in SP-190561.</t>
  </si>
  <si>
    <t>Revised to SP-190561</t>
  </si>
  <si>
    <t>Revision of SP-190305. This new WID was approved.</t>
  </si>
  <si>
    <t>The EBU asked how the two Rapporteurs will work on this. The SA WG1 Chairman replied that the Rapporteur has the role of project management and also there is a role of TS editor and the Rapporteurs will organise handling of this between themselves. The SA WG3 Chairman elect asked whether there will be security work needed for this. The SA WG1 chairman replied that this will first be considered by SA WG2 and then SA WG3 may be asked to evaluate security issues. This new WID was approved.</t>
  </si>
  <si>
    <t>Deutsche Telekom commented that they still have concerns over connection to untrusted 3GPP access, but would allow supporting companies to try to resolve this and commented that CableLabs is an organisation, not a company. Broadcom clarified that CableLabs are an Individual Member of 3GPP. AT&amp;T commented This was revised to correct editorials and add the UID and align the Acronym and title in SP-190562.</t>
  </si>
  <si>
    <t>Revised to SP-190562</t>
  </si>
  <si>
    <t>Revision of SP-190497. This new Study WID was approved.</t>
  </si>
  <si>
    <t>Revised to SP-190563</t>
  </si>
  <si>
    <t>Revision of SP-190445. This new WID was approved.</t>
  </si>
  <si>
    <t>This was revised to move the target completion date to September 2020, in SP-190564.</t>
  </si>
  <si>
    <t>Revised to SP-190564</t>
  </si>
  <si>
    <t>Revision of SP-190448. This new WID was approved.</t>
  </si>
  <si>
    <t>This was revised to add further supporting companies in SP-190565.</t>
  </si>
  <si>
    <t>Revised to SP-190565</t>
  </si>
  <si>
    <t>Revision of SP-190479. This new WID was approved.</t>
  </si>
  <si>
    <t>Updates Justification, Objectives, Completion dates and Rapporteur company name.</t>
  </si>
  <si>
    <t>B-N</t>
  </si>
  <si>
    <t>BlackBerry asked whether changing 'KB' to 'Kbits' was justified as FASMO back to Rel-11. This CR Pack was approved.</t>
  </si>
  <si>
    <t>Proposed revision of 22.101 CR0557R1 in CR Pack SP-190295. LG Electronics commented that they preferred to keep the 'may' as agreed by SA WG1. OPPO also preferred using 'may'. Samsung commented that this has no stage 3 and does not exist up to Rel-15 ad they did not support the proposed changes in this CR. Vivo preferred 'may'. Apple preferred 'may'. Telefonica commented that if this is not displayed on the UE, then users will have trouble explaining which network they are on. Deutsche Telekom supported using 'shall' as this is needed if there are non-Latin characters in use in a country when roaming. TNO also supported this change. This was discussed off-line and revised in SP-190566.</t>
  </si>
  <si>
    <t>Revised to SP-190566</t>
  </si>
  <si>
    <t>22.101 CR0557R3: Solving user comprehension of network name in foreign language</t>
  </si>
  <si>
    <t>Proposed revision of 22.101 CR0558R1 in CR Pack SP-190295. This was discussed off-line and revised in SP-190567.</t>
  </si>
  <si>
    <t>Revised to SP-190567</t>
  </si>
  <si>
    <t>22.101 CR0558R3: Solving user comprehension of network name in foreign language</t>
  </si>
  <si>
    <t>CRs which received objections at SA WG2#133 (Rel-15)</t>
  </si>
  <si>
    <t>Summary of change: MCC Correction of this mirror CR as original contained no revision marks and several unchanged clauses. Replaces 23.502 CR1262 in SP-190401. This CR was approved.</t>
  </si>
  <si>
    <t>Proposed alternative to 23.501 CR1042R5 in CR Pack SP-190399 (should have requested a revision of the agreed SA WG2 document). This CR was approved.</t>
  </si>
  <si>
    <t>Convert to CR if agreeable. This was noted and a CR to 21.905 created in SP-190569.</t>
  </si>
  <si>
    <t>This CR was approved</t>
  </si>
  <si>
    <t>This WI Summary was endorsed.</t>
  </si>
  <si>
    <t>Revision of S4-190548. This WI Summary was endorsed.</t>
  </si>
  <si>
    <t>Revised to SP-190570</t>
  </si>
  <si>
    <t>Revision of SP-190521. Revised to SP-190570</t>
  </si>
  <si>
    <t>Revised to SP-190571</t>
  </si>
  <si>
    <t>Response to SP-190277. This was revised to clean up text and remove 'draft' in SP-190571</t>
  </si>
  <si>
    <t>The TSG CT Chairman commented that this was discussed in TSG CT, and the related CR was approved, but indicated that this was not a FASMO change and such changes should not happen in a Frozen Release. Orange commented that this will lead to serious implications on the API version in CT WG4, which will need consideration in CT WG4. This LS was then noted.</t>
  </si>
  <si>
    <t>21.905 CR1118: Add new general abbreviations</t>
  </si>
  <si>
    <t>22.186 CR0023R6: CR to TS 22.186 on eV2X Requirements</t>
  </si>
  <si>
    <t>Revision of SP-190536. There were some clarifications needed and this was left for further discussion and revised in SP-190572.</t>
  </si>
  <si>
    <t>Revised to SP-190572</t>
  </si>
  <si>
    <t>[DRAFT] LS on the scope of study/work item on support for multi-USIM devices (FS_MUSIM/MUSIM)</t>
  </si>
  <si>
    <t>Revision of SP-190541. This was revised to correct SA WG2 to TSG SA, remove revision marks and 'draft' in SP-190573</t>
  </si>
  <si>
    <t>Revised to SP-190573</t>
  </si>
  <si>
    <t>Revision of SP-190550. Approved</t>
  </si>
  <si>
    <t>LS on the scope of study/work item on support for multi-USIM devices (FS_MUSIM/MUSIM)</t>
  </si>
  <si>
    <t>Review of the 3GPP Work Plan at TSG SA#83. Slides: http://www.3gpp.org/ftp/tsg_sa/TSG_SA/TSGS_84/Docs/SP-190574.zip.</t>
  </si>
  <si>
    <t>Work Plan Review at TSG SA#84</t>
  </si>
  <si>
    <t>Response to this paper in SP-190523. Related to CR in SP-190397. Vivo and Jetflow supported the Qualcomm proposal. Qualcomm commented that if these revisions cannot be approved then the original SA WG2 agreed CRs should be noted and the issues returned to SA WG2. The CRs should be further discussed off-line to try to come to a solution. This was then noted.</t>
  </si>
  <si>
    <t>TSG RAN would like to inform ITU-R WP5D that TSG RAN initiated work on using 3GPP technologies in the frequency range above 52.6 GHz in the 3GPP Release 17 time frame. TSG RAN will keep ITU-R WP5D informed on the ongoing activities.</t>
  </si>
  <si>
    <t>TSG RAN thanks SA WG2 for their LS on PARLOS RAN impacts. SA WG2 asked TSG RAN, RAN WG2 and RAN WG3 whether an RLOS indicator can be added in RRCConnectionSetupComplete in LTE RRC in Rel-16. TSG RAN has discussed the issue and concluded that it is feasible to add such an indicator in Rel-16.</t>
  </si>
  <si>
    <t>Summary status report of TSG RAN#84</t>
  </si>
  <si>
    <t>TSG RAN Status Report to TSG SA#84. Slides: http://www.3gpp.org/ftp/tsg_sa/TSG_SA/TSGS_84/Docs/SP-180575.zip</t>
  </si>
  <si>
    <t>Balazs Bertyeni</t>
  </si>
  <si>
    <t xml:space="preserve">LS from TSG RAN:  Draft LTI on 3GPP final technology submission of 3GPP 5G solutions for IMT-2020 </t>
  </si>
  <si>
    <t>TSG RAN (RP-191533)</t>
  </si>
  <si>
    <t>For review and forwarding to PCG to approve and send to ITU-R</t>
  </si>
  <si>
    <t>LS from TSG RAN: LS on 3GPP activities in the frequency range above 52.6 GHz</t>
  </si>
  <si>
    <t>TSG RAN (RP-191534)</t>
  </si>
  <si>
    <t xml:space="preserve">Asbjörn Grövlen </t>
  </si>
  <si>
    <t>LS from TSG RAN: Reply LS on PARLOS RAN impacts</t>
  </si>
  <si>
    <t>TSG RAN (RP-191592)</t>
  </si>
  <si>
    <t>Mattias Bergström</t>
  </si>
  <si>
    <t>Minutes of SA Leaders informal dinner</t>
  </si>
  <si>
    <t>Revised to SP-190580</t>
  </si>
  <si>
    <t>Revision of SP-190560. Revised off-line to SP-190580</t>
  </si>
  <si>
    <t>To: SA WG2, SA WG3-LI. CC: TSG RAN, RAN WG3, ETSI TC-LI.</t>
  </si>
  <si>
    <t>Revision of SP-190572. This was reviewed and approved.</t>
  </si>
  <si>
    <t>LS on Reporting all Cell IDs in 5G</t>
  </si>
  <si>
    <t>This was left for off-line checkcing of status. A response was drafted in SP-190536. Final response in SP-190580</t>
  </si>
  <si>
    <t>Revision of SP-190539. There was some discussion over the use of 'can be considered and specified'. It was decided to change this to 'should'. Vodafone suggested the HSS is also an affected interface (it should be 'UDM/HSS should be considered'). This was revised also to accept revision marks and remove 'draft' in SP-190581</t>
  </si>
  <si>
    <t>Revised to SP-190581</t>
  </si>
  <si>
    <t>Revision of SP-190552. Approved</t>
  </si>
  <si>
    <t>Reply LS on Nudr Sensitive Data Protection</t>
  </si>
  <si>
    <t>Response drafted in SP-190539. Final response in SP-190581</t>
  </si>
  <si>
    <t>Response drafted in SP-190539. The CT WG4 Chairman commented that there had been a statement from SA WG2 that UDM is stateless, then this from SA WG3 which contradicts this. Final response in SP-190581</t>
  </si>
  <si>
    <t>Revision of SP-190508. This revised Study WID was approved.</t>
  </si>
  <si>
    <t>Revision of SP-190510. This Exception request was approved.</t>
  </si>
  <si>
    <t>Revision of SP-190388. This new Study WID was approved.</t>
  </si>
  <si>
    <t>This draft TR was presented for information and was noted. Members were asked to provide any comments and update proposals to SA WG1.</t>
  </si>
  <si>
    <t>This draft TR was presented for information and was noted. Members were asked to provide any comments and update proposals to SA WG5.</t>
  </si>
  <si>
    <t>Alternative CRs proposed in SP-190493 and SP-190494. This CR Pack was noted.</t>
  </si>
  <si>
    <t>Revision of SP-190493. This CR was approved.</t>
  </si>
  <si>
    <t>Revision of SP-190494. This CR was approved.</t>
  </si>
  <si>
    <t>This was left for further discussion. Qualcomm objected to these CRs as there was no solution available on a stage 3 level. Vivo added that the note under the table was also not acceptable. The Rel-15 CR was noted and the Rel-16 CR was postponed. This CR Pack was noted.</t>
  </si>
  <si>
    <t>This CR Pack was Block Approved</t>
  </si>
  <si>
    <t>OpenAPI version correction CR in SP-190522. This CR Pack was Block Approved</t>
  </si>
  <si>
    <t>23.502 CR1450R1 should have WI Code 'TEI16, 5GS_Ph1'. 23.503 CR0263R2 should have WI Code 'TEI16' - MCC updated the CR database. This CR Pack was Block Approved</t>
  </si>
  <si>
    <t>23.682 CR0436R2, 23.682 CR0437R1, 23.682 CR0450R1 and 23.682 CR0451R1 should be 'NAPS' only - MCC updated the CR database. This CR Pack was Block Approved</t>
  </si>
  <si>
    <t>Mirror CR for SP-190462. This CR was approved.</t>
  </si>
  <si>
    <t>Revision of 23.502 CR0983R3 in CR Pack SP-190400. This CR was approved.</t>
  </si>
  <si>
    <t>Proposed replacement of 23.501 CR1289R3 in SP-190397. This was left for further discussion. This CR was noted.</t>
  </si>
  <si>
    <t>Proposed revision of 23.501 CR 1450 from CR Pack SP-190397. This was left for further discussion. This CR was noted.</t>
  </si>
  <si>
    <t>Related WID proposal in SP-190446. This CR Pack was Block Approved</t>
  </si>
  <si>
    <t>Related WID proposal in SP-190447. This CR Pack was Block Approved</t>
  </si>
  <si>
    <t>WITHDRAWN: Rev 6 proposes to add a link of Requirement 025 to CPR in TR 22.886.</t>
  </si>
  <si>
    <r>
      <t xml:space="preserve">This was </t>
    </r>
    <r>
      <rPr>
        <sz val="9"/>
        <color indexed="10"/>
        <rFont val="Arial"/>
        <family val="2"/>
      </rPr>
      <t>endorsed</t>
    </r>
    <r>
      <rPr>
        <sz val="9"/>
        <rFont val="Arial"/>
        <family val="2"/>
      </rPr>
      <t xml:space="preserve"> and </t>
    </r>
    <r>
      <rPr>
        <b/>
        <sz val="9"/>
        <rFont val="Arial"/>
        <family val="2"/>
      </rPr>
      <t>will be forwarded to 3GPP PCG</t>
    </r>
  </si>
  <si>
    <t>Samsung welcomed this initiative and suggested having presentations and tutorials available for the sessions and commented that presentations of the current tools may be valuable to gain feedback on where improvements can be made. The UK HOME OFFICE commented that Observers are bodies which have the potential to become 3GPP Partners and raised concerns about extending the status for Guests at 3GPP meetings as currently a Guest cannot contribute to the work. TNO commented that 3GPP Members are subject to membership fees which do not apply to Guests. Polaris Wireless suggested to have a tutorial on the use of 3GU and possibly a 'dummy' meeting to allow practice with the tool. Intel commented that opening the criteria for Guest status could lead to problems of large numbers of people joining meetings, which would be counter-productive. Telefonica commented that the early introductory sessions should be held on the first day, rather than during the meeting. THALES commented that mentoring had been very valuable to them and encouraged this approach for new and potential Members. InterDigital commented that one hour before the meeting seems inadequate and proposed a half day before the meetings instead. Verizon commented that large changes to the working procedures should be avoided. The TSG SA Chairman suggested removing the Guest status issues from this discussion for now, as this needs further consideration and discussion. There was a final discussion on this and this was then noted.</t>
  </si>
  <si>
    <t>Revision of SP-190547. This was revised to clarify the outstanding issues in SP-190582.</t>
  </si>
  <si>
    <t>Revised to SP-190582</t>
  </si>
  <si>
    <t>Revision of SP-190570. This WI Exception was approved.</t>
  </si>
  <si>
    <t>The working agreement #31 was not confirmed, this CR Pack was noted.</t>
  </si>
  <si>
    <t>The TSG SA Chairman clarified that there is no intention to micro-manage the work of the working groups but in situations where there is a small amount of available resource, TSG SA can help to determine which items are considered most important and should be included in this time allocation. AT&amp;T commented that time should not be used on Rel 17 Study items before any Rel 17 prioritisation has been done. MediaTek commented that they consider it important to complete the Rel 16 work and suggested not to approve any Rel 17 Work Items at this meeting, to focus work on Rel 16 completion. FutureWei commented that they disagreed with MediaTek that Rel 17 SIDs should not be approved. The Rel 16 work completion should be prioritised in SA WG2. This was then noted.</t>
  </si>
  <si>
    <t>Revision of postponed SP-190005 from TSG SA#83. Response drafted in SP-190531. Final response in SP-190553</t>
  </si>
  <si>
    <t>Revision of postponed SP-190019 from TSG SA#83. A response was drafted in SP-190537. Final response in SP-190571</t>
  </si>
  <si>
    <t>Revision of SP-190505. This LS was provided for information and was noted.</t>
  </si>
  <si>
    <t>Reply LS updating 3GPP contact points</t>
  </si>
  <si>
    <t>Revision of SP-190537. Approved</t>
  </si>
  <si>
    <t>Slide 4: Deutsche Telekom asked how the topics were intended to be split for the 7 day meeting planned by RAN WG1. The TSG RAN Chairman replied that the RAN WG1 Chairman would try to minimise the inconvenience to the delegates as far as is possible. Deutsche Telekom asked that this 7 day meeting is brought to the attention of the PCG as they have already made decisions on working hours for 3GPP meetings. The TSG RAN Chairman agreed to include this planning in his report to the PCG. Slide 7: It was asked why some topics can only start e-mail discussions in September. The TSG RAN Chairman replied that the results of the down scoping in September would be done before those topics are scheduled for e-mail discussions. Slide 10: The TSG RAN Chairman commented that internal company coordination is expected to be done as far as possible. The TSG SA Chairman commented that there is also a need for the TSGs to coordinate the work items in order to have a consistent set of Features in each Release. MediaTek agreed with the TSG RAN Chairman that companies also need to ensure they have good internal coordination between the attendees of the different TSGs. The TSG RAN Chairman was thanked for this report, which was noted.</t>
  </si>
  <si>
    <r>
      <rPr>
        <sz val="9"/>
        <color indexed="10"/>
        <rFont val="Arial"/>
        <family val="2"/>
      </rPr>
      <t>23.503 CR0258R3 was postponed</t>
    </r>
    <r>
      <rPr>
        <sz val="9"/>
        <rFont val="Arial"/>
        <family val="2"/>
      </rPr>
      <t xml:space="preserve"> for SA WG2 further consideration. The remaining CRs were approved (CR Pack was partially approved).</t>
    </r>
  </si>
  <si>
    <r>
      <t xml:space="preserve">Problem with 23.502 CR1262 (mirror CR of 23.502 CR1261). No revision marks shown. Corrrected CR in SP-190531. </t>
    </r>
    <r>
      <rPr>
        <sz val="9"/>
        <color indexed="10"/>
        <rFont val="Arial"/>
        <family val="2"/>
      </rPr>
      <t>23.502 CR1262 was considered as revised</t>
    </r>
    <r>
      <rPr>
        <sz val="9"/>
        <rFont val="Arial"/>
        <family val="2"/>
      </rPr>
      <t xml:space="preserve"> and the remaining CRs in this CR pack were approved (this CR pack was partially approved).</t>
    </r>
  </si>
  <si>
    <r>
      <t xml:space="preserve">23.502 CR1214R1 should have WI Code 'TEI16, 5GS_Ph1'. 23.502 CR1243R1 and 23.502 CR1150R2 should have WI Code 'TEI16' - MCC updated the CR database. Revision for 23.502 CR0983R3 proposed in SP-190461 and mirror CR in SP-190462. </t>
    </r>
    <r>
      <rPr>
        <sz val="9"/>
        <color indexed="10"/>
        <rFont val="Arial"/>
        <family val="2"/>
      </rPr>
      <t>23.502 CR0983R3 was considered as revised</t>
    </r>
    <r>
      <rPr>
        <sz val="9"/>
        <rFont val="Arial"/>
        <family val="2"/>
      </rPr>
      <t xml:space="preserve"> and the remaining CRs in this CR pack were approved (this CR pack was partially approved).</t>
    </r>
  </si>
  <si>
    <r>
      <t xml:space="preserve">23.402 CR2994R1 and 23.501 CR1301R1 should have WI Code 'TEI16, 5GS_Ph1'. 23.501 CR1116R2 should have WI Code 'TEI16' - MCC updated the CR database. Proposed revision of 23.501 CR1042R5 in SP-190514. </t>
    </r>
    <r>
      <rPr>
        <sz val="9"/>
        <color indexed="10"/>
        <rFont val="Arial"/>
        <family val="2"/>
      </rPr>
      <t>23.501 CR1042R5 was not pursued</t>
    </r>
    <r>
      <rPr>
        <sz val="9"/>
        <rFont val="Arial"/>
        <family val="2"/>
      </rPr>
      <t xml:space="preserve"> and the remaining CRs in this CR pack were approved (this CR pack was partially approved).</t>
    </r>
  </si>
  <si>
    <r>
      <t xml:space="preserve">It was reported that 32.254 CR0008R1 is not implementable. </t>
    </r>
    <r>
      <rPr>
        <sz val="9"/>
        <color indexed="10"/>
        <rFont val="Arial"/>
        <family val="2"/>
      </rPr>
      <t>32.254 CR0008R1 was withdrawn</t>
    </r>
    <r>
      <rPr>
        <sz val="9"/>
        <rFont val="Arial"/>
        <family val="2"/>
      </rPr>
      <t>. The remaining CRs in this CR Pack were approved (this CR Pack was partially approved).</t>
    </r>
  </si>
  <si>
    <r>
      <t xml:space="preserve">22.186 CR0023R5 was revised in SP-190568. </t>
    </r>
    <r>
      <rPr>
        <sz val="9"/>
        <color indexed="10"/>
        <rFont val="Arial"/>
        <family val="2"/>
      </rPr>
      <t>22.173 CR0124R2 was approved</t>
    </r>
    <r>
      <rPr>
        <sz val="9"/>
        <rFont val="Arial"/>
        <family val="2"/>
      </rPr>
      <t xml:space="preserve"> (this CR pack was partially approved).</t>
    </r>
  </si>
  <si>
    <r>
      <rPr>
        <sz val="9"/>
        <color indexed="10"/>
        <rFont val="Arial"/>
        <family val="2"/>
      </rPr>
      <t>23.280 CR0182R3 was postponed</t>
    </r>
    <r>
      <rPr>
        <sz val="9"/>
        <rFont val="Arial"/>
        <family val="2"/>
      </rPr>
      <t xml:space="preserve"> and returned to SA WG6 for further work, which can be done without the need for an exception. The remaining CRs in this CR Pack were approved (this CR Pack was partially approved).</t>
    </r>
  </si>
  <si>
    <t>It was agreed that Release 16 Stage 2 is now frozen, only the exceptions approved at this meeting may result in further functional modification.</t>
  </si>
  <si>
    <t>23.502 CR0983R4: This revision put the correct reference version for TS 23.502 on the coversheet, which should be 15.5.1 since this is a Rel-15 CR. Also, the text proposal is now based on TS 23.502 v15.5.1.</t>
  </si>
  <si>
    <t>23.502 CR1458: Mirror Rel-16 CR to CR in SP-190462.</t>
  </si>
  <si>
    <t>23.501 CR1289R4: Summary of change: The Table has been updated to avoid the wrong interpretation by CT WGs that VPLMN S-NSSAI only is the one associated to the PDU session so the PDU session needs to be torn down upon PLMN change. The UE signals the HPLMN S-NSSAI and if applicable the VPLMN S-NSSAI in SM signalling, when available, and it is clarified the AMF selects the SMF based on the V-PLMN S-NSSAI. Text implying Slicing is optional is removed. Moreover, a note is added that if neither the Configured NSSAI nor the Allowed NSSAI are available for the target PLMN, the support of the continuation of PDU sessions upon mobility to a target 5GS PLMN or from EPS to the 5GS may not be possible in Release 15.</t>
  </si>
  <si>
    <t>23.501 CR1450R1: Rel-16 mirror CR: Summary of change: The Table has been updated to avoid the wrong interpretation by CT WGs that VPLMN S-NSSAI only is the one associated to the PDU session so the PDU session needs to be torn down upon PLMN change. The UE signals the HPLMN S-NSSAI and if applicable the VPLMN S-NSSAI in SM signalling and it is clarified the AMF selects the SMF based on the V-PLMN S-NSSAI. Text implying Slicing is optional is removed.</t>
  </si>
  <si>
    <t>23.501 CR1452: Update to SA WG2 agreed 23.501 CR1042R5</t>
  </si>
  <si>
    <t>32.291 CR0072: Summary of change: Change the Open API version from 2.0.0 to 2.0.1. (OpenAPI version based on S5-193294, S5-193470 and S5-193466)</t>
  </si>
  <si>
    <t>23.502 CR1262R1: Summary of change: MCC Correction of this mirror CR as original contained no revision marks and several unchanged clauses. Correct 23.502 behavior and refer to appropriate stage 3 TS 24.501 (and not 33.501 in this case)</t>
  </si>
  <si>
    <t>22.101 CR0557R3</t>
  </si>
  <si>
    <t>22.101 CR0558R3: Proposed revision of SA WG1 agreed CR</t>
  </si>
  <si>
    <t>22.186 CR0023R6: Rev 6 proposes to add a link of Requirement 025 to CPR in TR 22.886.</t>
  </si>
  <si>
    <t>21.905 CR1118: Summary of change: Add general abbreviations in common use in 3GPP specifications.</t>
  </si>
  <si>
    <t>To: ITU-R WP4B. CC: TSG RAN, PCG, ETSI TC/SES. Attachments: SP-170849 (October 31, 2017)</t>
  </si>
  <si>
    <r>
      <rPr>
        <sz val="9"/>
        <color indexed="10"/>
        <rFont val="Arial"/>
        <family val="2"/>
      </rPr>
      <t>LATE DOC</t>
    </r>
    <r>
      <rPr>
        <sz val="9"/>
        <rFont val="Arial"/>
        <family val="2"/>
      </rPr>
      <t>: OpenAPI version based on S5-193294, S5-193470 and S5-193466. Related to CR Pack SP-190383. This CR was approved.</t>
    </r>
  </si>
  <si>
    <t>23.502 CR1415R1 should have WI Code '5GS_Ph1' - MCC updated the CR database. 23.502 CR1324R3 was postponed for SA WG2 further consideration. The remaining CRs were approved (CR Pack was partially approved).</t>
  </si>
  <si>
    <t>This TR was approved and placed under TSG SA change control (Release 17).</t>
  </si>
  <si>
    <t>Abstract of document: This TR provides initial study results on Support for Multi-USIM Devices. The use cases and potential requirements are described. The aspects addressed in the TR include: - Several use cases for supporting Multi-USIM Devices; - Potential Requirements. Changes since last presentation to TSG Meeting: This is the first presentation. Outstanding Issues: None Contentious Issues: None.</t>
  </si>
  <si>
    <t>WITHDRAWN: Abstract of document: This TR provides initial study results on Support for Multi-USIM Devices. The use cases and potential requirements are described.  The aspects addressed in the TR include: - Several use cases for supporting Multi-USIM Devices; - Potential Requirements.  Changes since last presentation to TSG Meeting: This is the first presentation.  Outstanding Issues: None  Contentious Issues: None</t>
  </si>
  <si>
    <t>A company contribution for revision of this in SP-190542, which was intended to clarify the MUSIM UE's behavior in regard to the support in EPS/5GS w/ or w/o pre-existing MUSIM UE's, was withdrawn. Instead, the clarification was pursued by an LS in SP-190573. This TR was approved and placed under TSG SA change control (Release 17).</t>
  </si>
  <si>
    <t>22.832</t>
  </si>
  <si>
    <t>FS_eCAV</t>
  </si>
  <si>
    <r>
      <rPr>
        <sz val="9"/>
        <color indexed="10"/>
        <rFont val="Arial"/>
        <family val="2"/>
      </rPr>
      <t>TR 22.832</t>
    </r>
    <r>
      <rPr>
        <sz val="9"/>
        <rFont val="Arial"/>
        <family val="2"/>
      </rPr>
      <t xml:space="preserve"> on FS_eCAV</t>
    </r>
  </si>
  <si>
    <t>Slide 50: Stopping of FS_LLC_Mob, FS_EPS_URACE, FS_ENTRADE, FS_FLADN was agreed. The MCC Work Plan manager should take this into account. General: The TSG SA Chairman thanked the outgoing SA WG2 Chairman (Mr. Frank Mademann) for all his good work as SA WG2 Chairman during the past 4 years of challenging work for SA WG2 and the achievements during his Chairmanship. The new SA WG2 Chairman (Mr. Puneet Jain) was congratulated on his appointment. The outgoing Vice Chairman, Mr. Krisztian Kiss was thanked for his good support in SA WG2 and the new Vice Chairmen, Mr Tao Sun and Mr. Andrew Bennett were welcomed. The outgoing SA WG2 Chairman was thanked for this report, which was noted.</t>
  </si>
  <si>
    <t>Outgoing SA WG2 Chairman</t>
  </si>
  <si>
    <r>
      <rPr>
        <sz val="9"/>
        <color indexed="10"/>
        <rFont val="Arial"/>
        <family val="2"/>
      </rPr>
      <t>LATE DOC</t>
    </r>
    <r>
      <rPr>
        <sz val="9"/>
        <rFont val="Arial"/>
        <family val="2"/>
      </rPr>
      <t>: Rx 31/05, 18:45. Deutsche Telekom suggested this may need revision depending on the result of the Working Agreement #31 resolution. Huawei commented that whatever the result of the Working Agreement #31 resolution, they did not think this was feasible to be completed within an exception. Nokia doubted whether the work could be done within 1 TU in SA WG2. This was revised off-line in SP-190547. This was revised in SP-190570. This was revised to clarify the outstanding and controversial issues in SP-190582. This WI Exception was approved.</t>
    </r>
  </si>
  <si>
    <t>Proposed update to Revised SID in SP-190441. Proposed update to Revised SID in SP-190441. MediaTek commented that the WI should not be planned for one-step approval. The outgoing SA WG2 Chairman commented that this was a SID from Rel-16 moved to Rel-17 and suggested taking some time to discuss the timescales and to update the timescales as appropriate. This was revised in SP-190543. This revised Study WID was approved.</t>
  </si>
  <si>
    <t>Huawei commented that this was discussed over e-mail approval and it was considered that the work on restoration belongs to Stage 3 and not SA WG2. The requested 2 TUs were agreed. Huawei suggested that the assessment of whether the work needs to be done in SA WG2 or another WG should be clarified. This was revised off-line in SP-190546. This Exception request was approved.</t>
  </si>
  <si>
    <t>Ericsson asked whether we should approve WIDs for Rel-17 at this meeting and reminded that they would need to be included in the prioritisation exercise and asked why these are targeted to be completed so early. LG Electronics commented that they had proposed this as a Study initially, but SA WG2 decided to make this a WID. The outgoing SA WG2 Chairman explained that SA WG2 have a clear idea of when a Study Item is needed and when a WID can be opened directly and that the agreement of CRs for normative Rel 17 work may be postponed to avoid maintenance of Rel 17 TSs when unnecessary, as usual in SA WG2. This was revised to move the target completion date to September 2020, in SP-190563.</t>
  </si>
  <si>
    <t>Vivo commented that, for example, they have issues with the eIMS5G_SBA work item and the status of the work items at the end of this meeting will need to be taken into account on the TU figures. Samsung commented that the Delegated Discovery issues may also need some time, depending on the result of the working agreement #31. The outgoing SA WG2 Chairman commented that there are already some TUs reserved for alignment and maintenance work, which allows some flexibility on their allocation to other necessary work. This was then noted.</t>
  </si>
  <si>
    <t>FutureWei indicated their support for this proposal. The SA WG2 Chairman elect reported that as they have gone back to 6 regular meetings per year as agreed, there are only 2 meetings left for the work and a decision will need to be made on whether any of the ad-hoc meetings scheduled for 2020 (January / July) should be confirmed or not. This may be discussed at the TSG SA#85 Rel-17 planning day. Ericsson commented that even when the standard 6 WG meetings per year was the norm, SA WG2 usually also held at least 1 ad-hoc meeting and they expected the January meeting to be necessary. SK Telecom commented that enough resource is needed for the Rel-17 work items which are important to many companies. Deutsche Telekom commented that time is needed between meetings in order to have efficient meetings and adding more meetings can be counter-productive. Huawei commented that they support the January meeting, that off-line meetings are difficult to organise and run and less efficient than face-to-face meetings and added that the knowledge of the resources available is essential for good planning. The TSG SA Chairman suggested that the January meeting should therefore be held. The SA WG2 Chairman elect replied that this would be discussed and decided in the June SA WG2 meeting. Deutsche Telekom commented that if it is found that SA WG2 do not have the time for the work, then a down scoping will be needed. Huawei commented that TSG SA agreed a 15 month Release for Stage 2, but also that no Rel 17 work will be done in the next Quarter, so this means that the 15 month period is really until December 2020. This was then noted.</t>
  </si>
  <si>
    <t>SP-85</t>
  </si>
  <si>
    <t>TD Requests:    Thursday 12 September 2019 (23:59 CEST)</t>
  </si>
  <si>
    <t>TD Submission: Thursday  12 September 2019 (23:59 CEST)</t>
  </si>
  <si>
    <t>SP-190583</t>
  </si>
  <si>
    <t>SP-190584</t>
  </si>
  <si>
    <t>SP-190585</t>
  </si>
  <si>
    <t>SP-190586</t>
  </si>
  <si>
    <t>SP-190587</t>
  </si>
  <si>
    <t>SP-190588</t>
  </si>
  <si>
    <t>SP-190589</t>
  </si>
  <si>
    <t>SP-190590</t>
  </si>
  <si>
    <t>SP-190591</t>
  </si>
  <si>
    <t>SP-190592</t>
  </si>
  <si>
    <t>SP-190593</t>
  </si>
  <si>
    <t>SP-190594</t>
  </si>
  <si>
    <t>SP-190595</t>
  </si>
  <si>
    <t>SP-190596</t>
  </si>
  <si>
    <t>SP-190597</t>
  </si>
  <si>
    <t>SP-190598</t>
  </si>
  <si>
    <t>SP-190599</t>
  </si>
  <si>
    <t>SP-190600</t>
  </si>
  <si>
    <t>SP-190601</t>
  </si>
  <si>
    <t>SP-190602</t>
  </si>
  <si>
    <t>SP-190603</t>
  </si>
  <si>
    <t>SP-190604</t>
  </si>
  <si>
    <t>SP-190605</t>
  </si>
  <si>
    <t>SP-190606</t>
  </si>
  <si>
    <t>SP-190607</t>
  </si>
  <si>
    <t>SP-190608</t>
  </si>
  <si>
    <t>SP-190609</t>
  </si>
  <si>
    <t>SP-190610</t>
  </si>
  <si>
    <t>SP-190611</t>
  </si>
  <si>
    <t>SP-190612</t>
  </si>
  <si>
    <t>SP-190613</t>
  </si>
  <si>
    <t>SP-190614</t>
  </si>
  <si>
    <t>SP-190615</t>
  </si>
  <si>
    <t>SP-190616</t>
  </si>
  <si>
    <t>SP-190617</t>
  </si>
  <si>
    <t>SP-190618</t>
  </si>
  <si>
    <t>SP-190619</t>
  </si>
  <si>
    <t>SP-190620</t>
  </si>
  <si>
    <t>SP-190621</t>
  </si>
  <si>
    <t>SP-190622</t>
  </si>
  <si>
    <t>SP-190623</t>
  </si>
  <si>
    <t>SP-190624</t>
  </si>
  <si>
    <t>SP-190625</t>
  </si>
  <si>
    <t>SP-190626</t>
  </si>
  <si>
    <t>SP-190627</t>
  </si>
  <si>
    <t>SP-190628</t>
  </si>
  <si>
    <t>SP-190629</t>
  </si>
  <si>
    <t>SP-190630</t>
  </si>
  <si>
    <t>SP-190631</t>
  </si>
  <si>
    <t>SP-190632</t>
  </si>
  <si>
    <t>SP-190633</t>
  </si>
  <si>
    <t>SP-190634</t>
  </si>
  <si>
    <t>SP-190635</t>
  </si>
  <si>
    <t>SP-190636</t>
  </si>
  <si>
    <t>SP-190637</t>
  </si>
  <si>
    <t>SP-190638</t>
  </si>
  <si>
    <t>SP-190639</t>
  </si>
  <si>
    <t>SP-190640</t>
  </si>
  <si>
    <t>SP-190641</t>
  </si>
  <si>
    <t>SP-190642</t>
  </si>
  <si>
    <t>SP-190643</t>
  </si>
  <si>
    <t>SP-190644</t>
  </si>
  <si>
    <t>SP-190645</t>
  </si>
  <si>
    <t>SP-190646</t>
  </si>
  <si>
    <t>SP-190647</t>
  </si>
  <si>
    <t>SP-190648</t>
  </si>
  <si>
    <t>SP-190649</t>
  </si>
  <si>
    <t>SP-190650</t>
  </si>
  <si>
    <t>SP-190651</t>
  </si>
  <si>
    <t>SP-190652</t>
  </si>
  <si>
    <t>SP-190653</t>
  </si>
  <si>
    <t>SP-190654</t>
  </si>
  <si>
    <t>SP-190655</t>
  </si>
  <si>
    <t>SP-190656</t>
  </si>
  <si>
    <t>SP-190657</t>
  </si>
  <si>
    <t>SP-190658</t>
  </si>
  <si>
    <t>SP-190659</t>
  </si>
  <si>
    <t>SP-190660</t>
  </si>
  <si>
    <t>SP-190661</t>
  </si>
  <si>
    <t>SP-190662</t>
  </si>
  <si>
    <t>SP-190663</t>
  </si>
  <si>
    <t>SP-190664</t>
  </si>
  <si>
    <t>SP-190665</t>
  </si>
  <si>
    <t>SP-190666</t>
  </si>
  <si>
    <t>SP-190667</t>
  </si>
  <si>
    <t>SP-190668</t>
  </si>
  <si>
    <t>SP-190669</t>
  </si>
  <si>
    <t>SP-190670</t>
  </si>
  <si>
    <t>SP-190671</t>
  </si>
  <si>
    <t>SP-190672</t>
  </si>
  <si>
    <t>SP-190673</t>
  </si>
  <si>
    <t>SP-190674</t>
  </si>
  <si>
    <t>SP-190675</t>
  </si>
  <si>
    <t>SP-190676</t>
  </si>
  <si>
    <t>SP-190677</t>
  </si>
  <si>
    <t>SP-190678</t>
  </si>
  <si>
    <t>SP-190679</t>
  </si>
  <si>
    <t>SP-190680</t>
  </si>
  <si>
    <t>SP-190681</t>
  </si>
  <si>
    <t>SP-190682</t>
  </si>
  <si>
    <t>SP-190683</t>
  </si>
  <si>
    <t>SP-190684</t>
  </si>
  <si>
    <t>SP-190685</t>
  </si>
  <si>
    <t>SP-190686</t>
  </si>
  <si>
    <t>SP-190687</t>
  </si>
  <si>
    <t>SP-190688</t>
  </si>
  <si>
    <t>SP-190689</t>
  </si>
  <si>
    <t>SP-190690</t>
  </si>
  <si>
    <t>SP-190691</t>
  </si>
  <si>
    <t>SP-190692</t>
  </si>
  <si>
    <t>SP-190693</t>
  </si>
  <si>
    <t>SP-190694</t>
  </si>
  <si>
    <t>SP-190695</t>
  </si>
  <si>
    <t>SP-190696</t>
  </si>
  <si>
    <t>SP-190697</t>
  </si>
  <si>
    <t>SP-190698</t>
  </si>
  <si>
    <t>SP-190699</t>
  </si>
  <si>
    <t>SP-190700</t>
  </si>
  <si>
    <t>SP-190701</t>
  </si>
  <si>
    <t>SP-190702</t>
  </si>
  <si>
    <t>SP-190703</t>
  </si>
  <si>
    <t>SP-190704</t>
  </si>
  <si>
    <t>SP-190705</t>
  </si>
  <si>
    <t>SP-190706</t>
  </si>
  <si>
    <t>SP-190707</t>
  </si>
  <si>
    <t>SP-190708</t>
  </si>
  <si>
    <t>SP-190709</t>
  </si>
  <si>
    <t>SP-190710</t>
  </si>
  <si>
    <t>SP-190711</t>
  </si>
  <si>
    <t>SP-190712</t>
  </si>
  <si>
    <t>SP-190713</t>
  </si>
  <si>
    <t>SP-190714</t>
  </si>
  <si>
    <t>SP-190715</t>
  </si>
  <si>
    <t>SP-190716</t>
  </si>
  <si>
    <t>SP-190717</t>
  </si>
  <si>
    <t>SP-190718</t>
  </si>
  <si>
    <t>SP-190719</t>
  </si>
  <si>
    <t>SP-190720</t>
  </si>
  <si>
    <t>SP-190721</t>
  </si>
  <si>
    <t>SP-190722</t>
  </si>
  <si>
    <t>SP-190723</t>
  </si>
  <si>
    <t>SP-190724</t>
  </si>
  <si>
    <t>SP-190725</t>
  </si>
  <si>
    <t>SP-190726</t>
  </si>
  <si>
    <t>SP-190727</t>
  </si>
  <si>
    <t>SP-190728</t>
  </si>
  <si>
    <t>SP-190729</t>
  </si>
  <si>
    <t>SP-190730</t>
  </si>
  <si>
    <t>SP-190731</t>
  </si>
  <si>
    <t>SP-190732</t>
  </si>
  <si>
    <t>SP-190733</t>
  </si>
  <si>
    <t>SP-190734</t>
  </si>
  <si>
    <t>SP-190735</t>
  </si>
  <si>
    <t>SP-190736</t>
  </si>
  <si>
    <t>SP-190737</t>
  </si>
  <si>
    <t>SP-190738</t>
  </si>
  <si>
    <t>SP-190739</t>
  </si>
  <si>
    <t>SP-190740</t>
  </si>
  <si>
    <t>SP-190741</t>
  </si>
  <si>
    <t>SP-190742</t>
  </si>
  <si>
    <t>SP-190743</t>
  </si>
  <si>
    <t>SP-190744</t>
  </si>
  <si>
    <t>SP-190745</t>
  </si>
  <si>
    <t>SP-190746</t>
  </si>
  <si>
    <t>SP-190747</t>
  </si>
  <si>
    <t>SP-190748</t>
  </si>
  <si>
    <t>SP-190749</t>
  </si>
  <si>
    <t>SP-190750</t>
  </si>
  <si>
    <t>SP-190751</t>
  </si>
  <si>
    <t>SP-190752</t>
  </si>
  <si>
    <t>SP-190753</t>
  </si>
  <si>
    <t>SP-190754</t>
  </si>
  <si>
    <t>SP-190755</t>
  </si>
  <si>
    <t>SP-190756</t>
  </si>
  <si>
    <t>SP-190757</t>
  </si>
  <si>
    <t>SP-190758</t>
  </si>
  <si>
    <t>SP-190759</t>
  </si>
  <si>
    <t>SP-190760</t>
  </si>
  <si>
    <t>SP-190761</t>
  </si>
  <si>
    <t>SP-190762</t>
  </si>
  <si>
    <t>SP-190763</t>
  </si>
  <si>
    <t>SP-190764</t>
  </si>
  <si>
    <t>SP-190765</t>
  </si>
  <si>
    <t>SP-190766</t>
  </si>
  <si>
    <t>SP-190767</t>
  </si>
  <si>
    <t>SP-190768</t>
  </si>
  <si>
    <t>SP-190769</t>
  </si>
  <si>
    <t>SP-190770</t>
  </si>
  <si>
    <t>SP-190771</t>
  </si>
  <si>
    <t>SP-190772</t>
  </si>
  <si>
    <t>SP-190773</t>
  </si>
  <si>
    <t>SP-190774</t>
  </si>
  <si>
    <t>SP-190775</t>
  </si>
  <si>
    <t>SP-190776</t>
  </si>
  <si>
    <t>SP-190777</t>
  </si>
  <si>
    <t>SP-190778</t>
  </si>
  <si>
    <t>SP-190779</t>
  </si>
  <si>
    <t>SP-190780</t>
  </si>
  <si>
    <t>SP-190781</t>
  </si>
  <si>
    <t>SP-190782</t>
  </si>
  <si>
    <t>SP-190783</t>
  </si>
  <si>
    <t>SP-190784</t>
  </si>
  <si>
    <t>SP-190785</t>
  </si>
  <si>
    <t>SP-190786</t>
  </si>
  <si>
    <t>SP-190787</t>
  </si>
  <si>
    <t>SP-190788</t>
  </si>
  <si>
    <t>SP-190789</t>
  </si>
  <si>
    <t>SP-190790</t>
  </si>
  <si>
    <t>SP-190791</t>
  </si>
  <si>
    <t>SP-190792</t>
  </si>
  <si>
    <t>SP-190793</t>
  </si>
  <si>
    <t>SP-190794</t>
  </si>
  <si>
    <t>SP-190795</t>
  </si>
  <si>
    <t>SP-190796</t>
  </si>
  <si>
    <t>SP-190797</t>
  </si>
  <si>
    <t>SP-190798</t>
  </si>
  <si>
    <t>SP-190799</t>
  </si>
  <si>
    <t>SP-190800</t>
  </si>
  <si>
    <t>SP-190801</t>
  </si>
  <si>
    <t>SP-190802</t>
  </si>
  <si>
    <t>SP-190803</t>
  </si>
  <si>
    <t>SP-190804</t>
  </si>
  <si>
    <t>SP-190805</t>
  </si>
  <si>
    <t>SP-190806</t>
  </si>
  <si>
    <t>SP-190807</t>
  </si>
  <si>
    <t>SP-190808</t>
  </si>
  <si>
    <t>SP-190809</t>
  </si>
  <si>
    <t>SP-190810</t>
  </si>
  <si>
    <t>SP-190811</t>
  </si>
  <si>
    <t>SP-190812</t>
  </si>
  <si>
    <t>SP-190813</t>
  </si>
  <si>
    <t>SP-190814</t>
  </si>
  <si>
    <t>SP-190815</t>
  </si>
  <si>
    <t>SP-190816</t>
  </si>
  <si>
    <t>SP-190817</t>
  </si>
  <si>
    <t>SP-190818</t>
  </si>
  <si>
    <t>SP-190819</t>
  </si>
  <si>
    <t>SP-190820</t>
  </si>
  <si>
    <t>SP-190821</t>
  </si>
  <si>
    <t>SP-190822</t>
  </si>
  <si>
    <t>SP-190823</t>
  </si>
  <si>
    <t>SP-190824</t>
  </si>
  <si>
    <t>SP-190825</t>
  </si>
  <si>
    <t>SP-190826</t>
  </si>
  <si>
    <t>SP-190827</t>
  </si>
  <si>
    <t>SP-190828</t>
  </si>
  <si>
    <t>SP-190829</t>
  </si>
  <si>
    <t>SP-190830</t>
  </si>
  <si>
    <t>SP-190831</t>
  </si>
  <si>
    <t>SP-190832</t>
  </si>
  <si>
    <t>SP-190833</t>
  </si>
  <si>
    <t>SP-190834</t>
  </si>
  <si>
    <t>SP-190835</t>
  </si>
  <si>
    <t>SP-190836</t>
  </si>
  <si>
    <t>SP-190837</t>
  </si>
  <si>
    <t>SP-190838</t>
  </si>
  <si>
    <t>SP-190839</t>
  </si>
  <si>
    <t>SP-190840</t>
  </si>
  <si>
    <t>SP-190841</t>
  </si>
  <si>
    <t>SP-190842</t>
  </si>
  <si>
    <t>SP-190843</t>
  </si>
  <si>
    <t>SP-190844</t>
  </si>
  <si>
    <t>SP-190845</t>
  </si>
  <si>
    <t>SP-190846</t>
  </si>
  <si>
    <t>SP-190847</t>
  </si>
  <si>
    <t>SP-190848</t>
  </si>
  <si>
    <t>SP-190849</t>
  </si>
  <si>
    <t>SP-190850</t>
  </si>
  <si>
    <t>SP-190851</t>
  </si>
  <si>
    <t>SP-190852</t>
  </si>
  <si>
    <t>SP-190853</t>
  </si>
  <si>
    <t>SP-190854</t>
  </si>
  <si>
    <t>SP-190855</t>
  </si>
  <si>
    <t>SP-190856</t>
  </si>
  <si>
    <t>SP-190857</t>
  </si>
  <si>
    <t>SP-190858</t>
  </si>
  <si>
    <t>SP-190859</t>
  </si>
  <si>
    <t>SP-190860</t>
  </si>
  <si>
    <t>SP-190861</t>
  </si>
  <si>
    <t>SP-190862</t>
  </si>
  <si>
    <t>SP-190863</t>
  </si>
  <si>
    <t>SP-190864</t>
  </si>
  <si>
    <t>SP-190865</t>
  </si>
  <si>
    <t>SP-190866</t>
  </si>
  <si>
    <t>SP-190867</t>
  </si>
  <si>
    <t>SP-190868</t>
  </si>
  <si>
    <t>SP-190869</t>
  </si>
  <si>
    <t>SP-190870</t>
  </si>
  <si>
    <t>SP-190871</t>
  </si>
  <si>
    <t>SP-190872</t>
  </si>
  <si>
    <t>SP-190873</t>
  </si>
  <si>
    <t>SP-190874</t>
  </si>
  <si>
    <t>SP-190875</t>
  </si>
  <si>
    <t>SP-190876</t>
  </si>
  <si>
    <t>SP-190877</t>
  </si>
  <si>
    <t>SP-190878</t>
  </si>
  <si>
    <t>SP-190879</t>
  </si>
  <si>
    <t>SP-190880</t>
  </si>
  <si>
    <t>SP-190881</t>
  </si>
  <si>
    <t>SP-190882</t>
  </si>
  <si>
    <t>SP-190883</t>
  </si>
  <si>
    <t>SP-190884</t>
  </si>
  <si>
    <t>SP-190885</t>
  </si>
  <si>
    <t>SP-190886</t>
  </si>
  <si>
    <t>SP-190887</t>
  </si>
  <si>
    <t>SP-190888</t>
  </si>
  <si>
    <t>SP-190889</t>
  </si>
  <si>
    <t>SP-190890</t>
  </si>
  <si>
    <t>SP-190891</t>
  </si>
  <si>
    <t>v00</t>
  </si>
  <si>
    <t>Draft agenda for TSG SA meeting #85</t>
  </si>
  <si>
    <t>Draft Report of TSG SA meeting #84</t>
  </si>
  <si>
    <t>Dear Georg, The IEEE 802.11 Working Group (WG) thanks TSG SA for ongoing dialog regarding WLAN integration into 3GPP 5G systems. We understand that TSG SA is currently evaluating Study Item proposals for Release 17, including the following items related to WLAN integration: - Study on enhancement of support for 5WWC (SP-190562), and - Study Extended Access Traffic Steering, Switch and Splitting support in the 5G system architecture (SP-190558) The IEEE 802.11 WG believes that the scope of these Study Items includes important capabilities for effective integration of WLAN access in 3GPP 5G systems, and therefore would like to indicate its support and encouragement for pursuance of these Study Items. We kindly request TSG SA to provide progress updates regarding these Study Items and subsequent Technical Report development. We look forward to your response. Regards, Dorothy Stanley (dstanley@ieee.org) IEEE 802.11 Working Group Chair</t>
  </si>
  <si>
    <t>ITU-T SG11 would like to inform GSMA and 3GPP about current ITU-T SG11 activities related to the improvement of the SS7 security. Presently, there are plenty of cases when SS7 vulnerabilities are used for different hackers' attacks. Currently, more and more stakeholders are using SS7-based ICT networks for over the top services including digital finance services (DFS). Therefore, the vulnerabilities of SS7 increase the risk of illegal interception of messages, calls and location to be used in different ICT applications. At present, ITU-T SG11 is working on different aspects of how to improve the situation. Among the achieved outcomes and ongoing activities are: - Revised ITU-T Q.731.3, Q.731.4, Q.731.5 and Q.731.6 (04/2019). In order to accommodate some Member States' urgent demand dealing with the spoofing of calling party number problem, the revised ITU-T Q.731.3 specifies an exceptional procedure for transit exchange connected to CPE (Customer Premises Equipment) in purpose of providing predefined calling party number by the originating operator. The exceptional procedure applies the same principle of providing calling party number as defined in the original texts in subclause 3.5.2.1.1 of ITU-T Q.731.3. Some editorial work has been done for ITU-T Q.731.4, Q.731.5, and Q.731.6 to align it with this series Recommendation; - Ongoing ITU-T Q.SR-Trust: 'signalling requirements and architecture for interconnection between trustable network entities' (TD37/WP1) This draft Recommendation defines the signalling architecture and requirement for interconnection between trustable network entities in support of existing and emerging networks. Based on the architecture, it specifies the interfaces and signalling requirements between the functional entities. It also presents procedures to be applied for the signalling, security consideration, etc.; - Ongoing Technical Report ITU-T TR-SS7-DFS 'SS7 vulnerabilities and mitigation measures for digital financial services transactions' (TD31/WP1). In most developing countries where DFS is popular, most of the end-users do not have reliable and accessible means to connect to Internet and thus rely heavily on the mobile communications infrastructure. The communication channels in which the end-user communicates with the DFS provider are mostly Unstructured Supplementary Service Data (USSD), Short Messaging Service (SMS). USSD and SMS have long been known as 'broken' and have many published vulnerabilities, some over 20 years old, which enables attackers to commit fraud and steal funds. The core issue that inhibits the mitigation of these vulnerabilities is a misalignment of interests and misplaced liability between the telecom and the financial regulators. The goal of the new Technical Report is to advance the implementation of countermeasures and mitigation strategies within the telcos by advancing regulation and standardization of such measures both for telcos and for financial institutions. ITU-T SG11 invites all interested stakeholders in the telecommunication, regulatory and financial sectors to join our effort to improve the SS7 security including for digital financial services. The WP1/11 meeting (26 June 2019) decided to arrange a special brainstorming session on SS7 security as a kind of Workshop during the next SG11 meeting (16-25 October 2019). At the moment, the meeting is scheduled for 22 October 2019. The event will be confirmed at the later date, reflected on the SG11 web page (www.itu.int/go/tsg11) and it will be open to all interested parties. The links to the published revised Recommendations can be found above and the outputs of the ongoing work items are attached for your convenience. ITU-T SG11 is looking forward to cooperating with you on this subject.</t>
  </si>
  <si>
    <t>Background: This liaison provides guidance to External Organizations regarding the incorporation of terrestrial radio interfaces that successfully complete Step 7 of the IMT-2020 into the development of new Recommendation ITU-R M.[IMT-2020.SPECS]. 'Detailed specifications of the terrestrial radio interfaces of International Mobile Telecommunications-2020 (IMT-2020)' under Step 8 of the process. Please note that confirmed meeting dates of WP 5D for 2020 will be published on the ITU website (http://www.itu.int/events/upcomingevents.asp?sector=ITU-R&amp;lang=en). Procedure The basis for the detailed schedule is the procedure outlined in the Document IMT-2020/20 'Process and the use of Global Core Specification (GCS), references and related certifications in conjunction with Recommendation ITU-R M.[IMT-2020.SPECS]'.   Schedule For the completion of Step 8 and the finalization of the draft new Recommendation ITU-R M.[IMT 2020.SPECS] in Working Party 5D, a completion date of the WP 5D meeting No. 36, currently planned for 7-14 October 2020 had previously been chosen. However, this completion date has been shifted to a new WP 5D Meeting #36bis planned for 17-19 November 2020. The focus of this 'bis' meeting is specifically the technology aspects and associated matters necessary to finalize the draft new Recommendation ITU-R M.[IMT-2020.SPECS]. This shift was done to assist the Transposing Organizations by providing them additional time to prepare their transposed standards aligned with the Global Core Specification that would be provided to WP 5D meeting #35 (24 June - 1 July 2020). The additional time afforded by scheduling a new WP 5D Meeting #36bis as the new completion meeting of the draft new Recommendation ITU-R M.[IMT-2020.SPECS] affords the Transposing Organizations at least 13 weeks of time after WP 5D Meeting #35 to provide the Radiocommunication Bureau by the indicated due date (8 October 2020) with the relevant technical material (e.g., the URL hyperlinks) and other related administrative matters to ITU-R after the Meeting #35, in proper alignment with the GCS. The ITU-R Secretariat, upon receipt of this material from the Transposing Organizations will administratively prepare (i.e., compile, edit, format, etc.) the final draft of the Recommendation incorporating all the technologies (RITs and SRITs) agreed by ITU-R for inclusion in Step 8 and make it available to WP 5D Meeting #36bis. The detailed timeline for the draft new Recommendation ITU-R M.[IMT-2020.SPECS] which is based on the currently planned (revised) schedule of meetings for WP 5D and Study Group 5 (SG 5) through year 2020 and delineates the milestone activities/actions may be found in Document IMT-2020/21, Detailed Schedule for Finalization of the First Release of New Recommendation ITU-R M.[IMT-2020.Specs] 'Detailed Specifications of the Terrestrial Radio Interfaces of International Mobile Telecommunications-2020 (IMT-2020)'. External Organizations are encouraged to consult the ITU-R IMT-2020 web page which may be updated dynamically to provide additional information. WP 5D kindly requests the RIT/SRIT Proponents, the future potential GCS Proponent(s), and the future potential Transposing Organization(s) engaged in IMT-2020 to take note of the enclosed detailed schedule and the milestone obligations to provide certain material by the established firm (non-waivable) deadlines. WP 5D looks forward to the continued cooperation with the External Organizations in the on-going work on the IMT-2020 terrestrial radio interfaces.</t>
  </si>
  <si>
    <t>Schedule Adjustments in Working Party 5D for draft new Recommendation ITU-R M.[IMT 2020.SPECS] Completion: For the completion of Step 8 and the finalization of the draft new Recommendation ITU-R M.[IMT 2020.SPECS] in Working Party 5D, a completion date of the WP 5D meeting No. 36, currently planned for 7-14 October 2020 had previously been chosen. However, this completion date has been shifted to a new WP 5D meeting #36bis planned for 17-19 November 2020. The focus of this 'bis' meeting is specifically the technology aspects and associated matters necessary to finalize the draft new Recommendation ITU-R M.[IMT-2020.SPECS]. This shift was done to assist the Transposing Organizations by providing them additional time to prepare their transposed standards aligned with the Global Core Specification that would be provided to WP 5D meeting #35 (24 June - 1 July 2020). The additional time afforded by scheduling a new WP 5D meeting #36bis as the new completion meeting of the draft new Recommendation ITU-R M.[IMT-2020.SPECS] affords the Transposing Organizations at least 13 weeks of time after WP 5D meeting #35 (scheduled for 24 June - 1 July 2020) to provide the Radiocommunication Bureau by the indicated due date (October 8, 2020) with the relevant technical material (e.g., the URL hyperlinks) and other related administrative matters to ITU-R after WP 5D meeting #35, in proper alignment with the GCS. Thus, the 12-week transposition interval request put forward by the 3GPP Proponent on behalf of the Transposing Organizations has been accommodated. It should be noted that no additional schedule shifts for completion can be made, as WP 5D and ITU-R have an obligation to complete Step 8 and the draft new Recommendation before the end of year 2020.This means that ITU-R Study Group 5 (planned in November 2020) is the final deadline. It is at this Study Group 5 meeting that the draft new Recommendation ITU-R M.[IMT 2020.SPECS] would enter the formal ITU-R approval process where-by the Member States in the ITU-R approve the Recommendation. Information on the detailed timeline for completing the draft new Recommendation ITU-R M.[IMT-2020.SPECS] has been dispatched to the External Organizations by way of a separate liaison from WP 5D. The timeline is based on the currently planned (revised) schedule of meetings for WP 5D and Study Group 5 through year 2020 and delineates the milestone activities/actions. The schedule may be found in Document IMT-2020/21, Detailed Schedule for Finalization of the First Release of New Recommendation ITU-R M.[IMT-2020.Specs] 'Detailed Specifications of the Terrestrial Radio Interfaces of International Mobile Telecommunications-2020 (IMT-2020)'. WP 5D looks forward to the continued cooperation with 3GPP in the on-going work on the IMT 2020 terrestrial radio interfaces.</t>
  </si>
  <si>
    <t>Background: This liaison provides guidance to External Organizations regarding updates of the terrestrial radio interfaces in the development of Revision 15 of Recommendation ITU-R M.1457 'Detailed specifications of the terrestrial radio interfaces of International Mobile Telecommunications-2000 (IMT-2000)'. Procedure The procedure outlined in Document IMT-2000/3Rev.2 'Procedure for the development of draft revisions of Recommendation ITU-R M.1457' applies to the development of Revision 15. Schedule: For the Revision 15 of Recommendation ITU-R M.1457 a completion date of the WP 5D meeting #36, currently planned for October 2020, has been chosen. The detailed timeline for the Revision 14 update of Recommendation ITU-R M.1457 which accommodates the currently planned/anticipated schedule of meetings for WP 5D and Study Group 5 through the 2019 and 2020 time frame and some milestone activities/actions may be found in Document IMT-2000/8 'Schedule for the Revision 15 Update of Recommendation ITU-R M.1457'. Document IMT-2000/8 may be accessed at https://www.itu.int/md/R12-IMT.2000-C-0008/en. The dates in Document IMT-2000/8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IMT-2000/8 will be updated to accommodate such date changes and further correspondence with the External Organization could be forthcoming throughout the update cycle as warranted by the circumstances. External Organizations are encouraged to consult the ITU-R IMT-2000 web page (http://www.itu.int/md/R12-IMT.2000-C) which may be updated dynamically to provide additional information. Working Party 5D looks forward to the continued cooperation with the External Organizations in the on-going work on the IMT-2000 terrestrial radio interfaces.</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</si>
  <si>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three addenda have been issued to provide further information on the availability of related IMT-2020 documents, Reports, and workshop. These addenda can be found at the same web page as Circular Letter 5/LCCE/59. During its 32nd meeting of WP 5D, Addendum 4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</si>
  <si>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Working Party (WP) 5D would like to thank the 3GPP Proponent for providing final submissions related to the proposals on candidate IMT-2020 terrestrial radio interface(s) to WP 5D meeting #32. Firstly, WP 5D has reviewed the candidate technology submission for acceptability to determine if the submission was a 'complete submission' and the status is indicated in Section 2 of Documents IMT-2020/13 and IMT-2020/14. Secondly, WP 5D has initiated the Step 4 for the detailed evaluation phase of the candidate technology submission. Working Party 5D looks forward to continuing the fruitful cooperation with the proponents during the on-going steps of the IMT 2020 process.</t>
  </si>
  <si>
    <t>Overall Description: GSMA NG 5GJA would like to thank SA WG5 for providing relevant information about the information model related to network slice and network slice subnet. GSMA NG 5GJA has considered the information and plans to update NG.116 Generic Network Slice Template document accordingly in the following document version. GSMA NG 5GJA would like to inform SA WG5 of the recent official release of the document GSMA PRD NG.116 Generic network Slice Template. The document is publicly available via GSMA portal (https://www.gsma.com/newsroom/all-documents/generic-network-slice-template-v1-0/).</t>
  </si>
  <si>
    <t>ETSI TC ITS would like to thank SA WG6 for the information related to the application layer support for V2X services work. ETSI TC ITS will provide feedback on 3GPP TS 23.286, 3GPP TS 23.434 and the new study, if any.</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</si>
  <si>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17 October 2019 (18:00 - 19:30) during the ITU-T Study Group 13 meeting 14 - 25 October 2019. We invite your inputs/updates to the roadmap to that meeting please.</t>
  </si>
  <si>
    <t>LS from IEEE 802.11 Working Group: Release 17 Study Items on WLAN Integration into 3GPP 5G Systems</t>
  </si>
  <si>
    <t>IEEE 802.11 Working Group (2019-08-02-LS)</t>
  </si>
  <si>
    <t>Dorothy Stanley</t>
  </si>
  <si>
    <t>LS from ITU-T SG11: LS on SG11 activities related to improvement of the SS7 security including for digital financial services</t>
  </si>
  <si>
    <t>ITU-T SG11 (ls99-11)</t>
  </si>
  <si>
    <t>Xiaojie ZHU</t>
  </si>
  <si>
    <t>LS from ITU-R WP5D: LIAISON STATEMENT TO EXTERNAL ORGANIZATIONS ON THE DETAILED SCHEDULE FOR FINALIZATION OF THE FIRST RELEASE OF NEW RECOMMENDATION ITU-R M.[IMT-2020.SPECS]</t>
  </si>
  <si>
    <t>ITU-R WP5D (5D_TD_736e)</t>
  </si>
  <si>
    <t>LS from ITU-R WP5D: LIAISON STATEMENT TO 3GPP PROPONENT CONCERNING THE TIME INTERVAL TO PROVIDE TRANSPOSING REFERENCES FOR IMT-2020</t>
  </si>
  <si>
    <t>ITU-R WP5D (5D_TD_737Rev1)</t>
  </si>
  <si>
    <t>ITU-R WP5D (5D_TD_758)</t>
  </si>
  <si>
    <t>LS from ITU-R WP5D: LIAISON STATEMENT TO EXTERNAL ORGANIZATIONS: Availability of Addendum 4 to Circular Letter 5/LCCE/59</t>
  </si>
  <si>
    <t>ITU-R WP5D (5D_TD_786)</t>
  </si>
  <si>
    <t>LS from ITU-R WP5D: LIAISON STATEMENT TO IMT-2020 PROPONENTS '3GPP PROPONENT': Confirmation of receipt of candidate technology submission related to proposals for the terrestrial components of the radio interface(s) for IMT-2020</t>
  </si>
  <si>
    <t>ITU-R WP5D (5D_TD_792e)</t>
  </si>
  <si>
    <t>LS from GSMA: NG116 Publication and GST Co-operation with 3GPP SA WG5</t>
  </si>
  <si>
    <t>GSMA (5GJA09_116)</t>
  </si>
  <si>
    <t>Sandra Ondrusova</t>
  </si>
  <si>
    <t>LS from ETSI TC ITS: Reply to LS on application layer support for V2X services</t>
  </si>
  <si>
    <t>ETSI TC ITS (ITS(19)035030)</t>
  </si>
  <si>
    <t>Niels Peter Skov Andersen</t>
  </si>
  <si>
    <t>LS from ITU-T JCA-IMT2020: LS on Invitation to update the information in the IMT2020 roadmap</t>
  </si>
  <si>
    <t>ITU-T JCA-IMT2020 (JCA-IMT2020-O010-LS06)</t>
  </si>
  <si>
    <t>LS from SA WG2: LS on Reporting all Cell IDs in 5G</t>
  </si>
  <si>
    <t>SA WG2 (S2-1908634)</t>
  </si>
  <si>
    <t>EDCE5, 5GS_Ph1, LI15</t>
  </si>
  <si>
    <t>SA WG2 thanks TSG SA for their guidance and questions in S2-1906848/SP-190580, and thanks ETSI TC LI for their extra insight on Retained Data. As a consequence SA WG2 has agreed the attached Release 15 CRs (and their corresponding mirror CRs) SA WG2 would like to provide the following responses to the points raised by TSG SA in SP-190580: 1) S2-1906165 from SA WG2#133 in Reno. TSG SA#84 discussed and concluded that the mandatory provisions in this CR will cater for a large number of cases by making relevant secondary cell IDs available most of the time. However, concerns were expressed that this method would need to be extended in order to satisfy 'Life at Risk' situations. This CR can be used when not all cell IDs need to be reported and the lowest frequency of reporting for a UE is lower bounded by the TA update frequency. While this solution may be activated for all UEs, this feature may not enable reporting all secondary cell changes and in the worst case report only the ECGIs of the Cells at the interval of the TA update timer. A similar capability is still required for 5GS. /…./ TSG SA is interested to know how often cell changes can be reported for the method in 1) above. SA WG2 would like to point out that: - in EPC, Periodic TAUs are not performed in RRC Connected, and - in 5GC, periodic Registration Updates are not performed in RRC Connected state. Also, the maximum period can be very large (e.g. greater than one year). Hence, to address the above concerns raised about 'life at risk' situations, SA WG2 has agreed CR 3531 to EPC TS 23.401. In CR 3531: a) the PSCell ID is added to the secondary RAT usage data report message that can be sent periodically from the eNB to the MME. This message is currently used for the optional 'secondary RAT data volume reporting procedure'. The periodicity of this message is not specified but could be expected to be more frequent than the rate at which the Serving Gateway generates Partial CDRs. b) As the secondary RAT data volume reporting procedure is somewhat complex and optional, the S1 interface UE Context Release Complete and UE Context Suspend Request messages have been enhanced to carry the last used PSCell ID and the time elapsed since Dual Connectivity was deactivated. Changes corresponding to TS 23.401 CR 3531 have yet to be prepared for 5GS. SA WG2 would like to inform ETSI TC LI and SA WG5 that the PSCell IDs will only be sent from the RAN to the MME and that these change requests do not propagate the PSCell ID onto the Serving Gateway. With regard to SA plenary's request that 'A similar capability is still required for 5GS' with respect to the TS 23.401 CR in 'S2-1906165 from SA WG2#133 in Reno', SA WG2 believe that this capability has already been delivered owing to the stage 3 message encoding adopted by RAN WG3 in their CRs to the June RAN plenary. (RAN WG3 added PSCell ID to the User Location Information element, and the existing 5GS specifications already indicated where 'user location information' is carried.) With regard to: 'TSG SA encourages SA WG2 to consider indicating in TS 23.502 that the method in 2) above would result in unacceptably high signalling load if simply applied to all UEs.' SA WG2 have addressed this in CR 1550 to TS 23.502. With regard to: 'In addition TSG SA noted that it should be possible to enable or disable secondary reporting of Secondary Cell information on a per UE basis.' SA WG2 have addressed this in CR 1550 to TS 23.502 and CR 3529 to TS 23.401. Action: SA WG2 asks TSG SA, SA WG3-LI, SA WG5 and ETSI TC LI to take the above into account and provide any further feedback.</t>
  </si>
  <si>
    <t>LS from SA WG3LI: LS on Reporting all Cell IDs in 5G</t>
  </si>
  <si>
    <t>SA WG3LI (S3i190461)</t>
  </si>
  <si>
    <t>SA WG3-LI thanks TSG SA for addressing the requirement of reporting the Cell IDs in the dual connectivity scenarios and thanks SA WG2 for enhancing both methods of the location reporting. SA WG3-LI confirm that the first method achieves the minimum reporting needed in some scenarios. Use of the second method only for a limited list of UEs raises several detectability problems. While this is ok for some scenarios such as life at risk where limited detectability may be tolerable, it is not acceptable for the majority of LI scenarios. For Release 15 the combination of the two current methods is considered acceptable. However, further enhancement of Release 15 capabilities is considered necessary in Release 16 to fully meet LI requirements, covering all LI scenarios.</t>
  </si>
  <si>
    <t>LS from SA WG4: LS on C-V2X Sensor Sharing of Media and Object Information</t>
  </si>
  <si>
    <t>SA WG4 (S4-190795)</t>
  </si>
  <si>
    <t>FS_mV2X</t>
  </si>
  <si>
    <t>In the FS_mV2X Study Item on media requirements for C-V2X, and documented in clause 5 of TR 26.985 (attached), 3GPP has identified use cases in which video media transmission from sensors may be useful, namely. 1: Remote / Teleoperated Driving: A Human / Machine is remotely operating a vehicle. This includes low-latency uplink media (video, audio and other sensor data) 2: See-thru: A leading vehicle offers a live video from the front-facing camera to following vehicles. This includes low-latency uplink media (via PC5 or Uu) 3: Road Side Cameras: A Road Side Camera is used for traffic and pedestrian (VRU) detection. This includes low latency uplink media to the object processing center. 4: Surveillance Cameras: A Road Side Camera is used for monitoring the traffic flow and the traffic situation. A moderate latency can be acceptable. SA WG4 has determined that the data rates for sending video can be demanding, which is further exacerbated when multiple sensors on the vehicle are simultaneously transmitting. Furthermore, to guarantee interoperability, performance, safety, and security among implementations from different vendors, video encoder specifications and requirements would need to be specified (see clause 8.2.1). SA WG4 is considering specifying video codec profiles that could be the basis for the automotive industry to set media conformance standards. An alternative approach (documented in clause 9) for some use cases is the sharing of object information which uses much lower bitrates (which can affect range/coverage) and can be properly decoded and used by low complexity devices (e.g., wearable on a VRU). Similar to the video media approach, conformance/performance standards would need to be defined for object classifiers to guarantee safety, interoperability, and performance. Given the advantages and limitations of the two approaches, SA WG4 seeks feedback from 5GAA on the following: 1. In which use cases and type of radio link (PC5, Uu) is it mandatory or optional to support transmission of audio/video media or object information? 2. What are the minimum configuration and performance requirements for the media in each of the use cases and per type of radio link? E.g., for video: resolution, field-of-view, fps, data rates, video compression quality, camera-capture-to-decoding latency, and is it for human- or machine-vision/consumption? 3. In scenarios where machine-viewed media is transmitted from a sensor over the PC5 or Uu interface, what are the media encoder requirements? If these are unknown, then what level of object recognition is required (e.g. object distance, object type, vehicle type, etc.) that could help SA WG4 determine the encoder requirements (i.e. using some of the criteria documented in 8.2.1 of the TR)?</t>
  </si>
  <si>
    <t>Nikolai Leung</t>
  </si>
  <si>
    <t>SA WG2 Chairmans report to TSG SA#85</t>
  </si>
  <si>
    <t>CR Pack</t>
  </si>
  <si>
    <t>CRs to 23.216, 23.237, 23.501, 23.502, 23.503 (Rel-15, Rel-16, 5GS_Ph1)</t>
  </si>
  <si>
    <t>CRs to 23.468 (Rel-15, Rel-16, MBMS_Mcservices)</t>
  </si>
  <si>
    <t>CRs to 23.401 (Rel-15, Rel-16, EDCE5, LI15)</t>
  </si>
  <si>
    <t>CR to 23.167 (Rel-15, TEI15)</t>
  </si>
  <si>
    <t>CRs to 23.501, 23.502 (Rel-16, 5G_CIoT)</t>
  </si>
  <si>
    <t>CRs to 23.273, 23.501, 23.502 (Rel-16, 5G_eLCS)</t>
  </si>
  <si>
    <t>CRs to 23.501, 23.502 (Rel-16, 5G_eSBA)</t>
  </si>
  <si>
    <t>CRs to 23.501, 23.502, 23.503 (Rel-16, 5G_URLLC)</t>
  </si>
  <si>
    <t>CRs to 23.167, 23.316, 23.501, 23.502 (Rel-16, 5WWC)</t>
  </si>
  <si>
    <t>CRs to 23.501, 23.502, 23.503 (Rel-16, ATSSS)</t>
  </si>
  <si>
    <t>CRs to 23.228, 23.501, 23.502 (Rel-16, eIMS5G_SBA)</t>
  </si>
  <si>
    <t>CRs to 23.288, 23.501, 23.502 (Rel-16, eNA)</t>
  </si>
  <si>
    <t>CRs to 23.501, 23.502 (Rel-16, eNS)</t>
  </si>
  <si>
    <t>CRs to 23.501, 23.502 (Rel-16, ETSUN)</t>
  </si>
  <si>
    <t>CRs to 23.285, 23.501, 23.502, 23.503 (Rel-16, eV2XARC)</t>
  </si>
  <si>
    <t>CR to 23.401 (Rel-16, PARLOS)</t>
  </si>
  <si>
    <t>CRs to 23.401, 23.501, 23.502, 23.682 (Rel-16, RACS)</t>
  </si>
  <si>
    <t>CRs to 23.501, 23.502, 23.503 (Rel-16, Vertical_LAN)</t>
  </si>
  <si>
    <t>CRs to 23.502, 23.503 (Rel-16, xBDT)</t>
  </si>
  <si>
    <t>Conditionally approved CRs to 23.501 and 23.502 (Rel-16, TEI16, 5GS_Ph1)</t>
  </si>
  <si>
    <t>CRs to 23.501, 23.502, 23.503 (Rel-16, TEI16)</t>
  </si>
  <si>
    <t>CRs to 23.502, 23.682, 23.401 (Rel-16, TEI16)</t>
  </si>
  <si>
    <t>CR to TR 23.973 (Rel-16, FS_UDICoM)</t>
  </si>
  <si>
    <t>CR to 23.501 for proposed new WID (Rel-16, DUMMY {IABARC})</t>
  </si>
  <si>
    <t>New WID: Architecture enhancement for the support of IAB</t>
  </si>
  <si>
    <t>New SID: Study on enhanced support of Industrial IoT - TSC/URLLC enhancements</t>
  </si>
  <si>
    <t>New SID: Study on architecture enhancements for 3GPP support of advanced V2X services - Phase 2</t>
  </si>
  <si>
    <t>FS_5GLAN_enh</t>
  </si>
  <si>
    <t>Presentation of TR 23.737 'Study on architecture aspects for using satellite access in 5G' for Information</t>
  </si>
  <si>
    <t>Presentation of TS 23.287: 'Architecture enhancements for 5G System (5GS) to support Vehicle-to-Everything (V2X) services' for Approval</t>
  </si>
  <si>
    <t>23.737</t>
  </si>
  <si>
    <t>Mike</t>
  </si>
  <si>
    <t>SK Telecom</t>
  </si>
  <si>
    <t>Peng</t>
  </si>
  <si>
    <t>Clemons</t>
  </si>
  <si>
    <t>Quixoticity</t>
  </si>
  <si>
    <t>Cisco Systems France</t>
  </si>
  <si>
    <t>VODAFONE Group Plc</t>
  </si>
  <si>
    <t>Spreadtrum Communications</t>
  </si>
  <si>
    <t>Rengasami</t>
  </si>
  <si>
    <t>Selvam</t>
  </si>
  <si>
    <t>Walewski</t>
  </si>
  <si>
    <t>Joachim</t>
  </si>
  <si>
    <t>Siemens AG</t>
  </si>
  <si>
    <t>Revised SID: Study on enhancement of support for 5G LAN-type service</t>
  </si>
  <si>
    <t>New SID: Feasibility Study on Enhancement of Network Slicing Phase 2</t>
  </si>
  <si>
    <t>New SID: Feasibility on Multimedia Priority Service (MPS) Phase 2, Stage 2</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</si>
  <si>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Changes since last presentation to TSG SA: This is the first presentation to TSG SA.  Solutions to various key issues have been captured. Solution Evaluation and Conclusion will be progressed further.  TR 23.737 is 60% complete.  Outstanding Issues: None. Contentious Issues: None.</t>
  </si>
  <si>
    <t>Abstract of document: TS 23.287 contains the output of the eV2XARC work (WID in SP-181121). The TS specifies architecture enhancements to the 5G System to facilitate vehicular communications for Vehicle-to-Everything (V2X) services, over the following reference points, based on service requirements defined in TS 22.185 and TS 22.186: - PC5 reference point: NR PC5 RAT, LTE PC5 RAT. - Uu reference point: NR, E-UTRA. The TS also covers interworking with EPS. Changes since last presentation to TSG SA: This is the second presentation to TSG SA. The progress of the TS is considered at 90%. Outstanding Issues: - For V2X communication over NR PC5 reference point, alignment work with outcome or feedback from RAN WGs and SA WG3. - For V2X communication over Uu reference point,  - introduction of QoS upgrade capability if feedback from RAN WGs is positive, and  - alignment work with outcome or feedback from RAN WGs on introduction of new 5QI value(s). Contentious Issues: None.</t>
  </si>
  <si>
    <t>LS from SA WG1: Reply LS on IAIA liaison on the update of 3GPP Release 16 Stage 1 MARCOM standardization</t>
  </si>
  <si>
    <t>SA WG1 (S1-192710)</t>
  </si>
  <si>
    <t>SA WG1 would like to thank IALA about the comments on the 3GPP Release 16 Stage 1 TS 22.119, the 3GPP technical specification dedicated to maritime communications. SA WG1 agreed 22.119 CR#0002 as attached to revise some of the descriptions in 3GPP Release 16 Stage 1 TS 22.119.</t>
  </si>
  <si>
    <t>LS from SA WG5: LS reply on energy efficiency</t>
  </si>
  <si>
    <t>SA WG5 would like to thank ITU-T SG5 for their LS informing us of the launch of the two new work items concerning respectively the assessment of mobile network energy efficiency, and energy saving technologies and best practices for 5G RAN equipment. SA WG5 would like to inform ITU-T SG5 about the progress of our ongoing work on the energy efficiency of 5G: - On the assessment of energy efficiency of 5G: o SA WG5 working assumption is that the EE KPI EEMN,DV defined in ITU-T L.1331 - section 7.4, applies to 5G non-virtualized network functions, a.k.a. Physical Network Functions (PNF) o TS 28.310: 'Management and orchestration; Energy Efficiency (EE) of 5G; Concepts, use cases and requirements' (https://www.3gpp.org/ftp/Specs/archive/28_series/28.310/). This document specifies concepts, use cases and requirements for the assessment and optimization of 5G networks energy efficiency. o TS 28.552: 'Management and orchestration;5G performance measurements' (https://www.3gpp.org/ftp/Specs/archive/28_series/28.552/). This document specifies the performance measurements for 5G networks including network slicing. The two following performance measurements have been defined and may be used for energy efficiency assessment purpose:  For split-gNBs: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o The definition of PEE (Power, Energy and Environmental) measurements is ongoing (for PNFs only). - On energy saving management, the specification of use cases and requirements is ongoing in TS 28.310. Use cases under consideration include: o Intra-5G Energy Saving o Inter-RAT Energy Saving</t>
  </si>
  <si>
    <t>Jean-Michel Cornily</t>
  </si>
  <si>
    <t>SA WG5 (S5-195667)</t>
  </si>
  <si>
    <t>5GAA WG4 would like to thank SA and for their coordination on rel-17 features. 5GAA would like to provide some initial comments on SA and RAN features. 5GAA will provide further information particularly on spectrum needs, use cases and deployment timeline which may be relevant for 3GPP in the course of the year. 5GAA may raise some interests of the automotive industry on the following topics for the rel-17 timeline: - For SA: o Support for Multi-USIM Devices o Enhancement to the 5GC LoCation Services-Phase 2 o Architectural enhancements for 5G multicast-broadcast services o System enhancement for Proximity based Services in 5GS o Architecture enhancements for 3GPP support of advanced V2X services - Phase 2 o enhancement of support for Edge Computing in 5GC o Enhancement of Network Slicing Phase 2 o Enablers for Network Automation for 5G - phase 2 NOTE: the followings topics not part of the discussion could raise 5GAA intention in the future; Enhancements to application layer support for V2X services, Application Architecture for enabling Edge Applications and Study on location enhancements for mission critical services - For RAN: o Sidelink enhancements o NR multicast broadcast o RAN data collection enhancements o Positioning enhancements o Multi SIM operation o Slicing. Action: 5GAA respectfully asks SA and RAN to take into account the above consideration during their discussions.</t>
  </si>
  <si>
    <t>5GAA WG4 (5GAA_S-190166)</t>
  </si>
  <si>
    <t>SA WG3-LI Rel15 CRs from SA WG3LI#74</t>
  </si>
  <si>
    <t>SA WG3-LI Rel16 CRs from SA WG3LI#74</t>
  </si>
  <si>
    <t>LI16</t>
  </si>
  <si>
    <t>LS from 5GAA WG4: LS on 3GPP SA/RAN prioritization</t>
  </si>
  <si>
    <t xml:space="preserve">Philippe Reininger </t>
  </si>
  <si>
    <t>When preparing the new TSs after CT#84 it was noted that changing the externalDocs reference in the annex of a TS for SBI is not a straightforward task. It was noted that we had CRs in which we did not touch the OpenAPI but affected the OpenAPI indirectly. To identify these CRs a detailed analysis of the changes is necessary. TSs which have indirect changes to the OpenAPI and where the externalDocs reference is changed the version number of the OpenAPI needs to be increased as well. Always aligning the externalDoc reference with the version of the TS would mean that even when there is/are no change(s) to the OpenAPI, the OpenAPI version change would give a wrong indication that there is a change in the OpenAPI. This issue was discussed in a joined session between CT WG3 and CT WG4 and we agreed that the externalDoc reference should only be changed by a CR and we should not put the task on MCC to analyse the changes to a TS to know if externalDoc reference need to be changed even when there is no other change in the OpenAPI part(s) of the TS. Action: CT WG4 kindly ask to take into account the information provided and approve the attached CR to TR21.900 that externalDoc reference in the annex of a TSs shall only be changed by a Change Request.</t>
  </si>
  <si>
    <t>RAN WG2 thanks SA WG2 and RAN for their LSes on PARLOS RAN impacts. SA WG2 asked RAN, RAN WG2 and RAN WG3 whether an RLOS indicator can be added in RRCConnectionSetupComplete in LTE RRC in Rel-16. RAN concluded that it is feasible to add such an indicator in Rel-16. RAN WG2 discussed further and endorsed the attached CR introducing the following changes in TS 36.331: - Add RLOS support indication in SIB2 - Add RLOS request indication in RRCConnectionSetupComplete - Clarify that E-UTRAN may not update systemInfoValueTag upon change of RLOS support indication - Clarify in procedural text that RLOS support indication is forwarded to upper layers - Clarify in procedural text that RLOS request indication is included if indicated by upper layers.</t>
  </si>
  <si>
    <t>Condition is the approval of related CT WG1 CR 24.501, CR1217. CT WG1 did not agree the related CR and this CR Pack was withdrawn.</t>
  </si>
  <si>
    <t>23.501 CR1345R2; 23.502 CR1358R2</t>
  </si>
  <si>
    <t>SA WG4 Status Report at TSG SA#85</t>
  </si>
  <si>
    <t>Immersive media &amp; 5G - Key takeaways from the Ecosystem &amp; Standards workshop (April 2019) (FS_5GXR)</t>
  </si>
  <si>
    <t>New WID on 'RTP/RTCP Verification for Real-Time Services' (RTCPVer)</t>
  </si>
  <si>
    <t>Revised WID on 'Media Handling Extensions for 5G Conversational Services' (5G_MEDIA_MTSI_ext)</t>
  </si>
  <si>
    <t>5G_MEDIA_MTSI_ext</t>
  </si>
  <si>
    <t>Revised WID on 'Coverage and Handoff Enhancements for Multimedia' (CHEM)</t>
  </si>
  <si>
    <t>CHEM</t>
  </si>
  <si>
    <t>New SID on 'VR Streaming Conformance and Guidelines' (FS_VR_CoGui)</t>
  </si>
  <si>
    <t>Draft TR 26.921 Investigations on ambient noise reproduction systems for acoustic testing of terminals (Release 16) v. 1.0.0 (FS_ANTeM)</t>
  </si>
  <si>
    <t>26.921</t>
  </si>
  <si>
    <t>FS_ANTeM</t>
  </si>
  <si>
    <t>Draft TR 26.928 eXtended Reality (XR) in 5G (Release 16) v. 1.0.0 (FS_5GXR)</t>
  </si>
  <si>
    <t>26.928</t>
  </si>
  <si>
    <t>FS_5GXR</t>
  </si>
  <si>
    <t>Draft TR 26.801 User Equipment (UE) supporting handset mode with non-traditional earpieces (Release 16) v. 1.0.0 (FS_HaNTE)</t>
  </si>
  <si>
    <t>26.801</t>
  </si>
  <si>
    <t>FS_HaNTE</t>
  </si>
  <si>
    <t>CRs to TS 26.114 on Updating reference to RFC 8627 (Release 13 to Release 16) (VTRI_EXT)</t>
  </si>
  <si>
    <t>CRs to TS 26.114 on ANBR implementation issues (Release 14 to Release 16) (LTE_VoLTE_ViLTE_enh-S4)</t>
  </si>
  <si>
    <t>LTE_VoLTE_ViLTE_enh-S4</t>
  </si>
  <si>
    <t>CRs to TS 26.131 &amp; TS 26.132 on Clarification of WLAN delay requirements and jitter-loss delay profiles (Release 14 to Release 15) (EXT_UED)</t>
  </si>
  <si>
    <t>26.131</t>
  </si>
  <si>
    <t>EXT_UED</t>
  </si>
  <si>
    <t>CR to TS 26.118 on Correction of figure references (Release 15) (VRStream)</t>
  </si>
  <si>
    <t>26.118</t>
  </si>
  <si>
    <t>VRStream</t>
  </si>
  <si>
    <t>CRs to TS 26.114 &amp; TS 26.131 &amp; TS 26.132 &amp; TR 26.919 on Media Handling Extensions for 5G Conversational Services (Release 16) (5G_MEDIA_MTSI_ext et al)</t>
  </si>
  <si>
    <t>5G_MEDIA_MTSI_ext, MMCMH_Enh, ROI, EVS_codec</t>
  </si>
  <si>
    <t>CRs to TS 26.238 &amp; TR 26.939 on Enhancements to Framework for Live Uplink Streaming (Release 16) (E_FLUS)</t>
  </si>
  <si>
    <t>E_FLUS</t>
  </si>
  <si>
    <t>CRs to TS 26.114 &amp; TR 26.959 on Coverage and Handoff Enhancements for Multimedia (Release 16) (CHEM)</t>
  </si>
  <si>
    <t>CRs to TR 26.929 on QoE metrics for VR (Release 16) (FS_QoE_VR)</t>
  </si>
  <si>
    <t>CRs to TS 26.501 on 5G Media Streaming Architecture (Release 16) (5GMSA)</t>
  </si>
  <si>
    <t>Request to Terminate SA WG3 Impacts of Virtualisation FS_SIV Study</t>
  </si>
  <si>
    <t>33.848</t>
  </si>
  <si>
    <t>FS_SIV</t>
  </si>
  <si>
    <t>LS from CT WG4: LS on ExternalDoc version number change enhancement to 21.900</t>
  </si>
  <si>
    <t>CT WG4 (C4-193801)</t>
  </si>
  <si>
    <t>TEI16, 5GS_Ph1</t>
  </si>
  <si>
    <t>Peter Schmitt</t>
  </si>
  <si>
    <t>RAN WG2 (R2-1911767)</t>
  </si>
  <si>
    <t>PARLOS</t>
  </si>
  <si>
    <t>Umesh Phuyal</t>
  </si>
  <si>
    <t>[DRAFT] Liaison on Enhancements of Cell-Broadcast based Public Warning Service over 3GPP Systems</t>
  </si>
  <si>
    <t>SyncTechno Inc.</t>
  </si>
  <si>
    <t>ePWS</t>
  </si>
  <si>
    <t>Draft Liaison to UNDRR on Enhancements of Cell-Broadcast based Public Warning Service over 3GPP Systems</t>
  </si>
  <si>
    <t>View on Rel-17 priorities</t>
  </si>
  <si>
    <t>Minsoo Na</t>
  </si>
  <si>
    <t>Ericsson Inc.</t>
  </si>
  <si>
    <t>Stephen Hayes</t>
  </si>
  <si>
    <t>SA WG3-LI Rel15 CRs from SA WG3LI#74-Bis</t>
  </si>
  <si>
    <t>SA WG3-LI Rel16 CRs from SA WG3LI#74-Bis</t>
  </si>
  <si>
    <t>3GPP related discussion at Joint IMO/ITU Experts Group</t>
  </si>
  <si>
    <t>This contribution describes the information on 3GPP related discussion at Joint IMO/ITU Experts Group held at IMO Headquarters in London from 8 to 12 July 2019.</t>
  </si>
  <si>
    <t>3GPP Super-Features</t>
  </si>
  <si>
    <t>How to make 3GPP's work more accessible</t>
  </si>
  <si>
    <t>MCC proposals on the IMT-2020 'anticipated GCS' process</t>
  </si>
  <si>
    <t>Proposals on the actions required for submission of the Global Core Specification set for IMT-2020 (5G) to ITU-R, and on the timing of those actions.</t>
  </si>
  <si>
    <t>SA WG6 has started studying impacts of existing and potentially new Mission Critical Services on the 5G functionality and interfaces as related to use of 5G multicast-broadcast, under the Rel-17 SA WG6 'Study on Mission Critical services over 5G multicast-broadcast system' (FS_MC5MBS). Our work is ongoing and includes looking into technical areas with some existing shortcomings. In order to assist RAN and SA working groups in their Rel-17 planning efforts, SA WG6 wants to identify several initial design goals. Based on subject matter expertise about mission critical systems, gained experience, history, results of plugtests, etc., we believe the following design goals are particularly important for mission critical use of broadcast-multicast in public safety applications: a) The amount of time required for the setup, modification and tearing down of unicast and broadcast / multicast sessions / bearers used for mission critical applications shall be compatible with meeting public safety KPIs (see 3GPP TS 22.179 section 6.15) for call events (e.g. call setup). b) When transmission of same media via different sessions / bearers (whether unicast or broadcast / multicast, in the same cell or in neighbouring cells) is used for mission critical applications, the system shall support delivery of that media synchronized within the limits of human ability to detect relative delay, as the media arriving via different sessions/bearers is played out by the receiving UEs. c) Seamless handover, without human perceivable packet loss, for sessions / bearers (unicast and/or broadcast / multicast) used for mission critical applications and carrying the same media stream at the same time, shall be possible whether the sessions / bearers are in the same cell or in neighbouring cells. As we progress with our study, we intend to identify further design goals. Action: SA WG6 kindly encourages all involved groups to select solutions that meet these design goals when standardizing broadcast-multicast functionality for the 3GPP 5G system.</t>
  </si>
  <si>
    <t>LS from SA WG6: Reply LS on 3GPP SA6 Study on Edge Computing</t>
  </si>
  <si>
    <t>SA WG6 (S6-191841)</t>
  </si>
  <si>
    <t>FS_EDGEAPP</t>
  </si>
  <si>
    <t>SA WG6 would like to thank ETSI ISG MEC for the incoming LS to SA WG6#32 and your kind appreciation of SA WG6 efforts on the FS_EDGEAPP study. SA WG6 is encouraged that ETSI ISG MEC strongly favors alignment of their activities with the specifications from SA WG6 e.g. CAPIF, and subsequently FS_EDGEAPP. SA WG6 reviewed and discussed the analysis and observations stated in your liaison. The presence of delegates from ETSI ISG MEC during the meeting was very helpful in better understanding their context. It was not possible to review each specific in detail during the review of the LS, however, the following bullets capture the key summary of the discussion at SA WG6#32 and subsequent progress at SA WG6#33. 1) At SA WG6#32, while there was some consent to avoid duplication of work between the two organizations, many companies expressed the view that it is difficult to compare the two architecture solutions, since the requirements, functional end-points, reference points and terminologies do not have a 1:1 correspondence. However, in the spirit of collaboration, we have created an Annex to TR23.758, Annex A.2 entitled 'Analysis of ETSI MEC', and specifically a subclause A.2.3 entitled 'Mapping of ETSI MEC and EDGEAPP architecture' in order to encourage a mapping of the two architectures for the audience at large who will read the Technical Report. 2) It was also pointed out that one of the major differences between ETSI MEC architecture and the ongoing SA WG6 study is that, while the focus of ETSI MEC is access agnostic, the focus of SA WG6 study is based on 3GPP specific aspects e.g. tight integration with Northbound APIs, and alignment with edge computing aspects specified by SA WG2 in Release 15 (3GPP TS 23.501). Please also note that there are parallel efforts in SA WG2 and SA WG5 WGs to address the Edge Computing framework for core network and network management aspects respectively. Therefore, any coordination between ETSI and 3GPP must ensure that similar coordination happens across all the relevant 3GPP WGs. 3) Some SA WG6 members supported considering relevant parts from ETSI MEC specifications but it was not very evident which aspects of them can be re-used or referenced. It was also observed that it would be most effective to bring technical contributions to the meeting e.g. via pCRs, through members of ETSI ISG MEC, who are also 3GPP Individual Members. 4) At SA WG6#33 this has begun and the first such contributions have been discussed. In general, where acceptable parts of those contributions are in scope of SA WG6 and completely align with our architecture those have been accepted into TR23.758 v0.4.0 (with terminology changes as needed). Other more MEC specific parts, or parts in scope of ETSI ISG MEC but out of scope of SA WG6 have been included in Annex A.2. Further technical contributions directly submitted to future meetings are encouraged, in response to the key issues in the TR. The latest version of TR 23.758 is available at the following URI; https://portal.3gpp.org/desktopmodules/Specifications/SpecificationDetails.aspx?specificationId=3614 In conclusion, SA WG6 would like to thank ETSI ISG MEC for their interest in our activities and looks forward to continued co-operation as we progress the study on FS_EDGEAPP.</t>
  </si>
  <si>
    <t>LS from SA WG6:  LS on aspects of Mission Critical Services over 5MBS</t>
  </si>
  <si>
    <t>SA WG6 (S6-192003)</t>
  </si>
  <si>
    <t>Val Oprescu</t>
  </si>
  <si>
    <t>The need of a Rapporteur and Editor was questioned. It was explained that this will be a large TR and both roles were requested. The document title should be aligned with the SID title. This was revised in SP-190548.</t>
  </si>
  <si>
    <t>This CR proposed to replace the CR0025 (Rel-16, 'F') in SP-190296 which was withdrawn and replaced by SP-190568.</t>
  </si>
  <si>
    <t>Consolidated Input to 3GPP Release-17 SA Prioritization</t>
  </si>
  <si>
    <t>Rel-17 SA Prioritization Statistics</t>
  </si>
  <si>
    <t>3GPP (SA) Release Planning</t>
  </si>
  <si>
    <t>TSG SA Chairman's Report to TSG RAN</t>
  </si>
  <si>
    <t>LS from SA WG5: LS reply from 3GPP SA WG5 to GSMA for GST</t>
  </si>
  <si>
    <t>SA WG5 (S5-195433)</t>
  </si>
  <si>
    <t>SA WG5 would like to thank GSMA NG 5GJA for informing us of the publication of PRD NG.116 (Generic Network Slice Template), and for questions on the 3GPP Network Resource Model (NRM). SA WG5 has agreed a Rel-16 work item 'Management Aspects of 5G Service-Level Agreement' (see attached S5-195954) which is pending approval from TSG SA Sept. 20 2019. This work item will systematically address the mapping between the attributes in GSMA PRD NG.116 o 3GPP NRM attributes based on existing analysis and investigation.  SA WG5 has started to analyze the attributes in GSMA PRD NG.116 and proposes the mapping of GST attributes to 3GPP. S5-195863 captured the overall mapping table for 3GPP ServiceProfile and GSMA GST. SA WG5 will continue the analysis and implement GST attributes in 3GPP NRM in future meetings.  Regarding questions from GSMA NG 5GJA on 3GPP NRM, SA WG5 would like to provide the following answers: o [GSMA NG 5GJA question]: Whether attributes in GSMA PRD NG.116 seem missing [SA WG5 answer]: SA WG5 has started and will continue analyzing the GST and its mapping to 3GPP NRM . SA WG5 will inform GSMA if we identify any missing attributes with working progress. o [GSMA NG 5GJA question]: Which attributes in GSMA PRD NG.116 cannot be mapped to the attributes of ServiceProfile in 3GPP TS 28.541 and which additional attributes can be added to the ServiceProfile in 3GPP TS 28.541 to allow the mapping. [SA WG5 answer]: SA WG5 has started and will continue analyzing the GST and its mapping to 3GPP NRM. SA WG5 will inform GSMA about our progress of the analysis. o [GSMA NG 5GJA question]: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o [GSMA NG 5GJA question]: 'perfReq' attribute definition specifies the requirements for NSI, while 'Latency' attribute is defined as 'An attribute specifies the packet transmission latency (millisecond) through the RAN, CN, and TN part of 5G network' (Section 6.4.1). Can you clarify if NSI restricted to 3GPP defined network functions (which in the U-plane would terminate at UPF), or if NSI extends to include e.g. applications hosted at Edge Computing?. [SA WG5 answer]: According to Latency attribute defined in 3GPP 28.541 (section 6.4.1) and KPI defined in 3GPP 28.554 (section 6.3.1), the latency of an NSI excludes the packet delay in application at the UE and in application server hosted either at Edge Computing or in data center. The Latency attribute scope corresponds to the scope defined in TS 22.261 clause 7.2.2 'completely allocated to the 5G system from the UE to the Interface to Data Network'. o [GSMA NG 5GJA question]: Depending on the SST value, 'perfReq' will have an allowedValues element that could be a list of uRLLCPerfReq entries. One of the entries is e2eLatency (Integer) as requirement. Can you clarify the relationship between e2eLatency as 'perfReq' attribute entry and the standalone 'Latency' attribute in the ServiceProfile?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t>
  </si>
  <si>
    <t>Rel-16 CRs on Security aspects of eCAPIF</t>
  </si>
  <si>
    <t>Rel-15 CRs on Battery Efficient Security for very low Throughput MTC Devices (BESt_MTC_Sec)</t>
  </si>
  <si>
    <t>Rel-15 CRs on MC Security Enhancements (eMCSec)</t>
  </si>
  <si>
    <t>eMCSec</t>
  </si>
  <si>
    <t>Rel-15 CRs on Security Assurance Specification for eNB network product class (SCAS_eNB)</t>
  </si>
  <si>
    <t>SCAS_eNB</t>
  </si>
  <si>
    <t>Rel-16 CRs on Security aspects of single radio voice continuity from 5GS to UTRAN</t>
  </si>
  <si>
    <t>5GS_UTRAN_SEC</t>
  </si>
  <si>
    <t>Rel-12 CRS on TEI</t>
  </si>
  <si>
    <t>Rel-16 CRs on TEI</t>
  </si>
  <si>
    <t>Rel-16 CRs on Security for 5GS Enhanced support of Vertical and LAN Services</t>
  </si>
  <si>
    <t>Vertical_LAN_SEC</t>
  </si>
  <si>
    <t>Re-15 CRs on Security Assurance Specification for PGW network product class (SCAS_PGW)</t>
  </si>
  <si>
    <t>SCAS_PGW</t>
  </si>
  <si>
    <t>TR 33.815 Security of PARLOS</t>
  </si>
  <si>
    <t>33.815</t>
  </si>
  <si>
    <t>FS_PARLOS_Sec</t>
  </si>
  <si>
    <t>TS 33.512 5G Security Assurance Specification (SCAS) Access and Mobility Management Function</t>
  </si>
  <si>
    <t>33.512</t>
  </si>
  <si>
    <t>TS 33.513 5G Security Assurance Specification (SCAS); User Plane Function (UPF)</t>
  </si>
  <si>
    <t>33.513</t>
  </si>
  <si>
    <t>TS 33.514 5G Security Assurance Specification (SCAS) for the Unified Data Management (UDM) network product class</t>
  </si>
  <si>
    <t>33.514</t>
  </si>
  <si>
    <t>TS 33.515 5G Security Assurance Specification (SCAS) for the Session Management Function (SMF) network product class</t>
  </si>
  <si>
    <t>33.515</t>
  </si>
  <si>
    <t>TS 33.516 5G Security Assurance Specification (SCAS) Authentication Server Function (AUSF)</t>
  </si>
  <si>
    <t>33.516</t>
  </si>
  <si>
    <t>TS 33.518 5G Security Assurance Specification (SCAS) for the Network Repository Function (NRF) network product class</t>
  </si>
  <si>
    <t>33.518</t>
  </si>
  <si>
    <t>TS 33.519 Security Assurance Specification (SCAS) for the Network Exposure Function (NEF) network product class</t>
  </si>
  <si>
    <t>33.519</t>
  </si>
  <si>
    <t>TR 33.814 Study on the security of the enhancement to the 5GC location services</t>
  </si>
  <si>
    <t>33.814</t>
  </si>
  <si>
    <t>FS_eLCS_Sec</t>
  </si>
  <si>
    <t>TR 33.835, Study on authentication and key management for applications; based on 3GPP credential in 5G</t>
  </si>
  <si>
    <t>33.835</t>
  </si>
  <si>
    <t>FS_AKMA</t>
  </si>
  <si>
    <t>TR 33.807 Study on the security of the Wireless and Wireline Convergence for the 5G system architecture</t>
  </si>
  <si>
    <t>33.807</t>
  </si>
  <si>
    <t>FS_5WWC_SEC</t>
  </si>
  <si>
    <t>TS 33.517 5G Security Assurance Specification (SCAS) for the Security Edge Protection Proxy (SEPP) network product class</t>
  </si>
  <si>
    <t>33.517</t>
  </si>
  <si>
    <t>Revised WID Security aspects of single radio voice continuity from 5GS to UTRAN</t>
  </si>
  <si>
    <t>New WID Security of Cellular IoT for 5GS</t>
  </si>
  <si>
    <t>New WID Security of the Wireless and Wireline Convergence for the 5G system architecture</t>
  </si>
  <si>
    <t>New WID Security for enhancements to the Service Based 5G System Architecture</t>
  </si>
  <si>
    <t>New WID Security of the enhancement to the 5GC Location Services</t>
  </si>
  <si>
    <t>New Study on storage and transport of the security parameters in a 5GC, that are used by the ARPF for Authentication</t>
  </si>
  <si>
    <t>New WID Security aspects of Service Enabler Architecture Layer for Verticals</t>
  </si>
  <si>
    <t>New WID Security for NR Integrated Access and Backhaul</t>
  </si>
  <si>
    <t>New WID Authentication and key management for applications based on 3GPP credential in 5G</t>
  </si>
  <si>
    <t>New WID Security aspects of Enhanced Network Slicing</t>
  </si>
  <si>
    <t>Revised Study on authentication enhancements in 5GS</t>
  </si>
  <si>
    <t>FS_AUTH_ENH</t>
  </si>
  <si>
    <t>New WID Integration of GBA into 5GC</t>
  </si>
  <si>
    <t>SA WG3 Chairman</t>
  </si>
  <si>
    <t>Consideration on Work Prioritization</t>
  </si>
  <si>
    <t>FirstNet, AT&amp;T, SyncTechno Inc., Suomen Virveverkko, ASTRID,  The Police of the Netherlands, UIK Home Office, and French MoI.</t>
  </si>
  <si>
    <t>Ihab Guirguis</t>
  </si>
  <si>
    <t>Rel-17 - SA WG2 Prioritization principles</t>
  </si>
  <si>
    <t>Proposed SID/WID template update</t>
  </si>
  <si>
    <t>EAV Project Introduction</t>
  </si>
  <si>
    <t>China Unicom</t>
  </si>
  <si>
    <t>22.125</t>
  </si>
  <si>
    <t>Ruitao Ma</t>
  </si>
  <si>
    <t>SA WG6 status report to TSG SA#85</t>
  </si>
  <si>
    <t>Presentation of TR 23.758 v1.0.0 for information</t>
  </si>
  <si>
    <t>23.758</t>
  </si>
  <si>
    <t>Revised WID MC services support on IOPS mode of operation</t>
  </si>
  <si>
    <t>MCIOPS</t>
  </si>
  <si>
    <t>Revised SID Study on application layer support for Factories of the Future in 5G network</t>
  </si>
  <si>
    <t>FS_FFAPP</t>
  </si>
  <si>
    <t>New SID Study on Mission Critical services over 5G multicast-broadcast</t>
  </si>
  <si>
    <t>TR 21.915 on Rel-15 Summary</t>
  </si>
  <si>
    <t>TR 21.916 on Rel-16 Summary</t>
  </si>
  <si>
    <t>21.916</t>
  </si>
  <si>
    <t>0.1.0</t>
  </si>
  <si>
    <t>Work Plan review at TSG#85</t>
  </si>
  <si>
    <t>KPN</t>
  </si>
  <si>
    <t>Revised SID to include the REFEC aspects. Introducing multi-hop and UE-to-NW Relay also for commercial use cases.</t>
  </si>
  <si>
    <t>5G AV Production Possibilities</t>
  </si>
  <si>
    <t>22.263</t>
  </si>
  <si>
    <t>Roland Beutler</t>
  </si>
  <si>
    <t>Rel-15 CRs on General aspects of NETSLICE</t>
  </si>
  <si>
    <t>NETSLICE</t>
  </si>
  <si>
    <t>Rel-15 CRs on Network Resource Model (NRM) for 5G networks and network slicing Batch 1</t>
  </si>
  <si>
    <t>Rel-15 CRs on Network Resource Model (NRM) for 5G networks and network slicing Batch 2</t>
  </si>
  <si>
    <t>Rel-16 CRs on NRM enhancements</t>
  </si>
  <si>
    <t>Rel-16 CRs on Enhancement of performance assurance for 5G networks including network slicing Batch 1</t>
  </si>
  <si>
    <t>Rel-16 CRs on Enhancement of performance assurance for 5G networks including network slicing Batch 2</t>
  </si>
  <si>
    <t>Rel-15 CRs on Performance Assurance for 5G networks including network slicing</t>
  </si>
  <si>
    <t>Rel-13 CRS on TEI</t>
  </si>
  <si>
    <t>Rel-15 CRs on TEI Batch 1</t>
  </si>
  <si>
    <t>Rel-15 CRs on TEI Batch 2</t>
  </si>
  <si>
    <t>5GDMS</t>
  </si>
  <si>
    <t>Rel-15 CRs on Provisioning of network slicing for 5G networks and services</t>
  </si>
  <si>
    <t>Rel-16 CRs on Network Exposure Charging in 5G System Architecture</t>
  </si>
  <si>
    <t>Rel-16 CRs on Charging Enhancement of 5GC interworking with EPC</t>
  </si>
  <si>
    <t>Rel-16 CRs on Nchf Online and Offline charging services</t>
  </si>
  <si>
    <t>Rel-15 CRs on Data Charging in 5G System Architecture Phase 1</t>
  </si>
  <si>
    <t>Rel-15 CRs on Charging for IMS over 5G System Architecture Phase 1</t>
  </si>
  <si>
    <t>Rel-15 CRs on Service Based Interface for 5G Charging Batch 1</t>
  </si>
  <si>
    <t>Rel-15 CRs on Service Based Interface for 5G Charging Batch 2</t>
  </si>
  <si>
    <t>Rel-16 CRs on Charging AMF in 5G System Architecture Phase 1</t>
  </si>
  <si>
    <t>Rel-11 CRs on Enhanced Management of UE based network performance measurements</t>
  </si>
  <si>
    <t>OAM-ePM-UE</t>
  </si>
  <si>
    <t>Rel-8 CRS on OAM</t>
  </si>
  <si>
    <t>FS_EE_5G</t>
  </si>
  <si>
    <t>TS 28.405 Management of Quality of Experience (QoE) measurement collection; Control and configuration</t>
  </si>
  <si>
    <t>28.405</t>
  </si>
  <si>
    <t>TR 28.804 Study on tenancy concept in 5G networks and network slicing management</t>
  </si>
  <si>
    <t>28.804</t>
  </si>
  <si>
    <t>FS_TENANCYC</t>
  </si>
  <si>
    <t>TS 32.160 Management and orchestration; Management service template</t>
  </si>
  <si>
    <t>32.160</t>
  </si>
  <si>
    <t>METHOGY</t>
  </si>
  <si>
    <t>TR 28.806 Study on non-file-based trace reporting</t>
  </si>
  <si>
    <t>28.806</t>
  </si>
  <si>
    <t>FS_OAM_RTT</t>
  </si>
  <si>
    <t>TS 28.404 Management of Quality of Experience (QoE) measurement collection; Concepts, use cases and requirements</t>
  </si>
  <si>
    <t>TS 28.310 Management and orchestration; Energy efficiency of 5G</t>
  </si>
  <si>
    <t>28.310</t>
  </si>
  <si>
    <t>TS 32.256 Charging management;5G connection and mobility domain charging</t>
  </si>
  <si>
    <t>32.256</t>
  </si>
  <si>
    <t>TR 32.845 Study on Charging Aspects of Network Slicing</t>
  </si>
  <si>
    <t>32.845</t>
  </si>
  <si>
    <t>FS_NETSLICE_CH</t>
  </si>
  <si>
    <t>TR 28.861 Study on the Self-Organizing Networks (SON) for 5G networks</t>
  </si>
  <si>
    <t>28.861</t>
  </si>
  <si>
    <t>FS_SON_5G</t>
  </si>
  <si>
    <t>Revised WID NRM enhancements</t>
  </si>
  <si>
    <t>New WID Charging aspects of Enhancing Topology of SMF and UPF in 5G Networks</t>
  </si>
  <si>
    <t>New WID Network Slice Performance and Analytics Charging in 5G System</t>
  </si>
  <si>
    <t>New WID Closed loop SLS Assurance</t>
  </si>
  <si>
    <t>New WID Streaming trace reporting</t>
  </si>
  <si>
    <t>New Study on enhancement of Management Data Analytics Service</t>
  </si>
  <si>
    <t>New WID KPI reporting</t>
  </si>
  <si>
    <t>New WID Self-Organizing Networks (SON) for 5G networks</t>
  </si>
  <si>
    <t>New WID Enhancement of 3GPP management system for multiple tenant environment support</t>
  </si>
  <si>
    <t>New Study on autonomous network levels</t>
  </si>
  <si>
    <t>New WID Network Slice Management Charging in 5G System</t>
  </si>
  <si>
    <t>New WID Management Aspects of 5G Service-Level Agreement</t>
  </si>
  <si>
    <t>Support for Multi-USIM Devices</t>
  </si>
  <si>
    <t>Intel, Samsung, vivo Mobile Communications Co. LTD</t>
  </si>
  <si>
    <t>22.278</t>
  </si>
  <si>
    <t>MUSIM</t>
  </si>
  <si>
    <t>This is one of the few open documents that remained 'not treated' at the end of the SA WG1#87 meeting. It is being submitted directly to SA plenary per SA WG1 Chairman's guidance.</t>
  </si>
  <si>
    <t>Proposed revision of the WID template</t>
  </si>
  <si>
    <t xml:space="preserve">Huawei </t>
  </si>
  <si>
    <t>5GS_Ph1, TEI16</t>
  </si>
  <si>
    <t>Alternative 1: New SID on EAP-AKA privacy enhancement in non-3GPP access to EPS</t>
  </si>
  <si>
    <t>Apple, Google, AT&amp;T, Verizon UK Ltd, Accuris Networks, Charter Communications,  Deutsche Telekom, Cablelabs, China Mobile, Article19, Sprint</t>
  </si>
  <si>
    <t>Krisztian Kiss</t>
  </si>
  <si>
    <t>Alternative 2: Study on EPS AKA and EAP-AKA privacy enhancement in EPS</t>
  </si>
  <si>
    <t>Apple, Google, AT&amp;T, Verizon UK Ltd, Accuris Networks, Charter Communications,  Deutsche Telekom, Cablelabs, Article19, Sprint</t>
  </si>
  <si>
    <t>Study on Massive Cellular IoT for the 5G System</t>
  </si>
  <si>
    <t>China Mobile</t>
  </si>
  <si>
    <t>This contribution describes background for R17 mMTC topic.</t>
  </si>
  <si>
    <t>New SID: Study on Cellular IoT enhancement for the 5G System</t>
  </si>
  <si>
    <t>SID proposal for IOT enhancement</t>
  </si>
  <si>
    <t>23.502 CR1497; 23.502 CR1498; 23.501 CR1493; 23.503 CR0298; 23.503 CR0299; 23.502 CR1562; 23.501 CR1518R1; 23.501 CR1494R1; 23.502 CR1563R1; 23.502 CR1613R1; 23.502 CR1614R1; 23.501 CR1519R2; 23.503 CR0291R1; 23.503 CR0292R1; 23.237 CR0511R1; 23.216 CR0356; 23.216 CR0357; 23.237 CR0512R2; 23.502 CR1550R2; 23.502 CR1551R2; 23.502 CR1577R1; 23.502 CR1527R3; 23.502 CR1528R3</t>
  </si>
  <si>
    <t>23.468 CR0082; 23.468 CR0083; 23.246 CR0419R2; 23.246 CR0418R2</t>
  </si>
  <si>
    <t>23.401 CR3530R1; 23.401 CR3531R1; 23.401 CR3532R1; 23.401 CR3529R2</t>
  </si>
  <si>
    <t>23.167 CR0346R2</t>
  </si>
  <si>
    <t>23.501 CR1364R1; 23.502 CR1485; 23.502 CR1496; 23.502 CR1511; 23.501 CR1581; 23.502 CR1620; 23.502 CR1629; 23.502 CR1429R1; 23.502 CR1646; 23.501 CR1479R1; 23.501 CR1509R1; 23.502 CR1556R1; 23.501 CR1665R1; 23.502 CR1643R1; 23.502 CR1373R2; 23.502 CR1630R1; 23.502 CR1644R1; 23.501 CR1669R1; 23.501 CR1596R1; 23.501 CR1573R2; 23.502 CR1461R2; 23.501 CR1457R2; 23.501 CR1541R2; 23.501 CR1580R2; 23.502 CR1565R2; 23.501 CR1670R2; 23.502 CR1510R3; 23.501 CR1461R2; 23.501 CR1465R2; 23.501 CR1632R3; 23.502 CR1481R3; 23.501 CR1347R6; 23.501 CR1598R3; 23.502 CR1583R3</t>
  </si>
  <si>
    <t>23.502 CR1475; 23.273 CR0003; 23.502 CR1473; 23.273 CR0008; 23.273 CR0001R1; 23.273 CR0005R1; 23.501 CR1543R1; 23.273 CR0032R1; 23.273 CR0036R1; 23.273 CR0011R1; 23.273 CR0024R1; 23.273 CR0025R1; 23.273 CR0002R1; 23.273 CR0021R1; 23.273 CR0022R1; 23.273 CR0010R2; 23.273 CR0030R2; 23.273 CR0028R2; 23.273 CR0006R3</t>
  </si>
  <si>
    <t>23.501 CR1622; 23.502 CR1597R2; 23.501 CR1664R4; 23.502 CR1539R4; 23.501 CR1624R3; 23.502 CR1393R10; 23.502 CR1382R4; 23.502 CR1469R3; 23.501 CR1453R4; 23.501 CR1470R4</t>
  </si>
  <si>
    <t>23.501 CR1547; 23.502 CR1626; 23.502 CR1126R4; 23.503 CR0313R1; 23.501 CR1414R3; 23.501 CR1489R1; 23.501 CR1490R1; 23.502 CR1530R1; 23.501 CR1644R1; 23.502 CR1625R1; 23.501 CR0990R6; 23.503 CR0227R7; 23.502 CR1499R2; 23.501 CR1643R2</t>
  </si>
  <si>
    <t>23.316 CR0003; 23.501 CR1466; 23.316 CR0032R1; 23.316 CR0004R1; 23.316 CR0025R1; 23.316 CR0007R1; 23.316 CR0006R1; 23.502 CR1605R1; 23.501 CR1650R1; 23.316 CR0026R1; 23.167 CR0344R1; 23.316 CR0008R1; 23.316 CR0009R2; 23.316 CR0005R2; 23.316 CR0018R2; 23.316 CR0020R3; 23.316 CR0011R2; 23.316 CR0027R2; 23.316 CR0028R2; 23.316 CR0034R2; 23.501 CR1455R3; 23.502 CR1633R2; 23.316 CR0015R3; 23.316 CR0030R4; 23.316 CR0001R4</t>
  </si>
  <si>
    <t>23.501 CR1652; 23.501 CR1330R2; 23.502 CR1392R2; 23.501 CR1570R1; 23.501 CR1587R1; 23.502 CR1622R1; 23.501 CR1646R1; 23.503 CR0279R2; 23.502 CR1607R2; 23.501 CR1500R2; 23.502 CR1442R3; 23.501 CR1571R3; 23.502 CR1611R4; 23.502 CR1572R3; 23.501 CR1586R3; 23.501 CR1653R3; 23.501 CR1329R3; 23.501 CR1636R2; 23.501 CR1469R4</t>
  </si>
  <si>
    <t>23.228 CR1218; 23.501 CR1478R1; 23.501 CR1607R1; 23.501 CR1563R1; 23.502 CR1545R1; 23.228 CR1219R2; 23.228 CR1211R4; 23.228 CR1212R3</t>
  </si>
  <si>
    <t>23.502 CR1459; 23.288 CR0054; 23.288 CR0010R1; 23.288 CR0014R1; 23.288 CR0045R1; 23.288 CR0046R1; 23.288 CR0036R1; 23.288 CR0026R1; 23.288 CR0042R1; 23.288 CR0052R1; 23.501 CR1677R1; 23.288 CR0037R1; 23.502 CR1595R2; 23.288 CR0017R2; 23.502 CR1652R2; 23.288 CR0012R3; 23.288 CR0029R3; 23.288 CR0039R3; 23.288 CR0034R3; 23.288 CR0001R3; 23.288 CR0040R3; 23.501 CR1671R3; 23.502 CR1541R3; 23.288 CR0015R3; 23.288 CR0027R4</t>
  </si>
  <si>
    <t>23.502 CR1656; 23.502 CR1505R1; 23.501 CR1588R3</t>
  </si>
  <si>
    <t>23.502 CR1520; 23.502 CR1655; 23.502 CR1519R1; 23.502 CR1624R1; 23.501 CR1544R3; 23.502 CR1559R2; 23.502 CR1535R3</t>
  </si>
  <si>
    <t>23.285 CR0056R2; 23.501 CR1440R8; 23.503 CR0305R3; 23.502 CR1445R7</t>
  </si>
  <si>
    <t>23.401 CR3536R1</t>
  </si>
  <si>
    <t>23.502 CR1501R1; 23.401 CR3537R1; 23.501 CR1480R1; 23.502 CR1486R1; 23.682 CR0457R2; 23.501 CR1517R2; 23.401 CR3526R2; 23.502 CR1524R2; 23.502 CR1463R3; 23.501 CR1463R3; 23.401 CR3519R3; 23.501 CR1592R4</t>
  </si>
  <si>
    <t>23.501 CR1604; 23.501 CR1467R1; 23.502 CR1466R1; 23.501 CR1647R1; 23.502 CR1591R1; 23.503 CR0309R1; 23.502 CR1322R2; 23.501 CR1097R3; 23.501 CR1608R1; 23.501 CR1379R2; 23.501 CR1371R3; 23.503 CR0288R2; 23.501 CR1504R3; 23.501 CR1464R3; 23.501 CR1240R5; 23.502 CR1600R3; 23.503 CR0308R3; 23.501 CR1507R3; 23.502 CR1639R3; 23.501 CR1675R2; 23.503 CR0310R4; 23.501 CR1659R2; 23.501 CR1660R2; 23.502 CR1464R3; 23.502 CR1642R4; 23.501 CR1637R3; 23.501 CR1501R3; 23.501 CR1468R3</t>
  </si>
  <si>
    <t>23.502 CR1573R1; 23.503 CR0303R2; 23.502 CR1529R2</t>
  </si>
  <si>
    <t>23.503 CR0295; 23.501 CR1483R1; 23.502 CR1495R1; 23.501 CR1578R1; 23.501 CR1477R1; 23.502 CR1561R1; 23.502 CR1570R1; 23.502 CR1504R1; 23.502 CR1554R1; 23.502 CR1488R1; 23.501 CR1476R2; 23.502 CR1479R3; 23.501 CR1557R2; 23.502 CR1483R2; 23.502 CR1512R2; 23.502 CR1493R2; 23.502 CR1658R1; 23.501 CR1548R1; 23.502 CR1557R1; 23.503 CR0300R1; 23.502 CR1523R2; 23.503 CR0315R1; 23.501 CR1540R2; 23.502 CR1391R4; 23.502 CR1484R2; 23.501 CR1487R3; 23.502 CR1324R7; 23.503 CR0258R7; 23.502 CR1487R3</t>
  </si>
  <si>
    <t>23.401 CR3518; 23.502 CR1494; 23.401 CR3524; 23.502 CR1468R1; 23.502 CR1518R1; 23.502 CR1532R1; 23.502 CR1581R1; 23.501 CR1556R2; 23.682 CR0454R1; 23.682 CR0455R1; 23.503 CR0297R1; 23.502 CR1507R1; 23.401 CR3525R1; 23.401 CR3539R1; 23.501 CR1521R1; 23.502 CR1514R1; 23.502 CR1603R1; 23.501 CR1454R2; 23.501 CR1678R5; 23.503 CR0304R2; 23.682 CR0459R3; 23.501 CR1589R3</t>
  </si>
  <si>
    <t>23.973 CR0001</t>
  </si>
  <si>
    <t>23.501 CR1522R1</t>
  </si>
  <si>
    <t>33.128 CR0029R1; 33.128 CR0030R1; 33.128 CR0033R1; 33.108 CR0414R2; 33.128 CR0046</t>
  </si>
  <si>
    <t>33.128 CR0038; 33.126 CR0013R3; 33.127 CR0028R1; 33.127 CR0029R1; 33.127 CR0032R2; 33.127 CR0033R1; 33.127 CR0034R1; 33.127 CR0035R1; 33.127 CR0036R1; 33.127 CR0030R1; 33.128 CR0036R1; 33.128 CR0037R1; 33.128 CR0040R1; 33.128 CR0041R1; 33.128 CR0042R1; 33.128 CR0044R1; 33.128 CR0045R1</t>
  </si>
  <si>
    <t>26.114 CR0481R1; 26.114 CR0482R1; 26.114 CR0483R1; 26.114 CR0484R1</t>
  </si>
  <si>
    <t>26.114 CR0476R2; 26.114 CR0477R2; 26.114 CR0478R2</t>
  </si>
  <si>
    <t>26.131 CR0079R1; 26.131 CR0080R1; 26.132 CR0100R1; 26.132 CR0101R1</t>
  </si>
  <si>
    <t>26.118 CR0002</t>
  </si>
  <si>
    <t>26.114 CR0480; 26.131 CR0078R2; 26.132 CR0099R2; 26.114 CR0491; 26.114 CR0479R4; 26.919 CR0002</t>
  </si>
  <si>
    <t>26.939 CR0003R1; 26.939 CR0006R1; 26.939 CR0005R2; 26.238 CR0009R3; 26.939 CR0007R2; 26.939 CR0008R1</t>
  </si>
  <si>
    <t>26.114 CR0446R8; 26.114 CR0485R1; 26.114 CR0486R1; 26.959 CR0001R1</t>
  </si>
  <si>
    <t>26.929 CR0001R1; 26.929 CR0002R2; 26.929 CR0003R2</t>
  </si>
  <si>
    <t>26.501 CR0001R2; 26.501 CR0002R3</t>
  </si>
  <si>
    <t>33.127 CR0038R1; 33.127 CR0045</t>
  </si>
  <si>
    <t>33.127 CR0044R1; 33.127 CR0040R3; 33.128 CR0050R3; 33.128 CR0051R2; 33.126 CR0014R2</t>
  </si>
  <si>
    <t>21.801 CR0055</t>
  </si>
  <si>
    <t>21.900 CR0060: During discussions of TEI handling, TSG RAN decided to apply WG specific procedures to limit the number of TEI items at the WG level. It was therefore decided not to apply the 'mini-WID' procedure for cat B/C TEI CRs</t>
  </si>
  <si>
    <t>23.222 CR0064R1</t>
  </si>
  <si>
    <t>23.282 CR0169R1; 23.282 CR0171R2; 23.282 CR0172R2; 23.282 CR0173R2; 23.282 CR0161R3; 23.282 CR0170R2; 23.282 CR0183R1; 23.282 CR0184R1; 23.282 CR0186R1; 23.282 CR0187R1; 23.282 CR0188R1; 23.282 CR0179R2; 23.282 CR0180R2; 23.282 CR0174R2; 23.282 CR0185R2</t>
  </si>
  <si>
    <t>23.280 CR0220R2</t>
  </si>
  <si>
    <t>23.280 CR0182R4; 23.379 CR0223R1; 23.280 CR0211R3; 23.379 CR0224R3; 23.281 CR0133R3; 23.379 CR0227R3; 23.280 CR0210R5</t>
  </si>
  <si>
    <t>23.434 CR0004; 23.434 CR0001R2; 23.434 CR0006R1; 23.434 CR0002R3; 23.434 CR0007; 23.434 CR0008; 23.434 CR0003R6</t>
  </si>
  <si>
    <t>23.286 CR0003; 23.286 CR0004R1; 23.286 CR0006R1; 23.286 CR0001R2; 23.286 CR0005R2; 23.286 CR0002R3; 23.286 CR0007R4; 23.286 CR0008R1; 23.286 CR0009R1</t>
  </si>
  <si>
    <t>23.281 CR0134R1; 23.282 CR0166R1; 23.280 CR0209R1; 23.283 CR0036R2; 23.283 CR0037R2; 23.283 CR0050R1; 23.282 CR0162R2; 23.280 CR0208R2; 23.379 CR0226R2; 23.282 CR0163R2; 23.283 CR0046R2; 23.283 CR0048R2; 23.280 CR0207R3; 23.282 CR0164R4; 23.282 CR0165R4; 23.379 CR0232R1; 23.379 CR0225R3; 23.282 CR0182R2; 23.282 CR0189R3; 23.379 CR0229R7; 23.282 CR0181R3</t>
  </si>
  <si>
    <t>SA WG1 Report to TSG SA#85</t>
  </si>
  <si>
    <t>Jose Luis Almodovar Chico</t>
  </si>
  <si>
    <t>Stage 1 CRs on NCIS</t>
  </si>
  <si>
    <t>Stage 1 CRs on MPS2</t>
  </si>
  <si>
    <t>Stage 1 CRs on CMED</t>
  </si>
  <si>
    <t>Stage 1 CRs on REFEC</t>
  </si>
  <si>
    <t>Stage 1 CRs on EAV</t>
  </si>
  <si>
    <t>Stage 1 CRs on MUSIM</t>
  </si>
  <si>
    <t>Revised WID on eCAV</t>
  </si>
  <si>
    <t>eCAV</t>
  </si>
  <si>
    <t>Stage 1 CRs on eCAV</t>
  </si>
  <si>
    <t>Stage 1 CRs on MONASTERYEND</t>
  </si>
  <si>
    <t>New WID on MINT (Support for Minimization of service Interruption)</t>
  </si>
  <si>
    <t>New WID on ATRAC (Asset Tracking for 5G)</t>
  </si>
  <si>
    <t>Stage 1 CRs on ATRAC</t>
  </si>
  <si>
    <t>New WID on eCNAM_An (Enhanced Calling Name Service Analytics Interworking)</t>
  </si>
  <si>
    <t>New WID on eCPSOR_CON (Enhancement for the 5G Control Plane Steering of Roaming for UE in CONNECTED mode)</t>
  </si>
  <si>
    <t>New WID on 5MBS_eMC (Broadcast / multicast requirements supporting Mission Critical Services in 5G)</t>
  </si>
  <si>
    <t>New WID on MuDE (Multi-device and multi-identity Enhancements)</t>
  </si>
  <si>
    <t>Stage 1 CRs on FS_NCIS</t>
  </si>
  <si>
    <t>TR 22.827 v.2.0.0 on Study on Audio-Visual Service Production (FS_AVPROD)</t>
  </si>
  <si>
    <t>TR 22.854 v.2.0.0 on Feasibility Study on Multimedia Priority Service (MPS) Phase 2</t>
  </si>
  <si>
    <t>TR 22.826 v.2.0.0 on FS_CMED</t>
  </si>
  <si>
    <t>TR 22.836 v.1.0.0 on FS_5G_ATRAC (Study on Asset Tracking Use Cases)</t>
  </si>
  <si>
    <t>Rapporteur</t>
  </si>
  <si>
    <t>22.836</t>
  </si>
  <si>
    <t>FS_5G_ATRAC</t>
  </si>
  <si>
    <t>TR 22.866 v.1.0.0 on FS_REFEC (Study on enhanced Relays for Energy eFficiency and Extensive Coverage)</t>
  </si>
  <si>
    <t>22.866</t>
  </si>
  <si>
    <t>FS_REFEC</t>
  </si>
  <si>
    <t>Stage 1 CRs on FS_EAV</t>
  </si>
  <si>
    <t>TR 22.831 v.1.0.0 on FS_MINT (Study on Support for Minimization of service Interruption)</t>
  </si>
  <si>
    <t>22.831</t>
  </si>
  <si>
    <t>FS_MINT</t>
  </si>
  <si>
    <t>Stage 1 CRs on FS_MUSIM</t>
  </si>
  <si>
    <t>TR 22.832 v.1.1.0 on FS_eCAV (Study on enhancements for cyber-physical control applications in vertical domains)</t>
  </si>
  <si>
    <t>Stage 1 CRs on FS_FRMCS3</t>
  </si>
  <si>
    <t>New Rel-18 WID on FS_MMTELin5G (Study on evolution of IMS multimedia telephony service)</t>
  </si>
  <si>
    <t>New Rel-18 WID on FS_SACI_MCS (Study on sharing administrative configuration between interconnected MCX Service systems)</t>
  </si>
  <si>
    <t>New Rel-18 WID on FS_RAILSS (Study on Supporting of Railway Smart Station Services)</t>
  </si>
  <si>
    <t>Rel-11 CRs on OAM</t>
  </si>
  <si>
    <t>23.283 CR0047R1; 23.283 CR0038R4; 23.283 CR0041R2; 23.283 CR0045R2; 23.283 CR0039R4; 23.283 CR0042R4; 23.283 CR0044R4; 23.283 CR0051R1</t>
  </si>
  <si>
    <t>23.379 CR0228R1; 23.282 CR0178; 23.281 CR0136R1; 23.282 CR0177R1; 23.379 CR0235R1</t>
  </si>
  <si>
    <t>SA WG2 Rel-17 Requirements with foreseeable RAN Impact</t>
  </si>
  <si>
    <t>32.298 CR0724; 32.298 CR0725; 32.291 CR0107; 32.291 CR0119; 32.297 CR0035R1; 32.297 CR0036R1; 32.291 CR0103R1; 32.291 CR0115R1; 32.291 CR0105R1; 32.291 CR0117R1; 32.291 CR0104R1; 32.291 CR0116R1; 32.298 CR0727R1; 32.291 CR0106R1; 32.291 CR0118R1; 32.298 CR0740R1; 32.291 CR0123; 32.291 CR0124; 32.298 CR0726R1</t>
  </si>
  <si>
    <t>Rel-15 CRs on Service Based Interface for 5G Charging Batch 3</t>
  </si>
  <si>
    <t>Considerations for Rel-17 Contents and Schedule</t>
  </si>
  <si>
    <t>3GPP Liaison Persons (living document)</t>
  </si>
  <si>
    <t>3GPP Improvement Suggestions (living document)</t>
  </si>
  <si>
    <t>Traceability of Work Items and Requirements</t>
  </si>
  <si>
    <t>3GPP (TSG SA) Introduction (living document)</t>
  </si>
  <si>
    <t>Rel-17 Time Schedule</t>
  </si>
  <si>
    <t>Huawei, Hisilicon, China Mobile, China Telecom, China Unicom, CATT, CAICT, OPPO, ZTE</t>
  </si>
  <si>
    <t>SA WG2 Chairman, TSG SA Chairman, SA WG2 Rel-17 Rapporteurs</t>
  </si>
  <si>
    <t>32.502 CR0007; 32.502 CR0008; 32.502 CR0009; 32.502 CR0010; 32.502 CR0011</t>
  </si>
  <si>
    <t>22.889 CR0157; 22.889 CR0148R1; 22.889 CR0149R1; 22.889 CR0150R1; 22.889 CR0151R2; 22.889 CR0155R1; 22.889 CR0156R1; 22.889 CR0152R2; 22.889 CR0154R2; 22.889 CR0159R2; 22.889 CR0160R2; 22.889 CR0158R4</t>
  </si>
  <si>
    <t>22.834 CR0007; 22.834 CR0011R1; 22.834 CR0002R2; 22.834 CR0010R2; 22.834 CR0008R4; 22.834 CR0009R3; 22.889 CR0153</t>
  </si>
  <si>
    <t>22.829 CR0005; 22.829 CR0001R1; 22.829 CR0002R1; 22.829 CR0003R2</t>
  </si>
  <si>
    <t>22.842 CR0001R3; 22.842 CR0002R3</t>
  </si>
  <si>
    <t>22.173 CR0128R4</t>
  </si>
  <si>
    <t>22.261 CR0381R2</t>
  </si>
  <si>
    <t>Stage 1 CR on eCPSOR_CON</t>
  </si>
  <si>
    <t>Stage 1 CR o nMuDE</t>
  </si>
  <si>
    <t>22.173 CR0125R3</t>
  </si>
  <si>
    <t>Stage 1 CR on eCNAM_An</t>
  </si>
  <si>
    <t>22.261 CR0390R4; 22.261 CR0391R4</t>
  </si>
  <si>
    <t>22.261 CR0365R2</t>
  </si>
  <si>
    <t>Stage 1 CR on MINT</t>
  </si>
  <si>
    <t>22.280 CR0122R1; 22.280 CR0127R1; 22.280 CR0131R1; 22.280 CR0121R2; 22.280 CR0126R1; 22.280 CR0132R2</t>
  </si>
  <si>
    <t>22.104 CR0010; 22.104 CR0013R1; 22.261 CR0392R3; 22.104 CR0015R3; 22.104 CR0018R2; 22.104 CR0016R2; 22.104 CR0020R3; 22.261 CR0394R2</t>
  </si>
  <si>
    <t>22.101 CR0559R4; 22.101 CR0560R4</t>
  </si>
  <si>
    <t>22.125 CR0017R2; 22.125 CR0018R2; 22.125 CR0013R2; 22.125 CR0020R2; 22.261 CR0382R2</t>
  </si>
  <si>
    <t>22.261 CR0386R1; 22.261 CR0387R1; 22.261 CR0388R1</t>
  </si>
  <si>
    <t>22.261 CR0371R1; 22.261 CR0372R1; 22.104 CR0012R1; 22.104 CR0011R2</t>
  </si>
  <si>
    <t>22.153 CR0041R2; 22.153 CR0042R2</t>
  </si>
  <si>
    <t>22.261 CR0377R1; 22.261 CR0375R3</t>
  </si>
  <si>
    <t>22.280 CR0134R1</t>
  </si>
  <si>
    <t>Stage 1 CR on TEI17</t>
  </si>
  <si>
    <t>22.261 CR0397R1</t>
  </si>
  <si>
    <t>Stage 1 CR on 5G_HYPOS</t>
  </si>
  <si>
    <t>22.119 CR0002R2</t>
  </si>
  <si>
    <t>Stage 1 CR on MARCOM</t>
  </si>
  <si>
    <t>22.125 CR0021R2; 22.125 CR0024R2</t>
  </si>
  <si>
    <t>22.104 CR0022R1; 22.104 CR0023R1; 22.104 CR0014R3</t>
  </si>
  <si>
    <t>22.280 CR0120R1; 22.280 CR0133R1; 22.280 CR0128R2; 22.280 CR0129R2</t>
  </si>
  <si>
    <t>22.261 CR0380; 22.261 CR0367R1; 22.261 CR0400R1; 22.261 CR0368R2; 22.261 CR0383R2; 22.261 CR0401R1; 22.261 CR0399R3</t>
  </si>
  <si>
    <t>32.972 CR0001</t>
  </si>
  <si>
    <t>Rel-15 CR on Study on system and functional aspects of Energy Efficiency in 5G networks</t>
  </si>
  <si>
    <t>32.426 CR0080; 32.426 CR0081; 32.426 CR0082; 32.426 CR0083; 32.426 CR0084; 32.426 CR0085; 32.426 CR0086; 32.426 CR0087</t>
  </si>
  <si>
    <t>32.421 CR0078; 32.421 CR0079; 32.421 CR0080; 32.421 CR0081</t>
  </si>
  <si>
    <t>32.297 CR0034R1; 32.290 CR0055R1</t>
  </si>
  <si>
    <t>32.291 CR0098; 32.291 CR0110; 32.291 CR0102R1; 32.291 CR0114R1; 32.291 CR0084R1; 32.291 CR0085R1; 32.291 CR0086R1; 32.291 CR0087R1; 32.291 CR0088R1; 32.291 CR0091R1; 32.291 CR0092R1; 32.291 CR0097R1; 32.291 CR0127; 32.291 CR0099R1; 32.291 CR0111R1; 32.291 CR0093R1; 32.291 CR0094R1</t>
  </si>
  <si>
    <t>32.290 CR0053R1; 32.290 CR0066R1; 32.290 CR0076R1; 32.290 CR0080; 32.290 CR0064R1; 32.290 CR0074R1; 32.290 CR0062R1; 32.290 CR0072R1; 32.290 CR0067R1; 32.290 CR0077R1; 32.291 CR0081R1; 32.291 CR0082R1; 32.290 CR0056R1; 32.290 CR0057R1; 32.290 CR0058R1; 32.290 CR0068R1; 32.290 CR0060R1; 32.290 CR0070R1; 32.290 CR0061R1; 32.290 CR0071R1; 32.291 CR0083</t>
  </si>
  <si>
    <t>32.275 CR0068R2; 32.275 CR0069R2; 32.275 CR0070R2; 32.275 CR0072R2; 32.281 CR0003R2; 32.281 CR0004R2; 32.281 CR0006R2</t>
  </si>
  <si>
    <t>32.255 CR0081; 32.255 CR0087; 32.255 CR0075R1; 32.255 CR0074R1; 32.255 CR0076R1; 32.255 CR0077R1; 32.255 CR0083R1; 32.298 CR0730R1; 32.298 CR0734R1; 32.255 CR0080R1; 32.255 CR0086R1; 32.298 CR0733R1; 32.298 CR0737R1; 32.255 CR0090R1</t>
  </si>
  <si>
    <t>32.255 CR0073R1; 32.290 CR0052R1; 32.291 CR0075R1; 32.291 CR0076R1; 32.291 CR0077R1; 32.291 CR0078R1; 32.291 CR0079R1</t>
  </si>
  <si>
    <t>32.255 CR0067R1; 32.255 CR0068R1; 32.255 CR0071R1; 32.255 CR0070R1; 32.291 CR0073R1; 32.298 CR0722R1; 32.291 CR0074R1; 32.291 CR0080R1; 32.255 CR0072R1; 32.255 CR0082R1</t>
  </si>
  <si>
    <t>32.254 CR0009R1; 32.254 CR0010R1</t>
  </si>
  <si>
    <t>28.552 CR0111R2</t>
  </si>
  <si>
    <t>Rel-16 CR on Energy efficiency of 5G</t>
  </si>
  <si>
    <t>28.531 CR0021; 28.531 CR0022; 28.531 CR0023R3; 28.531 CR0026R1</t>
  </si>
  <si>
    <t>28.530 CR0007R2</t>
  </si>
  <si>
    <t>Rel-16 CR on Discovery of management services in 5G</t>
  </si>
  <si>
    <t>32.421 CR0077; 32.302 CR0013; 28.663 CR0020; 32.312 CR0014; 32.600 CR0004; 32.606 CR0006; 32.600 CR0005; 32.616 CR0007; 32.661 CR0006; 32.666 CR0006; 32.612 CR0028; 32.602 CR0014; 32.662 CR0018; 32.690 CR0004; 32.291 CR0125</t>
  </si>
  <si>
    <t>28.554 CR0019; 28.554 CR0020; 28.552 CR0093R1; 28.552 CR0094R1; 28.655 CR0009; 28.616 CR0007; 28.621 CR0004; 28.622 CR0044; 28.662 CR0009; 28.622 CR0045; 28.624 CR0002; 28.625 CR0003; 28.623 CR0028; 28.623 CR0029; 32.298 CR0728R1; 32.298 CR0729R1</t>
  </si>
  <si>
    <t>32.260 CR0397; 32.298 CR0723; 28.531 CR0024R1; 32.291 CR0126; 28.541 CR0133R1; 32.291 CR0122R1; 28.533 CR0028R2</t>
  </si>
  <si>
    <t>32.450 CR0019; 32.450 CR0020; 32.450 CR0021</t>
  </si>
  <si>
    <t>28.550 CR0011; 28.550 CR0012; 28.552 CR0091; 28.552 CR0092; 28.550 CR0015R1; 28.550 CR0016R1; 28.552 CR0117; 28.550 CR0014R3; 28.550 CR0024R1; 28.550 CR0009R3; 28.554 CR0023R2; 28.554 CR0024R2</t>
  </si>
  <si>
    <t>28.550 CR0010; 28.550 CR0013; 28.552 CR0088; 28.552 CR0090; 28.552 CR0096; 28.552 CR0089R1; 28.552 CR0097R1; 28.552 CR0098R1; 28.550 CR0009R2; 28.552 CR0095R3; 28.550 CR0027R1; 28.550 CR0028R1; 28.550 CR0029R1; 28.552 CR0104R1; 28.552 CR0109R1; 28.552 CR0081R3; 28.552 CR0101R2; 28.552 CR0102R2; 28.552 CR0105R2; 28.552 CR0106R2</t>
  </si>
  <si>
    <t>28.541 CR0114R1; 28.541 CR0089R2; 28.623 CR0026R1; 28.541 CR0149R1</t>
  </si>
  <si>
    <t>28.622 CR0035R1; 28.623 CR0027; 28.541 CR0153; 28.541 CR0154; 28.623 CR0022R2; 28.541 CR0151R1; 28.541 CR0152R1; 28.622 CR0043R1; 28.622 CR0034R3; 28.623 CR0023R3; 28.541 CR0147R1; 28.541 CR0148R1; 28.541 CR0157R1; 28.541 CR0158R1; 28.541 CR0150R1; 28.622 CR0041R1; 28.622 CR0046R1; 28.622 CR0037R2; 28.622 CR0038R2; 28.620 CR0014R2</t>
  </si>
  <si>
    <t>28.530 CR0009R1; 28.531 CR0027R1; 28.531 CR0028R1; 28.532 CR0037R3; 28.532 CR0038R3; 28.533 CR0025R2; 28.533 CR0026R2; 28.533 CR0031R3; 28.533 CR0037R2</t>
  </si>
  <si>
    <t>C:\Meetings\TSG\TSGs_85_Newport_Beach\TSGS_85\_Orig_Fmt</t>
  </si>
  <si>
    <t>C:\Meetings\TSG\TSGs_85_Newport_Beach\TSGS_85\Docs</t>
  </si>
  <si>
    <t>C:\Meetings\TSG\TSGs_85_Newport_Beach\TSGS_85\CRs</t>
  </si>
  <si>
    <t>Clarification of justification and objectives</t>
  </si>
  <si>
    <t>Update of justification and objectives</t>
  </si>
  <si>
    <t>Objective: The work item aims at introducing architecture and system level enhancements to support the Integrated access and backhaul (IAB).  The detailed objectives are based on core network impacts identified by RAN WGs' NR_IAB work item, including: 1. providing system level description of IAB architecture and its integration into the 5GS and EPS; 2. providing support of capability indication of IAB-nodes to the core network; 3. providing support of authorization of IAB-nodes' operation and corresponding signalling towards NG-RAN or E-UTRAN.  Further objectives may be added based on RAN WG's requests.</t>
  </si>
  <si>
    <t>Objective: The objective of this study is to identify the gaps in the currently defined 5GS system procedures defined in SA WG2 owned TSs to support of GST parameters and to study potential solutions that may address these gaps. The following parameters at least will be under consideration: - Maximum number of UEs per Network Slice - Maximum number of PDU sessions per Network Slice - Maximum UL and DL data rate per UE in a Network Slice Interaction with SA WG1 and GSMA is expected for any aspects that need any clarification, as identified as the work progresses.</t>
  </si>
  <si>
    <t>Objective: The objective of this work item is to perform a feasibility study to explore stage 2 solution alternatives to enhance MPS consistent with stage 1 requirements added to TS 22.153 as part of the MPS2 WID (SP-190305) to support MPS User needs for priority voice, data, and video communication capabilities. The stage 2 study will be documented in a new TR that will identify the normative changes required to various TSs in Release 17 for EPS and 5GS. The feasibility study will identify gaps and potential impacts to EPS and 5GS core network specifications for supporting: - MPS for MMTel voice teleconferencing invoked from a subscribed UE, MPS for MMTel voice teleconferencing invoked from a public UE, and MPS for MMTel voice teleconferencing invoked from a voice server by the host,  - MPS DTS communications invoked from a subscribed UE, from a public UE, from a subscribed IoT device, and from an enterprise network, and - MPS for MMTel video, MMTel video teleconferencing and streaming video invoked from a subscribed UE, from a public UE, and MPS for MMTel video teleconferencing invoked from a video server by the host. The gap analysis may include the following: - What policy control enhancements (if any) are required when a public UE wants to join the priority MMTEL voice teleconference, or when the priority MMTELteleconferencing is invoked from the voice server by the host, - What interactions/enhancements (if any) are required in order to authenticate and authorize an MPS-subscribed UE or a Service user using a public UE when data transport invocation/revocation uses non-IMS methods, - Upon priority data transport invocation and revocation, what enhancements are required for QoS policy mapping and installed PCC/QoS Rules, - What policy control and resource allocation enhancements (if any) are required when an initial priority MMTEL video session request was completed as a priority MMTEL audio call due to lack of resources and later resource for a establishing a priority MMTEL video session becomes available,  - What policy control enhancements (if any) are required to support priority MMTel video teleconferencing and streaming video invoked from a subscribed UE, from a public UE, and priority MMTel video teleconferencing invoked from a video server by the host, and - What policy control and resource modification enhancements (if any) are required to support downgrades / upgrades between a priority MMTEL video session and a priority MMTEL audio session due to fluctuations of resources.</t>
  </si>
  <si>
    <t>Objective: Study enhancements to 5G System that would enable enhanced support of Time Sensitive Communication and deterministic applications. The following aspects are in scope of the study:  1. Enhanced support of integration with IEEE TSN. a) Support for uplink synchronization with 5GS.  b) Support for multiple working clock domains connected to the UE (considering uplink synchronisation with UE as master). c) Support for Time Synchronization of UE(s) with the TSN GM of master UE with 5G System.  2. Enhanced support of deterministic applications a) UE-UE TSC communication via same UPF  b) Exposure of network capability to support Time sensitive communication, more specifically deterministic services and Time synchronization. Consider the following aspects: a) Specific TSC related requirements needed for Audio Visual Service Production. Any additional service requirement that is defined by SA WG1 (not covered as part of normative work in Stage 2/Rel-16). It is expected that the scope depending on Release 16 outcome.</t>
  </si>
  <si>
    <t>Objective: The study item aims at further investigating 5G System enhancements for 3GPP support of advanced V2X services, based on what has been specified Rel-16, based on vehicular services requirements defined in SA WG1 V2X (TS 22.185) and eV2X (TS 22.186).  The detailed objectives are to investigate potential 5GS enhancements in order to support the followings: - Enhanced support of V2X operation for pedestrian UEs (i.e. UEs for Vulnerable Road Users), e.g. V2X communication with power efficiency.  The impact on RAN is to be analysed by and coordinated with the relevant RAN WGs.</t>
  </si>
  <si>
    <t>Objective: Create a new specification for RTP/RTCP verification of the parts of the RTP/RTCP protocol in IETF RFC 3550 and SRTP/SRTCP in IETF RFC 3711 used by current 3GPP conversational and real-time services, covering the following aspects: - Test cases needed to ensure an adequate level of RTP operation and RTP stream monitoring. - Test methods capable to verify that information contained in the RTP header and in RTCP is correct and consistent with the observed characteristics of the related RTP streams: o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o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The work should take input from existing RTP verification specifications from other sources, e.g. IETF. In 3GPP, TS 26.131 and TS 26.132 contain information on tests regarding clock accuracy that may be relevant. The work may also address verification of other RTP/RTCP procedures in TS 26.114, e.g., RTP/AVPF based on RFC 4585, but such work will be deprioritized.</t>
  </si>
  <si>
    <t>Update of dependencies, justification and objectives</t>
  </si>
  <si>
    <t>Adds update to TR 26.959 to document any additional recommendations agreed during the normative work on TS 26.114</t>
  </si>
  <si>
    <t>Objective: In order to provide content generation and usage guidelines for the technologies defined in TS 26.118, the following aspects should be addressed: - Develop a set of key usage scenarios for the application of technologies defined in TS 26.118 for live and on-demand streaming of VR360 content. - Document content generation guidelines that address the usage scenarios for the different technologies and operating points from TS 26.118. - Collect relevant source content material for the usage scenarios - Define objective quality measures for the relevant usage scenarios and provide information of the technologies in TS 26.118 and certain parameter settings such as bitrates, quality options, etc. for each media type. - Provide bitstreams and media presentations that follow the content generation guidelines and conform to the requirements in TS 26.118  - Document quality, required bitrates and QoS and other characteristics of the conformant bitstreams. - Document existing test results, if they exist, for the relevant usage scenarios and characterize the applicability of the technologies from TS 26.118 and certain parameter settings such as bitrates, quality options, etc. for each media - If time permits, based on the usage scenarios,  o define a test and characterization framework for the technologies in TS 26.118 building on the initial experience developed in LiQuImAS TS 26.260 and FS_VR TR 26.918. o conduct additional subjective tests for the relevant usage scenarios and characterize the applicability of the technologies in TS 26.118 and certain parameter settings such as bitrates, quality options, etc. for each media For all work harmonization, potential coordination with other organizations such as MPEG, DASH-IF or the VR Industry Forum should be considered.</t>
  </si>
  <si>
    <t>Objective: The first objective of this SID is to study new scenarios and identify potential service requirements for AR/VR communication. The second objective is to do a gap analysis to existing requirements in 3GPP (e.g. in 22.228 and 22.173) to identify potential requirements for introduction into 3GPP.</t>
  </si>
  <si>
    <t>Objective: The aim of this work is to identify and study use cases and define potential requirements for a mechanism to allow sharing of administrative configuration information between connected MCX Service systems.  Topics to be studied and addressed include: - Defining the different use cases in relation to configuration of MCX Service systems for interconnection and migration. - Deriving potential new service requirements related to these use cases. - Identifying potential new high-level security requirements related to interconnection and migration. - Evaluating existing requirements in relation to this study by performing a gap analysis.</t>
  </si>
  <si>
    <t>Objective: The objectives are as follows: - Study use cases related to Railway Smart Station Services and deduce requirements from those. For example: - Use cases of station operation monitoring and control - Use cases of passenger supporting services - Evolution use cases of business and performance applications currently included in TR22.889 - Analysis gaps between the requirements identified and the functionality already provided by 3GPP (e.g. 22.261, 22.228, or MCX specifications)</t>
  </si>
  <si>
    <t>Objective: The goal of this Work Item is to add requirements for broadcast/multicast, to the existing requirements enhancing the capabilities for group communication, supporting in particular requirements for mission critical users.</t>
  </si>
  <si>
    <t>Objective: This work item aims to define requirements to allow the 3GPP System to have a mechanism for a user to set user preferences to indicate which identities are active.</t>
  </si>
  <si>
    <t>Objective: This work item is to specify enhancement for the 5G Control Plane Steering of Roaming, in particular, to make it applicable to UE in CONNECTED mode.</t>
  </si>
  <si>
    <t>4 Objective: The objective is to add requirements for incorporating the results of the Caller Identity Analytics function (out of 3GPP scope) into the eCNAM service in 3GPP TS 22.173.</t>
  </si>
  <si>
    <t>Objective: The objective of this work item is to update TS 22.261 to include asset tracking support based on the potential requirements related to coverage and battery efficiency and KPIs concluded in TR 22.836.</t>
  </si>
  <si>
    <t>Objective: The aim of this work is to specify normative service requirements coming out of the study on Support for Minimization of service Interruption. Requirements related to the following will be specified: - Ensuring that the behaviour of UEs supporting Minimization of Service Interruption (MINT) takes into consideration the existence of the disaster condition - Ensuring all UEs impacted by a disaster condition access to other network during the disaster condition - Enabling a system to prevent congestion due to incoming huge number of roaming UEs as a result of impact of the disaster - Handling of restrictions (e.g. forbidden PLMNs) during an applicable disaster condition  In this work, it is assumed that neighbouring networks (i.e., networks providing services in the region where the disaster condition applies) may provide disaster-triggered roaming that is activated only during certain events (e.g. disasters, fire, etc) where one network cannot provide access service to its users within specific regions during the time that a disaster condition persists. Coordination between PLMN operators and government agencies might be required to support Minimization of Service Interruption (MINT), but this is out of scope of 3GPP. In this work, the scope is limited to the case of RAN failure.</t>
  </si>
  <si>
    <t>Update to Objectives, Other WG impacts and supporting companies</t>
  </si>
  <si>
    <t>33.117 CR0032; 33.117 CR0033R1; 33.117 CR0034R1; 33.117 CR0035R1; 33.117 CR0036R1; 33.117 CR0037R1; 33.117 CR0038R1; 33.117 CR0039R1; 33.117 CR0040R1; 33.117 CR0044R1; 33.117 CR0045R1; 33.117 CR0046R1; 33.117 CR0041R1; 33.117 CR0042R1; 33.117 CR0043R1; 33.117 CR0049; 33.926 CR0028; 33.250 CR0005; 33.250 CR0004R1; 33.117 CR0048R1; 33.117 CR0051; 33.117 CR0052; 33.117 CR0053; 33.117 CR0054</t>
  </si>
  <si>
    <t>33.122 CR0023; 33.122 CR0022R1; 33.122 CR0024; 33.122 CR0025</t>
  </si>
  <si>
    <t>33.163 CR0012R1; 33.163 CR0013R1</t>
  </si>
  <si>
    <t>33.180 CR0113; 33.180 CR0114</t>
  </si>
  <si>
    <t>33.216 CR0003R1; 33.216 CR0004</t>
  </si>
  <si>
    <t>33.220 CR0198R1; 33.401 CR0680R1; 33.501 CR0660; 33.401 CR0680R3</t>
  </si>
  <si>
    <t>35.231 CR0002R1; 35.231 CR0003R1; 35.231 CR0004R1; 35.231 CR0005R1</t>
  </si>
  <si>
    <t>33.401 CR0681</t>
  </si>
  <si>
    <t>33.501 CR0636R1</t>
  </si>
  <si>
    <t>Rel-15 CR on TEI</t>
  </si>
  <si>
    <t>Rel-16 CR on TEI</t>
  </si>
  <si>
    <t>33.501 CR0610; 33.501 CR0614; 33.501 CR0634; 33.501 CR0616R1; 33.501 CR0618R1; 33.501 CR0627R1; 33.501 CR0611R1; 33.501 CR0656; 33.501 CR0659; 33.501 CR0640R1; 33.501 CR0617R3; 33.501 CR0590R3; 33.501 CR0622R2; 33.501 CR0644R1; 33.501 CR0645R1; 33.501 CR0655R1; 33.501 CR0653R1; 33.501 CR0646R1; 33.501 CR0648R1; 33.501 CR0652R1; 33.501 CR0642R1; 33.501 CR0650R1; 33.501 CR0647R1</t>
  </si>
  <si>
    <t>33.501 CR0641R1</t>
  </si>
  <si>
    <t>33.511 CR0001; 33.511 CR0005; 33.511 CR0002R1; 33.511 CR0003R1; 33.926 CR0026R1; 33.926 CR0027R1; 33.926 CR0019R1; 33.926 CR0025R1; 33.926 CR0020R1; 33.926 CR0022R1; 33.926 CR0023R1; 33.117 CR0047R1; 33.926 CR0024R1; 33.926 CR0021R1</t>
  </si>
  <si>
    <t>33.926 CR0018R1; 33.926 CR0017R1</t>
  </si>
  <si>
    <t>Rel-17 CRs to TS 23.280, TS 23.281, TS 23.282, TS 23.283 and TS 23.379 for eMONASTERY2</t>
  </si>
  <si>
    <t>Rel-16 CRs to TS 23.286 for V2XAPP</t>
  </si>
  <si>
    <t>Rel-16 CRs to TS 23.434 for SEAL</t>
  </si>
  <si>
    <t>Rel-16 CRs to TS 23.281, TS 23.282 and TS 23.379 for MONASTERY2</t>
  </si>
  <si>
    <t>Rel-16 CRs to TS 23.280, TS 23.281 and TS 23.379 for enh2MCPTT</t>
  </si>
  <si>
    <t>Rel-16 CRs to TS 23.280 for eMCSMI</t>
  </si>
  <si>
    <t>Rel-16 CRs to TS 23.283 for eMCCI</t>
  </si>
  <si>
    <t>Rel-16 CR to TS 23.222 for eCAPIF</t>
  </si>
  <si>
    <t>5GAA thanks SA WG4 for the liaison statement and offers the following answers. {...}</t>
  </si>
  <si>
    <t>Nigel Bird</t>
  </si>
  <si>
    <t>Dear SA Chair Georg Mayer, and SA WG2 Chair Puneet Jain,  WBA thanks TSG SA for ongoing dialog regarding WLAN integration into 3GPP 5G systems. WBA has also taken note with great interest of the approval of the new Study Item proposals for Release 17 related to these topics including: 1. Study on enhancement of support for 5WWC (SP-190562), and 2. Study Extended Access Traffic Steering, Switch and Splitting support in the 5G system architecture (SP-190558).  It is the hope of WBA and our members that these Study Items are going to be prioritized with subsequent normative work defined in the Release 17 timeframe.  WBA would also like to bring to your attention the joint work between WBA and NGMN which has been captured into a white paper. This joint work describes some of the key opportunities, use cases, requirements and key challenges associated with being able to offer 5G experiences and services over both 5G NR and WLAN based access networks, highlighting gap items which need to be addressed by the industry to fully realize the opportunities presented by the convergence between 5G and WLAN (link).  Some of these gaps may be addressed in the above mentioned study items for further enhancing WLAN integration into the 5GC, e.g. update to RAN based signaling to include WLAN assistance information, enhancements to ATSSS functionality and a new interface definition to enable interTNGF mobility and the mobility between TNGF and NR nodes without access through the core functions. Also, a tighter integration between 5G-NR and WLAN for improved session continuity and better resource utilization between NR and WLAN is important for heterogeneous enterprise/verticals, residential and public WLAN environments  Further actions are needed by the industry and standards bodies to address key gaps highlighted in this paper for realizing new business opportunities presented by the RAN convergence between 5G and WLAN. Actions: - WBA kindly asks TSG SA and SA WG2 to continue the work in Release 17 to normative stage on both o 1) Study on enhancement of support for 5WWC and o 2) Study Extended Access Traffic Steering, Switch and Splitting support in the 5G System Architecture. - WBA kindly asks SA WG2 to take into consideration the conclusions of our work detailed above into both o 1) Study on enhancement of support for 5WWC and o 2) Study Extended Access Traffic Steering, Switch and Splitting support in the 5G System Architecture.</t>
  </si>
  <si>
    <t>LS from WBA 5G Work Group: WLAN integration into 3GPP 5G systems</t>
  </si>
  <si>
    <t>Antonin Chapelot</t>
  </si>
  <si>
    <t>LS from 5GAA WG1: Reply LS on C-V2X Sensor Sharing of Media and Object Information</t>
  </si>
  <si>
    <t>5GAA WG1 (5GAA_S-190177)</t>
  </si>
  <si>
    <t>5G Work Group (WBA Liaison Statement to 3GPP SA Sep2019)</t>
  </si>
  <si>
    <t>LS from SA WG3LI: N9HR Regulatory Obligations</t>
  </si>
  <si>
    <t>SA WG3LI (S3i190548)</t>
  </si>
  <si>
    <t>SA WG3LI is defining details of lawful interception (LI) using N9HR. In addition, ETSI TC LI will also require the ability to maintain lawful disclosure (LD) capability. SA WG3LI solutions need access to unencrypted IMS signalling (e.g. signalling packets) in the VPLMN for all inbound roamers in order to meet LI obligations. However, SA WG3LI consider that the 4G solution of turning confidentiality protection off entirely for all inbound roaming user which, while meeting LI requirements, is undesirable in Release 16 from a privacy perspective. Therefore, for R16 SA WG3LI require a solution where IMS Signalling (e.g. signalling packets) and media can be accessed at a point in the VPLMN but otherwise ensures confidentiality at all other points between the UE and IMS Core. For example, a back to back encryption proxy in the UPF or other NF identified by SA WG3 could meet this requirement. 2. Actions: To SA WG3 group. Action: Develop a cryptographic solution for IMS that allows access to IMS signalling and media for inbound roamers in the VPLMN while otherwise minimising privacy impacts.</t>
  </si>
  <si>
    <t>Gerald McQuaid</t>
  </si>
  <si>
    <t>Principles for SA WG2 Rel-17 prioritization</t>
  </si>
  <si>
    <t>Samsung R&amp;D Institute UK, Ericsson, Nokia, Nokia SHanghai Bell, Intel, Qualcomm, MediaTek, Sony</t>
  </si>
  <si>
    <t>Proposes principles for Rel-17 SA WG2 prioritization</t>
  </si>
  <si>
    <t>Nokia; Nokia Shanghai Bell</t>
  </si>
  <si>
    <t>On Switching and coexistence between PLMN assigned and UE manufacturer assigned UE capabilities IDs</t>
  </si>
  <si>
    <t>Nokia, Nokia shanghai Bell</t>
  </si>
  <si>
    <t>Summary of change: added text to complete the specification</t>
  </si>
  <si>
    <t>The update of OpenAPI for EPS and 5GS interworking should be considered.</t>
  </si>
  <si>
    <t>Summary for WI Charging Enhancement of 5GC interworking with EPC</t>
  </si>
  <si>
    <t>Highlights of Ecosystem &amp; Standards workshop</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</si>
  <si>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This is the first presentation to TSG SA. Outstanding Issues: Final results of round robin test with devices in handset mode are still missing, as well as an overall conclusion on ambient noise testing in handset mode. Contentious Issues: None.</t>
  </si>
  <si>
    <t>Abstract of document: The present document collects information on eXtended Reality (XR) in the context of 5G radio and network services. The Technical Report documents of the following aspects: - Introducing Extended Reality by providing definitions, core technology enablers, a summary of devices and form factors, as well ongoing related work in 3GPP and elsewhere. - Collecting and documenting core use cases in the context of Extended Reality - Identifying relevant client and network architectures, APIs and media processing functions that support XR use cases - Analysing and identifying the media formats (including audio and video), metadata, accessibility features, interfaces and delivery procedures between client and network required to offer such an experience - Collecting key performance indicators and Quality-of-Experience metrics for relevant XR services and the applied technology components. - Drawing conclusions on the potential needs for standardization in 3GPP.  Changes since last presentation: Not applicable Outstanding Issues: - Move relevant baseline technologies from Permanent Document into TR - Provide a summary of the related 3GPP and external standardization activities based on information in Permanent Document - Consolidate the XR Architectures and identify relevant client and network architectures, APIs and media processing functions that support XR use cases - Consolidate documentation of relevant QoE metrics and QoS parameters - Agree on conclusions on the potential needs for standardization in 3GPP  Contentious Issues: none</t>
  </si>
  <si>
    <t>Abstract of document: The technical report is a compilation of studies and gap analysis on the adequacy of 3GPP's terminal acoustic specifications 26.131 and 26.132 for UEs featuring non-traditional earpieces, such as UEs using a vibrating display to produce sound in handset mode. The report describes objective and subjective assessments of speech quality conducted on recent UEs deployed in the market and identifies potential areas for improvement in 3GPP specifications. Changes since last presentation to TSG SA: This is the first presentation to TSG SA. Outstanding Issues: None. Contentious Issues: None.</t>
  </si>
  <si>
    <t>Rel-17 prioritization input</t>
  </si>
  <si>
    <t>TSG SA Chairmans report to TSG RAN</t>
  </si>
  <si>
    <t>Abstract of document: A study examining potential security and privacy threat scenarios enabled by PARLOS, evaluating solutions these and threats, as well as identifying security solutions and approaches which can mitigate the identified security and privacy threat scenarios while meeting the US regulatory obligations spelled out in the referenced regulations. This study makes recommendations on the solutions considered. This study considers user notification regarding security and privacy risks when using PARLOS. Outstanding Issues: No outstanding issues Contentious Issues: No contentious issues</t>
  </si>
  <si>
    <t>Abstract of document: TS 33.512 ('5G Security Assurance Specification (SCAS) Access and Mobility Management Function') specifies requirements and test cases that are specific to the AMF network product class. Changes since last presentation to TSG SA Meeting: This is the first presentation to TSG SA. Outstanding Issues: None Contentious Issues: None</t>
  </si>
  <si>
    <t>Abstract of document: TS 33.513 ('5G Security Assurance Specification (SCAS); User Plane Function (UPF)') specifies requirements and test cases that are specific to the UPF network product class. Changes since last presentation to TSG SA Meeting: This is the first presentation to TSG SA. Outstanding Issues: None Contentious Issues: None</t>
  </si>
  <si>
    <t>Abstract of document: TS 33.514 ('5G Security Assurance Specification (SCAS) for the Unified Data Management (UDM) network product class') specifies requirements and test cases that are specific to the UDM network product class. Changes since last presentation to TSG SA Meeting: This is the first presentation to TSG SA. Outstanding Issues: None Contentious Issues: None</t>
  </si>
  <si>
    <t>Abstract of document: TS 33.515 ('5G Security Assurance Specification (SCAS) for the Session Management Function (SMF) network product class') specifies requirements and test cases that are specific to the SMF network product class. Changes since last presentation to TSG SA Meeting: This is the first presentation to TSG SA. Outstanding Issues: None Contentious Issues: None</t>
  </si>
  <si>
    <t>Abstract of document: TS 33.516 ('5G Security Assurance Specification (SCAS) Authentication Server Function (AUSF)') specifies the security requirements and test cases that are specific to the AUSF network product class. Changes since last presentation: This is the first presentation to TSG SA. Outstanding Issues: Editorials Contentious Issues: none</t>
  </si>
  <si>
    <t>Abstract of document: TS 33.518 ('5G Security Assurance Specification (SCAS) for the Network Repository Function (NRF) network product class') contains the requirements and test cases that are specific to the NRF network product class in 3GPP Rel-16. Changes since last presentation to TSG SA Meeting: This is the first presentation to TSG SA. Outstanding Issues: Definitions, abbreviations, new test cases Contentious Issues: None</t>
  </si>
  <si>
    <t>Abstract of document: TS 33.519 ('Security Assurance Specification (SCAS) for the Network Exposure Function (NEF) network product class') contains requirements and test cases that are specific to the NEF network product class. Changes since last presentation to TSG SA Meeting: This is the first presentation to TSG SA. Outstanding Issues: None Contentious Issues: None</t>
  </si>
  <si>
    <t>Abstract of document: TR 33.814 (Study on the security of the enhancement to the 5GC location services) studies the security key issues, threats, potential security requirements and potential solutions of location service in 5G system. Changes since last presentation to SA Meeting #84: This is the first presentation to TSG SA. Outstanding Issues: None. Contentious Issues: None.</t>
  </si>
  <si>
    <t>Abstract of document: TR 33.825 ('Study on the Security for 5G URLLC ') specifies potential security key issues, potential security solutions and conclusions for 5G URLLC services. Changes since last presentation to TSG SA Meeting: Various editorial fixes, formatting, etc.  Outstanding Issues: None Contentious Issues: None</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</si>
  <si>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procedures are proposed to support these requirements. Changes since last presentation: Not presented before. Outstanding Issues: Some of the documented key issues have not been concluded yet. The study is still ongoing. Contentious Issues: None</t>
  </si>
  <si>
    <t>Abstract of document: TR 33.807 ('Study on the security of the Wireless and Wireline Convergence for the 5G system architecture ') specifies potential key issues, potential solutions and conclusions. Changes since last presentation to TSG SA Meeting: None. Outstanding Issues: None Contentious Issues: None</t>
  </si>
  <si>
    <t>Abstract of document: TS 33.517 ('5G Security Assurance Specification (SCAS) for the Security Edge Protection Proxy (SEPP) network product class') contains the requirements and test cases that are specific to the SEPP network product class in 3GPP Rel-16. Changes since last presentation to TSG SA Meeting: This is the first presentation to TSG SA. Outstanding Issues: None Contentious Issues: None</t>
  </si>
  <si>
    <t>Objective: The objective of this work item is to specify the security aspects of 5G CIoT services to support solution(s) specified in TS 23.501 and TS 23.502 based on the conclusions in TR 33.861 Study on evolution of Cellular IoT security for the 5G System. Below are the objectives  - Specify security for supporting EPS CIoT/MTC functionalities in 5GS, e.g. o security for infrequent and frequent small data transmission o security for inter-RAT mobility to/from NB-IoT or modifications in the EPC-5GC interworking security specific to CIoT. - Specify security enhancements based on SA WG2 Rel-16 architectural study in TR 23.724, e.g. o security for transport of user plane over 5G NAS  o termination of user plane security in 5GC.  The expected output will be captured in TS 33.501.</t>
  </si>
  <si>
    <t>Objective: The objectives of this work item are: 1. The security aspects of 5G-RG when connecting to the 5GC. 2. The security aspects of FN-RG when connecting to the 5GC. 3. The security aspects related to trusted non-3GPP access. The normative work is to support solution(s) specified in TS 23.501, TS 23.502 and TS 23.316 based on the conclusions in TR 33.807.  Requests from BBF will also be considered. The expected output will be CRs to TS 33.501.</t>
  </si>
  <si>
    <t>Objective: The objective of this work item is: - to provide security related normative specification for supporting enhancements in Rel-16 of the service based architecture, based on the conclusion of the study TR 33.855. - to provide security procedure that include binding of SBA signalling sessions to N9 sessions and to develop the necessary N9 security function to achieve this, based on the conclusion of the study TR 33.855. NOTE: Whether inter-PLMN N9 interface security is in scope should be determined based on inputs from SA WG2.</t>
  </si>
  <si>
    <t>Objective: The objective is to specify the security enhancements to eLCS as per conclusions reached within TR 33.814. Following topics will be progressed to normative work: - Privacy enhancements of the optional feature of Bluetooth measurements - Privacy enhancements of the optional feature of WLAN measurements The expected output will be captured in TS 33.501.</t>
  </si>
  <si>
    <t>Objective: To study the standardisation options for the security aspects of storage and transportation of long term security parameters used by the ARPF in a 5G system (Home network side). To this end, the study will: - Identify the security parameters, used by the ARPF for authentication in Rel-15, that should be secured in the 5GC  - Identify where and how these security parameters are stored based on Rel-15 5GC architecture for UDM  - Analyse advantages/disadvantages of the CT WG4 and SA WG3 approaches to the storage, transportation and use of security parameters for authentication based on SA WG2/SA WG3 Rel-15 architecture - Identify security related key issues, i.e. potential requirements for storage of identified security parameters in UDR and transfer of these parameters to UDM/ARPF - Detail potential solutions and conclusions relating to the storage and transportation of security parameters  - Provide recommendations on the normative work that should be carried out. Note: CT WG4 will be consulted for the field definitions, management and storage capabilities.</t>
  </si>
  <si>
    <t>Objective: The objective of the work is to ensure that the functional architecture for service enabler architecture layer (SEAL) and the procedures, information flows and APIs for each service within SEAL in order to support vertical applications over the 3GPP system, do not introduce security vulnerabilities. The objective of this work item is to provide stage 2 security and privacy related normative specification for SEAL functional architecture (for example, security aspects of SEAL-UU reference point, Key management (KM) procedures and APIs) for supporting efficient use and deployment of vertical applications over the 3GPP systems.  Further, SA WG3 shall have responsibility for the security and privacy aspects of the 3GPP defined SEAL, as an assessor of the security implications and resulting required changes to technical specifications, if any.</t>
  </si>
  <si>
    <t>Objective: The objective of the work is to ensure that the IAB architecture as specified by the RAN WGs' NR_IAB work item and also the architecture and system level enhancements introduce by the SA WG2 to support IAB, do not introduce security vulnerabilities in 5G system. The objective of this work item is to provide stage 2 security and privacy related normative specification for supporting wireless backhauling of NR base stations, based on the conclusion of the study (TR 33.824).</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</si>
  <si>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</si>
  <si>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objectives of this Rel-16 SA WG3 work is to specify security solutions for Enhanced network slicing as recommended from the study contained in TR 33.813. The corresponding architectural impacts were studied in SA WG2 and are contained in TR 23.740. According to the SA WG2 study the Slice specific authentication and authorization of the UE is optional. If the Slice specific authentication is required, it will be triggered after the successful completion of the primary authentication based on a trigger from the subscription data from the UDM. Specify normative solutions for the Slice specific authentication and authorization based on the conclusion of the study. More specifically, the work item will address the following aspects: - Key Issue #1 Authentication for access to specific Network Slices, Solution1, solution2 and solution4 as concluded in the study will be the basis.  - Key issue #5: Access token handling between Network Slices, as concluded in the study will be the basis.</t>
  </si>
  <si>
    <t>Objective: The objectives of this work item are to: - Specify service-based versions of Zh, Zn and Zpn interfaces which are currently Diameter-based interfaces to allow the use of GBA and GBA Push in 5GC for both USIM and ISIM subscribers.</t>
  </si>
  <si>
    <t>Updates Objectives, timescales and Rapporteur</t>
  </si>
  <si>
    <t>Proposal to add milestones and Time Unit estimates to the WI Template</t>
  </si>
  <si>
    <t>Presentation on the EAV Project</t>
  </si>
  <si>
    <t>Abstract of document: TR 22.915 provides a summary of each Release 15 Feature or, whenever needed, of each significant Work Item.  The information provided in the present document is limited to an overview of each Feature, explaining briefly its purpose and the main lines of the system's behaviour to execute the Feature. This is a collaborative document: all inputs have been provided by the Rapporteurs of the Rel-15 Features. The company having provided the text of any given section is specified at the beginning of the section. All inputs have been gathered and further edited by the Work Plan coordinator at MCC as to create this document. Note that, once this document is approved by SA, further modifications will have to be provided by Change Requests, as for any other 3GPP TR.  Changes since last presentation to SA: All summaries now provided and edited.  Outstanding Issues: None.  Contentious Issues: None</t>
  </si>
  <si>
    <t>Abstract of document: This document specifies concepts, use cases, requirements and solutions for the energy efficiency assessment and optimization for energy saving purposes. Changes since last presentation to SA Meeting #&lt;N&gt;: N/A (this is the first presentation) Outstanding Issues: None. Contentious Issues: None.</t>
  </si>
  <si>
    <t>Abstract of document: The present document addresses the mechanisms used for the function Quality of Experience (QoE) measurement collection in UMTS and LTE. The measurements that are collected are DASH and MTSI measurements. The function includes collecting QoE information from UEs frequenting a specified area or an individual UE for a specified end user service/end user service type. The document describes the activation and deactivation of a network request session, UE request session and recording session and also the reporting of recorded information Changes since last presentation to SA Meeting #&lt;N&gt;: N/A (this is the first presentation) Outstanding Issues: None. Contentious Issues: None.</t>
  </si>
  <si>
    <t>Abstract of document: This document results from the two following study items: The present document addresses following investigations in this study: - Concept of tenant in 3GPP management system - Management service, management capability and managed resource when 3GPP management support multiple tenant environment - Management capability and sharing MnS for tenant - Use cases and requirements - The relation between CSI consumer to CSMF and tenant information for NSMF and NSSMF - Conclusion 3GPP management to enhance NRM IOCs  Changes since last presentation to SA Meeting #85: N/A (this is the first presentation) Outstanding Issues: None. Contentious Issues: None.</t>
  </si>
  <si>
    <t>Abstract of document: The present document contains the templates to be used for the production of Management service component specifications type A, type B and type C for stage 1, 2, and mapping to stage 3. Changes since last presentation to SA Meeting #82: Inclusion of mapping guidelines for stage 2 specified information to stage 3  Outstanding Issues: No outstanding issues Contentious Issues: No outstanding issues</t>
  </si>
  <si>
    <t>Abstract of document: Work done against Feature level Study Item in SP-180923. Changes since last presentation to SA Meeting #84: Added more content to background and concepts, use cases and requirements, solutions and included the conclusions and recommendations Outstanding Issues: The application of management data analytics in context of SON has not been evaluated  Contentious Issues: No outstanding issues</t>
  </si>
  <si>
    <t>Abstract of document: The present document investigates the opportunities for new trace reporting methods. It identifies and documents use cases and potential requirements for non-file-based trace reporting, documents and evaluates potential solutions, and provides recommendations for the normative work aligned with 5G Services Based Management Architecture (SBMA). Changes since last presentation to SA Meeting #&lt;N&gt;: N/A (this is the first presentation) Outstanding Issues: None. Contentious Issues: None.</t>
  </si>
  <si>
    <t>Abstract of document: The present document addresses concepts, business level use cases and requirements for the function Quality of Experience (QoE) measurement collection in UMTS and LTE. The measurements that are collected are DASH and MTSI measurements. The function includes collecting QoE information from UEs frequenting a specified area or an individual UE for a specified end user service/end user service type. Changes since last presentation to SA Meeting #83: Not used clauses are removed. The clauses for Actor roles and Telecommunication resources are populated. Abbreviations are added The TS is ready for approval. Outstanding Issues: None. Contentious Issues: None.</t>
  </si>
  <si>
    <t>Abstract of document: This document specifies the use cases, requirements, and potential solutions for the management of the edge computing functionalities that include deployment, un-deployment, provisioning, performance assurance, ... etc. to support the edge computing services. Changes since last presentation to SA Meeting #&lt;84&gt;: - Revise the use case of NEF accessibility for EC - Add a solution for AF to access NEF - Revise the conclusion Outstanding Issues: None. Contentious Issues: None.</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</si>
  <si>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This is the first presentation to SA.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</si>
  <si>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This is the first presentation to SA. Outstanding Issues: None.  Contentious Issues: The conclusion on the event based charging.</t>
  </si>
  <si>
    <t>Abstract of document: Work done against WT level Work Item in SP-180827 Changes since last presentation to SA Meeting #&lt;N&gt;: N/A (this is the first presentation) Outstanding Issues: None. Contentious Issues: None.</t>
  </si>
  <si>
    <t>Updates Objectives and impacted TSs</t>
  </si>
  <si>
    <t>Objective: The objective of the work item is to specify charging support for deployments topologies with specific SMF Service Areas，such as: -  Specify charging procedures and functionality enhancement for PDU sessions with Intermediate SMF (I-SMF) and anchor SMF (SMF), based on existing Nchf to SMF (i.e. no Nchf to I-SMF); -  Specify corresponding parameters and open API impacts;</t>
  </si>
  <si>
    <t>Objective: The objective of this work item is to specify Network Slice performance and analytics based charging based on TR 32.845 conclusion on key issue #1.1. The following will be specified for Converged Charging: - New charging functionality to support interacting with - Management Function and NWDAF - Charging Function (CHF) - Corresponding operation, procedure, Information Elements and open API impacts.</t>
  </si>
  <si>
    <t>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To be able to deploy SLS assurance solutions number of areas need to be addressed: - key management control loops in SLS assurance, key entities in the loops (e.g. MDAS) and the relationship between the loops.  - describe important data and enable efficient data collection [for SLS assurance] from NG-RAN and 5GC (includes NWDAF information) to consumers in OAM, e.g. performance management and configuration data - describe the data the management service can provide to the CN.  - describe coordination and management of the management functions involved in SLS assurance loops, including configuration of analytic functions, e.g. setting thresholds for prediction accuracy. - placement and role of management analytics functions in the OAM framework. - definition of life cycle phases of ML models to allow lifecycle management of ML models - information exchange within the management system.</t>
  </si>
  <si>
    <t>Objective: The scope of this work item is to enable the use of streaming Trace reporting in 3GPP Rel-16 management. The objectives of this work item include: - Document new requirements and use cases in TS 32.421; - Address new Trace control and configuration management aspects in TS 32.422 (new content in the 'Trace/UE measurement control and configuration parameters', options for streaming Trace reporting throughout the document); - Specify the new ASN.1 Trace data encoding format (with potential alternatives) in TS 32.423. The work item will consider the use of streaming Trace reporting for 5G MDT feature in collaboration with TSG RAN workgroups.</t>
  </si>
  <si>
    <t>Objective: The objectives of this study are to address the enhancement of MDAS: - The use cases, potential requirements and possible solutions regarding the relation and interaction between MDAS and other NF functionalities (including NWDAF and SON functionalities). - Management aspects (e.g., in connection with Machine Learning techniques) of Management Data Analytics. - Development of scenarios (including exploration of potential consumers), use cases, potential requirements and possible solutions (including the recommended probable actions) for the following aspects, based on the MDAS concept: - Root cause analysis for ongoing network and service configuration and performance related issues; - Prevention of potential issues affecting the network and service operation, e.g., the preventative actions are required to avoid network and service performance degradation; - Prediction of network demands (e.g. capacity upgrades and new/re-deployments) to accommodate potential load change and/or new service deployments; - SLA assurance, for example related to network slices. - Support of the optimization of networks, services and functionalities. - Support of the automation of network and service management. - The management data analytics capability to support B2B services; - The management data analytics capability exposure and data collection mechanism with the vertical management system (e.g. AF management system); - Input and output data of the MDAS to realize the items above-mentioned.  SA WG5 may need to cooperate with SA WG2 and RAN WGs for this study.</t>
  </si>
  <si>
    <t>Objective: The objective of this work item is to enable the capability of KPI reporting, which includes: - enhance (with maximum reuse) the performance assurance MnS to support KPI collection and reporting - enhance the KPI definitions to support KPI collection and reporting - add KPI control related NRMs to support KPI collection and reporting</t>
  </si>
  <si>
    <t>Objective: The objectives are to: - Define the concepts for 5G SON under SBMA. - Work on the following tasks for the SON functions that have been concluded, including ANR management, ANR optimization, Self-establishment of 3GPP NF (including ANCF data handling, Multi-vendor plug and connect to management system and Self-configuration), PCI Configuration, Capacity and Coverage Optimization, Load Balancing Optimization, Mobility Robustness Optimisation, and RACH Optimization:  o Specify the use cases, requirements, and procedures for the SON services to control the 5G networks. o Enhance the 5G NRM, performance measurements, and fault supervision services needed to support 5G SON. This work be based on the use cases, requirements and potential solutions as described in 3GPP TR 28.861, and may require cooperation with RAN WGs and SA WG2 WG.</t>
  </si>
  <si>
    <t>Objective: This work item is proposed to support following normative enhancement for 5G network and network slice management and orchestration as following: - Conceptual descriptions for management enhancement in multiple tenant environment in TS 28.533; - Specify tenant information by enhancement of NRM IOCs of, for example, a network slice IOC ServiceProfile data type according to conclusion in TR 28.804; - Other potential requirements and potential changes for provisioning service, performance management service and fault management service.</t>
  </si>
  <si>
    <t>Objective: The objectives of this study item are to study the followings from the management and operational perspectives: - The concept definition, and classification of network autonomy levels. -  The use and benefits of classification of level of autonomy. - Typical scenarios for managing and operating the network and service that need autonomous support. - Working methodology to address the relation among the levels of network autonomy and various standardized features related to autonomous network.  - Factors which may influence the availability of network with various levels of autonomy.  -  The potential requirements for support the management at different levels of network autonomy corresponding to identified typical scenarios. -  Provide potential work flows for the management of autonomous network and recognize the necessary automation features to be enhanced.  The study will take into consideration the completed and currently progressing automation-related study and work items within 3GPP (e.g. SON, etc.) in SA WG5, RAN WG3, RAN WG2 and SA WG2. The study also aims to cooperate with ETSI ISG ZSM to contribute to E2E management automation and cooperate with ETSI ISG ENI when needed.  Any proposed potential solution will take into consideration and reuse the existing standard deliverables as much as possible and coordinate with the related work progress in other groups if needed.</t>
  </si>
  <si>
    <t>Objective:  The objective of the work item is to specify, based on conclusion of clause 5.2 in TR 32.845, Network Slice management charging in 5G System which comprises the following operations： - Network Slice Instance creation, modification and termination;  - Network Slice Instance activation and deactivation. Two models will be covered:  - NOP model.  - Network Slice as a Service (NSaaS) model.</t>
  </si>
  <si>
    <t>Objective: The work item aims to discussion the following aspects: - Translation from SLA requirements to network ServiceProfile, e.g. providing the Correspondence between GSMA GST/NEST and 3GPP ServiceProfile  - Decomposition from SLA requirements to the network slice subnet of different domains and network management functions. - key management functions, key entities in the translation and the relationship in the decomposition. - Analysis of network requirements to NFV management and orchestration. - Procedure of translation once SLA has been introduced to 5G management system - The impact to 5G management system once SLA has been introduced.</t>
  </si>
  <si>
    <t>Objective: Study the potential threats and privacy issues caused by revealing the IMSI in EAP-AKA/EAP-AKA' for access authentication in non-3GPP access to EPS. Identify potential solutions for mitigating the risks caused by revealing the IMSI in EAP-AKA/EAP-AKA' for access authentication in non-3GPP access to EPS. Related LI considerations should be taken into consideration.</t>
  </si>
  <si>
    <t>Objective: Study the potential threats and privacy issues caused by revealing the IMSI in EPS AKA and EAP-AKA/EAP-AKA' for access authentication in EPS. Identify potential solutions for mitigating the risks caused by revealing the IMSI in EPS AKA and EAP-AKA/EAP-AKA' for access authentication in EPS. Related LI considerations should be taken into consideration.</t>
  </si>
  <si>
    <t>Abstract of document: This Technical Report describes relevant use-cases and proposes respective potential service requirements for 5G systems to support production of audio-visual (AV) content and services. The aspects addressed in the TR include: - Several use cases for supporting AV Production; - Potential Consolidated Requirements. Changes since last presentation to TSG SA Meeting #84: - Update definitions and abbreviations section - Removal of editors notes - Clean-up of description and user case text - updated KPI and non-KPI requirements - Updated Additional considerations  - Work/Study Item Completion: 100% Outstanding Issues: None Contentious Issues: None</t>
  </si>
  <si>
    <t>Abstract of document: TR 22.854 studies Multimedia Priority Service (MPS) use cases to account for current and anticipated MPS Service User needs for priority voice, video and data communication capabilities. The results in TR 22.854 are being used for the MPS Phase 2 normative stage 1 work updating TR 22.953 'Multimedia Priority Service feasibility study' and TS 22.153 'Multimedia priority service' for Release 17.  Changes since last presentation to SA Meeting #83: Major changes since presentation at SA Meeting #83 are inclusion of additional use cases, consolidation of requirements and conclusion.  Outstanding Issues: None.  Contentious Issues: None.</t>
  </si>
  <si>
    <t>Abstract of document: This TR provides study results on the support of critical medical applications. The use cases and potential requirements are described.  The aspects addressed in the TR include: - Several use cases for the support of critical medical applications; - Potential Requirements. - Consolidated Requirements (both performances and service level)  Changes since last presentation to TSG Meeting: Addition of two use cases: - Mobile Specialist Practise - Cardiac Telemetry in hospitals Completion of general sections Clean-up Correction of few performances figures and clarifications  Outstanding Issues: Confirm bit-rate requirements for considered compressed video data streams Correct communication service reliability figures in performances requirements Align service area figures in performances requirements Contentious Issues: None</t>
  </si>
  <si>
    <t>Abstract of document: This TR provides study results on the support of asset tracking use cases. The use cases and potential requirements are described.  The aspects addressed in the TR include: - Several asset tracking use cases; - Potential Requirements - Potential KPIs - Consolidated Requirements (both performances and service level)  Note that, for timing issues, this version could not be officially agreed at the latest SA WG1 meeting (SA WG1#87). This is the reason why it is presented by the Editor (and not by MCC) and why it was not raised to v.1.0.0. However, all the contributions included in this version were agreed at SA WG1#87.  Changes since last presentation to SA Meeting #85: This is the first presentation  Outstanding Issues: None  Contentious Issues: None</t>
  </si>
  <si>
    <t>Abstract of document: This TR presents several use cases with potential requirements and traffic scenarios with respective KPIs for relays for energy efficiency and extensive coverage. Release 16 service requirements already include the possibility of having direct 3GPP communication or indirect 3GPP communication with the use of a single relay. Nevertheless, this may not be enough for the needs of the possible use cases from the area listed. The use of multi-hop relays will help to improve the coverage of the 5G system with good energy efficiency. Changes since last presentation to TSG Meeting: This is the first presentation.  Outstanding Issues: - Resolution / deletion of a couple of remaining editor notes  Contentious Issues: None</t>
  </si>
  <si>
    <t>Abstract of document: TR 22.831 identifies and specifies use cases and potential service requirements to minimize service interruption, including taking into consideration of disaster condition, preventing congestion due to disaster inbound roamers, accessing networks during disaster condition and handling of restriction during disaster condition. The TR 22.831 is submitted for approval. Note that, for timing issues, this version could not be officially agreed at the latest SA WG1 meeting (SA WG1#87). This is the reason why it is presented by the Editor (and not by MCC) and why it was not raised to v.1.0.0. However, all the contributions included in this version were agreed at SA WG1#87.  Changes since last presentation to SA: First presentation to TSG SA.   Outstanding Issues: None  Contentious Issues: None</t>
  </si>
  <si>
    <t>Abstract of document: The document provides specific use cases to provide clarity and to motivate the additional service requirements for cyber-physical control applications in vertical domains in order to improve the applicability of 5G systems to vertical domains. Addressed aspects are industrial ethernet integration (including e.g. time synchronization, time-sensitive networking), non-public networks, network operation and maintenance in 5G non-public networks for cyber-physical control applications in vertical domains, network performance requirements, positioning with focus on the vertical dimension for Industrial IoT, and device-to-device/ProSe communication for cyber-physical applications in vertical domains. Is based on respective work in Rel.16 (FS_CAV, cyberCAV). The potential new requirements are targeted at TS 22.104 and TS 22.261.  Note that, for timing issues, this version could not be officially agreed at the latest SA WG1 meeting (SA WG1#87). This is the reason why it is presented by the Editor (and not by MCC) and why it was not raised to v.2.0.0. However, all the contributions included in this version were agreed at SA WG1#87.  Changes since last presentation to SA Meeting #85: Addition of further Use Case for the topics of the Study Updates of several existing use cases Consolidation of potential new 5G service requirements Introduction, overview, conclusion section Additional information on discussion topics (network performance, relative positioning)  Outstanding Issues: Small number of use cases still needs to consolidate a small number of potential new 5G requirements  Contentious Issues: none</t>
  </si>
  <si>
    <t>Changes and Reason for changes: - It is clarified that 'WID' is a generic term that applies to normative work as well as to studies. A 'SID' is a specific sub-type of WID. - A 'Potential target Release' field is added, to state the initial intention about which Release the WID is targeted to. o Without this indication, and knowing that each WG has a different target date for a given Release, the reader should have in mind a table telling the Release according to the WG and the targeted completion date. This is complex mental gymnastics and lead to errors. o Some statement is added to clarify that this is just an initial intention. - Some clarifying text is added in the explanation parts of sections 2.2 and 2.3. - The tables of sections 2.2 and 2.3 are also clarified.</t>
  </si>
  <si>
    <t>Sebastian Babiarz</t>
  </si>
  <si>
    <t>Siemens</t>
  </si>
  <si>
    <t>22.104</t>
  </si>
  <si>
    <t>17.0.0</t>
  </si>
  <si>
    <t>Michael Bahr</t>
  </si>
  <si>
    <t>Further 5G service requirements on ProSe communication for cyber-physical control applications.</t>
  </si>
  <si>
    <t>SA WG2 Release 17 prioritisation. Consideration of 'votes per time unit'.</t>
  </si>
  <si>
    <t>LS from GUTMA: Liaison statement from GUTMA to 3GPP's TSG SA #85 plenary meeting</t>
  </si>
  <si>
    <t>Global UTM Association (GUTMA) (support-letter-to-SA-20190912)</t>
  </si>
  <si>
    <t>Dear Madame/ Sir,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Since its establishment in 2016, the association has grown over 70 members, representing 28 countries worldwide, and continued its ambitious journey towards worldwide recognition. Now, GUTMA is seen as the ideal vehicle to drive the integration of drones into the national airspace systems and enable the unmanned aviation sector from technical aspect with interoperability and competitive market access in mind. As UTM systems and services are taking shape in pilot programs and demonstrations around the globe, various new actors apply to join the emerging industry. The diversity can be tackled in the current composition of GUTMA community: civil aviation authorities and air navigation service providers share their views with telecommunication companies, UAS manufacturers, drone operators and UTM service providers to identify the new solutions, roles and responsibilities in the UTM ecosystem. https://gutma.org/blog/2019/06/22/2019-gutma-general-assembly-new-board-of-directors/ It has come to the attention of GUTMA that 3GPP will prioritize SA WG2 Work Items in the SA Plenary Sept 17-20, 2019. One of the work items among the set to be prioritized for SA WG2 is FS_ID_UAS_SA WG2 (UID = 820011), 'Study on supporting Unmanned Aerial Systems Connectivity, Identification, and Tracking.' We can report that there has been a marked increase in interest from our aviation membership in exploring 3GPP networks usage for aviation. GUTMA members are already using 3GPP networks 2 for their operations including inspections and package delivery. GUTMA's Connected Skies conference was dedicated to this topic, drew many participants from both aviation and telecommunication, and clearly concluded on the need and opportunity of enabling UAS support via 3GPP networks. https://gutma.org/portland-2019/ https://dronebusiness.center/2019-connected-skies-issue-dronin-on-06-26-19-32881/ GUTMA is looking broadly across the UAS ecosystem as members also use other forms of communication including satellite, wifi and unlicensed spectrum. Each of these has unique characteristics. It is recognized by our membership that the deployment base, ecosystem, and performance of 3GPP systems merit strong consideration for roles in aviation. GUTMA also supports several standards bodies in their development of performance-based standards for UAS and UTM services. GUTMA's Board of Directors formed a working group dedicated to this UAS support via 3GPP networks to contribute an aviation point of view to assist the 3GPP work with a focus on unmanned aviation. This working group's role will include contributing an aviation perspective on UAS operations using 3GPP networks, highlighting existing uses of 3GPP networks, and harmonization across aviation and 3GPP as needed. In fact, an informal version of this working group has been meeting regularly since late July of this year. We understand and are sensitive to the issue that 3GPP cannot possibly customize deeply for every vertical application. In fact, to do so, would defeat the primary interest that unmanned aviation has in 4G/5G, which is to join a healthy standard and cost-effective ecosystem. However, we believe that increased synchronization and communication between unmanned aviation and 3GPP can help both communities address this matter efficiently. Our understanding is that if FS_ID_UAS_SA WG2 is not prioritized, there will be no schedule for 3GPP discussion of such items, and no place to make 3GPP contributions, for at least a year. This would likely negatively impact the opportunity for 3GPP networks to serve this application. It would be more difficult to engage with 3GPP on regulatory topics as the architecture matures and as regulation is developed. Regulations are already being formed such as Part 107 and LAANC in the US, or Delegated Act 2019/945 in the EU. Therefore, we urge 3GPP members to support prioritizing of FS_ID_UAS_SA WG2 in Release 17.</t>
  </si>
  <si>
    <t>28.552 CR0112R1; 28.552 CR0113R1; 28.552 CR0114R1; 28.552 CR0122R1; 28.552 CR0123R1; 28.552 CR0124R1; 28.552 CR0127R2; 28.552 CR0128R2; 28.552 CR0129R2; 28.554 CR0016R2; 28.554 CR0017R3; 28.554 CR0018R3; 28.554 CR0021R1; 28.554 CR0022R1; 28.554 CR0025R1; 28.554 CR0028R2; 28.554 CR0029R2; 28.554 CR0030R2; 32.425 CR0197R1; 32.425 CR0198R1; 32.451 CR0006R1</t>
  </si>
  <si>
    <t>SA WG1 Work Items related to Rel-17 RAN work areas</t>
  </si>
  <si>
    <t>Discussion Paper on the relationship between SA WG2 UUI5 and SA WG6 EDGEAPP</t>
  </si>
  <si>
    <t>Convida Wireless LLC, Deutsche Telekom</t>
  </si>
  <si>
    <t>This contribution describes the relationship between UUI5 work in SA WG2 and the EDGEAPP work in SA WG6.</t>
  </si>
  <si>
    <t>UE provided Configured S-NSSAI for initial registration</t>
  </si>
  <si>
    <t>Abstract of the document: This contribution is about UE can provide configured S-NSSAI in initial registration based on operator requirement.</t>
  </si>
  <si>
    <t>Rel.17 priorities</t>
  </si>
  <si>
    <t>Qualcomm priorities for rel.17 in SA</t>
  </si>
  <si>
    <t>Revision of Enhanced support of Industrial IoT - TSC/URLLC enhancements</t>
  </si>
  <si>
    <t>16.1.1</t>
  </si>
  <si>
    <t>eNS</t>
  </si>
  <si>
    <t>Corrects the TS in the title and coversheet</t>
  </si>
  <si>
    <t>Summary for work item 'Coverage and Handoff Enhancements for Multimedia'</t>
  </si>
  <si>
    <t>Summary of WI of SA WG4 CHEM</t>
  </si>
  <si>
    <t>Proposal for a baseline priority list</t>
  </si>
  <si>
    <t>Samsung R&amp;D Institute UK, Ericsson, Qualcomm, Intel</t>
  </si>
  <si>
    <t>Proposes a baseline list of 5 items to be prioritized for Rel-17 for SA WG2</t>
  </si>
  <si>
    <t>Qualcomm</t>
  </si>
  <si>
    <t>22.153</t>
  </si>
  <si>
    <t>15.0.0</t>
  </si>
  <si>
    <t>MPS2</t>
  </si>
  <si>
    <t>Francesco Pica</t>
  </si>
  <si>
    <t>D</t>
  </si>
  <si>
    <t>Qualcomm, Intel, Sony</t>
  </si>
  <si>
    <t>Rel-17 SA Prioritization Process - Next Steps &amp; Lessons Learned</t>
  </si>
  <si>
    <t>Summary of change: The following is a summary of the updates to existing clauses 2 through 8 of TS 22.153: 1. Clause 2: Updates to include new references; 2. Clause 3: Updates to include a note to the definition of 'Service User' to include IoT aspects, and new acronyms; 3. Clause 4 (General Description): Updates to include MPS use for IoT communications, and applicability to 5G; 4. Subclause 5.1 (General requirements): Inclusion of high level requirements for added features; (a) MPS using a UE that does not have an MPS subscription, and (b) MPS for authorized IoT with an MPS subscription. 5. Subclause 5.4 (Priority session treatment in terminating network): Text describing support of MPS termination to an enterprise network supporting MPS. 6. Subclause 5.4.a (Priority Data Bearer Service): Text describing MPS for DTS as a specific service under the umbrella of Priority Data Bearer service. 7. Subclause 5.8 (Roaming): Added roaming features, including roaming outside of the home country. 8. Subclause 5.13 (Priority before service invocation): Text updates to address 5G aspects. 9. Subclause 5.15 (Quality of Service (QoS)): Addition of common QoS requirement. 10. New subclause 5.16 (Inter-network aspects): Addition of common requirements for inter-network aspects. 11. Clause 6 (MMI aspects): Addition of a note addressing roaming outside of the home country. 12. Clause 8 (Charging aspects): Addition of a common charging requirement.</t>
  </si>
  <si>
    <t>Summary of change: Add definition for the following terms: - MUSIM UE - Multi USIM Multi Standby (MUMS) - Multi USIM Multi Active (MUMA)</t>
  </si>
  <si>
    <t>Input to joint TSG RAN/TSG SA meeting</t>
  </si>
  <si>
    <t>Summary of change: The clauses on Change Regime are deprecated and replaced with a new Issue Deviation (ID) processing scheme. Other minor editorial changes are included</t>
  </si>
  <si>
    <t>LS from ATIS: Liaison Statement on UAV Progress in 3GPP</t>
  </si>
  <si>
    <t>Dear Georg Mayer (TSG SA chairman) and Maurice Pope (TSG SA Secretary),  It has come to the attention of ATIS that 3GPP will prioritize SA WG2 Work Items in the SA Plenary on Sept 17-20, 2019. One of the work items among the set to be prioritized for SA WG2 is FS_ID_UAS_SA WG2 (UID = 820011), 'Study on supporting Unmanned Aerial Systems Connectivity, Identification, and Tracking.'  ATIS would like to bring to the attention of TSG SA that there is regulatory-oriented work ongoing in North America that requires support by the 3GPP system. Specifically, the Federal Aviation Administration (FAA) is participating in the development of the Remote ID standard being defined by the ASTM F38. 02 working group. As a reminder, Remote ID is a set of requirements and solutions to enable safe UAV flight in congested areas, over people, and in Beyond Visual Line of Sight (BVLOS) conditions and is considered the major enabler for UAV flight. One of the ASTM requirements has been to develop a standard compatible with the European Union regulations and has achieved this by ensuring wide participation from US entities and in particular EU key players in the area.  Also, on 11 June 2019 common European rules on UAVs (Commission Delegated Regulation (EU) 2019/945 &amp; Commission Implementing Regulation (EU) 2019/947) have been published to ensure UAV operations across Europe are safe and secure. The new rules, being developed as a requirement by ICAO (International Civil Aviation Organization), include technical and operational requirements for UAVs, defining the capabilities an UAV must have to be flown safely (including UAV identification), and rules covering UAVs not requiring prior authorization as well as UAVs requiring certified aircraft and operators, and UAV authorization. The new rules will replace existing national rules in EU Member States.  Finally, the Global Unmanned Aircraft Systems Traffic Management (UTM) Association (GUTMA), an association including all key players on UAVs, is working on aviation industry needs for UAVs, and is sending a liaison statement to 3GPP indicating the need to support the FS_ID_UAS-SA2 study item.  Ensuring the 3GPP ecosystem puts in place the building blocks to enable regulatory requirements from North America, EU, and the International community that would  UAV Liaison September 13, 2019 Page 2 2 enable the deployment of safe commercial flight solutions for UAVs around the world should be considered important work for 3GPP. Therefore, ATIS recommends ensuring that the FS_ID_UASSA WG2 study item is not de-prioritized by TSG SA and is included in the Release 17 work package. Otherwise such work would be delayed at least a year, which might lead aviation regulators to look to other technical options that exclude the 3GPP ecosystem, causing 3GPP to miss the opportunity for the foreseeable future.  Sincerely,   Iain Sharp Chair, ATIS UAV Ad Hoc Group</t>
  </si>
  <si>
    <t>Iain Sharp</t>
  </si>
  <si>
    <t>ATIS (Liaison from ATIS UAV 091319)</t>
  </si>
  <si>
    <t>ATIS (3GPP Liaison)</t>
  </si>
  <si>
    <t>Martin Dolly</t>
  </si>
  <si>
    <t>GSMA and NGMN, Market Representation Partners of 3GPP, have established activities to coordinate Operator viewpoints in a collaborative manner, to offer market advice to 3GPP and to bring into 3GPP a consensus view of Operator market requirements (e.g., services, features and functionality) falling within the 3GPP scope.  The SA Chairman has initiated a Release 17 prioritisation exercise within the SA#85 agenda and provided companies guidance on the process of selecting their priority features. GSMA and NGMN would like to provide a collaborative viewpoint from the Operator community as part of this exercise towards SA#85. The GSMA and NGMN has followed the guidance, and format, from the SA Chairman and polled its members as to prioritisation of activities for 3GPP Release 17 - based on the list that the SA Chairman generated on the 24th August. The results have been collated and anonymised and the top 11 items are highlighted below, ranked according to the number of votes received, 1 being the most votes:. Rank Acronym Name 1 eNS_Ph2 Enhancement of Network Slicing Phase 2 2 enh_EC enhancement of support for Edge Computing in 5GC 3 eNA_Ph2 Enablers for Network Automation for 5G - phase 2 4 eNPN enhanced support of Non-Public Networks 5 5MBS Architectural enhancements for 5G multicast-broadcast services 5 UPCAS UPF enhancement for control and SBA 7 5GLAN_enh Enhancement of support for 5G LAN-type service 7 eIMS5G Enhanced IMS to 5GC Integration 9 5G_AIS 5G System Enhancement for Advanced Interactive Services 9 eV2XARC_Ph2 Architecture enhancements for 3GPP support of advanced V2X services - Phase 2 9 IIoT Enhanced support of Industrial IoT - TSC/URLLC enhancements. The prioritisation indicated in the tables above refers to the specification of the full feature, i.e. where work on a feature needs to be carried out by multiple groups spanning across one or more TSG's, it is expected that the same level of priority is applied to all the subdivisions of the feature (building blocks). In this Rel-17 prioritisation exercise by SA, SA features identified as high priority that has an impact on RAN and CT, must also be considered as high priority by RAN and CT in order to ensure implementation of the full feature in Rel-17. The members concluded that stabilisation of Release 16 specifications is of equal importance to development of new features. Hence it is noted that working groups need to assign sufficient time to maintenance of Release 16. The members selecting the Release 17 features to be prioritised based on the following principles: - Feature enables key markets or new markets - Feature is an enhancement to Rel-16 market enabling features - Feature is re-useable or is a key component for other (future) features and / or verticals - Feature was previously worked on as part of Rel-16 but not completed in Rel-16 As 3GPP has already completed two major releases for 5G in Rel-15 and Rel-16, this group recommends that sufficient time is given to 3GPP WGs to complete in full items identified as high priority for Release 17. Additional Information GSMA and NGMN believe that the content planning of 3GPP releases should be tightly bound towards the commercial deployments of networks and the market requirements that drive them. The management of the resources needed to standardise these market requirements should be coordinated by 3GPP Plenaries as a whole, and by the individual working groups that are affected. GSMA and NGMN, as a Market Representation Partners of 3GPP, are happy to contribute further to 3GPP to achieve this goal. Action: GSMA and NGMN requests 3GPP to take this information into account during discussions of Release 17 prioritisation work.</t>
  </si>
  <si>
    <t>Mona Mustapha</t>
  </si>
  <si>
    <t>LS from GSMA and NGMN: LS on 3GPP Release 17 Mobile Network Operator Focus</t>
  </si>
  <si>
    <t>GSMA and NGMN (3GPPOP #102 Doc 006)</t>
  </si>
  <si>
    <t>On TSG SA prioritization process for SA WG2</t>
  </si>
  <si>
    <t>Identifies some issues with the SA WG2 prioritisation process, and the results in SP-190672 and makes 2 proposals</t>
  </si>
  <si>
    <t>Revised to SP-190875</t>
  </si>
  <si>
    <t/>
  </si>
  <si>
    <t>1.0.1</t>
  </si>
  <si>
    <t>LS from O-RAN Alliance: LS on O-RAN Alliance &amp; 3GPP Coordination on O-RAN Alliance Outputs</t>
  </si>
  <si>
    <t>The O-RAN Alliance (https://www.o-ran.org/) is committed to evolving radio access networks— making them more open and smarter than previous generations. O-RAN activities are guided by the following objectives [1]:  - Leading the industry towards open, interoperable interfaces, RAN virtualization, and big data and AI enabled RAN intelligence. - Maximizing the use of common-off-the-shelf hardware and merchant silicon and minimizing proprietary hardware - Specifying APIs and interfaces, driving standards to adopt them as appropriate, and exploring open source where appropriate  The O-RAN Reference Architecture [1] is designed to enable next generation RAN infrastructures. Empowered by principles of intelligence and openness, the O-RAN architecture is the foundation for building the virtualized RAN on open hardware, with embedded AI-powered radio control, that has been envisioned by operators around the globe. Future RANs will be built on a foundation of virtualized network elements, white-box hardware and standardized interfaces that fully embrace O-RAN's core principles of intelligence and openness. The architecture is based on well-defined, standardized interfaces to enable an open, interoperable supply chain ecosystem in full support of and complimentary to standards promoted by 3GPP and other industry standards organizations.   The O-RAN Software Community (SC) [2] is a collaboration between the O-RAN Alliance and Linux Foundation with the mission to support the creation of software for the Radio Access Network (RAN). The RAN is the next challenge for the open source community. The O-RAN SC plans to leverage other LF network projects, while addressing the challenges in performance, scale, and 3GPP alignment. The O-RAN Software Community is focused on aligning with the O-RAN Alliance's open architecture and specifications to achieve a solution that can be utilized for industry deployment. As an open source community under the Linux Foundation, the O-RAN SC is sponsored by the O-RAN Alliance, and will enable the development of open source software enabling modular, open, intelligent, efficient, and agile disaggregated radio access networks.  Within the O-RAN Alliance, there are currently 8 technical workgroups which have specific focus areas:  - WG1: Use Cases and Overall Architecture Workgroup. It has overall responsibility for the O-RAN Architecture and Use Cases. Work Group 1 identifies tasks to be completed within the scope of the Architecture and Use Cases and assigns task group leads to drive these tasks to completion while working across other O-RAN work groups.   - WG2: The Non-real-time RAN Intelligent Controller and A1 Interface Workgroup. The primary goal of Non-RT RIC is to support non-real-time intelligent radio resource management, higher layer procedure optimization, policy optimization in RAN, and providing AI/ML models to near-RT RIC.  WG3: The Near-real-time RIC and E2 Interface Workgroup. The focus of this workgroup is to define an architecture based on near-RT RIC, which enables near-real-time control and optimization of RAN elements and resources via fine-grained data collection and actions over E2 interface.   - WG4: The Open Fronthaul Interfaces Workgroup. The objective of this work is to deliver truly open fronthaul interfaces, in which multi-vendor DU-RRU interoperability can be realized.  - WG5: The Open F1/W1/E1/X2/Xn Interface Workgroup. The objective of this work is to provide fully operable multi-vendor profile specifications (which shall be compliant with 3GPP specification) for F1/W1/E1/X2/Xn interfaces and in some cases will propose 3GPP specification enhancements.  - WG6: The Cloudification and Orchestration Workgroup. The cloudification and orchestration workgroup seeks to drive the decoupling of RAN software from the underlying hardware platforms and to produce technology and reference designs that would allow commodity hardware platforms to be leveraged for all parts of a RAN deployment including the CU and the DU.  - WG7: The White-box Hardware Workgroup. The promotion of white box hardware is a potential way to reduce the cost of 5G deployment that will benefit both the operators and vendors. The objective of this working group is to specify and release a complete reference design to foster a decoupled software and hardware platform.  - WG8: The Stack Architecture and Design Workgroup. Develop the software architecture, design, and release plan for the O-RAN Central Unit (O-CU) and O-RAN Distributed Unit (O-DU) based on O-RAN and 3GPP specifications for the NR protocol stack.  It's extremely desirable for the O-RAN Alliance to coordinate with 3GPP so that O-RAN outputs, as applicable, are considered for the standards developed by 3GPP. Action: O-RAN Alliance kindly asks TSG SA to take this information into account.</t>
  </si>
  <si>
    <t>O-RAN Alliance (ORAN_3GPP_Liaison_Statement)</t>
  </si>
  <si>
    <t>Brian K. Daly</t>
  </si>
  <si>
    <t>SP-190892</t>
  </si>
  <si>
    <t>SP-190893</t>
  </si>
  <si>
    <t>SP-190894</t>
  </si>
  <si>
    <t>SP-190895</t>
  </si>
  <si>
    <t>SP-190896</t>
  </si>
  <si>
    <t>SP-190897</t>
  </si>
  <si>
    <t>SP-190898</t>
  </si>
  <si>
    <t>SP-190899</t>
  </si>
  <si>
    <t>SP-190900</t>
  </si>
  <si>
    <t>SP-190901</t>
  </si>
  <si>
    <t>SP-190902</t>
  </si>
  <si>
    <t>SP-190903</t>
  </si>
  <si>
    <t>SP-190904</t>
  </si>
  <si>
    <t>SP-190905</t>
  </si>
  <si>
    <t>SP-190906</t>
  </si>
  <si>
    <t>SP-190907</t>
  </si>
  <si>
    <t>SP-190908</t>
  </si>
  <si>
    <t>SP-190909</t>
  </si>
  <si>
    <t>SP-190910</t>
  </si>
  <si>
    <t>SP-190911</t>
  </si>
  <si>
    <t>SP-190912</t>
  </si>
  <si>
    <t>SP-190913</t>
  </si>
  <si>
    <t>SP-190914</t>
  </si>
  <si>
    <t>SP-190915</t>
  </si>
  <si>
    <t>SP-190916</t>
  </si>
  <si>
    <t>SP-190917</t>
  </si>
  <si>
    <t>SP-190918</t>
  </si>
  <si>
    <t>SP-190919</t>
  </si>
  <si>
    <t>SP-190920</t>
  </si>
  <si>
    <t>SP-190921</t>
  </si>
  <si>
    <t>SP-190922</t>
  </si>
  <si>
    <t>SP-190923</t>
  </si>
  <si>
    <t>SP-190924</t>
  </si>
  <si>
    <t>SP-190925</t>
  </si>
  <si>
    <t>SP-190926</t>
  </si>
  <si>
    <t>SP-190927</t>
  </si>
  <si>
    <t>SP-190928</t>
  </si>
  <si>
    <t>SP-190929</t>
  </si>
  <si>
    <t>SP-190930</t>
  </si>
  <si>
    <t>SP-190931</t>
  </si>
  <si>
    <t>SP-190932</t>
  </si>
  <si>
    <t>SP-190933</t>
  </si>
  <si>
    <t>SP-190934</t>
  </si>
  <si>
    <t>SP-190935</t>
  </si>
  <si>
    <t>SP-190936</t>
  </si>
  <si>
    <t>SP-190937</t>
  </si>
  <si>
    <t>SP-190938</t>
  </si>
  <si>
    <t>SP-190939</t>
  </si>
  <si>
    <t>SP-190940</t>
  </si>
  <si>
    <t>SP-190941</t>
  </si>
  <si>
    <t>SP-190942</t>
  </si>
  <si>
    <t>SP-190943</t>
  </si>
  <si>
    <t>SP-190944</t>
  </si>
  <si>
    <t>SP-190945</t>
  </si>
  <si>
    <t>SP-190946</t>
  </si>
  <si>
    <t>SP-190947</t>
  </si>
  <si>
    <t>SP-190948</t>
  </si>
  <si>
    <t>SP-190949</t>
  </si>
  <si>
    <t>SP-190950</t>
  </si>
  <si>
    <t>SP-190951</t>
  </si>
  <si>
    <t>SP-190952</t>
  </si>
  <si>
    <t>SP-190953</t>
  </si>
  <si>
    <t>SP-190954</t>
  </si>
  <si>
    <t>SP-190955</t>
  </si>
  <si>
    <t>SP-190956</t>
  </si>
  <si>
    <t>SP-190957</t>
  </si>
  <si>
    <t>SP-190958</t>
  </si>
  <si>
    <t>SP-190959</t>
  </si>
  <si>
    <t>SP-190960</t>
  </si>
  <si>
    <t>SP-190961</t>
  </si>
  <si>
    <t>SP-190962</t>
  </si>
  <si>
    <t>SP-190963</t>
  </si>
  <si>
    <t>SP-190964</t>
  </si>
  <si>
    <t>SP-190965</t>
  </si>
  <si>
    <t>SP-190966</t>
  </si>
  <si>
    <t>SP-190967</t>
  </si>
  <si>
    <t>SP-190968</t>
  </si>
  <si>
    <t>SP-190969</t>
  </si>
  <si>
    <t>SP-190970</t>
  </si>
  <si>
    <t>SP-190971</t>
  </si>
  <si>
    <t>SP-190972</t>
  </si>
  <si>
    <t>SP-190973</t>
  </si>
  <si>
    <t>SP-190974</t>
  </si>
  <si>
    <t>SP-190975</t>
  </si>
  <si>
    <t>SP-190976</t>
  </si>
  <si>
    <t>SP-190977</t>
  </si>
  <si>
    <t>SP-190978</t>
  </si>
  <si>
    <t>SP-190979</t>
  </si>
  <si>
    <t>SP-190980</t>
  </si>
  <si>
    <t>SP-190981</t>
  </si>
  <si>
    <t>SP-190982</t>
  </si>
  <si>
    <t>SP-190983</t>
  </si>
  <si>
    <t>SP-190984</t>
  </si>
  <si>
    <t>SP-190985</t>
  </si>
  <si>
    <t>SP-190986</t>
  </si>
  <si>
    <t>SP-190987</t>
  </si>
  <si>
    <t>SP-190988</t>
  </si>
  <si>
    <t>SP-190989</t>
  </si>
  <si>
    <t>SP-190990</t>
  </si>
  <si>
    <t>1 Introduction The GSMA Future Networks Programme 5G Status Indicator (5GSI) Task Force is providing 3GPP an update. The task force has focussed on the three areas of work identified by the LS received from 3GPP, as well as an additional issue that has been identified while progressing the original three areas of work: - Definition of the 1-bit indicator upperLayerIndication - Recommendation for the default behaviour of Open Market Devices - Determine the need for and define any additional bits - (New issue) Mismatch between the network and UE in NR carrier frequency. The following is an update on each of the topics. 2 Work Status The task force has been actively working primarily on several topics that are germane to the 5G Indicator in order to address the three aspects identified by 3GPP in their liaison to GSMA. 2.1 Definition of the 1-bit indicator The definition of the upperLayerIndication bit, as communicated to 3GPP in March 2019, is: - The UE has entered a coverage area that offers 5G capabilities.  2.2 Open Market Devices The consensus for the recommended configuration for open market devices (OMDs) has not changed since it was communicated to 3GPP in March 2019 (see Table 1). 2.3 Determine the need for and define any additional bits At this time there is no consensus within the task force to increase the number of upperLayerIndication bits. 3 New issue: NR carrier frequency mismatch The task force has identified that the default configuration for Open Market Devices (can also be applied to other devices) may cause the 5G indicator to be turned on in the UE when the UE does not support the capability to use the 5G resources offered by the network. For example, if the upperLayerIndication is TRUE for network supporting nX NR carrier and the UE supports only nY &amp; nZ NR carriers, the UE will display 5G although it is incapable of operating on the nX NR carrier. Discussion on requirements and a path forward is ongoing within the GSMA 5GSI TF.</t>
  </si>
  <si>
    <t>Terri Brooks</t>
  </si>
  <si>
    <t>LS from GSMA: LS Reply to TSG RAN on Work Status of 5GSI</t>
  </si>
  <si>
    <t>LS from NGMN: NGMN 5G End-to-End Architecture Framework</t>
  </si>
  <si>
    <t>NGMN (190916 Liaison_NGMN_E2E Arch FW)</t>
  </si>
  <si>
    <t>1. About the NGMN Alliance The NGMN Alliance is an industry organization of leading world-wide Telecom Operators, Vendors and Research Institutes (see www.ngmn.org) and was founded by international network operators in 2006. Its objective is to ensure that the functionality and performance of next generation mobile network infrastructure, service platforms and devices will meet the requirements of operators and, ultimately, will satisfy end user demand and expectations. The NGMN Alliance will drive and guide the development of all future mobile broadband technology enhancements with a focus on 5G. The targets of these activities are supported by the strong and well-established partnership of worldwide leading operators, vendors, universities, and successful co-operations with other industry organisations. 2. NGMN 5G Work-Programme, Requirements and Architecture In September 2017 and in February 2018, the first version and the second version of the NGMN End-to-End Architecture Framework was published, building on and developing end-to-end architecture principles from the 2015 5G White Paper, which can support the standardisation and subsequent availability of 5G for 2020 and beyond.  3. Intention of the LS and required actions NGMN is pleased to inform the recipient of this liaison statement for information sharing on the deliverable for Phase-2 (v3.0.8) of the NGMN 5G End-to-End Architecture Framework that includes requirements together with descriptions and concepts associated with new topics. The new topics include:  Autonomic management and control  Distributed Ledger Technology  Minimization or avoidance of tunnelling  Network automation This NGMN liaison is intended for information sharing in terms of the new topics that have been introduced in the attached document. Please take this into account in the 5G architecture considerations.</t>
  </si>
  <si>
    <t>Revised to SP-190879</t>
  </si>
  <si>
    <t>Revised to SP-190880</t>
  </si>
  <si>
    <t>Revised to SP-190881</t>
  </si>
  <si>
    <t>Summary of change: Description is added that the version in the annex in externalDoc object is only changed by a corresponding CR.</t>
  </si>
  <si>
    <t>Further 5G service requirements on clock synchronization, time-sensitive communication.</t>
  </si>
  <si>
    <t>Updates impacted TSs.</t>
  </si>
  <si>
    <t>Revised to SP-190882</t>
  </si>
  <si>
    <t>TS 22.263 v.1.0.0: 'Service requirements for Video, Imaging and Audio for Professional Applications (VIAPA)' for presentation for information</t>
  </si>
  <si>
    <t>GSMA (5GSI#24)</t>
  </si>
  <si>
    <t>Revised to SP-190884</t>
  </si>
  <si>
    <t>Achter</t>
  </si>
  <si>
    <t>Johannes</t>
  </si>
  <si>
    <t>TTC</t>
  </si>
  <si>
    <t>Lee</t>
  </si>
  <si>
    <t>Ki-Dong</t>
  </si>
  <si>
    <t>NTT DOCOMO INC.</t>
  </si>
  <si>
    <t>KDDI Corporation</t>
  </si>
  <si>
    <t>Xueming</t>
  </si>
  <si>
    <t>vivo Communication Technology</t>
  </si>
  <si>
    <t>Shen</t>
  </si>
  <si>
    <t>Jia</t>
  </si>
  <si>
    <t>Shenzhen YZF Network Technolog</t>
  </si>
  <si>
    <t>Sultan</t>
  </si>
  <si>
    <t>Alain</t>
  </si>
  <si>
    <t>Tamrakar</t>
  </si>
  <si>
    <t>Rakesh</t>
  </si>
  <si>
    <t>vivo Mobile Communication (S)</t>
  </si>
  <si>
    <t>Weiss</t>
  </si>
  <si>
    <t>Mario</t>
  </si>
  <si>
    <t>BMWi</t>
  </si>
  <si>
    <t>ZTE Corporation</t>
  </si>
  <si>
    <t>LS from GSMA: NG.116 GST publication and cooperation with SA WG2</t>
  </si>
  <si>
    <t>GSMA (5GJA#09)</t>
  </si>
  <si>
    <t>Revised to SP-190886</t>
  </si>
  <si>
    <t>Revised to SP-190887</t>
  </si>
  <si>
    <t>Revised to SP-190888</t>
  </si>
  <si>
    <t>Revised to SP-190889</t>
  </si>
  <si>
    <t>Revised to SP-190890</t>
  </si>
  <si>
    <t>Revised to SP-190891</t>
  </si>
  <si>
    <t>Revised to SP-190892</t>
  </si>
  <si>
    <t>Revised to SP-190893</t>
  </si>
  <si>
    <t>Revised to SP-190894</t>
  </si>
  <si>
    <t>Revised to SP-190895</t>
  </si>
  <si>
    <t>Revised to SP-190896</t>
  </si>
  <si>
    <t>2.0.1</t>
  </si>
  <si>
    <t>Revised to SP-190897</t>
  </si>
  <si>
    <t>Revised to SP-190898</t>
  </si>
  <si>
    <t>Revised to SP-190899</t>
  </si>
  <si>
    <t>Revised to SP-190900</t>
  </si>
  <si>
    <t>Revised to SP-190901</t>
  </si>
  <si>
    <t>Revised to SP-190902</t>
  </si>
  <si>
    <t>Way forward on SA WG2 Rel-17 Prioritisation</t>
  </si>
  <si>
    <t>Revised to SP-190904</t>
  </si>
  <si>
    <t>Overall Description: GSMA NG 5GJA would like to inform SA WG2 of the recent official release of the document GSMA PRD NG.116 Generic network Slice Template. The document is publicly available via GSMA portal (https://www.gsma.com/newsroom/all-documents/generic-network-slice-template-v1-0/). This document includes several attributes that may not be currently supported by the 5GS procedures. It is important that these attributes can not only be provisioned in the system or be used to design a Network Slice end to end, but that the system can support and enforce these attributes when applicable in the 3GPP system procedures. GSMA NG 5GJA would like to ensure that the attributes included in the GST documented in NG.116 can be supported by the 5GS system level procedures.</t>
  </si>
  <si>
    <t>This was presented and noted.</t>
  </si>
  <si>
    <t>LS from ATIS: MPS2 Work Item Prioritization for Release 17 Planning</t>
  </si>
  <si>
    <t>It has come to the attention of ATIS' Packet Technologies and Systems Committee (PTSC) that 3GPP will prioritize SA WG2 Work Items for Release 17 Planning at the 3GPPSA#85 Plenary meeting on September 17-20, 2019. One of the Work Items among the set to be prioritized for SA WG2 is the Feasibility Study on Multimedia Priority Service (MPS) Phase 2 Stage 2 (FS_MPS2_Stage2). MPS is used in response to emergency situations (e.g., floods, hurricanes, earthquakes, terrorist attacks, continuity of government) where communication depends on the communication capabilities of public networks. Specifically, certain government and emergency management officials and other authorized users have to rely on public network services when the communication capability of the serving network may be impaired, for example due to congestion or partial network infrastructure outages. MPS, supported by the 3GPP system set of services and features, is one element creating the ability to deliver calls or complete communication sessions of a high priority nature from mobile-to-mobile networks, mobile-to-fixed networks, and fixed-to-mobile networks during times of network congestion or impairment. The SA WG2 Work Item on FS_MPS2_Stage2 is important for the ATIS PTSC members to ensure that the 3GPP ecosystem continues to support and meet MPS Service Users need for priority voice, data, and video communication capabilities. Therefore, ATIS PTSC recommends that the FS_MPS2_Stage2 Work Item be prioritized and included in the Release 17 work package. Best regards, Martin Dolly ATIS PTSC Chair AT&amp;T.</t>
  </si>
  <si>
    <t>Draft meeting report of TSG CT#85</t>
  </si>
  <si>
    <t>Status report of TSG CT#85 (including IETF Status report)</t>
  </si>
  <si>
    <t>Draft report of TSG CT meeting #85.</t>
  </si>
  <si>
    <t>TSG CT has discussed the computation of a SUCI from a SUPI consisting of an NSI (Network Specific Identifier) by the USIM, triggered by a CT WG6 CR in C6-190279 submitted to CT#85, and no consensus could be reached on whether: 1) There is any need for both an IMSI (in EFIMSI) and an NSI (in EFNSI) provisioned on the same USIM application; or 2) Maintaining the long held paradigm in 3GPP to have only one subscription identifier (either IMSI, or NSI) associated with a USIM application, to use separate USIM applications when both IMSI and NSI are needed. CT determined that guidance from stage 1 and stage 2 groups was needed to make progress, and would therefore like to ask the following questions: Question 1 (to SA WG2): Are there use cases in which there needs to be both an IMSI and an NSI provisioned on the same USIM application, and if so in which release? Question 2 (to SA WG1): Is there any stage 1 requirement to support having 2 subscriber identities (IMSI and NSI) on the same USIM application, and if so in which release? Question 3 (to SA WG3): Are there any security concerns with having 2 subscriber identities (IMSI and NSI) on the same USIM application?</t>
  </si>
  <si>
    <t>LS from TSG CT: LS on SUCI computation from an NSI</t>
  </si>
  <si>
    <t>TSG CT (CP-192262)</t>
  </si>
  <si>
    <t>5GS_Ph1-CT, Vertical_LAN</t>
  </si>
  <si>
    <t>Lena Chaponniere</t>
  </si>
  <si>
    <t>This was reviewed and endorsed.</t>
  </si>
  <si>
    <t>MediaTek commented that the RAN impact for MUSIM should be clarified. RAN impact for 5WWC_enh should be 'Don't know'. It was suggested that the alignment of SA WG1 and SA WG2 views is needed before presentation in the Joint TSG SA/TSG RAN session. Some editorial corrections were needed The TSG SA Chairman suggested for the moment the views from the WGs are collected and any discussions should occur at the joint session. This was revised in SP-190909</t>
  </si>
  <si>
    <t>Revised to SP-190909</t>
  </si>
  <si>
    <t>Endorsed.</t>
  </si>
  <si>
    <t>Revision of SP-190847. Endorsed.</t>
  </si>
  <si>
    <t>Revised to SP-190910</t>
  </si>
  <si>
    <t>Proposed way forward on SA WG2 Rel-17 Prioritisation</t>
  </si>
  <si>
    <t>ETSI Forge Trial Feedback</t>
  </si>
  <si>
    <t>3GPP Coordination for IANA Port Assignment Request</t>
  </si>
  <si>
    <t>Revised to SP-190913</t>
  </si>
  <si>
    <t>Update of the TS version number in the OpenAPI 'externalDocs' object</t>
  </si>
  <si>
    <t>Revised to SP-190914</t>
  </si>
  <si>
    <t>Revision of SP-190672. The Robert Bosch GmbH voting was included twice in the List 2.0 figure and List 1.0 figures should be used. It was clarified that this exercise is based on the resources indicated by SA WG2 based on the 15 month Release and 7 meetings available. Changes in these assumptions re of course possible in the future. Qualcomm suggested that no distinction is made between 'out' and 'maybe' in order not to complicate this. Vivo agreed that it would be better to only determine which Features are 'in'. MediaTek agreed with this. BT plc commented that if there are resources left over then it would be better to have already eliminated some Features by marking 'out' then leaving all as 'maybe'. It was commented that indicating Work Items as 'out' has value as it provides also information to other groups that they will not be included in Rel-17. The TSG SA Chairman suggested to do the exercise for items that are 'in' and then if there is any resources left, to try to determine at least some items which can be marked as 'out'. The table on slide 5 of SP-190841 was taken as a basis for selecting the 'green' and 'blue' items for Q4 work, to be reviewed in December 2019 to determine whether some of the 'yellow' item can then be added. Some companies required including 5WWC in the list. Some companies also required UPCAS to be included. eIMS5G should be left to CT WGs only and not handled in SA WG2. The proposal to take the green items for work in SA WG2 in Q4, while breaking them down into work areas with assigned time unit estimates, which can be used for a further prioritisation exercise at TSG SA#86 where inclusion of some of the yellow items can also be considered. There should be no more than 21 time units used for any item in Rel-17. There was strong support for this way forward and 7 company objections. Companies were asked to further discuss this off-line to try to come to a consensus during this meeting. This was revised in SP-190904.</t>
  </si>
  <si>
    <t>This was presented and discussed off line. The TSG SA Chairman suggested adding a bullet to slide 7 that any new WI/SI should be brought to TSG SA and not SA WG2, to avoid using SA WG2 time for such controversial additional proposals. The SA WG2 Chairman suggested this text could replace the whole second bullet. BT plc suggested it would be better to propose a number of packages of Features to be selected. NTIA agreed that a packages approach will be needed. Further modifications of slide 7 were made. This was revised in SP-190913.</t>
  </si>
  <si>
    <t>Revision of SP-190879. This was revised off-line in SP-190915.</t>
  </si>
  <si>
    <t>Revised to SP-190915</t>
  </si>
  <si>
    <t>Revised to SP-190916</t>
  </si>
  <si>
    <t>Revision of SP-190792. Revised to SP-190916</t>
  </si>
  <si>
    <r>
      <rPr>
        <sz val="9"/>
        <color indexed="10"/>
        <rFont val="Arial"/>
        <family val="2"/>
      </rPr>
      <t>LATE DOC</t>
    </r>
    <r>
      <rPr>
        <sz val="9"/>
        <rFont val="Arial"/>
        <family val="2"/>
      </rPr>
      <t>: Rx 16/09, 11:45. A revision of this was contributed to TSG RAN as RP-1901626 and presented in the Joint TSG SA/TSG RAN session. Noted.</t>
    </r>
  </si>
  <si>
    <t>WITHDRAWN: Request to terminate the FS_SIV study in SA WG3 as it cannot be completed within Rel-16 due to down prioritisation. Work to be moved to ETSI TC Cyber, SA WG3-LI and ETSI TC LI.</t>
  </si>
  <si>
    <t>Revised to SP-190917</t>
  </si>
  <si>
    <t>Summary of change: Description is added that the version in the annex in externalDoc object is only changed by a coresponding CR.</t>
  </si>
  <si>
    <t>Revised to SP-190918</t>
  </si>
  <si>
    <t>2nd 5G Vertical User Workshop Executive Summary</t>
  </si>
  <si>
    <t>AVPROD, CMED</t>
  </si>
  <si>
    <t>Abstract of document: This document describes the service and performance requirements for the operation of professional video, audio and imaging via a 5G system, including a UE, NG-RAN and 5G Core network. The aspects addressed in this document include: - Network service requirements specific for the operation of professional video, imaging and audio for PLMN and non-public networks (NPN) - New key performance indicators (KPIs) for PLMN and NPN - KPIs for Multicast and Broadcast Services - Network Exposure Requirements - Clock synchronisation - Application Specific Requirements for video, imaging and audio - Mobile and airborne base stations for NPNs - Service continuity Changes since last presentation to TSG : First presentation of TS 22.263 to the plenary Outstanding Issues: Some requirements may be moved to other TS via a change request where appropriate as agreed in WID Contentious Issues: None</t>
  </si>
  <si>
    <t>The agenda was approved.</t>
  </si>
  <si>
    <t>Revision of SP-190658. This was reviewed and left for off-line discussion and revised in SP-190921.</t>
  </si>
  <si>
    <t>Revised to SP-190921</t>
  </si>
  <si>
    <t>LS on 5G Enhancement for UAVs CR recheck</t>
  </si>
  <si>
    <t>To: GUTMA. CC: SA WG1. Attachment: TS 22.125 CR#0016</t>
  </si>
  <si>
    <t>Response to SP-190859. Verizon commented that this is related to SA WG1 CRs and should really be sent from SA WG1, rather than TSG SA. China Unicom clarified that the next SA WG1 meeting will be too late to provide feedback and this is proposed to be sent from TSG SA, so that SA WG1 can receive answers in time for their meeting. Nokia commented that the LS from GUTMA was intended for TSG SA prioritisation input and should not be replied to in this way. Qualcomm agreed with Verizon and suggested that TSG SA should not start becoming involved in such detailed WG issues to other bodies. Vodafone commented that GUTMA are an MRP and only 3GPP Member companies belonging to GUTMA can input to their work. This was left for off-line discussion and revised in SP-190922.</t>
  </si>
  <si>
    <t>Revised to SP-190922</t>
  </si>
  <si>
    <t>&lt;NO DISCUSSION RECORDED&gt;</t>
  </si>
  <si>
    <t>[DRAFT] Reply LS to LS on O-RAN Alliance &amp; 3GPP Coordination on O-RAN Alliance Outputs</t>
  </si>
  <si>
    <t>To: O-RAN Alliance. CC: TSG CT, TSG RAN, SA WG1, SA WG2, SA WG3, SA WG5, SA WG6, RAN WG1, RAN WG2, RAN WG3, 3GPP PCG</t>
  </si>
  <si>
    <r>
      <rPr>
        <sz val="9"/>
        <color indexed="10"/>
        <rFont val="Arial"/>
        <family val="2"/>
      </rPr>
      <t>LATE DOC</t>
    </r>
    <r>
      <rPr>
        <sz val="9"/>
        <rFont val="Arial"/>
        <family val="2"/>
      </rPr>
      <t>: Rx 13/09, 08:30. Qualcomm commented that this should be for the Serving PLMN. Vodafone suggested this should be handled in SA WG2, rather than TSG SA. This was considered an issue for SA WG2 and the contribution was noted.</t>
    </r>
  </si>
  <si>
    <t>Ericsson commented that this was submitted near the document deadline and has not been sufficiently analysed and would rather not return the issue to SA WG2 but to make a decision here. Qualcomm suggested a compromise based on the fact that CT WG4 have approved the format and modifying the AMF procedure to take the concerns from Nokia on this. The CR was left open for further discussion and this paper was noted.</t>
  </si>
  <si>
    <t>This was reviewed and noted.</t>
  </si>
  <si>
    <t>Forwarded to SA WG6. Noted.</t>
  </si>
  <si>
    <t>Revision of S1-192882 (not treated at SA WG1). Company contribution - handling under A.I. 3. Nokia commented that TSG SA should not encourage the submission of not treated revisions from WGs and suggested that technical discussions should be continued in the WG meetings instead. This was left for off-line discussion and revised in SP-190924.</t>
  </si>
  <si>
    <t>Revised to SP-190924</t>
  </si>
  <si>
    <t>Revision of S5-194336 (in CR Pack SP-190757). Company contribution - handling under A.I. 3. This CR was approved.</t>
  </si>
  <si>
    <t>Proposed revision of 32.291 CR0080 in SP-190854. 32.291 CR0080 was considered as revised in SP-190854 and the remaining CRs in this CR Pack were approved. (The CR Pack was partially approved).</t>
  </si>
  <si>
    <t>Revision of S1-192730 (22.153 CR0041R2 in CR Pack SP-190806. Company contribution - handling under A.I. 3. This CR was approved.</t>
  </si>
  <si>
    <t>Summary of change: It is proposed to make some editorial changes and change the following service requirements: - Add 'at least'' for the granularities in servcie categories in [CPR.8.2-1]. - Remove CPR8.2-5, CPR8.2-9, and CPR8.2-11. - Remove NOTE for [CPR.8.2-4]. - Remove NOTE in [CPR.8.2-7]  - Remove [CPR.8.2-8] and [CPR.8.2-9]  - Remove [CPR.8.2-10].</t>
  </si>
  <si>
    <t>Revision of S1-192869 (not treated at SA WG1). Company contribution - handling under A.I. 3. Vodafone asked whether it is a good idea to start handling not treated documents from WGs in TSG SA Plenary. It was clarified that there were exceptional circumstances in the previous SA WG1 meeting where there was a refusal to continue the meeting after the scheduled close of the meeting. Intel suggested that SA WG1 complete the handling of important document using e-mail approval in future. The TSG CT Chairman suggested that contributions such as this should be distributed over the WG list for discussion before submitting to TSG SA. This CR was approved.</t>
  </si>
  <si>
    <t>Revision of S1-192871 (not treated at SA WG1). Company contribution - handling under A.I. 3. This CR was approved.</t>
  </si>
  <si>
    <t>Revised to SP-190927</t>
  </si>
  <si>
    <t>Revision of S1-192804 (but a CR to the TS instead of TR, CR number should be checked). Company contribution - handling under A.I. 3. Huawei suggested this is left for further discussion in SA WG1. Intel preferred to try to approve this here. This was left for off-line discussion and revised in S2-190927. Revised to SP-190927</t>
  </si>
  <si>
    <t>Related to CR Pack in SP-190624. This New WID was approved.</t>
  </si>
  <si>
    <t>Related to WID in SP-190627. This CR was approved.</t>
  </si>
  <si>
    <t>Revision of SP-180663 (no clean version provided). This revised WID was approved.</t>
  </si>
  <si>
    <t>Revision of SP-180664. This revised WID was approved.</t>
  </si>
  <si>
    <t>Revision of SP-190704. This New WID was approved.</t>
  </si>
  <si>
    <t>Revision of SP-190705. This New WID was approved.</t>
  </si>
  <si>
    <t>Revision of SP-190706. This New WID was approved.</t>
  </si>
  <si>
    <t>Revision of SP-190707. This New WID was approved.</t>
  </si>
  <si>
    <t>This New Study WID was approved.</t>
  </si>
  <si>
    <t>Revision of SP-190709. This New WID was approved.</t>
  </si>
  <si>
    <t>Revision of SP-190710. This New WID was approved.</t>
  </si>
  <si>
    <t>Revision of SP-190779. This New WID was approved.</t>
  </si>
  <si>
    <t>Revision of SP-190784. It was asked whether the AN impacts need interaction with RAN WGs. This may not be needed for KPIs and will be checked off-line. This New WID was approved.</t>
  </si>
  <si>
    <t>KDDI suggested that the impacted other groups should be added. Nokia commented that this is a small study and three rapporteurs should be avoided in such cases. This was left for off-line discussion and was revised in SP-190928.</t>
  </si>
  <si>
    <t>Objective: Given the complexity inherent in a multicast based solution for Mission Critical and the fact that the generic 5G multicast-broadcast functionality and interfaces have not been defined yet by RAN or SA, a study explicitly focused on this topic is warranted at this time: - A general objective of the work is to study/propose new/enhanced capabilities in the Mission Critical Services that would leverage multicast delivery. - Another general objective is to identify the impacts of existing and potentially new Mission Critical Services on the 5G architecture, functionality and interfaces as related to 5G multicast-broadcast, with the goal of identifying and prioritizing MC requirements to RAN and SA WG2 to enable defining and/or enhancing the services and interfaces provided by 5G for Mission Critical services. The study may point out key issues, identify use cases, evaluate potential solutions, propose enhancements and optimizations and identify requirements applicable to the work in SA WG6 and/or in other groups. In more detail, the study may include: - Identify areas of potential enhancements for supporting Mission Critical services over multicast. - Identify shortcomings and/or limitations in current multicast solutions that could be addressed in 5G multicast. - Study triggering of multicast delivery based on reported events, e.g. congestion, data loss and pre-emption, and investigate potential solutions for mitigation and restoration of service, as the congestion conditions change. - Where necessary, provide feedback and requirements as well as guidance and prioritization suggestions for the work of other 3GPP groups (e.g. clarify service continuity involving multicast bearers as being handover without data loss, audio gaps and audio 'clicks', same as in the cases of unicast to unicast bearers transitions).</t>
  </si>
  <si>
    <t>Revised to SP-190928</t>
  </si>
  <si>
    <t>Qualcomm asked how this is intended to be completed by March 2020. The SA WG6 Chairman replied that there is a need seen to generate requirements rapidly for SA WG2 and RAN WGs and there is another SID which can be used for further requirements. The AN impacts should be 'Yes'. This was revised in SP-190929.</t>
  </si>
  <si>
    <t>Revised to SP-190929</t>
  </si>
  <si>
    <t>Revision of SP-190726. This New Study WID was approved.</t>
  </si>
  <si>
    <t>The UE impact should be corrected to 'No'. The need for two Rapporteurs should be reviewed. This was revised off-line in SP-190930.</t>
  </si>
  <si>
    <t>Revised to SP-190930</t>
  </si>
  <si>
    <t>Ericsson, AT&amp;T and Samsung asked to be added to the supporting companies. This was revised in SP-190931.</t>
  </si>
  <si>
    <t>Revised to SP-190931</t>
  </si>
  <si>
    <t>Revision of SP-190628. This New Study WID was approved.</t>
  </si>
  <si>
    <t>SA WG2 agreed with an objection from China Mobile. Qualcomm reported that they have a revision of this scoping down the work to only Objective: 1. Siemens objected to reducing the scope as this were from the newly approved SA WG1 study results. China Mobile withdrew their objection and suggested this is reviewed again in the down-scoping exercise. The SA WG2 Chairman commented that the objective should be corrected to remove 'any additional requirement that is defined by SA WG1'. It was clarified that the time unit calculation for this does not take into account any further requirements defined by SA WG1. This was revised to clarify this and add supporting company, and Rapporteur in the table in SP-190932.</t>
  </si>
  <si>
    <t>Revised to SP-190932</t>
  </si>
  <si>
    <t>Revision of SP-190630. New Study WID was approved.</t>
  </si>
  <si>
    <t>This was withdrawn</t>
  </si>
  <si>
    <t>WITHDRAWN: Revision of WI on enhanced support of Industrial IoT - TSC/URLLC enhancements, making it normative and keeping only objective 1</t>
  </si>
  <si>
    <t>Deutsche Telecom stated that they do not support this SID and are erroneously listed as a supporting company and commented that they would prefer to send this back to SA WG3 experts rather than handling here. Qualcomm commented that retro-fitting of 5G security mechanisms could have significant impacts on legacy systems. UK HOME OFFICE also asked to send this back to SA WG3. Blackberry sked that this should be discussed by SA WG3 rather than bypassing the WG in TSG Plenary. Apple commented that this proposed a study only and does not propose any solution such as retro-fitting 5G security in legacy architecture. The SA WG3-LI Chairman commented that it had been decided not to retro-fit 5G Privacy mechanisms into earlier architectures. This was then noted.</t>
  </si>
  <si>
    <t>Deutsche Telecom stated that they do not support this SID and are erroneously listed as a supporting company. This was noted.</t>
  </si>
  <si>
    <t>Revision of SP-190797. General: It was asked whether Rel-18 proposals should be included in the SA WG1 November meeting. The Rel 17 work needs to be concluded in priority to allow downstream work to progress. SA WG1 were asked to give Rel 17 work higher priority and Rel 18 work normal priority in Q4/2019. This was presented by the SA WG1 Vice Chairman, who was thanked for this report, which was then noted.</t>
  </si>
  <si>
    <t>General: Broadcom asked whether there are any details for meeting locations in 01/2020 and 02/2020. The SA WG2 Chairman replied that January meeting is expected to be outside of the USA, hosted by NAF3 and the February meeting in India, but locations are not yet known. He added that a decision on whether to hold the July ad-hoc meeting will be made in the next quarter. The SA WG2 Chairman was thanked for this report, which was then noted.</t>
  </si>
  <si>
    <t>Report of SA WG1 activities. See http://www.3gpp.org/ftp /tsg_sa/TSG_SA/TSGS_85/Docs/SP 190882.zip.</t>
  </si>
  <si>
    <t>Report of SA WG3 activities. See http://www.3gpp.org/ftp /tsg_sa/TSG_SA/TSGS_85/Docs/SP 190886.zip.</t>
  </si>
  <si>
    <t>Status report of SA WG2 activities. See http://www.3gpp.org/ftp /tsg_sa/TSG_SA/TSGS_85/Docs/SP 190600.zip.</t>
  </si>
  <si>
    <t>Report of SA WG4 activities. See http://www.3gpp.org/ftp /tsg_sa/TSG_SA/TSGS_85/Docs/SP 190637.zip.</t>
  </si>
  <si>
    <t>Report of SA WG5 activities. See http://www.3gpp.org/ftp /tsg_sa/TSG_SA/TSGS_85/Docs/SP 190717.zip.</t>
  </si>
  <si>
    <t>Report of SA WG6 activities. See http://www.3gpp.org/ftp /tsg_sa/TSG_SA/TSGS_85/Docs/SP 190721.zip.</t>
  </si>
  <si>
    <t>TSG CT Status Report to TSG SA#85. Slides: http://www.3gpp.org/ftp/tsg_sa/TSG_SA/TSGS_85/Docs/SP-190905.zip.</t>
  </si>
  <si>
    <t>IETF Status Report to TSG SA#85. Slides: http://www.3gpp.org/ftp/tsg_sa/TSG_SA/TSGS_85/Docs/SP-190907.zip.</t>
  </si>
  <si>
    <t>Revision of SP-190715. Slide 15: For SA WG3 LI, S8HR/N9HR encryption disabling issue is being raised again as this has not been resolved. The SA WG3 Chairman was thanked for this report, which was then noted.</t>
  </si>
  <si>
    <t>There were no questions or comments. The SA WG4 Chairman was thanked for this report, which was then noted.</t>
  </si>
  <si>
    <t>Any questions on this should be addressed to the SA WG4 Chairman. Orange thanked the SA WG4 Chairman for providing this report to TSG SA and asked if any impact is expected on XR work for the RAN. The SA WG4 Chairman did not yet know the answer, but this is kept in mind in the work. The SA WG4 Chairman was thanked for this report, which was then noted.</t>
  </si>
  <si>
    <t>General: Verizon asked whether SA WG6 can work ahead of SA WG2 without progressing too far ahead on items such as Edge Computing. AT&amp;T commented that for items such as Mission Critical can be progressed SA WG6 independently and added that most items will impact RAN WGs more than SA WG2. The SA WG6 Chairman reported that there are overlaps on some items but coordination has worked well in the past. Slide 23: FS_MCOver5GS: The SA WG6 Chairman reported that the study was left open and only Rel-17 work can be expected to be done here before the normative work starts. Slide 22: The SA WG6 Chairman clarified that IOPS fallback for backhaul involves a number of issues and the study already has some conclusions which can be consulted. The SA WG6 Chairman was thanked for this report, which was then noted.</t>
  </si>
  <si>
    <t>TSG SA#85 Agreements on SA Rel-17 Prioritization &amp; Content</t>
  </si>
  <si>
    <r>
      <t xml:space="preserve">Qualcomm commented that the SA WG4 work that has already been done should be taken into account for this. </t>
    </r>
    <r>
      <rPr>
        <b/>
        <sz val="9"/>
        <color indexed="12"/>
        <rFont val="Arial"/>
        <family val="2"/>
      </rPr>
      <t>TSG SA agreed that the SA WG4 work should be reviewed and an update to the SID provided if necessary to the next TSG SA meeting</t>
    </r>
    <r>
      <rPr>
        <sz val="9"/>
        <rFont val="Arial"/>
        <family val="2"/>
      </rPr>
      <t>. This New Study WID was approved.</t>
    </r>
  </si>
  <si>
    <t>22.228 should read 22.289. This New Study WID was approved.</t>
  </si>
  <si>
    <t>Frederic Gabin</t>
  </si>
  <si>
    <t>26.132</t>
  </si>
  <si>
    <t>Revised to SP-190936</t>
  </si>
  <si>
    <t>IETF Status Report to TSG SA#85. Slides: http://www.3gpp.org/ftp/tsg_sa/TSG_SA/TSGS_85/Docs/SP-190936.zip.</t>
  </si>
  <si>
    <t>The U.K. HOME OFFICE commented that it may be a good idea to have a study item for this using the first letter of each word of the CR title as an acronym: I.A.N. D.O.I.G. Ian Doig has been attending 3GPP Meetings from the inception and GSM committees since 1992. Ian will be retiring at the end of the year. Ian was thanked for his outstanding contribution to the work and organisation of 3GPP. Ian was presented with an official 'CR Police' badge and wallet and some light refreshment. This CR was retired.</t>
  </si>
  <si>
    <t>Treated</t>
  </si>
  <si>
    <t>Revision of SP-190700. This draft TR was presented for information and was noted. Members were asked to provide any comments and update proposals to SA WG3.</t>
  </si>
  <si>
    <t>Revision of SP-190701. This TR was approved and placed under TSG SA change control (Release 16).</t>
  </si>
  <si>
    <t>Revision of SP-190690. This TR was approved and placed under TSG SA change control (Release 16).</t>
  </si>
  <si>
    <t>Revision of SP-190698. This TR was approved and placed under TSG SA change control (Release 16).</t>
  </si>
  <si>
    <t>Revision of SP-190699. This TR was approved and placed under TSG SA change control (Release 16).</t>
  </si>
  <si>
    <t>Revision of SP-190691. This TR was approved and placed under TSG SA change control (Release 16).</t>
  </si>
  <si>
    <t>Revision of SP-190692. This TR was approved and placed under TSG SA change control (Release 16).</t>
  </si>
  <si>
    <t>Revision of SP-190693. This TR was approved and placed under TSG SA change control (Release 16).</t>
  </si>
  <si>
    <t>Revision of SP-190694. This TR was approved and placed under TSG SA change control (Release 16).</t>
  </si>
  <si>
    <t>Revision of SP-190695. This TR was approved and placed under TSG SA change control (Release 16).</t>
  </si>
  <si>
    <t>Revision of SP-190696. This TR was approved and placed under TSG SA change control (Release 16).</t>
  </si>
  <si>
    <t>Revision of SP-190697. This TR was approved and placed under TSG SA change control (Release 16).</t>
  </si>
  <si>
    <t>Revision of SP-190702. This TR was approved and placed under TSG SA change control (Release 16).</t>
  </si>
  <si>
    <r>
      <rPr>
        <sz val="9"/>
        <color indexed="10"/>
        <rFont val="Arial"/>
        <family val="2"/>
      </rPr>
      <t>LATE DOC</t>
    </r>
    <r>
      <rPr>
        <sz val="9"/>
        <rFont val="Arial"/>
        <family val="2"/>
      </rPr>
      <t>: Rx 17/09, 09:15. This draft TR was presented for information and was noted. Members were asked to provide any comments and update proposals to SA WG1.</t>
    </r>
  </si>
  <si>
    <t>Abstract of document: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progressed on the objectives, and the technical report includes the following: 1. Thirteen key issues and related solutions addressing eleven key issues. Key issues cover the following: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and m. Lifecycle Management; 2. Architectural requirements pertaining to the key issues; 3. Functional model solution to support the Edge application architecture; 4. Deployment options and individual business relations; and 5. Solution evaluations and overall evaluation (work in progress). Work in progress to provide solutions and evaluations for the open key issues, and to provide conclusions for the normative work. Changes since last presentation to SA Meeting #85: First presentation of TR 23.758 to SA. Outstanding Issues: None Contentious Issues: None</t>
  </si>
  <si>
    <t>Abstract of document: TR 21.916 will summarise all the Release 16 Features as well as some significant Work Items. It is in a very initial format. It is however presented for 'informal information' at TSG#85 as to perform a first assessment in identifying the inputs and the contributors that will be needed to complete the TR. The focus should be on the Annex A ('List of requested contributions') as well as on the Annex A1 ('Annex A1: Template for contributions to this document'). It is not meant to be raised to v.1.0.0 after this presentation. Outstanding Issues: Writing the TR. Contentious Issues: None</t>
  </si>
  <si>
    <t>Summary of change: - The SDAP configuration issues clarified by RAN WG2 and SA WG2 were included as notes.</t>
  </si>
  <si>
    <t>Summary of change: - All acoustic tests for LTE are applied also to NR.</t>
  </si>
  <si>
    <t>This was reviewed and the TSG SA Chairman added a slide i=on creating an e-mail list for Moderated discussions. This was left for off-line consideration and revised in SP-190937.</t>
  </si>
  <si>
    <t>Revised to SP-190937</t>
  </si>
  <si>
    <t>Revised to SP-190938</t>
  </si>
  <si>
    <t>Revision of SP-190814. This New WID was approved.</t>
  </si>
  <si>
    <t>This was revised to remove the downstream dependency in SP-190939.</t>
  </si>
  <si>
    <t>Revised to SP-190939</t>
  </si>
  <si>
    <t>Revision of SP-190816. This New WID was approved.</t>
  </si>
  <si>
    <t>This was revised to remove the downstream dependency in SP-190940.</t>
  </si>
  <si>
    <t>Revised to SP-190940</t>
  </si>
  <si>
    <t>Revision of SP-190818. This New WID was approved.</t>
  </si>
  <si>
    <t>This was revised to remove the downstream dependency in SP-190941.</t>
  </si>
  <si>
    <t>Revised to SP-190941</t>
  </si>
  <si>
    <t>Revision of SP-190820. This New WID was approved.</t>
  </si>
  <si>
    <t>Qualcomm raised concerns on involving other WGs which have ongoing Work Items and which tend to try to predetermine what the solutions for certain service requirements will be. The SA WG1 Vice Chairman commented that their is only minimal impact expected on SA WG2 work. Samsung suggested removing this line and then reacting if any Work Items on MINT are approved in other WGs. This was revised to remove the downstream dependency in SP-190938.</t>
  </si>
  <si>
    <t>This was revised to remove the downstream dependency in SP-190942.</t>
  </si>
  <si>
    <t>Revised to SP-190942</t>
  </si>
  <si>
    <t>Revision of SP-190822. This New WID was approved.</t>
  </si>
  <si>
    <t>The U.K. HOME OFFICE asked whether the identities should be 3GPP Identities. This was revised to correct this and to remove the downstream dependency in SP-190943.</t>
  </si>
  <si>
    <t>Revised to SP-190943</t>
  </si>
  <si>
    <t>Revision of SP-190823. This New WID was approved.</t>
  </si>
  <si>
    <t>SA WG2 agreed with an objection from Qualcomm. Qualcomm withdrew their objection to this. This revised Study WID was approved.</t>
  </si>
  <si>
    <t>This was revised to add the UID in SP-190944.</t>
  </si>
  <si>
    <t>Revised to SP-190944</t>
  </si>
  <si>
    <t>Revision of SP-190723. This revised WID was approved.</t>
  </si>
  <si>
    <t>Objective: The SA WG6 objectives are the following: 1. Develop normative work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</si>
  <si>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Objective: The objectives of the study include: 1) Investigate and analyse general applicability of Factories of the Future related cyber-physical control applications in 3GPP TS 22.261;  2) Develop key issues, corresponding architecture requirements to make the service enabler for 'Factories of the Future' applications over 3GPP networks; 3) Providing customized solutions for Factory applications to cross-layer optimize and redesign the actual applications which now based on the classical wired cable connection world.</t>
  </si>
  <si>
    <t>Bjective: The SA WG6 objectives are the following: 1. Develop normative work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</si>
  <si>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Objective: This study will seek to identify the impact of location requirements from stage 1 that have yet to be realized within the stage 2 MC services architecture, and to propose solutions and enhancements where needed to fulfil these requirements. Based on any gaps found between stage 1 service level requirements and existing MC location architecture, this study will produce a technical report that includes: A) Identification of key issues and gaps with the existing location architecture as specified in TS 23.379, TS 23.280, TS 23.281, and TS 23.282. Examples of potential key issues are: 1. Freshness of the MC service client location (e.g. includes location of current talker); 2. Handling of location of an MC service user who is logged into multiple devices within a service; 3. Handling of location sharing or privacy within a service (e.g. includes interconnect); 4. Handling of location sharing or privacy across services; 5. Requirements related to position accuracy, altitude, bearing, and velocity of a user; 6. Off-network location handling. B) Associated solutions for enhancements to existing MC location architecture based on A) above; C) Evaluations and conclusions based on A) and B) above. The solutions, evaluations and conclusions from the technical report should be considered input to future normative work in this area. The solutions should leverage existing stage 2 location application architecture, with consideration of backward compatibility. Solution impacts to existing location service as defined in TS 23.271 (SA WG2) should be avoided if possible. The location enhancements considered in this study are limited to MC services over EPS. The study does not include or impact 5GS.</t>
  </si>
  <si>
    <t>This was revised to correct this and to remove the downstream dependency in SP-190945.</t>
  </si>
  <si>
    <t>Revised to SP-190945</t>
  </si>
  <si>
    <t>Revision of SP-190811. This revised WID was approved.</t>
  </si>
  <si>
    <t>Draft Liaison to ITU-T SG2 on Enhancements of Cell-Broadcast based Public Warning Service over 3GPP Systems</t>
  </si>
  <si>
    <t>Revision of SP-190917. This was changed to send it to ITU-T SG2 and copied to UN office for Disaster Risk Reduction (UNDRR). This was revised to remove 'draft' and clean up revision marks in SP-190946.</t>
  </si>
  <si>
    <t>Revised to SP-190946</t>
  </si>
  <si>
    <t>Liaison on Enhancements of Cell-Broadcast based Public Warning Service over 3GPP Systems</t>
  </si>
  <si>
    <t>Revision of SP-190921. This LS was approved.</t>
  </si>
  <si>
    <t>WITHDRAWN: To: GUTMA. CC: SA WG1. Attachment: TS 22.125 CR#0016</t>
  </si>
  <si>
    <t>Revision of S2-1907927 (noted at SA WG2). Proposed to replace 23.501 CR1592 in CR Pack SP-190617. This CR should be further discussed in SA WG2 and was noted.</t>
  </si>
  <si>
    <t>Proposed alternative to 23.501 CR1592 in SP-190853. Nokia asked for this CR to also be left for further discussion in SA WG2. Qualcomm suggested TSG SA hold a technical vote on this issue. Ericsson did not see any value in this as it would just use SA WG2 time to re-discuss the same issues. Vodafone supported Nokia that this should be left for resolution in SA WG2 where any vote on this should be decided upon. 23.501 CR1592 was postponed. Other CRs in this CR Pack were approved. (This CR Pack was partially approved).</t>
  </si>
  <si>
    <t>Qualcomm provided their objections to this 23.502 CR1658R1 for this report: Qualcomm believes that this is not an optimisation since it overload the Registration Accept message with Routing ID. - by the time the UE gets the Registration Accept, the AMF has already established an association with the UDM based on the 'old' Routing ID, so updating the Routing ID in the Registration Accept does not buy anything (the UE still needs to re-register subsequently for the AMF to establish and association with the new UDM corresponding to the new Routing ID). - It is not desirable to overload the registration procedure with configuration parameters which are not time-sensitive and can be sent to the UE at a later time, after the UE has successfully registered. 23.502 CR1658R1 was postponed. Other CRs in this CR Pack were approved. (This CR Pack was partially approved).</t>
  </si>
  <si>
    <t>Revision of S4-191035, in CR Pack SP-190650. This CR was approved.</t>
  </si>
  <si>
    <t>Revision S4-190837, in CR Pack SP-190650. This CR was approved.</t>
  </si>
  <si>
    <t>Issues raised with 26.114 CR0479R4 and 26.132 CR0099R2 in this pack, which were revised in SP-190934 and SP-190935 respectively. The other CRs in this CR Pack were approved. (This CR Pack was partially approved).</t>
  </si>
  <si>
    <t>Revision of SP-190790. This CR was approved.</t>
  </si>
  <si>
    <t>Some issues were raised with 22834 CR0008R4. This CR (22834 CR0008R4) was revised in SP-190925. The other CRs in this CR Pack were approved. (This CR Pack was partially approved).</t>
  </si>
  <si>
    <t>Revision of SP-190869. This was withdrawn</t>
  </si>
  <si>
    <t>WITHDRAWN: Summary of change: Add definition for the following terms: - MUSIM UE - Multi USIM Multi Standby (MUMS) - Multi USIM Multi Active (MUMA)</t>
  </si>
  <si>
    <t>There is no Rel-16 version of TS 23.468, so  Cat A 23.468 CR0083 should be rejected. 23.468 CR0083 was rejected and the other CRs in this CR Pack were approved. (This CR Pack was partially approved).</t>
  </si>
  <si>
    <t>33.401  CR0680R1 should not be included in this CR Pack and is withdrawn. The other CRs in this CR Pack were approved. (This CR Pack was partially approved).</t>
  </si>
  <si>
    <t>CT WG4 dependency on CR: 23.502 CR1613. This CR Pack was block approved.</t>
  </si>
  <si>
    <t>CT WG4 dependency on CR: 23.501 CR1664. This CR Pack was block approved.</t>
  </si>
  <si>
    <t>CT WG4 dependency on CRs: 23.502 CR1559, 23.502 CR1535, 23.502 CR1535. This CR Pack was block approved.</t>
  </si>
  <si>
    <r>
      <rPr>
        <sz val="9"/>
        <color indexed="10"/>
        <rFont val="Arial"/>
        <family val="2"/>
      </rPr>
      <t>LATE DOC</t>
    </r>
    <r>
      <rPr>
        <sz val="9"/>
        <rFont val="Arial"/>
        <family val="2"/>
      </rPr>
      <t>: Rx 17/09, 09:00. This CR Pack was block approved.</t>
    </r>
  </si>
  <si>
    <t>Revised to SP-190947</t>
  </si>
  <si>
    <t>Revision of SP-190923. This LS was approved.</t>
  </si>
  <si>
    <t>Reply LS to LS on O-RAN Alliance &amp; 3GPP Coordination on O-RAN Alliance Outputs</t>
  </si>
  <si>
    <t>There were no questions or comments. The TSG CT Chairman was thanked for this report, which was then noted.</t>
  </si>
  <si>
    <t>Revision of SP-190907. There were no questions or comments. The TSG CT Chairman was thanked for this report, which was then noted.</t>
  </si>
  <si>
    <t>The TSG CT Chairman was thanked for this report, which was then noted.</t>
  </si>
  <si>
    <r>
      <rPr>
        <b/>
        <sz val="9"/>
        <rFont val="Arial"/>
        <family val="2"/>
      </rPr>
      <t>TSG SA endorsed this procedure and SA WGs were requested to follow the procedure</t>
    </r>
    <r>
      <rPr>
        <sz val="9"/>
        <rFont val="Arial"/>
        <family val="2"/>
      </rPr>
      <t>. The TSG CT Chairman was thanked for this report, which was then noted.</t>
    </r>
  </si>
  <si>
    <r>
      <rPr>
        <b/>
        <sz val="9"/>
        <rFont val="Arial"/>
        <family val="2"/>
      </rPr>
      <t>The addressed SA WGs (SA WG1, SA WG2, SA WG3, SA WG5, SA WG6) were requested to try to provide replies to TSG CT before TSG CT#86.</t>
    </r>
    <r>
      <rPr>
        <sz val="9"/>
        <rFont val="Arial"/>
        <family val="2"/>
      </rPr>
      <t xml:space="preserve"> This LS was then noted.</t>
    </r>
  </si>
  <si>
    <t>This slide set tries to collect all 3GPP Liaison persons to external (standards) bodies. It also collects new applications from delegates to become a liaison person. This is a living document.</t>
  </si>
  <si>
    <t>Revised to SP-190948</t>
  </si>
  <si>
    <t>Revision of SP-190918. Slide 3 and the new Liaison applications were endorsed. This was then noted.</t>
  </si>
  <si>
    <t>Revision of SP-190842. List of Current Liaisons IETF: Lionel Morand MPEG (towards TSGs) David Singer ITU-R Giovanni Romano New Applications NGMN Kevin Holley IALA Hyounhee KOO MPEG Mary-Luc Champel ESOA Cyril MICHEL TCG Alec Brusilovsky  Verizon asked whether this information could be placed on a web page on the 3GPP Web site. This will be considered along with other contact information in the future. The ITU-T Liaison should be added (Greg Schumacher). This was revised in SP-190948.</t>
  </si>
  <si>
    <t>The TSG SA Chairman was thanked for this report, which was noted.</t>
  </si>
  <si>
    <t>Revision of SP-190787. This New Study WID was approved.</t>
  </si>
  <si>
    <t>Revision of SP-190783. This New Study WID was approved.</t>
  </si>
  <si>
    <t>WITHDRAWN: SID proposal for IOT enhancement</t>
  </si>
  <si>
    <t>Revision of SP-190796. WITHDRAWN</t>
  </si>
  <si>
    <t>Some issues were raised. Nokia commented that as this is not in the 'in' prioritization list, this should be noted at this time. It was decided that this should be revisited if relevant input is received from RAN WGs. This was then noted. SP-10933 which was allocated for a revision was withdrawn).</t>
  </si>
  <si>
    <t>Erik Guttman (Samsung) volunteered to provide input to TSG SA#86. This was then noted.</t>
  </si>
  <si>
    <t>Revision of SP-190904. A revision of this was attached to SP-190936. This was then noted.</t>
  </si>
  <si>
    <t>WITHDRAWN: This contribution describes view on Rel 17 priorities from the viewpoint of 5G commercialization as well as enhancements in Korea.</t>
  </si>
  <si>
    <r>
      <rPr>
        <sz val="9"/>
        <color indexed="10"/>
        <rFont val="Arial"/>
        <family val="2"/>
      </rPr>
      <t>LATE DOC</t>
    </r>
    <r>
      <rPr>
        <sz val="9"/>
        <rFont val="Arial"/>
        <family val="2"/>
      </rPr>
      <t>: Rx 17/09, 07:55. This was noted.</t>
    </r>
  </si>
  <si>
    <t>Revision of SP-190903. Broadcom commented that CT WGs will not be able to handle the eATSSS work. There were some issues with the large number of requested TUs and the expected reduction in TUs by scope reduction for the items, which needs to be determined by SA WG2, rather than TSG SA. This was noted.</t>
  </si>
  <si>
    <r>
      <rPr>
        <sz val="9"/>
        <color indexed="10"/>
        <rFont val="Arial"/>
        <family val="2"/>
      </rPr>
      <t>LATE DOC</t>
    </r>
    <r>
      <rPr>
        <sz val="9"/>
        <rFont val="Arial"/>
        <family val="2"/>
      </rPr>
      <t>: Rx 16/09, 10:20. This was noted.</t>
    </r>
  </si>
  <si>
    <t>Rel-14 CR 33.926 CR0028 is withdrawn as there is no Annex B in this TS. The other CRs in this CR Pack were approved. (This CR Pack was partially approved).</t>
  </si>
  <si>
    <r>
      <t xml:space="preserve">28.541 CR0108R1; 28.541 CR0106R1; 28.541 CR0107R1; 28.541 CR0109R1; 28.541 CR0110R1; 28.541 CR0120R1; 28.541 CR0121R1; 28.541 CR0130; 28.541 CR0131; 28.541 CR0132; 28.541 CR0143; 28.541 CR0086R2; 28.541 CR0093R2; 28.541 CR0095R2; </t>
    </r>
    <r>
      <rPr>
        <sz val="9"/>
        <color indexed="12"/>
        <rFont val="Arial"/>
        <family val="2"/>
      </rPr>
      <t>28.541 CR0122R1</t>
    </r>
    <r>
      <rPr>
        <sz val="9"/>
        <rFont val="Arial"/>
        <family val="2"/>
      </rPr>
      <t>; 28.541 CR0117R3; 28.541 CR0118R3; 28.541 CR0129R1; 28.541 CR0127R1; 28.541 CR0128R1; 28.541 CR0137R1; 28.541 CR0142R1; 28.541 CR0113R4; 28.541 CR0125R2; 28.541 CR0126R2</t>
    </r>
  </si>
  <si>
    <t>This was reviewed and noted. Companies were asked to provide updates to the Work Plan manager to make the content of this document accurate.</t>
  </si>
  <si>
    <t>This WI Summary was endorsed for inclusion in the TR.</t>
  </si>
  <si>
    <t>Revision of SP-190920. This was withdrawn. China Unicom provided the following for this report: 1、 SA WG1 EAV WI will be completed at the SA WG1#88 meeting, with business as usual including  documenting KPIs. The WID will be marked completed(100%). 2、 If GUTMA or other Drone related organizations has further comments ,they can send LS to  SA WG1 and CR (Cat F or C) can be done later.</t>
  </si>
  <si>
    <t>Revision of SP-190926. There was some discussion on the moderated e-mail list discussions proposal, but there were a number of companies who did not agree to such a process. China Mobile commented that this would be made an achievable process if the Rel-17 is extended to 18 months. Samsung commented that even with 18 months, there is too much work and prioritization will still be needed. CATT commented that they considered having 18 month Release would avoid any need for prioritization. This was revised in SP-190949</t>
  </si>
  <si>
    <t>Revised to SP-190949</t>
  </si>
  <si>
    <t>Moderated Item Discussions Proposal</t>
  </si>
  <si>
    <t>The HOME OFFICE commented that if a 3GPP Members wants to input O-RAN material in the TSs then this should be done through the WGs in the normal way. Intel suggested any such response is copied to other addressed WGs and TSG CT and TSG RAN, to avoid multiple responses. Other 3GPP WGs should not respond to this LS independently. A response was drafted in SP-190923. Final response in SP-190947.</t>
  </si>
  <si>
    <t>TSG SA Chairman, MCC</t>
  </si>
  <si>
    <t>Summary status report of TSG RAN#85</t>
  </si>
  <si>
    <t>3GPP (TSG SA) Introduction</t>
  </si>
  <si>
    <r>
      <rPr>
        <sz val="9"/>
        <color indexed="10"/>
        <rFont val="Arial"/>
        <family val="2"/>
      </rPr>
      <t>LATE DOC</t>
    </r>
    <r>
      <rPr>
        <sz val="9"/>
        <rFont val="Arial"/>
        <family val="2"/>
      </rPr>
      <t>: Rx  13/09, 11:30. This was presented and noted at the morning welcome session.</t>
    </r>
  </si>
  <si>
    <t>28.541 CR 0122 should be rejected as an agreed 28.541 CR 0122R1 is provided in CR pack SP-190743. 28.541 CR 0122 was rejected. The other CRs in this CR Pack were approved. (This CR Pack was partially approved).</t>
  </si>
  <si>
    <t>28.550 CR0009R2 has an agreed 28.550 CR0009R3 in SP-190748 and should be rejected from this CR Pack. 28.550 CR0009R2 was rejected. The other CRs in this CR Pack were approved. (This CR Pack was partially approved).</t>
  </si>
  <si>
    <t>Qualcomm suggested this should be 'may' or 'can' instead of 'should'. Nokia commented that just because some groups do not apply the rule completely, this should not lead to changing the 3GPP working procedures. The U.K. HOME OFFICE asked whether this was changed in the right place, rather the requirement to produce a WID for the CR should be relaxed. This was left for off-line discussion and was postponed.</t>
  </si>
  <si>
    <t>Feedback on this should be provided to the MCC Director. This was then noted.</t>
  </si>
  <si>
    <t>Qualcomm commented that this method of management using Time Units and Work Tasks does not apply to all WGs and can be handled with separate documents in the WGs who need it. This was then noted.</t>
  </si>
  <si>
    <t>The Work Plan manager reported that TSG CT had not handled this due to lack of time and this had been endorsed by TSG RAN. Qualcomm commented that the changes to 2.3 should be removed. Blackberry commented that Target Release is not needed for Study Items and the Release is traditionally determined by the target completion date. Nokia asked why 'Potential' target Release is used instead of 'Target Release'. This was left for off-line discussion and revised in SP-190952.</t>
  </si>
  <si>
    <t>Revised to SP-190952</t>
  </si>
  <si>
    <t>Summary of change: Definition of Serving PLMN added, as well as its abbreviation SPLMN</t>
  </si>
  <si>
    <t>It is proposed that the above is discussed and a way forward is agreed based on identifying in the AMF/MME (like in UCMF) a list of TAC+SV values that are earmarked to use Manufacturer assigned IDs. The company CR in SP-190853 implements one such way forward we proposed that SA#85 approves.</t>
  </si>
  <si>
    <t>There were some issues raised and this CR was postponed.</t>
  </si>
  <si>
    <t>Revision of SP-190914. This CR was approved.</t>
  </si>
  <si>
    <t>Revision of SP-190443. KPN suggested this is noted here and further discussed in SA WG2. An issue was raised with up-scoping this work before the prioritization exercise to be carried out. Vodafone commented that there are a number of supporting companies who should also be consulted on these proposed changes. CATT commented that this is only to add the new SA WG1 requirements into the study. This was left for off-line discussion. This would extend the scope of Prose to take these requirements into account and the correct place to discuss this is SA WG2. It was commented that this requirement is not only for multi-hop relays and it should be clarified that this is a base requirement for all relays. The SA WG1 Vice Chairman commented that the SA WG1 Chairman that this includes many extensions of the Relay than multi-hop. Siemens commented that it has been agreed that 80% of Rel-17 requirements are completed and further requirements should be allowed to be brought. This This revised Study WID was postponed. It was agreed that SA WG2 are permitted to revise and extend WIs for Rel 17 if the changes are related to SA WG1 requirements in Q4/2019.</t>
  </si>
  <si>
    <t>Revision of SP-190791. This updated WI Template was approved.</t>
  </si>
  <si>
    <t>Verizon commented that this Feature was moved to Rel 17 and it would be a shame not to include it in Rel 17. It was clarified that an attempt to merge the features will be made. A response was drafted in SP-190920. The response was withdrawn and this LS was postponed.</t>
  </si>
  <si>
    <t>Revision of CR S1-192862. This CR was approved.</t>
  </si>
  <si>
    <t>Qualcomm commented that this was considered a good idea, but did not want to task the Rapporteurs to do this and did not expect SA WG1 WIDs to be able to identify WIs needed in other WGs. The TSG SA Chairman clarified that the linking is expected in the other direction, to refer to already created WIs. This was then noted.</t>
  </si>
  <si>
    <t>General: TSG thanked the outgoing SA WG5 Vice Chairmen and congratulated the SA WG5 Chairman on his re-election and the new SA WG5 Vice Chairmen for their election. Slide 36: It was clarified that the OAM&amp;P studies have been closed and SA WG5 will wait for output of SA WG2 and SA WG6 before deciding if further studies are required. The SA WG6 Chairman reported that there are discussions ongoing on this. The SA WG5 Chairman was thanked for this report, which was then noted.</t>
  </si>
  <si>
    <t>Slide 10: It was commented that the PCG will need to discuss which version of the Release 15 TSs will be submitted to the ITU 2020 process, but no consensus had been reached in discussions in TSG RAN. General: 3GPP need to take into account activities in other bodies and decide whether we need to engage in the work more closely. The TSG RAN Chairman was thanked for this report, which was then noted.</t>
  </si>
  <si>
    <t>The Work Plan manager was thanked for this report, which was noted.</t>
  </si>
  <si>
    <t>This TR was approved and placed under TSG SA change control (Release 15).</t>
  </si>
  <si>
    <t>The report of meeting TSG SA#84 was approved. This was be cleaned up to remove accept marks and placed on the FTP server as version 1.0.0.</t>
  </si>
  <si>
    <t>Proposed revision of 22.153 CR0041 in SP-190867. 22.153 CR0041R2 was considered revised in SP-190867 and 22.153 CR0042R2 was approved. (The CR Pack was partially approved).</t>
  </si>
  <si>
    <r>
      <rPr>
        <sz val="9"/>
        <color indexed="10"/>
        <rFont val="Arial"/>
        <family val="2"/>
      </rPr>
      <t>LATE DOC</t>
    </r>
    <r>
      <rPr>
        <sz val="9"/>
        <rFont val="Arial"/>
        <family val="2"/>
      </rPr>
      <t>: Rx 13/09, 15:30. The MCC Director was thanked for this report, which was noted.</t>
    </r>
  </si>
  <si>
    <t>Revision of SP-190937. Endorsed. China Mobile asked for the following concerns to be recorded in this report: CMCC has concerns on tasking 'SA WG2 agree on' tasks. This may cause repeated discussion of the agreed SI objectives thus doubles effort, significantly impacting the quality of contributions of SA WG2#136. If this needs to be done, this should have been done before SA#85 before the 'in' list are generated. The exercise of freeing TUs of those 'in' items do not have clear hint how to achieve. CMCC concerned that the emerging Rel-17 features were sacrificed and both TSG SA plenary &amp; overloaded SA WG2 are exhausted by the prioritization exercise due to un-updated stage 2 time plan (the completion on September 2020 is based on the assumption, in TSG SA#83, that Rel-17 work starts on Q3, but which actually starts on Q4 this year.</t>
  </si>
  <si>
    <t>This contained the list of Moderators and the voluntary moderated item discussions process. This was endorsed. China Mobile asked for the following concerns to be recorded in this report: CMCC has concerns on tasking 'SA WG2 agree on' tasks. This may cause repeated discussion of the agreed SI objectives thus doubles effort, significantly impacting the quality of contributions of SA WG2#136. If this needs to be done, this should have been done before SA#85 before the 'in' list are generated. The exercise of freeing TUs of those 'in' items do not have clear hint how to achieve. CMCC concerned that the emerging Rel-17 features were sacrificed and both TSG SA plenary &amp; overloaded SA WG2 are exhausted by the prioritization exercise due to un-updated stage 2 time plan (the completion on September 2020 is based on the assumption, in TSG SA#83, that Rel-17 work starts on Q3, but which actually starts on Q4 this year.</t>
  </si>
  <si>
    <t>This replaces 23.502 CR1505R1 in CR Pack SP-190613, which was allocated to the incorrect TS. This CR was approved.</t>
  </si>
  <si>
    <t>21.905 CR0119: Addition of Serving PLMN definition and its abbreviation</t>
  </si>
  <si>
    <t>23.501 CR1491R3: Switching and coexistence between PLMN assigned and UE manufacturer assigned UE Radio Capability IDs</t>
  </si>
  <si>
    <t>32.291 CR0080R2: Update Open API for interworking</t>
  </si>
  <si>
    <t>22.104 CR0019R3: ECAV - further 5G service requirements for industrial Ethernet integration (clock synchronization, time-sensitive communication)</t>
  </si>
  <si>
    <t>22.104 CR0021R3: ECAV - further 5G service requirements for ProSe communication for CAV</t>
  </si>
  <si>
    <t>22.153 CR0041R3: Common MPS Voice, Video and Data updates based on TR 22.854, MPS Phase 2 Feasibility Study</t>
  </si>
  <si>
    <t>21.900 CR0062: Improvements, adjustments, numbering deprecation of issue gathering</t>
  </si>
  <si>
    <t>22.278 CR0029R4: Clarification on MUSIM terminology</t>
  </si>
  <si>
    <t>21.900 CR0061R1: Update of the TS version number in the OpenAPI 'externalDocs' object</t>
  </si>
  <si>
    <t>21.900 CR0061R2: Update of the TS version number in the OpenAPI 'externalDocs' object</t>
  </si>
  <si>
    <t>22.278 CR0269R6: Support for Multi-USIM Devices</t>
  </si>
  <si>
    <t>22.834 CR0009R4: Clarification on consolidate service requirements in clause 8.2</t>
  </si>
  <si>
    <t>26.114 CR0479R5: Interfacing MTSI client with 3GPP L2</t>
  </si>
  <si>
    <t>26.132 CR0099R3: Support of NR</t>
  </si>
  <si>
    <t>21.801 CR0055: Correction of internal references</t>
  </si>
  <si>
    <t>21.900 CR0060: Relaxation of mini-WID requirement for B/C TEIs</t>
  </si>
  <si>
    <t>23.502 CR1659: Clarifications to Slice-Specific Authentication and Authorisation</t>
  </si>
  <si>
    <t>23.502 CR1505R1 should be a TS 23.501 CR and was rejected and replaced by the CR in SP-190864. The other CRs in this CR Pack were approved. (This CR Pack was partially approved).</t>
  </si>
  <si>
    <t>Response to SP-190876. Deutsche Telekom commented that they would have preferred to handle this in the joint session; in fact O-RAN took up some 3GPP work that could not be agreed in 3GPP (so 3GPP needs to decide how to handle topics not agreed in 3GPP that come then back via new alliances). This was revised to remove 'draft' in SP-190947.</t>
  </si>
  <si>
    <t>SP-86</t>
  </si>
  <si>
    <t>TD Requests:    Thursday 5 December 2019 (23:59 CET)</t>
  </si>
  <si>
    <t>TD Submission: Thursday 5 December 2019 (23:59 CET)</t>
  </si>
  <si>
    <t>Draft agenda for TSG SA meeting #86</t>
  </si>
  <si>
    <t>Draft Report of TSG SA meeting #85</t>
  </si>
  <si>
    <t>SP-190991</t>
  </si>
  <si>
    <t>SP-190992</t>
  </si>
  <si>
    <t>SP-190993</t>
  </si>
  <si>
    <t>SP-190994</t>
  </si>
  <si>
    <t>SP-190995</t>
  </si>
  <si>
    <t>SP-190996</t>
  </si>
  <si>
    <t>SP-190997</t>
  </si>
  <si>
    <t>SP-190998</t>
  </si>
  <si>
    <t>SP-190999</t>
  </si>
  <si>
    <t>SP-191000</t>
  </si>
  <si>
    <t>SP-191001</t>
  </si>
  <si>
    <t>SP-191002</t>
  </si>
  <si>
    <t>SP-191003</t>
  </si>
  <si>
    <t>SP-191004</t>
  </si>
  <si>
    <t>SP-191005</t>
  </si>
  <si>
    <t>SP-191006</t>
  </si>
  <si>
    <t>SP-191007</t>
  </si>
  <si>
    <t>SP-191008</t>
  </si>
  <si>
    <t>SP-191009</t>
  </si>
  <si>
    <t>SP-191010</t>
  </si>
  <si>
    <t>SP-191011</t>
  </si>
  <si>
    <t>SP-191012</t>
  </si>
  <si>
    <t>SP-191013</t>
  </si>
  <si>
    <t>SP-191014</t>
  </si>
  <si>
    <t>SP-191015</t>
  </si>
  <si>
    <t>SP-191016</t>
  </si>
  <si>
    <t>SP-191017</t>
  </si>
  <si>
    <t>SP-191018</t>
  </si>
  <si>
    <t>SP-191019</t>
  </si>
  <si>
    <t>SP-191020</t>
  </si>
  <si>
    <t>SP-191021</t>
  </si>
  <si>
    <t>SP-191022</t>
  </si>
  <si>
    <t>SP-191023</t>
  </si>
  <si>
    <t>SP-191024</t>
  </si>
  <si>
    <t>SP-191025</t>
  </si>
  <si>
    <t>SP-191026</t>
  </si>
  <si>
    <t>SP-191027</t>
  </si>
  <si>
    <t>SP-191028</t>
  </si>
  <si>
    <t>SP-191029</t>
  </si>
  <si>
    <t>SP-191030</t>
  </si>
  <si>
    <t>SP-191031</t>
  </si>
  <si>
    <t>SP-191032</t>
  </si>
  <si>
    <t>SP-191033</t>
  </si>
  <si>
    <t>SP-191034</t>
  </si>
  <si>
    <t>SP-191035</t>
  </si>
  <si>
    <t>SP-191036</t>
  </si>
  <si>
    <t>SP-191037</t>
  </si>
  <si>
    <t>SP-191038</t>
  </si>
  <si>
    <t>SP-191039</t>
  </si>
  <si>
    <t>SP-191040</t>
  </si>
  <si>
    <t>SP-191041</t>
  </si>
  <si>
    <t>SP-191042</t>
  </si>
  <si>
    <t>SP-191043</t>
  </si>
  <si>
    <t>SP-191044</t>
  </si>
  <si>
    <t>SP-191045</t>
  </si>
  <si>
    <t>SP-191046</t>
  </si>
  <si>
    <t>SP-191047</t>
  </si>
  <si>
    <t>SP-191048</t>
  </si>
  <si>
    <t>SP-191049</t>
  </si>
  <si>
    <t>SP-191050</t>
  </si>
  <si>
    <t>SP-191051</t>
  </si>
  <si>
    <t>SP-191052</t>
  </si>
  <si>
    <t>SP-191053</t>
  </si>
  <si>
    <t>SP-191054</t>
  </si>
  <si>
    <t>SP-191055</t>
  </si>
  <si>
    <t>SP-191056</t>
  </si>
  <si>
    <t>SP-191057</t>
  </si>
  <si>
    <t>SP-191058</t>
  </si>
  <si>
    <t>SP-191059</t>
  </si>
  <si>
    <t>SP-191060</t>
  </si>
  <si>
    <t>SP-191061</t>
  </si>
  <si>
    <t>SP-191062</t>
  </si>
  <si>
    <t>SP-191063</t>
  </si>
  <si>
    <t>SP-191064</t>
  </si>
  <si>
    <t>SP-191065</t>
  </si>
  <si>
    <t>SP-191066</t>
  </si>
  <si>
    <t>SP-191067</t>
  </si>
  <si>
    <t>SP-191068</t>
  </si>
  <si>
    <t>SP-191069</t>
  </si>
  <si>
    <t>SP-191070</t>
  </si>
  <si>
    <t>SP-191071</t>
  </si>
  <si>
    <t>SP-191072</t>
  </si>
  <si>
    <t>SP-191073</t>
  </si>
  <si>
    <t>SP-191074</t>
  </si>
  <si>
    <t>SP-191075</t>
  </si>
  <si>
    <t>SP-191076</t>
  </si>
  <si>
    <t>SP-191077</t>
  </si>
  <si>
    <t>SP-191078</t>
  </si>
  <si>
    <t>SP-191079</t>
  </si>
  <si>
    <t>SP-191080</t>
  </si>
  <si>
    <t>SP-191081</t>
  </si>
  <si>
    <t>SP-191082</t>
  </si>
  <si>
    <t>SP-191083</t>
  </si>
  <si>
    <t>SP-191084</t>
  </si>
  <si>
    <t>SP-191085</t>
  </si>
  <si>
    <t>SP-191086</t>
  </si>
  <si>
    <t>SP-191087</t>
  </si>
  <si>
    <t>SP-191088</t>
  </si>
  <si>
    <t>SP-191089</t>
  </si>
  <si>
    <t>SP-191090</t>
  </si>
  <si>
    <t>SP-191091</t>
  </si>
  <si>
    <t>SP-191092</t>
  </si>
  <si>
    <t>SP-191093</t>
  </si>
  <si>
    <t>SP-191094</t>
  </si>
  <si>
    <t>SP-191095</t>
  </si>
  <si>
    <t>SP-191096</t>
  </si>
  <si>
    <t>SP-191097</t>
  </si>
  <si>
    <t>SP-191098</t>
  </si>
  <si>
    <t>SP-191099</t>
  </si>
  <si>
    <t>SP-191100</t>
  </si>
  <si>
    <t>SP-191101</t>
  </si>
  <si>
    <t>SP-191102</t>
  </si>
  <si>
    <t>SP-191103</t>
  </si>
  <si>
    <t>SP-191104</t>
  </si>
  <si>
    <t>SP-191105</t>
  </si>
  <si>
    <t>SP-191106</t>
  </si>
  <si>
    <t>SP-191107</t>
  </si>
  <si>
    <t>SP-191108</t>
  </si>
  <si>
    <t>SP-191109</t>
  </si>
  <si>
    <t>SP-191110</t>
  </si>
  <si>
    <t>SP-191111</t>
  </si>
  <si>
    <t>SP-191112</t>
  </si>
  <si>
    <t>SP-191113</t>
  </si>
  <si>
    <t>SP-191114</t>
  </si>
  <si>
    <t>SP-191115</t>
  </si>
  <si>
    <t>SP-191116</t>
  </si>
  <si>
    <t>SP-191117</t>
  </si>
  <si>
    <t>SP-191118</t>
  </si>
  <si>
    <t>SP-191119</t>
  </si>
  <si>
    <t>SP-191120</t>
  </si>
  <si>
    <t>SP-191121</t>
  </si>
  <si>
    <t>SP-191122</t>
  </si>
  <si>
    <t>SP-191123</t>
  </si>
  <si>
    <t>SP-191124</t>
  </si>
  <si>
    <t>SP-191125</t>
  </si>
  <si>
    <t>SP-191126</t>
  </si>
  <si>
    <t>SP-191127</t>
  </si>
  <si>
    <t>SP-191128</t>
  </si>
  <si>
    <t>SP-191129</t>
  </si>
  <si>
    <t>SP-191130</t>
  </si>
  <si>
    <t>SP-191131</t>
  </si>
  <si>
    <t>SP-191132</t>
  </si>
  <si>
    <t>SP-191133</t>
  </si>
  <si>
    <t>SP-191134</t>
  </si>
  <si>
    <t>SP-191135</t>
  </si>
  <si>
    <t>SP-191136</t>
  </si>
  <si>
    <t>SP-191137</t>
  </si>
  <si>
    <t>SP-191138</t>
  </si>
  <si>
    <t>SP-191139</t>
  </si>
  <si>
    <t>SP-191140</t>
  </si>
  <si>
    <t>SP-191141</t>
  </si>
  <si>
    <t>SP-191142</t>
  </si>
  <si>
    <t>SP-191143</t>
  </si>
  <si>
    <t>SP-191144</t>
  </si>
  <si>
    <t>SP-191145</t>
  </si>
  <si>
    <t>SP-191146</t>
  </si>
  <si>
    <t>SP-191147</t>
  </si>
  <si>
    <t>SP-191148</t>
  </si>
  <si>
    <t>SP-191149</t>
  </si>
  <si>
    <t>SP-191150</t>
  </si>
  <si>
    <t>SP-191151</t>
  </si>
  <si>
    <t>SP-191152</t>
  </si>
  <si>
    <t>SP-191153</t>
  </si>
  <si>
    <t>SP-191154</t>
  </si>
  <si>
    <t>SP-191155</t>
  </si>
  <si>
    <t>SP-191156</t>
  </si>
  <si>
    <t>SP-191157</t>
  </si>
  <si>
    <t>SP-191158</t>
  </si>
  <si>
    <t>SP-191159</t>
  </si>
  <si>
    <t>SP-191160</t>
  </si>
  <si>
    <t>SP-191161</t>
  </si>
  <si>
    <t>SP-191162</t>
  </si>
  <si>
    <t>SP-191163</t>
  </si>
  <si>
    <t>SP-191164</t>
  </si>
  <si>
    <t>SP-191165</t>
  </si>
  <si>
    <t>SP-191166</t>
  </si>
  <si>
    <t>SP-191167</t>
  </si>
  <si>
    <t>SP-191168</t>
  </si>
  <si>
    <t>SP-191169</t>
  </si>
  <si>
    <t>SP-191170</t>
  </si>
  <si>
    <t>SP-191171</t>
  </si>
  <si>
    <t>SP-191172</t>
  </si>
  <si>
    <t>SP-191173</t>
  </si>
  <si>
    <t>SP-191174</t>
  </si>
  <si>
    <t>SP-191175</t>
  </si>
  <si>
    <t>SP-191176</t>
  </si>
  <si>
    <t>SP-191177</t>
  </si>
  <si>
    <t>SP-191178</t>
  </si>
  <si>
    <t>SP-191179</t>
  </si>
  <si>
    <t>SP-191180</t>
  </si>
  <si>
    <t>SP-191181</t>
  </si>
  <si>
    <t>SP-191182</t>
  </si>
  <si>
    <t>SP-191183</t>
  </si>
  <si>
    <t>SP-191184</t>
  </si>
  <si>
    <t>SP-191185</t>
  </si>
  <si>
    <t>SP-191186</t>
  </si>
  <si>
    <t>SP-191187</t>
  </si>
  <si>
    <t>SP-191188</t>
  </si>
  <si>
    <t>SP-191189</t>
  </si>
  <si>
    <t>SP-191190</t>
  </si>
  <si>
    <t>SP-191191</t>
  </si>
  <si>
    <t>SP-191192</t>
  </si>
  <si>
    <t>SP-191193</t>
  </si>
  <si>
    <t>SP-191194</t>
  </si>
  <si>
    <t>SP-191195</t>
  </si>
  <si>
    <t>SP-191196</t>
  </si>
  <si>
    <t>SP-191197</t>
  </si>
  <si>
    <t>SP-191198</t>
  </si>
  <si>
    <t>SP-191199</t>
  </si>
  <si>
    <t>SP-191200</t>
  </si>
  <si>
    <t>SP-191201</t>
  </si>
  <si>
    <t>SP-191202</t>
  </si>
  <si>
    <t>SP-191203</t>
  </si>
  <si>
    <t>SP-191204</t>
  </si>
  <si>
    <t>SP-191205</t>
  </si>
  <si>
    <t>SP-191206</t>
  </si>
  <si>
    <t>SP-191207</t>
  </si>
  <si>
    <t>SP-191208</t>
  </si>
  <si>
    <t>SP-191209</t>
  </si>
  <si>
    <t>SP-191210</t>
  </si>
  <si>
    <t>SP-191211</t>
  </si>
  <si>
    <t>SP-191212</t>
  </si>
  <si>
    <t>SP-191213</t>
  </si>
  <si>
    <t>SP-191214</t>
  </si>
  <si>
    <t>SP-191215</t>
  </si>
  <si>
    <t>SP-191216</t>
  </si>
  <si>
    <t>SP-191217</t>
  </si>
  <si>
    <t>SP-191218</t>
  </si>
  <si>
    <t>SP-191219</t>
  </si>
  <si>
    <t>SP-191220</t>
  </si>
  <si>
    <t>SP-191221</t>
  </si>
  <si>
    <t>SP-191222</t>
  </si>
  <si>
    <t>SP-191223</t>
  </si>
  <si>
    <t>SP-191224</t>
  </si>
  <si>
    <t>SP-191225</t>
  </si>
  <si>
    <t>SP-191226</t>
  </si>
  <si>
    <t>SP-191227</t>
  </si>
  <si>
    <t>SP-191228</t>
  </si>
  <si>
    <t>SP-191229</t>
  </si>
  <si>
    <t>SP-191230</t>
  </si>
  <si>
    <t>SP-191231</t>
  </si>
  <si>
    <t>SP-191232</t>
  </si>
  <si>
    <t>SP-191233</t>
  </si>
  <si>
    <t>SP-191234</t>
  </si>
  <si>
    <t>SP-191235</t>
  </si>
  <si>
    <t>SP-191236</t>
  </si>
  <si>
    <t>SP-191237</t>
  </si>
  <si>
    <t>SP-191238</t>
  </si>
  <si>
    <t>SP-191239</t>
  </si>
  <si>
    <t>SP-191240</t>
  </si>
  <si>
    <t>SP-191241</t>
  </si>
  <si>
    <t>SP-191242</t>
  </si>
  <si>
    <t>SP-191243</t>
  </si>
  <si>
    <t>SP-191244</t>
  </si>
  <si>
    <t>SP-191245</t>
  </si>
  <si>
    <t>SP-191246</t>
  </si>
  <si>
    <t>SP-191247</t>
  </si>
  <si>
    <t>SP-191248</t>
  </si>
  <si>
    <t>SP-191249</t>
  </si>
  <si>
    <t>SP-191250</t>
  </si>
  <si>
    <t>SP-191251</t>
  </si>
  <si>
    <t>SP-191252</t>
  </si>
  <si>
    <t>SP-191253</t>
  </si>
  <si>
    <t>SP-191254</t>
  </si>
  <si>
    <t>SP-191255</t>
  </si>
  <si>
    <t>SP-191256</t>
  </si>
  <si>
    <t>SP-191257</t>
  </si>
  <si>
    <t>SP-191258</t>
  </si>
  <si>
    <t>SP-191259</t>
  </si>
  <si>
    <t>SP-191260</t>
  </si>
  <si>
    <t>SP-191261</t>
  </si>
  <si>
    <t>SP-191262</t>
  </si>
  <si>
    <t>SP-191263</t>
  </si>
  <si>
    <t>SP-191264</t>
  </si>
  <si>
    <t>SP-191265</t>
  </si>
  <si>
    <t>SP-191266</t>
  </si>
  <si>
    <t>SP-191267</t>
  </si>
  <si>
    <t>SP-191268</t>
  </si>
  <si>
    <t>SP-191269</t>
  </si>
  <si>
    <t>SP-191270</t>
  </si>
  <si>
    <t>SP-191271</t>
  </si>
  <si>
    <t>SP-191272</t>
  </si>
  <si>
    <t>SP-191273</t>
  </si>
  <si>
    <t>SP-191274</t>
  </si>
  <si>
    <t>SP-191275</t>
  </si>
  <si>
    <t>SP-191276</t>
  </si>
  <si>
    <t>SP-191277</t>
  </si>
  <si>
    <t>SP-191278</t>
  </si>
  <si>
    <t>SP-191279</t>
  </si>
  <si>
    <t>SP-191280</t>
  </si>
  <si>
    <t>SP-191281</t>
  </si>
  <si>
    <t>SP-191282</t>
  </si>
  <si>
    <t>SP-191283</t>
  </si>
  <si>
    <t>SP-191284</t>
  </si>
  <si>
    <t>SP-191285</t>
  </si>
  <si>
    <t>SP-191286</t>
  </si>
  <si>
    <t>SP-191287</t>
  </si>
  <si>
    <t>SP-191288</t>
  </si>
  <si>
    <t>SP-191289</t>
  </si>
  <si>
    <t>SP-191290</t>
  </si>
  <si>
    <t>SP-191291</t>
  </si>
  <si>
    <t>SP-191292</t>
  </si>
  <si>
    <t>SP-191293</t>
  </si>
  <si>
    <t>SP-191294</t>
  </si>
  <si>
    <t>SP-191295</t>
  </si>
  <si>
    <t>SP-191296</t>
  </si>
  <si>
    <t>SP-191297</t>
  </si>
  <si>
    <t>SP-191298</t>
  </si>
  <si>
    <t>SP-191299</t>
  </si>
  <si>
    <t>SP-191300</t>
  </si>
  <si>
    <t>SP-191301</t>
  </si>
  <si>
    <t>SP-191302</t>
  </si>
  <si>
    <t>SP-191303</t>
  </si>
  <si>
    <t>SP-191304</t>
  </si>
  <si>
    <t>SP-191305</t>
  </si>
  <si>
    <t>SP-191306</t>
  </si>
  <si>
    <t>SP-191307</t>
  </si>
  <si>
    <t>SP-191308</t>
  </si>
  <si>
    <t>SP-191309</t>
  </si>
  <si>
    <t>SP-191310</t>
  </si>
  <si>
    <t>SP-191311</t>
  </si>
  <si>
    <t>SP-191312</t>
  </si>
  <si>
    <t>SP-191313</t>
  </si>
  <si>
    <t>SP-191314</t>
  </si>
  <si>
    <t>SP-191315</t>
  </si>
  <si>
    <t>SP-191316</t>
  </si>
  <si>
    <t>SP-191317</t>
  </si>
  <si>
    <t>SP-191318</t>
  </si>
  <si>
    <t>SP-191319</t>
  </si>
  <si>
    <t>SP-191320</t>
  </si>
  <si>
    <t>SP-191321</t>
  </si>
  <si>
    <t>SP-191322</t>
  </si>
  <si>
    <t>SP-191323</t>
  </si>
  <si>
    <t>SP-191324</t>
  </si>
  <si>
    <t>SP-191325</t>
  </si>
  <si>
    <t>SP-191326</t>
  </si>
  <si>
    <t>SP-191327</t>
  </si>
  <si>
    <t>SP-191328</t>
  </si>
  <si>
    <t>SP-191329</t>
  </si>
  <si>
    <t>SP-191330</t>
  </si>
  <si>
    <t>SP-191331</t>
  </si>
  <si>
    <t>SP-191332</t>
  </si>
  <si>
    <t>SP-191333</t>
  </si>
  <si>
    <t>SP-191334</t>
  </si>
  <si>
    <t>SP-191335</t>
  </si>
  <si>
    <t>SP-191336</t>
  </si>
  <si>
    <t>SP-191337</t>
  </si>
  <si>
    <t>SP-191338</t>
  </si>
  <si>
    <t>SP-191339</t>
  </si>
  <si>
    <t>SP-191340</t>
  </si>
  <si>
    <t>SP-191341</t>
  </si>
  <si>
    <t>SP-191342</t>
  </si>
  <si>
    <t>SP-191343</t>
  </si>
  <si>
    <t>SP-191344</t>
  </si>
  <si>
    <t>SP-191345</t>
  </si>
  <si>
    <t>SP-191346</t>
  </si>
  <si>
    <t>SP-191347</t>
  </si>
  <si>
    <t>SP-191348</t>
  </si>
  <si>
    <t>SP-191349</t>
  </si>
  <si>
    <t>SP-191350</t>
  </si>
  <si>
    <t>SP-191351</t>
  </si>
  <si>
    <t>SP-191352</t>
  </si>
  <si>
    <t>SP-191353</t>
  </si>
  <si>
    <t>SP-191354</t>
  </si>
  <si>
    <t>SP-191355</t>
  </si>
  <si>
    <t>SP-191356</t>
  </si>
  <si>
    <t>SP-191357</t>
  </si>
  <si>
    <t>SP-191358</t>
  </si>
  <si>
    <t>SP-191359</t>
  </si>
  <si>
    <t>SP-191360</t>
  </si>
  <si>
    <t>4.10</t>
  </si>
  <si>
    <t>6.8</t>
  </si>
  <si>
    <t>6.9</t>
  </si>
  <si>
    <t>6.10</t>
  </si>
  <si>
    <t>TSG RAN reporting and RAN ITU-R Ad Hoc Matters</t>
  </si>
  <si>
    <t>Reports from external bodies</t>
  </si>
  <si>
    <t>Rel-16 Focus Areas Status Reports and Issues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</si>
  <si>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</si>
  <si>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</si>
  <si>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</si>
  <si>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</si>
  <si>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</si>
  <si>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Input to Joint TSG RAN / TSG SA meeting</t>
  </si>
  <si>
    <t>Issues related to Release 16 and earlier planning</t>
  </si>
  <si>
    <t>Release 17 Planning</t>
  </si>
  <si>
    <t>Release 18 Planning</t>
  </si>
  <si>
    <t>Rel-8 CRs</t>
  </si>
  <si>
    <t>Rel-9 CRs</t>
  </si>
  <si>
    <t>Rel-10 CRs</t>
  </si>
  <si>
    <t>Rel-11 CRs</t>
  </si>
  <si>
    <t>Rel-12 CRs</t>
  </si>
  <si>
    <t>Rel-13 CRs</t>
  </si>
  <si>
    <t>Rel-15 CRs</t>
  </si>
  <si>
    <t>Rel-16 CRs</t>
  </si>
  <si>
    <t>Rel-17 CRs</t>
  </si>
  <si>
    <t>Project Management and TSG SA owned specifications</t>
  </si>
  <si>
    <t>Work Item Summaries for TR 21.91x</t>
  </si>
  <si>
    <t>Improvements to working methods and CRs against TSG SA owned Specifications</t>
  </si>
  <si>
    <t>Incoming LS's - proposed to note</t>
  </si>
  <si>
    <t>Incoming &amp; outgoing LS's - proposed to open</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</si>
  <si>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</si>
  <si>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</si>
  <si>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</si>
  <si>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</si>
  <si>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</si>
  <si>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</si>
  <si>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</si>
  <si>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</si>
  <si>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</si>
  <si>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</si>
  <si>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</si>
  <si>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</si>
  <si>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CR's related to Study Items</t>
  </si>
  <si>
    <t>14:00 on Tuesday 10 December 2019</t>
  </si>
  <si>
    <t>(initially all incoming LS’s go here)</t>
  </si>
  <si>
    <t>(Please contact the chairman in advance)</t>
  </si>
  <si>
    <t>(Friday morning)</t>
  </si>
  <si>
    <t>(provided by Liaison persons)</t>
  </si>
  <si>
    <t>(nothing expected here)</t>
  </si>
  <si>
    <t>(schedule, prioritization, etc.)</t>
  </si>
  <si>
    <t>(block approval if not otherwise requested)</t>
  </si>
  <si>
    <t>(to be block approved)</t>
  </si>
  <si>
    <t>Latest at 16:00 on Friday 13 December 2019</t>
  </si>
  <si>
    <t>Ebrahim Rezagah</t>
  </si>
  <si>
    <t>Roya</t>
  </si>
  <si>
    <t>Fraunhofer HHI</t>
  </si>
  <si>
    <t>Gonzalez Gallego</t>
  </si>
  <si>
    <t>Javier</t>
  </si>
  <si>
    <t>Intel Korea, Ltd.</t>
  </si>
  <si>
    <t>He</t>
  </si>
  <si>
    <t>Dazhi</t>
  </si>
  <si>
    <t>Shanghai Jiao Tong University</t>
  </si>
  <si>
    <t>Deutsche Telekom AG</t>
  </si>
  <si>
    <t>Krzemienski</t>
  </si>
  <si>
    <t>Pawel</t>
  </si>
  <si>
    <t>NCSC</t>
  </si>
  <si>
    <t>Mittal</t>
  </si>
  <si>
    <t>Ajay Kumar</t>
  </si>
  <si>
    <t>Tiomela Jou</t>
  </si>
  <si>
    <t>Boris</t>
  </si>
  <si>
    <t>Airbus</t>
  </si>
  <si>
    <t>Ventosa</t>
  </si>
  <si>
    <t>Josep</t>
  </si>
  <si>
    <t>Cellnex</t>
  </si>
  <si>
    <t>Omnispace</t>
  </si>
  <si>
    <t>Yoo</t>
  </si>
  <si>
    <t>Younge</t>
  </si>
  <si>
    <t>Mark</t>
  </si>
  <si>
    <t>T-Mobile USA Inc.</t>
  </si>
  <si>
    <t>Wenruo</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</si>
  <si>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5 March 2020 (18:00 - 19:30) during the ITU-T Study Group 13 meeting 2 - 13 March 2020. We invite your inputs/updates to the roadmap to that meeting please.</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</si>
  <si>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</si>
  <si>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t>
  </si>
  <si>
    <t>TSG RAN agreed to add the following objective the WID on Rel-16 enhancements for NB-IoT [1][2] - Specify support of UE specific DRX and consider expanding the current DRX range [RAN WG2, SA WG2, CT WG1] TSG RAN would like to emphasize the above is expected whether NB-IoT is used in EPS or in 5GS. TSG RAN would like to kindly ask SA WG2 and CT WG1 to consider aligning their specifications accordingly and to coordinate with RAN WG2 as necessary.</t>
  </si>
  <si>
    <t>SA WG1 thanks CT WG1 for LS (S1-191210/C1-191681) on enhanced access control for IMS signalling and LS (S1-193452/C1-199007) on enhanced access control for IMS signalling. For 5GS, in accordance to CT WG1 CR, SA WG1 has agreed the attached CR for TS 22.261. For EPS, SA WG1 has agreed not to change stage-1 requirement.</t>
  </si>
  <si>
    <t>SA WG2 has discussed IAB terminology and has agreed that the part of an IAB-node that connects the IAB-node to an IAB-donor or another parent IAB-node is identified as IAB-UE. The earlier term IAB-MT was found to be leading to confusion as MT (Mobile Termination) is a part of a UE that excludes the USIM, hence USIM-based authentication cannot supported by a MT. The attached CR implements this change and clarifies the role of the IAB-UE from a system perspective.</t>
  </si>
  <si>
    <t>SA WG5 would like to inform RAN WG3 about the progress of our ongoing work item on the energy efficiency of 5G which is expected to be completed by December 2019. In a nutshell: - On the assessment of energy efficiency of 5G: o SA WG5 working assumption is that the EE KPI EEMN,DV defined in ITU-T L.1331 - section 7.4, applies to 5G non-virtualized network functions, a.k.a. Physical Network Functions (PNF) o TS 28.310: 'Management and orchestration; Energy efficiency of 5G ' (https://www.3gpp.org/ftp/Specs/archive/28_series/28.310/): specifies concepts, use cases, requirements and solutions for the assessment of the energy efficiency of 5G networks and its optimization (i.e. energy saving) o TS 28.552: 'Management and orchestration; 5G performance measurements' (https://www.3gpp.org/ftp/Specs/archive/28_series/28.552/): specifies the performance measurements for 5G networks including network slicing. The two following performance measurements have been defined and may be used for energy efficiency assessment purpose:  For split 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PEE (Power, Energy and Environmental) measurements have been defined (for PNFs only) (cf. clause 5.1.1.19 of TS 28.552). o TS 28.554: 'Management and orchestration; 5G end to end Key Performance Indicators (KPI)' (https://www.3gpp.org/ftp/Specs/archive/28_series/28.554/): specifies KPIs for 5G networks. The following KPI has been introduced:  NG-RAN data Energy Efficiency, that indicates the mobile network data energy efficiency in an operational NG-RAN, based on Data Volume (DV) divided by Energy Consumption (EC) of the considered network elements - On energy saving management: o Use cases and requirements are specified in TS 28.310. Use cases under consideration include:  Intra-5G Energy Saving  Inter-RAT Energy Saving o OA&amp;M aspects for both centralized and distributed energy saving solutions have been described in TS 28.310. SA WG5 is working in collaboration with ITU-T SG5 and ETSI TC EE and expecting their input on the definition of PEE parameters for Virtualized Network Functions (VNF) and the method to collect them.</t>
  </si>
  <si>
    <t>SA WG5 is currently working in close collaboration with GSMA on the translation of the GST/NEST attributes received by the Network Operator from a Vertical Customer into a formal set of service requirements captured as a ServiceProfile (defined in the 5G NRM TS 28.541). The service requirements captured in the ServiceProfile are further translated/mapped by the 3GPP Management System into concrete requirements for the 3GPP Network Functions (in NG-RAN and 5GC, e.g. AMF) and non-3GPP Network Functions (e.g. TN) captured in the SliceProfile associated with instances of NetworkSliceSubnet. This work is performed in the work item 'Management Aspects of 5G Service-Level Agreement' (MA5SLA). It was brought to our attention that SA WG2 is also working on the GSMA GST/NEST attributes in the work item 'Feasibility Study on Enhancement of Network Slicing Phase 2' (FS_eNS_Ph2). As the interactions between the Network Operator and its Vertical Customers happen at the BSS layer, we would like to understand how the values of GST/NEST attributes (without translation into configuration attributes by the 3GPP Management System) become available to the 5GC Network Functions and whether SA WG2 is planning to standardize a new control plane interface for the BSS domain. Action: Please confirm whether there are plans for standardization of new control plane interfaces for the BSS domain in SA WG2 working group. Any guidance for potential collaboration between SA WG2 and SA WG5 working groups (in the context of external collaboration with GSMA) is very much appreciated.</t>
  </si>
  <si>
    <t>LS from SA WG5: Reply LS to LS to SA WG5 and SA WG2 on 5G Cell ID(s) in the SA WG5 billing system, related to Retained Data regulations</t>
  </si>
  <si>
    <t>The GST/NEST specified by GSMA provides input to 3GPP about information that needs to be handled by 3GPP to ensure that a 3GPP system can support the information documented in a NEST. The information applies to both RAN and CN and the translation of GST attributes to 3GPP attributes will be documented by SA WG5 in TS 28.541 by S5-196642 according to the SA WG5 Rel-16 work-item SP-190789. The relation between the GST/NEST attributes and the 3GPP attributes is described in TR 28.805 and shown in the Figure 4.5.1.1 below taken from TR 28.805. The 3GPP ServiceProfile is further translated into a set of SliceProfiles for each NetworkSliceSubnet Managed Object Instance (the definitions of ServiceProfile, SliceProfile, NetworkSliceSubnet IOC and all 5GS ManagedFunction IOCs may be found in the TS 28.541). The individual MOIs (e.g. AMFFunction, SMFFunction, etc..) will be configured with the values satisfying the Subnet level requirements of SliceProfile(s). SA WG5 would like to inform SA WG2 that the GST/NEST parameters will not be provided to NFs directly. The Network Functions will be configured with the attributes specified by SA WG5 for corresponding ManagedFunction(s) MOI(s).</t>
  </si>
  <si>
    <t>SA WG5 thanks O-RAN Alliance for their Liaison Statement on 'LS on O-RAN - 3GPP Cooperation on Management Services'. We are encouraged by your findings that the YANG modules developed are useful and aligned with your work. SA WG5 confirms the pyang -strict and pyang -lint will be used to check 3GPP YANG modules. Errors reported by pyang -strict will be corrected. Not all errors reported by pyang -lint will be corrected as their correction would decrease readability. Note that compile error free by pyang -strict is sufficient guaranteeing successful producer and consumer interaction.</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</si>
  <si>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t>
  </si>
  <si>
    <t>Under the Rel-17 'Study on Mission Critical services over 5G multicast-broadcast system' (FS_MC5MBS), SA WG6 is continuing studying impacts of existing and potentially new Mission Critical Services on the 5G system. Results of the study are being documented in TR 23.774. Our work is ongoing and includes looking into technical areas that have shortcomings. As a follow up to a previous LS (S6-192003) and in order to assist RAN and SA working groups in their Rel-17 planning efforts, SA WG6 is considering potential solutions and design goals of particular significance to public safety systems. Through TR 23.774, SA WG6 would like to bring some aspects currently under investigation to your attention and urge you to consider the following aspects in your Rel-17 studies impacting public safety: 1. To allow application-aware mitigations and optimizations, the 5G system would provide a capability for application servers to be notified by the Core Network of certain events and conditions detected by RAN or Core Network. Examples of such events may include pre-emption of bearers/sessions and/or UEs, significant changes in congestion levels, dropping of packets due to lack of transmission bandwidth, mobility events, significant RF impairments. 2. The 5G system would provide an operating mode enabling the start of group calls directly on multicast bearers/sessions in the downlink and keeping uplink resources allocated only to UEs currently holding the floor for transmission. This ability would rely on RAN and Core Network quickly allocating, releasing and reusing resources during a call, consistent with meeting the public safety KPIs for group calls. 3. The 5G system would support multicast service to a large number of UEs in a cell, which may exceed the normal admission control limits for the cell. An example of approach under SA WG6's consideration is using intra-cell service continuity on multicast bearers from connected mode to other mode(s) of operation (e.g. idle). The UE, RAN and Core Network would be capable of quickly and temporarily reconnecting the UE, triggered by user request or inter-cell mobility. Action: SA WG6 kindly encourages all involved groups to select solutions that would enable the functionality envisioned by SA WG6.</t>
  </si>
  <si>
    <t>LS from JCA-IMT2020:  LS on Invitation to update the information in the IMT2020 roadmap</t>
  </si>
  <si>
    <t>JCA-IMT2020 (sp16-jca-imt2020-oLS-00007)</t>
  </si>
  <si>
    <t>LS from RAN WG1: LS on O-RAN - 3GPP Cooperation on Management Services</t>
  </si>
  <si>
    <t>RAN WG1 (WG1-2019.09.25-O-RAN-WG1_LS_to_3GPP-SA5)</t>
  </si>
  <si>
    <t>O-RAN Working Group 1 (WG1) is developing an O-RAN Operations and Maintenance Interface Specification that defines an O1 interface and associated Management Services (MnS) for Fault, Configuration, Accounting, Performance, Security (FCAPS), File Management and Software Management for network functions (NF), both virtualized and physical. The O-RAN O1 Management Services follow the existing 3GPP specifications wherever possible. The focus of O-RAN WG1 is to identify the use cases that are aligned with the existing 3GPP specifications, identify any gaps in 3GPP management services for O-RAN and to document the needed extensions. Any identified gaps (needed O-RAN extensions) will be communicated back to 3GPP with the purpose of correcting them via liaisons or contributions to existing 3GPP specifications and then updating the O-RAN references. O-RAN WG1 has identified the following items which could be the subject of cooperation between the two groups: Provisioning: O-RAN has selected the use of the 3GPP Provisioning MnS for configuration management of the O-RAN network functions. O-RAN proposes to use a NETCONF solution set for provisioning MnS and a YANG solution set for 3GPP NRMs. O-RAN proposes that both NETCONF and YANG solution sets be specified in 3GPP Rel-16. O-RAN has selected the use of the 3GPP Notification Subscription MnS for subscription to Notifications of the O-RAN network functions. Within the harmonization activity ongoing between 3GPP and ONAP, O-RAN proposes that a Notification Subscription NRM fragment be specified in 3GPP Rel-16 that supports the use of CRUD operations of 3GPP Provisioning MnS (using NETCONF and YANG solution sets). Fault Supervision: O-RAN has selected the use of the 3GPP Fault Supervision MnS for fault management of the O-RAN network functions. Within the harmonization activity ongoing between 3GPP and ONAP, O-RAN proposes that a Fault Supervision NRM fragment be specified in 3GPP Rel-16 (including the support of Get Alarm List and Clear Alarm functionality) that supports the use of CRUD operations of 3GPP Provisioning MnS (using NETCONF and YANG solution sets). Performance Assurance: O-RAN has selected the use of the 3GPP Performance Assurance MnS for performance management of the O-RAN network functions. O-RAN proposes to support file-based performance data reporting with the producer sending a FileReady event notification to the consumer when the PM file is available on the NF, followed by the consumer securely transferring the 3GPP XML PM file via SFTP or FTPES. Within the harmonization activity ongoing between 3GPP and ONAP, O-RAN proposes that the FileReady VES event notification be modified to include a field that is populated with the type of file that is ready for upload. A possible solution could be to rename the changeIdentifier field to fileType or by adding a field. Communications Surveillance: O-RAN has analyzed the use of the 3GPP Communication Surveillance IRP (TSs 32.351/32.352/32.356) for managing heartbeat of the O-RAN network functions. O-RAN would prefer to see this functionality supported by 3GPP SBMA. Within the harmonization activity ongoing between 3GPP and ONAP, O-RAN proposes that a Communication Surveillance NRM fragment be specified in 3GPP Rel-16 (including the support of Set Heartbeat Period, Get Heartbeat Period, Get Countdown Timer and Trigger Heartbeat functionality) that supports the use of CRUD operations of 3GPP Provisioning MnS (using NETCONF and YANG solution sets). O-RAN also proposes that a Heartbeat VES event notification be specified in 3GPP Rel-16. Plug and Play and Registration: O-RAN is working on a plug and play procedure for O-RAN network functions that is based on 3GPP TS 32.508. O-RAN proposes that the Plug and Play procedures for 5G network functions could be an item to be addressed by SA WG5within the harmonization activity ongoing between 3GPP and ONAP. O-RAN also proposes that in the same context a PnfRegistration VES event notification be specified . Trace Reporting: O-RAN followed the progress of 3GPP Study on non-file-based trace reporting and looks forward to the availability of the streaming trace specifications within the 3GPP Rel-16 timeframe. O-RAN also selected to support the file-based trace reporting according to 3GPP specifications. Within the harmonization activity ongoing between 3GPP and ONAP, O-RAN proposes to include file-based trace reporting with the producer sending a FileReady event notification, with a Trace fileType indicator, to the consumer when the Trace file is available on the NF, followed by the consumer securely transferring the Trace file via SFTP or FTPES. Software Management: O-RAN is working to define detailed requirements on software management for O-RAN network functions. This could be an item to be addressed by SA WG5 in the forthcoming 3GPP in Rel-17 timeframe. gNB DU NRM: O-RAN is working on a standardized list of configurable parameters for O-RAN DU. O-RAN would like to reuse the 3GPP 5G NRM (TS 28.541) as much as possible and is looking for SA WG5 support in specifying the additional attributes for 3GPP gNB IOCs, therefore allowing O-RAN to align with 3GPP NRM.</t>
  </si>
  <si>
    <t>Marge Hillis</t>
  </si>
  <si>
    <t xml:space="preserve">LS from GSMA: Reply to 3GPP SA5 LS from GSMA on GST </t>
  </si>
  <si>
    <t>GSMA (5GJA10_109 - LS reply to SA5 on GST_r1.)</t>
  </si>
  <si>
    <t>GSMA NG/5GJA would like to thank SA WG5 for reviewing and responding to our questions on the ServiceProfile. We welcome collaboration with SA WG5 on the mapping of attributes and would like to extend the collaboration to the improvement of attributes. NG/5GJA appreciates the new work item 'Management Aspects of 5G Service-Level Agreement' and would like to work with SA WG5 on the SLA requirements and their translation from GST to ServiceProfile and vice versa. NG/5GJA has made multiple changes in the upcoming GSMA PRD NG.116 v2.0 that will impact S5-195863. The new version is planned to be release in October. NG/5GJA plans to publish 2 releases a year, in April and October. The changes to GSMA PRD NG.116 v2.0 are as follows: - Coverage - This attribute has new definition and values, so it will be easier to map it to coverageAreaTAList - Number of terminals - Updated definition to align it with SA WG5 definition - Supported access technologies has been removed. A new attribute 'NB-IoT support' has been introduced instead. If GSMA finds a use case that will require other technologies listed in Supported access technologies, a new attribute will be introduced. Regarding the responses received from SA WG5, NG/5GJA would like to provide the following information: -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 NG/5GJA has concluded that Packet Delay Budget, as defined in 3GPP TS 23.501, can be used to define the latency between UE and UPF. We plan to introduce a new attribute called 'Latency to Application Server' in NG.116 V3.0 (Q2/2020). This attribute extends Packet Delay Budget. The definition is as follows: 'This optional attribute specifies maximum or worst case one-way latency between UPF and application server offered by the slice. This does not include latency introduced by the application server. In the case of chained UPFs, this refers to the last UPF (in the chain) towards the application server. This attribute extends what is covered by the 3GPP QoS PDB attribute (see GST QoS attribute) which is only between UE and UPF. ' -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NG/5GJA agrees that the attribute in NG.116 should describe service availability. It is planned to provide the definition for Availability attribute in V3.0 (Q2/2020) as other attributes can be used to express reliability requirement (e.g. Packet Loss). It is also planned to remove the Reliability attribute as other attributes can be used to express reliability requirement (e.g. Packet Loss).</t>
  </si>
  <si>
    <t>LS from GSMA: Secured SMS roaming interface evolution in 5GC</t>
  </si>
  <si>
    <t>GSMA (5GJA#10 Doc 122)</t>
  </si>
  <si>
    <t>1. Introduction: The GSMA NG 5G Joint Activity (5GJA) group is responsible for all 5G related items and topics within the Networks Group (NG) domain. The GSMA 5GJA will work in cooperation with GSMA working groups, GSMA program, as well as external organizations. The scope of the GSMA 5GJA includes, but is not limited to, the following topics:  UNI for operator-provided communication services (i.e. Voice, Video, messaging) over 5G - Guidelines for technical aspects of deployment of 5G. - Guidelines for 5G roaming and interconnection. 2. Background NG 5GJA welcomes the Release 15 specifications for the SEPP in 3GPP to protect the HTTP-based signalling via the N32 reference point between VPMN and HPMN when both PMNs are using the service-based 5G Core Network. Based on new discussion in 5GJA#10 on 10 October 2019, NG 5GJA has confirmed the important need to benefit of N32 security improvement for SMS roaming interface already reported in 5GJA5_120 LS SMS roaming interface evolution on 19 November 2018. By also including the SMS roaming interface in N32 in 5GS to complement the MAP and Diameter interfaces already proposed, it will be possible to provide integrity and confidentiality protection for the SMS user plane. Without SMS roaming interface via N32 and associated policy enforcement provided by SEPP, SMS would be excluded from the 5G design objective to secure all roaming interfaces. NG 5GJA has been informed that 3GPP does not have the possibility to include Service-Based support for SMS in 5GC (SB_SMS) in Rel17. NG 5GJA understands the 3GPP position and acknowledges this state of affairs. Nevertheless, and based on new discussion in 5GJA#10 on 10 October 2019, NG 5GJA has confirmed the important need to benefit of N32 security improvement for SMS roaming interface. Action: TSG SA and it associated working group of SA WG2 are kindly requested to reconsider its decision and to include this requirement to benefit of N32 security improvement for SMS roaming interface in Rel17. TSG SA and it associated working group of SA WG2 are also kindly requested to respond to NG 5GJA on when such specifications providing a solution will be made available.</t>
  </si>
  <si>
    <t>LS from ITU-T SG13: LS/o about consent of Machine Learning related ITU-T Recommendations Y.3173, Y.3174 and agreement of Machine Learning related ITU-T Supplement 55 to Y.3170-series</t>
  </si>
  <si>
    <t>ITU-T SG13 (SG13-LS125)</t>
  </si>
  <si>
    <t>ITU-T SG13 would like to inform you that the new Machine Learning related Recommendations Y.3173 'Method for evaluating intelligence level of future networks including IMT-2020' (Ref. SG13-TD222/PLEN) and Y.3174 'Framework of data handling to enable machine learning in future networks including IMT 2020' (Ref. SG13-TD223/PLEN) were consented at the ITU-T SG13 meeting held in Geneva, on 14-25 October 2019. At the same meeting, the Machine Learning related ITU-T Supplement 55 to Y.3170-series 'Machine learning in future networks including IMT-2020: use cases' (Ref. SG13-TD224/PLEN) was also agreed. ITU-T SG13 looks forward for future collaboration on topics related to machine learning in future networks including IMT-2020.</t>
  </si>
  <si>
    <t>Leo Lehmann</t>
  </si>
  <si>
    <t>LS from ETSI TC LI: LS to SA WG5 and SA WG2 on 5G Cell ID(s) in the SA WG5 billing system, related to Retained Data regulations</t>
  </si>
  <si>
    <t>ETSI TC LI (LI(19)P52055r1)</t>
  </si>
  <si>
    <t>LS from O-RAN WG5: LS on O-RAN – 3GPP Cooperation on Management Services</t>
  </si>
  <si>
    <t>O-RAN WG5 (O-RAN-WG5-002-2019)</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</si>
  <si>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5 (WG5) is developing an O-RAN Operations and Maintenance Interface Specification that defines an O1 interface and associated Management Services (MnS) for Fault, Configuration, Accounting, Performance, Security, File Management and Software Management for O-RAN DU. The O-RAN WG5 would like to follow SA WG5 specification as much as possible. During development of 'O1 Interface specification for O-DU' we have found YANG modules agreed by SA WG5 useful and aligned with our work. In particular, O-RAN has a YANG style guide where we detail that all YANG modules shall be validated/complied with pyang using the --lint option, which validates the module(s) according to the generic YANG guidelines as well as checking that the module is in canonical order. O-RAN WG5 recognizes that the subject of an SA WG5 YANG style guide has been discussed in 3GPP, and would like to recommend that all SA WG5 modules are validated using pyang with the --lint option, for example, ensuring that a description substatement is present for each YANG schema node and that modules adhere to the canonical order defined in the RFC7950, '14. YANG ABNF Grammar'. O-RAN WG5 kindly asks SA WG5 to consider these recommendations and ensure that the future revisions of their modules are valid according to pyang using the --lint option.</t>
  </si>
  <si>
    <t>Marek Michalak</t>
  </si>
  <si>
    <t>LS from RAN WG2: Reply LS on assistance indication for WUS</t>
  </si>
  <si>
    <t>RAN WG2 (R2-1916440)</t>
  </si>
  <si>
    <t>NB_IOTenh3-Core, LTE_eMTC5-Core</t>
  </si>
  <si>
    <t>LS from TSG RAN: LS on Rel-16 NB-IoT enhancements</t>
  </si>
  <si>
    <t>TSG RAN (RP-192338)</t>
  </si>
  <si>
    <t>NB_IOTenh3</t>
  </si>
  <si>
    <t>Carmela Cozzo</t>
  </si>
  <si>
    <t>LS from SA WG1: Reply LS on 5G-SRVCC from NG-RAN to UTRAN for emergency calls</t>
  </si>
  <si>
    <t>SA WG1 (S1-193593)</t>
  </si>
  <si>
    <t>5G_SRVCC</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</si>
  <si>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t>
  </si>
  <si>
    <t>Betsy Covell</t>
  </si>
  <si>
    <t>LS from SA WG1: Reply LS on enhanced access control for IMS signalling</t>
  </si>
  <si>
    <t>SA WG1 (S1-193595)</t>
  </si>
  <si>
    <t>LS from SA WG1: Reply LS on NSI requirements</t>
  </si>
  <si>
    <t>SA WG1 (S1-193596)</t>
  </si>
  <si>
    <t>Vertical_LAN, 5GS_Ph1-CT</t>
  </si>
  <si>
    <t>SA WG1 thanks TSG CT for their incoming LS on SUCI computation from an NSI. Some reference text from the LS-in is copied here: {. . .} Based on current SA WG1 specifications, there is no stage 1 requirement to support multiple subscription identities on the same USIM application.</t>
  </si>
  <si>
    <t>LS from SA WG2: LS on IAB terminology update</t>
  </si>
  <si>
    <t>SA WG2 (S2-1910349)</t>
  </si>
  <si>
    <t>IABARC</t>
  </si>
  <si>
    <t>Alessio. Casati</t>
  </si>
  <si>
    <t>LS from SA WG2: Reply LS on Mobile-terminated Early Data Transmission</t>
  </si>
  <si>
    <t>SA WG2 (S2-1910804)</t>
  </si>
  <si>
    <t>SA WG2 thanks TSG RAN for the LS on notifying the RAN WG2 agreements. SA WG2 agreed to not pursue the MSG2 solution. SA WG2 discussed the system impact for MSG4 solution and technically endorsed the attached CRs for EPS and 5GS. SA WG2 has the following conclusions for RAN WG2/RAN WG3 consideration. - SA WG2 has concluded that the UE indicates the capability of supporting MT-EDT via NAS layer. MME can decide whether a PDN connectivity is applied for MT-EDT according to UE capability; SA WG2 kindly ask RAN WG2 whether there is concern about this. - SA WG2 has assumption that MT-EDT is implemented on top of MO-EDT (i.e. UE will trigger MO-EDT procedure in response to Paging Request with MT-EDT indication). - SA WG2 discussed the fallback mechanism, and decided for CP optimized solution, the MME may include End Indication for no further data in the S1-AP message including the Downlink data encapsulated in NAS PDU if MME does not detect the further downlink data. For UP optimized solution, SA WG2 will further work with RAN WG2/3 regarding the fallback mechanism. Some companies raised concerns about the system impact for MSG4-based solution considering the limited benefit to introduce the MSG4 based MT-EDT feature, SA WG2 leaves the trade-off of system impact and benefit for TSG RAN decision.</t>
  </si>
  <si>
    <t>Jianhua Liu</t>
  </si>
  <si>
    <t>LS from SA WG2: Reply LS on NG.116 GST publication and cooperation with 3GPP SA WG2</t>
  </si>
  <si>
    <t>SA WG2 (S2-1910807)</t>
  </si>
  <si>
    <t>FS_eNS_Ph2</t>
  </si>
  <si>
    <t>SA WG2 thanks GSMA 5GJA for their LS on 'NG.116 GST publication and cooperation with SA WG2'. SA WG2 would like to inform that as of TSG SA#85 a study Item taking care of the support of the NG.116 GST attributes requiring support in the system specifications owned by SA WG2 has been approved and related work has started in SA WG2. SA WG2 has taken a working assumption that the parameters values in a NEST apply to a whole Network Slice. In other words, when a Network Slice supporting a NEST is deployed, a GST attribute value is applied across all Network Slice Instances that are referenced by the same S-NSSAI. We are looking forward to cooperating with GSMA on this matter.</t>
  </si>
  <si>
    <t>LS from SA WG3: Reply LS on SUCI computation from an NSI</t>
  </si>
  <si>
    <t>SA WG3 (S3-194548)</t>
  </si>
  <si>
    <t>SA WG3 thanks TSG CT for the LS on SUCI computation from an NSI and would like to provide the following response. TSGCT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t>
  </si>
  <si>
    <t>Anand Palanigounder</t>
  </si>
  <si>
    <t>LS from SA WG5: LS reply from SA WG5 to NGMN on 5G End-to-End Architecture Framework</t>
  </si>
  <si>
    <t>SA WG5 (S5-196765)</t>
  </si>
  <si>
    <t>FS_ANL</t>
  </si>
  <si>
    <t>SA WG5 would like to thank NGMN for the LS 'LS from NGMN to SA WG5 on NGMN 5G End-to-End Architecture Framework'. SA WG5 work is related with the new topic 'Autonomic management and control' and 'network automation' mentioned in the NGMN LS. SA WG5 adopted the service based management architecture for the 5G network management and captured in Rel-16 TS 28.533 'Management and orchestration; Architecture framework'. SA WG5 also provided 'Management service deployment based on ZSM framework' in TS 28.533 section 5.3 which contains 3GPP cross domain loop and domain loop. SA WG5 would like also to inform NGMN that there are the following ongoing SA WG5 WIDs/SIDs which are related to 'Autonomic management and control' and 'network automation': 1. Management automation: 1.1 Study on Self-Organizing Networks (SON) for 5G (SP-180827) 1.2 New SID on levels of autonomous network (SP-190928) 1.3 New WID on Self-Organizing Networks (SON) for 5G networks (SP-190785) 2. Management data analytics: 2.1 New SID Study on Management Data Analytics Service (SP-190930) 2.2 New WID on Closed loop SLS assurance (SP-190781) 3. Intent driven management: 3.1 Intent driven management services for mobile network (SP-180899) 4. Data reporting 4.1 Enhancement of performance assurance for 5G networks including network slicing (SP-190247) 4.2 Trace Management in the context of Services Based Management Architecture (SP-181073) 4.3 Management of QoE measurement collection (SP-181069) 4.4 KPI reporting (SP-190881) 4.5 Streaming trace reporting (SP-190782) SA WG5 is very happy to work together and address the management requirements from NGMN and update the SA WG5 work progress in the future.</t>
  </si>
  <si>
    <t>Lan Zou</t>
  </si>
  <si>
    <t>LS from SA WG5: LS on energy efficiency</t>
  </si>
  <si>
    <t>SA WG5 (S5-196771)</t>
  </si>
  <si>
    <t>LS from SA WG5: LS on 3GPP - ONAP Cooperation &amp; WoW</t>
  </si>
  <si>
    <t>SA WG5 (S5-196792)</t>
  </si>
  <si>
    <t>SA WG5 fully supports the Integration of ONAP and the 3GPP 5G management framework and strongly believes that it is necessary to align solutions between 3GPP and ONAP to avoid industry fragmentation. SA WG5 highlights the need for establishing contacts between the ONAP community and SA WG5, and for informing each other when a change is required to ONAP or 3GPP specifications. Until a formal procedure for exchanging Liaison statements (LS) between 3GPP and ONAP is established, we ask that Magnus Buhrgard, as ONAP coordinator, kindly act as the focal point for coordinating the receipt and disposition of requests and information exchange between SA WG5 and ONAP. We note that we have an agreed process within 3GPP for referencing ONAP material in our specifications. Often this material exists only as web pages and therefore our references to this material consist of links to those web pages. We have found that these links sometimes become invalid and therefore our specifications must be continually updated. It would be preferable if the ONAP community could publish permanent specifications and reference material that could be then referenced by 3GPP and other organizations. 3GPP TS 28.532 has captured the stage 2 and stage 3 of operations and notifications for provisioning management service, fault supervision management service and performance assurance management services. Some potential ways of integration could be discussed between the two groups. For example, 3GPP TS 28.532 has specified 'A.3 JSON schema of 'fault3gppFields' for integration with ONAP VES' which could be potentially referred by ONAP. With established contact, further detail discussion could be better organized.</t>
  </si>
  <si>
    <t>LS from SA WG5: LS from SA WG5 to GSMA 5GJA on GST attributes</t>
  </si>
  <si>
    <t>SA WG5 (S5-196868)</t>
  </si>
  <si>
    <t>MA5SLA</t>
  </si>
  <si>
    <t>SA WG5 has started analyzing the attributes from GSMA PRD NG.116 v1.0 and will continue the analysis and implement GST attributes in 3GPP Network Resource Model (NRM) in future meetings. - SA WG5 has approved S5-196867 in which the relation between GSMA GST and 3GPP information object classes ServiceProfile and SliceProfile is illustrated; - SA WG5 has approved S5-196642 in which the 3GPP network slicing NRM is updated to implement some GST attributes; - SA WG5 will continue the analysis and implement other GST attributes in 3GPP NRM in future meetings. {. . .}</t>
  </si>
  <si>
    <t>LS from SA WG5: LS reply from SA WG5 to GSMA NEST for End-to-End Network Slicing Gap analysis</t>
  </si>
  <si>
    <t>SA WG5 (S5-196879)</t>
  </si>
  <si>
    <t>SA WG5 would like to thank GSMA NEST for informing us of the project concerning End-to-End (E2E) Network Slicing under its Future Networks (FN) Program. We appreciate the attention to our specifications and would like to thank GSMA NEST for sharing your questions and opinion on potential gaps. {. . .}</t>
  </si>
  <si>
    <t>Jing Ping</t>
  </si>
  <si>
    <t>LS from SA WG5: LS on the translation of GSMA GST/NEST</t>
  </si>
  <si>
    <t>SA WG5 (S5-196891)</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</si>
  <si>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</si>
  <si>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</si>
  <si>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NG.116 GST publication and cooperation with SA WG2</t>
  </si>
  <si>
    <t>SA WG5 (S5-197715)</t>
  </si>
  <si>
    <t>LS from SA WG5: LS reply to LS on O-RAN – 3GPP Cooperation on Management Services</t>
  </si>
  <si>
    <t>SA WG5 (S5-197839)</t>
  </si>
  <si>
    <t>Edwin Tse</t>
  </si>
  <si>
    <t>LS from SA WG5: LS on analysis of GSMA GST attributes</t>
  </si>
  <si>
    <t>SA WG5 (S5-197853)</t>
  </si>
  <si>
    <t>Xiaonan SHI</t>
  </si>
  <si>
    <t>LS from SA WG6:  LS on further aspects of Mission Critical Services over 5MBS</t>
  </si>
  <si>
    <t>SA WG6 (S6-192404)</t>
  </si>
  <si>
    <t xml:space="preserve">FS_MC5MBS </t>
  </si>
  <si>
    <t>New WID: Lawful Interception Rel-17</t>
  </si>
  <si>
    <t>Rel-16 CRs on Lawful Interception</t>
  </si>
  <si>
    <t>OTT delivery of Linear, live and on-demand PUBLIC SERVICE MEDIA content</t>
  </si>
  <si>
    <t>SA WG4 Status Report at TSG SA#86</t>
  </si>
  <si>
    <t>New WID on support of Hybrid DASH/HLS over eMBMS (DAHOE)</t>
  </si>
  <si>
    <t>New WID on Handsets Featuring Non-Traditional Earpieces (HaNTE)</t>
  </si>
  <si>
    <t>Draft TS 26.117 5G Media Streaming (5GMS); Speech and audio profiles (Release 16), v. 1.0.0 + submit form (5GMS3)</t>
  </si>
  <si>
    <t>26.117</t>
  </si>
  <si>
    <t>5GMS3</t>
  </si>
  <si>
    <t>Draft TS 26.139 RTP/RTCP Verification Procedures (Release 16), v. 1.0.0 + submit form (RTCPVer)</t>
  </si>
  <si>
    <t>26.139</t>
  </si>
  <si>
    <t>RTCPVer</t>
  </si>
  <si>
    <t>Draft TS 26.511 5G Media Streaming (5GMS); Profiles, Codecs and Formats (Release 16), v. 1.0.0 + submit form (5GMS3)</t>
  </si>
  <si>
    <t>26.511</t>
  </si>
  <si>
    <t>Draft TR 26.925 Typical traffic characteristics of media services on 3GPP networks (Release 16), v. 1.0.0 + submit form (FS_TyTraC)</t>
  </si>
  <si>
    <t>26.925</t>
  </si>
  <si>
    <t>FS_TyTrac</t>
  </si>
  <si>
    <t>Draft TR 26.985 Vehicle-to-everything (V2X); Media handling and interaction (Release 16), v. 1.0.0 + submit form (FS_mV2X)</t>
  </si>
  <si>
    <t>26.985</t>
  </si>
  <si>
    <t>CRs to TS 26.114 &amp; TR 26.238 on Enhancements to Framework for Live Uplink Streaming (Release 16) (E_FLUS)</t>
  </si>
  <si>
    <t>CRs to TS 26.114 on Coverage and Handoff Enhancements for Multimedia (Release 16) (CHEM)</t>
  </si>
  <si>
    <t>CRs to TS 26.247 &amp; TS 26.346 on Service Interactivity (Release 16) (SerInter)</t>
  </si>
  <si>
    <t>26.247</t>
  </si>
  <si>
    <t>CR to TS 26.444 on EVS Non Bit Exact Float conformance (Release 16) ) (EVS_FCNBE)</t>
  </si>
  <si>
    <t>26.444</t>
  </si>
  <si>
    <t>EVS_FCNBE</t>
  </si>
  <si>
    <t>CR to TS 26.501 on Correction to architecture and procedures (Release 16) (5GMSA)</t>
  </si>
  <si>
    <t>CRs to TS 26.114 &amp; TS 26.443 on Technical Enhancements and Improvements Rel-16 (Release 16) (TEI16)</t>
  </si>
  <si>
    <t>3GPP Leadership (living document)</t>
  </si>
  <si>
    <t>3GPP Newcomer Orientation (living document)</t>
  </si>
  <si>
    <t>3GPP Release Planning (living document)</t>
  </si>
  <si>
    <t>A-GNSS support for NB-IoT in Rel-17</t>
  </si>
  <si>
    <t>Reliance Jio</t>
  </si>
  <si>
    <t>Vinay Shrivastava</t>
  </si>
  <si>
    <t>SA WG1 report to SA#86</t>
  </si>
  <si>
    <t>TNO</t>
  </si>
  <si>
    <t>Stage 1 CRs on TEI13</t>
  </si>
  <si>
    <t>Stage 1 CRs on FS_AVPROD</t>
  </si>
  <si>
    <t>Stage 1 CRs on AVPROD</t>
  </si>
  <si>
    <t>Stage 1 CRs on FS_MPS2</t>
  </si>
  <si>
    <t>Stage 1 CRs on FS_CMED</t>
  </si>
  <si>
    <t>TS 22.263 on VIAPA/CMED</t>
  </si>
  <si>
    <t>CMED</t>
  </si>
  <si>
    <t>Stage 1 CRs on FS_REFEC</t>
  </si>
  <si>
    <t>Stage 1 CRs on FS_eCAV</t>
  </si>
  <si>
    <t>Stage 1 CRs on FS_MINT</t>
  </si>
  <si>
    <t>Stage 1 CRs on MINT</t>
  </si>
  <si>
    <t>Stage 1 CRs on FS_ATRAC</t>
  </si>
  <si>
    <t>Stage 1 CRs on 5MBS_eMC</t>
  </si>
  <si>
    <t>Stage 1 CRs on IESNPN</t>
  </si>
  <si>
    <t>Stage 1 CRs on TEI17</t>
  </si>
  <si>
    <t>Stage 1 CRs on eCNAM_An</t>
  </si>
  <si>
    <t>New WID on IMS emergency support for SNPN (IESNPN)</t>
  </si>
  <si>
    <t>Rel-18</t>
  </si>
  <si>
    <t>Revised WID on Network Controlled Interactive Service (NCIS) Requirements</t>
  </si>
  <si>
    <t>NCIS</t>
  </si>
  <si>
    <t>New SID on AI/ML Model Transfer in 5GS (FS_AMMT)</t>
  </si>
  <si>
    <t>Revised WID on AVPROD</t>
  </si>
  <si>
    <t>AVPROD</t>
  </si>
  <si>
    <t>New SID on Services with Extra-territorial 5G systems (FS_5GET)</t>
  </si>
  <si>
    <t>Revised WID on service requirements on enhancements for cyber-physical control applications in vertical domains (eCAV)</t>
  </si>
  <si>
    <t>Support Team Report</t>
  </si>
  <si>
    <t>MCC (JMM)</t>
  </si>
  <si>
    <t>NGMN Project on Verticals URLLC Requirements Supporting vertical URLLC use cases is one of the most important differentiators of 5G. To facilitate the technology development in standards developing organizations (SDO) and support operator business development, foster eco-system, a holistic view of URLLC use cases and their requirements on 5G is needed. The board of NGMN decided in June 2018 to set up the project 'Verticals URLLC Requirements' (hereafter referred to as 'NGMN URLLC project) to - Collect URLLC use cases, requirements from verticals, operators and vendors. The project focuses on URLLC use cases in Manufacturing, Energy etc. - Study end-to-end how 5G can meet the vertical requirements, and what the architectural considerations and deployment models are - Find out a balance between highly-specialised customisation of solutions and a one-size-fits-all type of approach. Address as many use cases as possible with a common solution, while providing some differentiation in the offerings for different industry sectors - Feed requirements to the ecosystem (&amp; future SDO work) - Demonstrate 5G capability to vertical industries Two NGMN URLLC deliverables have been finalized within this project: - Verticals URLLC Use Cases and Requirements, published July 2019; - 5G E2E technology to support verticals URLLC requirements, to be published in October 2019. Intention of the LS and required actions: This NGMN liaison is intended for information sharing on the completion of the two reports that are attached to this LS. Please take this into account in your further work.</t>
  </si>
  <si>
    <t>RAN WG3 thanks SA WG5 for their LS on energy efficiency. RAN WG3 has discussed energy efficiency of base stations as part of the Rel-16 Study on RAN-centric Data Collection and Utilization for LTE and NR, now closed, and has captured architecture and solutions in TR 37.816. Energy saving (OAM requirements only) is in the scope of the ongoing Rel-16 SON/MDT support for NR work item but this issue is unlikely to be finalized in Rel-16 due to low priority in RAN WG3 work plan. RAN WG3 discussed data volume measurements for energy efficiency in study item phase and captured the outcome in TR 37.816 section 5.6.2. RAN WG3 would like to highlight that a proper measure of data volume per site, needed to calculate the energy efficiency of base stations, needs to be measured at the gNB-DU and can therefore be based on RLC data volumes.</t>
  </si>
  <si>
    <t>SA WG2 thanks SA WG5 for the LS on the translation of GSMA GST/NEST. In the LS, SA WG5 clarifies the scope of the SA WG5 work and the relation with the GSMA GST/NEST, and that what the 3GPP Management System provides to the 5G NFs is not necessarily the same parameters and values as the GSMA developed attributes and values. SA WG2 confirms the SA WG5 understanding. SA WG5 further asked SA whether 'SA WG2 is planning to standardize a new control plane interface for the BSS domain'. SA WG2 has no plan to develop such CP interface. Action: SA WG2 kindly asks TSG SA, and SA WG5 to take note of the above.</t>
  </si>
  <si>
    <t>SA WG2 thanks TSG RAN for the LS 'LS on Rel-16 NB-IoT enhancements'. SA WG2 has discussed the related system impacts and agreed to introduce UE specific DRX for NB-IoT in both EPS and 5GS. Two options were discussed. Option 1, based on the assumption that the UE specific DRX is common for all RAT types, i.e., the UE specific DRX value and value range are the same for WB-E-UTRA and NB-IoT. With this approach, in SA WG2's understanding, there is no NAS impact, but the RAN related enhancement is needed as below: - The UE requests UE specific DRX parameters during Attach/TAU procedure for both WB-EUTRA and NB-IoT. - The UE provides the UE Radio Paging Information to the eNB with a new indication to indicate whether the UE supports the UE specific DRX for NB-IoT or not. - Using the existing behavior the eNB uploads the UE Radio Capability for Paging Information with the new indication to the MME. The MME stores the received UE specific DRX parameter and UE Radio Capability for Paging Information in the MME context. When it needs to page, the MME provides the UE specific DRX parameter and UE Radio Capability for Paging Information to the eNB as part of the S1 paging message. - The eNB determines whether the UE specific DRX parameter shall be used based on the indication within the UE Radio Capability for Paging Information. The eNB also broadcasts the supporting of UE specific DRX for NB-IoT in the SIB message. - The UE determines whether the UE specific DRX parameter shall be used is based on the indication within the SIB message. Option 2, based on the assumption that UE specific DRX is RAT specific. With this approach, in SA WG2's understanding, there is impact on EPS NAS and RAN as below: - UE can propose a DRX cycle length for use separately for WB-EUTRA and NB-IoT in different IEs. - The MME shall determine Accepted DRX parameters based on the received UE Specific DRX parameters and the MME should accept the UE requested values, but subject to operator policy the MME may change the UE requested values. - The MME shall respond to the UE with the Accepted DRX parameters separately for WB-EUTRA and NB-IoT. - The UE determines whether the UE specific DRX parameter shall be used is based the negotiation and awareness of whether the camping cell supports UE specific DRX.</t>
  </si>
  <si>
    <t>SA WG2 has discussed the split of work responsibilities between SA WG2 and SA WG6 and is proposing the following: - SA WG2 has responsibility for the 3GPP system architecture and procedures - SA WG6 has responsibility for the application-layer architecture and solutions identified by SA WG6 - DNS-based EAS discovery and related enhancements are in the scope of SA WG2. Application layer EAS discovery is in the scope of SA WG6. Any conflict between these two methods will be resolved in coordination between SA WG2 with SA WG6 -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 Edge-related modifications to CAPIF are in the scope of SA WG6. - Study of deployment scenarios are in the scope of both SA WG2 and SA WG6. The impact of certain deployment scenarios may require co-ordination between SA WG2 and SA WG6. The 900-series TR that SA WG2 is planning for edge deployment guidelines is under responsibility of SA WG2.</t>
  </si>
  <si>
    <t>LS from GSMA: LS Reply to TSG RAN on Requirements for NR carrier frequency mismatch in 5G status indication</t>
  </si>
  <si>
    <t>GSMA (5GSI 28 Doc 003)</t>
  </si>
  <si>
    <t>1. Introduction: The GSMA Future Networks Programme 5G Status Indicator task force (5GSI) thanks TSG RAN for their request on the requirements for 5G Status Indicator. This liaison statement describes the consensus requirements addressing the issue of mismatch between the network and UE in NR carrier frequency. While formulating these requirements, decisions were made which impact the configuration table recommended in prior liaisons. Please view the statements below as the final set of recommendations on UE behaviour with regard to the 5G icon. 2. Requirements for 5G Status Indicator: The 5GSI Task Force has not come to consensus on the need for more than one icon, or the need for a mechanism to enable more than one 5G icon. The requirements below have been written with respect to the use of a single icon. NOTE: *'Area' in the subsections statements refers to 'the area' as indicated in 2.1. 2.1. Basic 5G status indicator capability of UE: The UE shall be able to display a 5G icon when it is in idle mode in an LTE cell capable of NSA and is notified that it is in an area where 5G is available ('the area'). 2.2. When NOT to display 5G indicator: The UE shall not display a 5G Icon when all the following conditions are met: a) The UE is camped on a base-station capable of NSA; and b) The UE has been provided with a list of NR frequency band(s) (defined in 38.101) deployed in the area*; and c) The UE supports none of the NR frequency bands that are deployed in the area* or cannot use NR for any other reason known to the UE. 2.3. Granularity of carrier frequency information to be used: NR frequency band(s) used within the area* shall be indicated by the network to the UE, for use by the UE in complying with 2.2 above. 2.4. Display of 5G indicator during ACTIVE mode: The UE shall display a 5G icon when the UE is in active mode and is using NR. The length of time the 5G icon is displayed after the UE goes from idle (in UpperLayerIndicator ON area) to active in LTE only, or ceases to use NR, is up to operator discretion (noting that operators should seek to strike a balance between a frequently-changing icon and miscommunicating the connectivity status). 3GPP should provide a suitable mechanism for this. Regarding the 'length of time' described above, the group discussed the following example cases: Expected brief loss of NR connectivity such as handover from NR to NR, intermittent loss, background operations such as application keep-alive/synchronization delivered via an LTE-only bearer. 2.5. 3GPP release dependence: Any solution to the requirements in 2.2, 2.3 and 2.4 shall be backwards compatible with the June 2019 version of Release 15 and should be release independent. 3. Actions: The task force kindly asks 3GPP to take into consideration the new requirements in this liaison statement when defining specifications that impact the display of the 5G status indicator.</t>
  </si>
  <si>
    <t xml:space="preserve">LS from NGMN: NGMN Verticals URLLC Requirements &amp; Solutions Report </t>
  </si>
  <si>
    <t>NGMN (2019-11_Liaison_NGMN)</t>
  </si>
  <si>
    <t>LS from RAN WG3: Reply LS on energy efficiency</t>
  </si>
  <si>
    <t>RAN WG3 (R3-197745)</t>
  </si>
  <si>
    <t>Pascal Cordier</t>
  </si>
  <si>
    <t>LS from SA WG2: Reply LS on SUCI computation from an NSI</t>
  </si>
  <si>
    <t>SA WG2 (S2-1912417)</t>
  </si>
  <si>
    <t>SA WG2 would like to thank TSG CT for the LS on SUCI computation from an NSI and would like to provide the following feedback. TSG CT question 1 (to SA WG2): Are there use cases in which there needs to be both an IMSI and an NSI provisioned on the same USIM application, and if so in which release? SA WG2 reply: SA WG2 is not aware of scenarios requiring storage of both an IMSI and NSI on the same USIM application for Rel-16 and earlier.</t>
  </si>
  <si>
    <t>LS from SA WG2: Reply LS on the translation of GSMA GST/NEST</t>
  </si>
  <si>
    <t>SA WG2 (S2-1912467)</t>
  </si>
  <si>
    <t>Peter Hedman</t>
  </si>
  <si>
    <t>LS from SA WG2: Reply LS on Rel-16 NB-IoT enhancements</t>
  </si>
  <si>
    <t>SA WG2 (S2-1912763)</t>
  </si>
  <si>
    <t>Wanqiang Zhang</t>
  </si>
  <si>
    <t>LS from SA WG2: LS on analytics support for energy saving</t>
  </si>
  <si>
    <t>SA WG2 (S2-1912770)</t>
  </si>
  <si>
    <t>FS_eNA_Ph2</t>
  </si>
  <si>
    <t>SA WG2 would like to provide the following use case for SA consideration. This use case has been discussed in SA WG2 in the context of FS_eNA_Ph2 (Study on Enablers for Network Automation for 5G - phase 2) under the following SID Objective: - 'NWDAF-Assisted Wireless network energy saving': NWDAF only provides energy-saving related data analytics to OAM (based on requirements from SA WG5) and SA WG5/RAN WG3 make the decision to perform energy-saving related action. e.g. turn-off load threshold, turn-off time window, etc. {. . .} Q1: Could SA determine if there are any requirement on NWDAF providing analytics related to energy saving that needs to be investigated in SA WG2? Q2: Could SA inform if there are any new requirements to be investigated in Rel-17 and not covered in TR 21.866 (Study on Energy Efficiency Aspects of 3GPP Standards)? Q3: If the answer to Q2 is yes, SA WG2 would like to ask TSG SA if SA WG2 is the appropriate working group to study the above use case? Action: SA WG2 kindly asks TSG SA to analyse the use case above and provide answer to the questions above.</t>
  </si>
  <si>
    <t>Belen Pancorbo</t>
  </si>
  <si>
    <t>LS from SA WG2: LS on Split of work responsibilities between SA2 and SA6</t>
  </si>
  <si>
    <t>SA WG2 (S2-1912771)</t>
  </si>
  <si>
    <t>FS_enh_EC</t>
  </si>
  <si>
    <t>Stefano Faccin</t>
  </si>
  <si>
    <t>LS from SA WG2: LS on Clarification NG.116 GST Throughput Attributes and Non-3GPP Access Support</t>
  </si>
  <si>
    <t>SA WG2 (S2-1912772)</t>
  </si>
  <si>
    <t>SA WG2 would like to seek clarifications from GSMA on the scope of the enforcement of some GST attributes in NG.116.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3GPP 5G network slicing supports both 3GPP and non-3GPP accesses for a given S-NSSAI. When enforcing the two attributes above in Rel-17, we assume to apply the enforcement to 3GPP access only. We are looking forward to receiving any feedback from GSMA on both the question and assumption above.</t>
  </si>
  <si>
    <t>Tricci So</t>
  </si>
  <si>
    <t>SA WG2 Chairmans report to TSG SA</t>
  </si>
  <si>
    <t>List of Work Tasks agreed at SA WG2 meetings #135 and #136</t>
  </si>
  <si>
    <t>5GS_Ph1 related CRs to 23.502, which were agreed with objections (Rel-15, Rel-16)</t>
  </si>
  <si>
    <t>5GS_Ph1, TEI16 related CR to 23.502, which was agreed with objections (Rel-16)</t>
  </si>
  <si>
    <t>5G_CIoT related CRs to 23.401, 23.502, which were agreed with objections (Rel-16)</t>
  </si>
  <si>
    <t>5G_CIoT related CR to 23.502, which was agreed with objections (Rel-16)</t>
  </si>
  <si>
    <t>5G_eLCS related CR to 23.273, which was agreed with objections (Rel-16)</t>
  </si>
  <si>
    <t>eNA related CR to 23.288, which was agreed with objections (Rel-16)</t>
  </si>
  <si>
    <t>eV2XARC related CRs to 23.502, which were agreed with objections (Rel-16)</t>
  </si>
  <si>
    <t>5G_eSBA related CR to 23.503, which was agreed with objections (Rel-16)</t>
  </si>
  <si>
    <t>CIoT/CIoT_Ext related CRs to 23.401 (Rel-13 - Rel-16)</t>
  </si>
  <si>
    <t>V2XARC related CRs to 23.285 (Rel-14 - Rel-16)</t>
  </si>
  <si>
    <t>TEI15 CRs to 23.271, 23.682 (Rel-15 - Rel-16)</t>
  </si>
  <si>
    <t>5G_CIoT related CRs to 23.501 (Rel-16)</t>
  </si>
  <si>
    <t>5G_CIoT related CRs to 23.502 (Rel-16)</t>
  </si>
  <si>
    <t>5G_eLCS related CRs to 23.273, 23.502 (Rel-16)</t>
  </si>
  <si>
    <t>5G_eSBA related CRs to 23.273, 23.502, 23.503 (Rel-16)</t>
  </si>
  <si>
    <t>5G_SRVCC related CRs to 23.216, 23.502, 23.503 (Rel-16)</t>
  </si>
  <si>
    <t>5G_URLLC related CRs to 23.501, 23.502, 23.503 (Rel-16)</t>
  </si>
  <si>
    <t>5GS_Ph1 related CRs to 23.501 (Rel-15, Rel-16)</t>
  </si>
  <si>
    <t>5GS_Ph1 related CRs to 23.502, 23.503 (Rel-15, Rel-16)</t>
  </si>
  <si>
    <t>5WWC related CRs to 23.316, 23.502 (Rel-16)</t>
  </si>
  <si>
    <t>ATSSS related CRs to 23.501, 23.502, 23.503 (Rel-16)</t>
  </si>
  <si>
    <t>eIMS5G_SBA related CRs to 23.228, 23.501, 23.502 (Rel-16)</t>
  </si>
  <si>
    <t>eNA related CRs to 23.288 (Rel-16)</t>
  </si>
  <si>
    <t>eNA related CRs to 23.501, 23.502, 23.503 (Rel-16)</t>
  </si>
  <si>
    <t>eNS related CRs to 23.501, 23.502 (Rel-16)</t>
  </si>
  <si>
    <t>ETSUN related CRs to 23.501, 23.502 (Rel-16)</t>
  </si>
  <si>
    <t>eV2XARC related CRs to 23.285, 23.287, 23.288 (Rel-16)</t>
  </si>
  <si>
    <t>eV2XARC related CRs to 23.501, 23.502, 23.503 (Rel-16)</t>
  </si>
  <si>
    <t>UDICoM related CR to 23.502 (Rel-16)</t>
  </si>
  <si>
    <t>IABARC related CRs to 23.401, 23.501, 23.502 (Rel-16)</t>
  </si>
  <si>
    <t>PARLOS related CRs to 23.228, 23.401 (Rel-16)</t>
  </si>
  <si>
    <t>RACS related CRs to 23.401, 23.501, 23.502 (Rel-16)</t>
  </si>
  <si>
    <t>TEI16 related CRs to 23.167, 23.203, 23.204, 23.401, 23.503, 23.682 (Rel-16)</t>
  </si>
  <si>
    <t>TEI16 related CRs to 23.501 (Rel-16)</t>
  </si>
  <si>
    <t>TEI16 related CRs to 23.502 (Rel-16)</t>
  </si>
  <si>
    <t>Vertical_LAN related CRs to 23.501, 23.502, 23.503 (Rel-16)</t>
  </si>
  <si>
    <t>xBDT related CRs to 23.502, 23.503 (Rel-16)</t>
  </si>
  <si>
    <t>TR 23.794: Study on Enhanced IMS to 5GC Integration (FS_eIMS5G) for presentation for approval</t>
  </si>
  <si>
    <t>TR 23.737: Study on architecture aspects for using satellite access in 5G (FS_5GSAT_ARCH) for presentation for approval</t>
  </si>
  <si>
    <t>Revised SID: Study on System enhancement for Proximity based Services in 5GS (FS_5G_ProSe)</t>
  </si>
  <si>
    <t>Revised SID: Study on enhancement of support for 5G LAN-type service (FS_5GLAN_enh)</t>
  </si>
  <si>
    <t>Revised SID: Study on enhanced support of Industrial IoT - TSC/URLLC enhancements (FS_IIoT)</t>
  </si>
  <si>
    <t>Revised SID: Feasibility Study on Multimedia Priority Service (MPS) Phase 2, Stage 2 (FS_MPS2_St2)</t>
  </si>
  <si>
    <t>Revised SID: Study on enhanced support of Non-Public Networks (FS_eNPN)</t>
  </si>
  <si>
    <t>New WID: Integration of satellite systems in the 5G architecture (Proposed for Rel-17, 5GSAT_ARCH)</t>
  </si>
  <si>
    <t>Report from moderated email discussion on Item FS_5G_SAT_ARCH</t>
  </si>
  <si>
    <t>THALES (rapporteur)</t>
  </si>
  <si>
    <t>Cyril MICHEL</t>
  </si>
  <si>
    <t>Work Task breakdown of SA WG2 items agreed at SA WG2</t>
  </si>
  <si>
    <t>23.502 CR1833R2; 23.502 CR1834R2. Agreed in SA WG2 with objection from Huawei</t>
  </si>
  <si>
    <t>23.502 CR1892R1. Agreed in SA WG2 with objections from Ericsson and Qualcomm</t>
  </si>
  <si>
    <t>23.401</t>
  </si>
  <si>
    <t>23.502 CR1931. Agreed in SA WG2 with objection from Nokia</t>
  </si>
  <si>
    <t>23.273 CR0061R1. Agreed in SA WG2 with objection from Nokia</t>
  </si>
  <si>
    <t>23.288 CR0102R1. Agreed in SA WG2 with objection from Qualcomm</t>
  </si>
  <si>
    <t>23.502 CR1918R2; 23.502 CR1943R1. Agreed in SA WG2 with objection from Nokia</t>
  </si>
  <si>
    <t>23.503 CR0326R7. Agreed in SA WG2 with objection from Huawei</t>
  </si>
  <si>
    <t>23.401 CR3573; 23.401 CR3565R2; 23.401 CR3567R2; 23.401 CR3571R1</t>
  </si>
  <si>
    <t>23.285</t>
  </si>
  <si>
    <t>23.285 CR0050R4; 23.285 CR0051R4; 23.285 CR0052R5</t>
  </si>
  <si>
    <t>23.271</t>
  </si>
  <si>
    <t>23.271 CR0435; 23.682 CR0465; 23.682 CR0466</t>
  </si>
  <si>
    <t>23.216</t>
  </si>
  <si>
    <t>23.216 CR0359; 23.216 CR0360; 23.502 CR1885; 23.503 CR0342R6</t>
  </si>
  <si>
    <t>23.501 CR1716R1; 23.501 CR1742R1; 23.501 CR1768R2; 23.501 CR1816; 23.501 CR1854R5; 23.501 CR1878R2; 23.501 CR1971; 23.501 CR1973R1; 23.502 CR1691R1; 23.502 CR1726; 23.502 CR1847R1; 23.502 CR1887R2; 23.502 CR1923; 23.503 CR0320R3</t>
  </si>
  <si>
    <t>23.228</t>
  </si>
  <si>
    <t>23.228 CR1223R1; 23.228 CR1225R2; 23.228 CR1226; 23.501 CR1759; 23.501 CR1912; 23.502 CR1762</t>
  </si>
  <si>
    <t>23.501 CR1723R2; 23.501 CR1730R1; 23.501 CR1979R2; 23.501 CR2005R1; 23.502 CR1801R1; 23.502 CR1815R4; 23.502 CR1881R2; 23.502 CR1934R3; 23.502 CR1936R2; 23.502 CR1944R2</t>
  </si>
  <si>
    <t>23.501 CR1697; 23.501 CR1698R1; 23.501 CR1726R2; 23.501 CR1842R3; 23.501 CR1929R3; 23.501 CR1943R2; 23.501 CR2006; 23.502 CR1670R3; 23.502 CR1698R2; 23.502 CR1736R4; 23.502 CR1737R1; 23.502 CR1865R1; 23.502 CR1888R1; 23.502 CR1897R2; 23.502 CR1947R2</t>
  </si>
  <si>
    <t>23.501 CR1735R1; 23.501 CR1785R8; 23.501 CR2001; 23.502 CR1784R2; 23.502 CR1917R1; 23.502 CR1924R2; 23.503 CR0331R2</t>
  </si>
  <si>
    <t>23.502 CR1911</t>
  </si>
  <si>
    <t>23.401 CR3555R1; 23.401 CR3570; 23.501 CR1833R3; 23.501 CR1901R1; 23.501 CR1902R1; 23.501 CR1903R1; 23.501 CR1905R1; 23.501 CR2003; 23.501 CR2004R1; 23.502 CR1793R1</t>
  </si>
  <si>
    <t>23.228 CR1222R1; 23.228 CR1228; 23.401 CR3543R1; 23.401 CR3544R2; 23.401 CR3553R1</t>
  </si>
  <si>
    <t>23.167</t>
  </si>
  <si>
    <t>23.502 CR1899; 23.503 CR0321R6</t>
  </si>
  <si>
    <t>Update to SP-190443</t>
  </si>
  <si>
    <t>Update to SP-190626</t>
  </si>
  <si>
    <t>FS_IIoT</t>
  </si>
  <si>
    <t>Update to SP-190932</t>
  </si>
  <si>
    <t>FS_MPS2_St2</t>
  </si>
  <si>
    <t>Update to SP-190629</t>
  </si>
  <si>
    <t>FS_eNPN</t>
  </si>
  <si>
    <t>Update to SP-190453</t>
  </si>
  <si>
    <t>SA WG6 status report to TSG SA#86</t>
  </si>
  <si>
    <t>Presentation of TR 23.758 v2.0.0 for approval</t>
  </si>
  <si>
    <t>Revised WID on Enhancements to Application Architecture for the Mobile Communication System for Railways Phase 2</t>
  </si>
  <si>
    <t>eMONASTERY2</t>
  </si>
  <si>
    <t>New WID on Architecture for enabling Edge Applications</t>
  </si>
  <si>
    <t>New WID on enhancements for functional architecture and information flows for Mission Critical Data</t>
  </si>
  <si>
    <t>Rel-16 CRs to TS 23.280 and TS 23.2379 for enh2MCPTT</t>
  </si>
  <si>
    <t>Rel-16 CRs to TS 23.379 for MONASTERY2</t>
  </si>
  <si>
    <t>23.379</t>
  </si>
  <si>
    <t>Rel-17 CRs to TS 23.280, TS 23.281 and TS 2.3379 for TEI17</t>
  </si>
  <si>
    <t>Correction to EPS-5GS idle mobility with N26</t>
  </si>
  <si>
    <t>Summary of change: Clause 4.11.1.3.2 5GS to EPS Idle mode mobility using N26 interface Remove the text related to timer in step 5a; add V-SMF and V-UPF in the figure; Step 5a, clarify the behaviour for non-roaming/LBO roaming and home routed roaming; Add step 12a: PGW-C+SMF may perform SM Policy Association Modification e.g. due to RAT change; New step 15b&amp;15c to show that AMF release the resource in V-SMF and V-SMF release resource in V-UPF. Clause 4.11.1.3.3 EPS to 5GS Mobility Registration Procedure (Idle and Connected State) using N26 interface In Figure 4.11.1.3.3, add V-SMF and V-UPF Step 14, remove the referenced steps from 17-20 as they're not applicable to EPS to 5GS mobility; Add step 14a and 14c for Nsmf_PDUSession_CreateSMContext for HR roaming; Add steps 14b and 14f for interaction between V-SMF and V-UPF; Add step 14c for interaction between PGW-C+SMF and (H-)UPF; Add step 14e optional PCF interaction; Add step 14f V-SMF informs V-UPF of the CN tunnel info of (H-)UPF; Add step 16a that the source MME deletes the resource in SGW. Add step 17a to show the optional AMF-PCF interaction for UE policy, which happens after Step 17 Registration Accept (note that 23.502CR1710 (S2-1910372) added a referenced to step 21b of clause 4.2.2.2.2 in Step 14 does not have a correct sequence). In text description, Step 14 is updated accordingly so that the figure and the text description is aligned; In step14, remove text 'and for Idle state mobility registration, release the resource of the CN tunnels for EPS bearers corresponding to the PDU session as well' as the CN tunnels are not released in the home routed roaming.</t>
  </si>
  <si>
    <t>Shabnam Sultana</t>
  </si>
  <si>
    <t>Support for Public Safety Needs in Rel17</t>
  </si>
  <si>
    <t>FirstNet, AT&amp;T, SyncTechno Inc., UK HO, French MoI , Nkom</t>
  </si>
  <si>
    <t>Identify high priority topics and work tasks in Release 17 to support Public Safety needs. The high priority topics include 5G_ProSe, 5BMS, 5GSAT_ARCH, and eLCS_ph2.</t>
  </si>
  <si>
    <t>IMT-2020 Non-RAN Aspects Proposal</t>
  </si>
  <si>
    <t>3GPP's IMT-2020 submission will contain an informative summary of non-RAN aspects. As in M.2012 (the specification corresponding to the 4G submission), IMT-2020 should have a non-RAN aspects introduction. This paper proposes text to be included in the IMT-2020 submission.</t>
  </si>
  <si>
    <t>23.401 CR3542R8; 23.502 CR1867R2. Agreed in SA WG2 with objection from Huawei and Ercsson</t>
  </si>
  <si>
    <t>Taiwan Association of Information and Communication Standards (TAICS) is an industry organization founded in June 2015 with the members from industry, research and academia organizations in Taiwan. Members in TAICS have studied the candidate 3GPP Rel-17 RAN features based on the proposals submitted to TSG RAN#85 meeting, and have identified common interests as listed hereafter: - NR MIMO Enhancements - NR Coverage Enhancements study - NR IIoT and URLLC Enhancements - NR Light - NR UE Power Saving Enhancements - NR Sidelink Enhancements and Sidelink Relay - MR-DC/CA Enhancements - NR Multicast Broadcast - RAN Slicing - NTN Support - IAB Enhancements - NR-Unlicensed Enhancements - NB-IoT &amp; eMTC Enhancements TAICS also took note SA#85 had agreed a Rel-17 package (aka 'IN' items) subject to further prioritization at SA#86 that may result in one or more additional items (aka 'IN*' items) being considered. Given the related Work Tasks discussion and subsequent prioritization is subject to feedback from 3GPP Individual Members, TAICS does not wish to express an opinion on these items. Proposal: TAICS kindly requests TSG RAN and TSG SA to take the above information into account.</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</si>
  <si>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t>
  </si>
  <si>
    <t>LS from Taiwan Association of Information and Communication Standards (TAICS):  LS on Regional Interests in 3GPP Rel-17 Standardization Directions</t>
  </si>
  <si>
    <t>TAICS (TAICS-SET-19-0005-01)</t>
  </si>
  <si>
    <t>I-Kang Fu</t>
  </si>
  <si>
    <t>LS from RAN WG2: Reply LS on Mobile-terminated Early Data Transmission</t>
  </si>
  <si>
    <t>RAN WG2 (R2-1916368)</t>
  </si>
  <si>
    <t>Alignment of User Data Congestion Analytics</t>
  </si>
  <si>
    <t>ORANGE</t>
  </si>
  <si>
    <t>Revision of SA WG2-agreed CR to revert the replacement of 'Congestion Level' by ''congested' or 'not congested''.</t>
  </si>
  <si>
    <t>Antoine Mouquet</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</si>
  <si>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Changes since last presentation to SA Meeting #83: None. At SA #85 it was decided that the remaining work on this study would be conducted by CT, hence this TR is now considered 100% complete even though no update has occurred since SA #83.  Outstanding Issues: According to plenary (SA#82) instruction, SA WG2 only reached conclusions for KI #5, #6 and #7 during release 16 (the normative aspects of these conclusions have been completed under the work item eIMS5G_SBA). Further study is still required to fully address KI 1, 2, 3, 4 and 8, however following the SA#85 agreement it is now expected that any further study will be completed by CT groups, and thus no further changes are expected to this Technical Report..  Contentious Issues: None.</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</si>
  <si>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Changes since last presentation to TSG SA Meeting #85: This is the second presentation to TSG SA.  Since the last presentation: Additional architectural assumptions have been introduced. Key Issue #10 has been introduced with the associated solutions and evaluations. Further solution(s) have been introduced and evaluated. Candidates solutions have been evaluated and conclusions have been identified for each of the key issues for the normative phase. TR 23.737 is 85% complete.  Outstanding Issues: For some solutions, some assumptions have been identified as requiring an evaluation by RAN WGs. To this aim corresponding LSs have been sent to the corresponding groups which responses to these to LSs would be taken into account during the normative phase should this be needed.. Contentious Issues: None.</t>
  </si>
  <si>
    <t>C:\Meetings\TSG\TSGs_86_Sitges\TSGS_86\_Orig_Fmt</t>
  </si>
  <si>
    <t>C:\Meetings\TSG\TSGs_86_Sitges\TSGS_86\Docs</t>
  </si>
  <si>
    <t>05/12/2019: 23:59</t>
  </si>
  <si>
    <t>C:\Meetings\TSG\TSGs_86_Sitges\TSGS_86\CRs</t>
  </si>
  <si>
    <t>New WID for User Plane Gateway Function for the Inter-PLMN Security</t>
  </si>
  <si>
    <t>Rel-16 CRs on User Plane Gateway Function for the Inter-PLMN Security</t>
  </si>
  <si>
    <t>DUMMY</t>
  </si>
  <si>
    <t>New WID on Security Aspects of PARLOS</t>
  </si>
  <si>
    <t>Rel-16 CRs on Security Aspects of PARLOS</t>
  </si>
  <si>
    <t>New WID on Security Assurance Specification for IMS</t>
  </si>
  <si>
    <t>New WID on 3GPP profiles for cryptographic algorithms and IETF protocols</t>
  </si>
  <si>
    <t>Revised WID on Security for enhancements to the Service Based 5G System Architecture</t>
  </si>
  <si>
    <t>Rel-16 CRs on Security for enhancements to the Service Based 5G System Architecture</t>
  </si>
  <si>
    <t>Rel-13 CRs on security of MCPTT</t>
  </si>
  <si>
    <t>Rel-14 CRs on Security of the Mission Critical Service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</si>
  <si>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</si>
  <si>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</si>
  <si>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</si>
  <si>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</si>
  <si>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</si>
  <si>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TR 33.835: Study on authentication and key management for applications based on 3GPP credential in 5G</t>
  </si>
  <si>
    <t>TR 33.819 Study on security enhancements of 5GS for vertical and Local Area Network (LAN) services</t>
  </si>
  <si>
    <t>SA WG1 Report to TSG SA#86</t>
  </si>
  <si>
    <t>Common external TR on guidelines for Edge Computing deployment</t>
  </si>
  <si>
    <t>Qualcomm Technologies Int</t>
  </si>
  <si>
    <t>This contribution describes the rationale behind changes proposed to SA2 SID FS_enh_EC and SA6 WID EDGEAPP. The changes regard the creation of an external TR on guidelines for Edge Computing deployment.</t>
  </si>
  <si>
    <t>Revised New WID on Architecture for enabling Edge Applications</t>
  </si>
  <si>
    <t>[DRAFT] Reply LS on Split of work responsibilities between SA WG2 and SA WG6</t>
  </si>
  <si>
    <t>FS_EDGEAPP, FS_enh_EC</t>
  </si>
  <si>
    <t>This is to announce that the Kick-off Meeting for the new ETSI ISG on Securing Artificial Intelligence (ISG SAI) was held on 23 October 2019. The intent of the ISG SAI is to address 3 aspects of AI in the standards domain: 1. Securing AI from attack e.g. where AI is a component in the system that needs defending. 2. Mitigating against AI e.g. where AI is the 'problem' (or used to improve and enhance other more conventional attack vectors). 3. Using AI to enhance security measures against attack from other things e.g. AI is part of the 'solution' (or used to improve and enhance more conventional countermeasures). The ETSI ISG SAI aims to develop the technical knowledge that acts as a baseline in ensuring that artificial intelligence is secure. Stakeholders impacted by the activity of this group include end users, manufacturers, operators and governments. {. . .} ETSI ISG SAI believes that this work will be of interest to many other technical standards groups and looks forward to engaging with such groups.</t>
  </si>
  <si>
    <t>Rel-16 CRs on Enhancement of performance assurance for 5G networks including network slicing</t>
  </si>
  <si>
    <t>Rel-16 CRs on Enhancement of performance assurance for 5G networks including network slicing-KPI reporting</t>
  </si>
  <si>
    <t>5G_SLICE_ePA-KPI</t>
  </si>
  <si>
    <t>Rel-16 CRs on Discovery of management services in 5G</t>
  </si>
  <si>
    <t>Rel-15 CRs on Data Charging in 5G System Architecture Phase 1 - Batch 1</t>
  </si>
  <si>
    <t>Rel-15 CRs on Data Charging in 5G System Architecture Phase 1 - Batch 2</t>
  </si>
  <si>
    <t>Rel-11 CRs on TEI</t>
  </si>
  <si>
    <t>Rel-15 CRs on SMS Charging in 5G System Architecture Phase 1</t>
  </si>
  <si>
    <t>Rel-16 CRs on IMS Charging in 5G System Architecture</t>
  </si>
  <si>
    <t>5GSIMSCH</t>
  </si>
  <si>
    <t>Rel-16 CRs on Energy efficiency of 5G</t>
  </si>
  <si>
    <t>Rel-16 CRs on Charging aspects of ETSUN</t>
  </si>
  <si>
    <t>ETSUN</t>
  </si>
  <si>
    <t>Rel-16 CRs on Study on management aspects of communication services</t>
  </si>
  <si>
    <t>Rel-16 CRs on Study on non-file-based trace reporting</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</si>
  <si>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</si>
  <si>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</si>
  <si>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</si>
  <si>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</si>
  <si>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</si>
  <si>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</si>
  <si>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</si>
  <si>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</si>
  <si>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</si>
  <si>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</si>
  <si>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</si>
  <si>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</si>
  <si>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</si>
  <si>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Rel-16 CRs on Volume Based Charging Aspects for VoLTE</t>
  </si>
  <si>
    <t>TS 32.256 "Charging management;5G connection and mobility domain charging; Stage 2"</t>
  </si>
  <si>
    <t>TR 32.845 "Study on Charging Aspects of Network Slicing"</t>
  </si>
  <si>
    <t>TS 28.311 "Network policy management for mobile network based on NFV scenarios"</t>
  </si>
  <si>
    <t>28.311</t>
  </si>
  <si>
    <t>NETPOL</t>
  </si>
  <si>
    <t>TS 28.535 "Management and orchestration; Management Services for Communication Service Assurance; Requirements"</t>
  </si>
  <si>
    <t>28.535</t>
  </si>
  <si>
    <t>COSLA</t>
  </si>
  <si>
    <t>New WID on Charging Access Traffic Steering, Switching and Splitting in 5G system architecture</t>
  </si>
  <si>
    <t>New WID on Charging Aspect for 5WWC</t>
  </si>
  <si>
    <t>New WID on CHF-controlled quota management</t>
  </si>
  <si>
    <t>New WID on Management of MDT in 5G</t>
  </si>
  <si>
    <t>Rel-16 CRs on Management of MDT in 5G</t>
  </si>
  <si>
    <t>New SID Study on network slice management enhancement</t>
  </si>
  <si>
    <t>Revised WID Energy Efficiency of 5G</t>
  </si>
  <si>
    <t>Revised WID Network policy management for mobile networks based on NFV scenarios</t>
  </si>
  <si>
    <t>New WID on 5G management capabilities</t>
  </si>
  <si>
    <t>Revised WID Management Aspects of 5G Service-Level Agreement</t>
  </si>
  <si>
    <t>LS from ETSI ISG SAI: Liaison statement from ETSI ISG SAI on Securing Artificial Intelligence</t>
  </si>
  <si>
    <t>ETSI ISG SAI (SAI(19)001010r1)</t>
  </si>
  <si>
    <t>Sonia Compans</t>
  </si>
  <si>
    <t>Revised in SP-191209</t>
  </si>
  <si>
    <t>This document is the summary of the corresponding moderated email discussion in SA Drafts reflector according to the principles agreed in SP-190950 with regard to the working tasks of 'Study on Support for 5WWC, Phase 2'.</t>
  </si>
  <si>
    <t>Florin Baboescu</t>
  </si>
  <si>
    <t>Revised SID: Study on Extended Access Traffic Steering, Switch and Splitting support in the 5G system architecture</t>
  </si>
  <si>
    <t>Broadcom Corp., Apple, Telecom Italia, Deutsche Telekom, BT, Charter Communications, CableLabs, Motorola Mobility, Lenovo, ZTE, Ruckus, CommScope Technologies, HPE, Nokia, Nokia Shanghai Bell, Cisco Systems</t>
  </si>
  <si>
    <t>FS_ATSSS_Ph2</t>
  </si>
  <si>
    <t xml:space="preserve">Revised SID: Study on enhancement of support for 5WWC </t>
  </si>
  <si>
    <t>Broadcom, Apple, Telecom Italia, Deutsche Telekom, BT, Charter Communications, CableLabs, Motorola Mobility, Lenovo, ZTE, Ruckus, CommScope Technologies, HPE, Nokia, Nokia Shanghai Bell, Cisco Systems</t>
  </si>
  <si>
    <t>FS_5WWC_Ph2</t>
  </si>
  <si>
    <t>Potential Rel-17 SA5 OAM work</t>
  </si>
  <si>
    <t>Consideration of SA WG5 OAM work in Rel-17</t>
  </si>
  <si>
    <t>Rel-15 CR 32.291 Add Session-AMBR change trigger</t>
  </si>
  <si>
    <t>Rel-16 CR 32.291 Add Session-AMBR change trigger</t>
  </si>
  <si>
    <t>Rel-15 CR 32.291 Correction of ChargingDataResponse description</t>
  </si>
  <si>
    <t>Rel-16 CR 32.291 Correction of ChargingDataResponse description</t>
  </si>
  <si>
    <t>Rel-15 CR 32.291 Update OpenAPI version</t>
  </si>
  <si>
    <t>Rel-16 CR 32.291 Update OpenAPI version</t>
  </si>
  <si>
    <t>5G NR Broadband satellite is safety</t>
  </si>
  <si>
    <t>MINISTERE DE L'INTERIEUR</t>
  </si>
  <si>
    <t>Emmanuelle Villebrun</t>
  </si>
  <si>
    <t>Revised WID for 5GSAT_ARCH_rm</t>
  </si>
  <si>
    <t>CATT</t>
  </si>
  <si>
    <t>This contribution proposes to revised the WID document for 5GSAT_ARCH.</t>
  </si>
  <si>
    <t>Hucheng Wang</t>
  </si>
  <si>
    <t>Report from moderated email discussion on study item FS_5GLAN_enh</t>
  </si>
  <si>
    <t>InterDigital Belgium. LLC</t>
  </si>
  <si>
    <t>Saad Ahmad</t>
  </si>
  <si>
    <t>Report from moderated email discussion on Item FS_5G_ProSe</t>
  </si>
  <si>
    <t>OPPO (Moderator)</t>
  </si>
  <si>
    <t>Report from email discussion for FS_5G_ProSe.</t>
  </si>
  <si>
    <t>Report from moderated email discussion on Item FS_IIoT</t>
  </si>
  <si>
    <t>Discussion on system level impacts of MT-EDT</t>
  </si>
  <si>
    <t>Huawei Tech.(UK) Co., Ltd</t>
  </si>
  <si>
    <t>This document discusses the system level impacts of MT-EDT in EPS and 5GS.</t>
  </si>
  <si>
    <t>Report from moderated email discussion on FS_5MBS</t>
  </si>
  <si>
    <t>Rel-15 CRs on REST Solution Sets</t>
  </si>
  <si>
    <t>Report from moderated email discussion on Item FS_eLCS_ph2</t>
  </si>
  <si>
    <t>FS_eLCS_ph2</t>
  </si>
  <si>
    <t>Ming Ai</t>
  </si>
  <si>
    <t>33.128 CR0052R1; 33.128 CR0053R1; 33.108 CR0417R1; 33.108 CR0415R2; 33.128 CR0054R1; 33.128 CR0055R1</t>
  </si>
  <si>
    <t>33.128 CR0057; 33.127 CR0047R1; 33.127 CR0049R1; 33.127 CR0056R1; 33.128 CR0059R1; 33.108 CR0416R1; 33.108 CR0418R1</t>
  </si>
  <si>
    <t>26.238 CR0015; 26.238 CR0011R2; 26.114 CR0495; 26.238 CR0012R2; 26.238 CR0013R1; 26.238 CR0014R1</t>
  </si>
  <si>
    <t>26.114 CR0492; 26.114 CR0493R1</t>
  </si>
  <si>
    <t>26.247 CR0163R1; 26.346 CR0629R1</t>
  </si>
  <si>
    <t>26.444 CR0027R5</t>
  </si>
  <si>
    <t>26.501 CR0003</t>
  </si>
  <si>
    <t>26.443 CR0029R1; 26.114 CR0460R5</t>
  </si>
  <si>
    <t>22.115 CR0100; 22.115 CR0098R2; 22.115 CR0099R1; 22.115 CR0101R1</t>
  </si>
  <si>
    <t>22.261 CR0407R1; 22.261 CR0417R2; 22.261 CR0418R1; 22.261 CR0427R2; 22.261 CR0432R1</t>
  </si>
  <si>
    <t>22.280 CR0136R1</t>
  </si>
  <si>
    <t>22.261 CR0409R1; 22.261 CR0411R1</t>
  </si>
  <si>
    <t>22.842 CR0003R3</t>
  </si>
  <si>
    <t>22.115 CR0096R1; 22.468 CR0016R3; 22.261 CR0403R4; 22.261 CR0405R2; 22.261 CR0413R2</t>
  </si>
  <si>
    <t>22.827 CR0001R2</t>
  </si>
  <si>
    <t>22.261 CR0420R3; 22.104 CR0027R5</t>
  </si>
  <si>
    <t>22.854 CR0001R1; 22.854 CR0002R3</t>
  </si>
  <si>
    <t>22.153 CR0044R1; 22.953 CR0003R1; 22.153 CR0045R3; 22.153 CR0046R1; 22.153 CR0043R3</t>
  </si>
  <si>
    <t>22.826 CR0003; 22.826 CR0004R1; 22.826 CR0001R1; 22.826 CR0002R2; 22.826 CR0005R1</t>
  </si>
  <si>
    <t>22.261 CR0426; 22.261 CR0416R2; 22.104 CR0026R1</t>
  </si>
  <si>
    <t>22.866 CR0001R1; 22.866 CR0004R3; 22.866 CR0002R2; 22.866 CR0003R3</t>
  </si>
  <si>
    <t>22.115 CR0097R1; 22.261 CR0422R1; 22.261 CR0421R3</t>
  </si>
  <si>
    <t>22.125 CR0026R2; 22.125 CR0027R3</t>
  </si>
  <si>
    <t>22.834 CR0032R1; 22.834 CR0037; 22.834 CR0031R3; 22.834 CR0033R3; 22.834 CR0036R3; 22.834 CR0034R3</t>
  </si>
  <si>
    <t>22.101 CR0562; 22.278 CR0271R1; 22.101 CR0564R1; 22.278 CR0272R3</t>
  </si>
  <si>
    <t>22.832 CR0014R1; 22.832 CR0009R1; 22.832 CR0010R1; 22.832 CR0012R1; 22.832 CR0013R1; 22.832 CR0015R1; 22.832 CR0017R1; 22.832 CR0002R4; 22.832 CR0005R3; 22.832 CR0004R3; 22.832 CR0019R3; 22.832 CR0018R2; 22.832 CR0020R3; 22.832 CR0016R3; 22.832 CR0021R4</t>
  </si>
  <si>
    <t>22.104 CR0028; 22.104 CR0029R1; 22.104 CR0030R1; 22.104 CR0035R1; 22.104 CR0037R1; 22.104 CR0032R2; 22.104 CR0038R2; 22.261 CR0430R3; 22.104 CR0033R5; 22.104 CR0034R4</t>
  </si>
  <si>
    <t>22.889 CR0164; 22.889 CR0165; 22.889 CR0161R1; 22.889 CR0162R1; 22.889 CR0163R1; 22.889 CR0166R1; 22.889 CR0167R2; 22.889 CR0168R2</t>
  </si>
  <si>
    <t>22.289 CR0006R2; 22.289 CR0007R2; 22.280 CR0138R2; 22.280 CR0137R1</t>
  </si>
  <si>
    <t>22.831 CR0001R1</t>
  </si>
  <si>
    <t>22.011 CR0307R2; 22.261 CR0378R4</t>
  </si>
  <si>
    <t>22.836 CR0001R1</t>
  </si>
  <si>
    <t>22.261 CR0384R7</t>
  </si>
  <si>
    <t>22.261 CR0425R2; 22.228 CR0233R2; 22.101 CR0563R3</t>
  </si>
  <si>
    <t>22.261 CR0412R1; 22.179 CR0073R1; 22.261 CR0423R2; 22.261 CR0419R2</t>
  </si>
  <si>
    <t>22.173 CR0129; 22.173 CR0130R2</t>
  </si>
  <si>
    <t>23.222 CR0065</t>
  </si>
  <si>
    <t>23.282 CR0195R2; 23.282 CR0196</t>
  </si>
  <si>
    <t>23.379 CR0236R1; 23.379 CR0237R1; 23.379 CR0244R1; 23.280 CR0227R2; 23.280 CR0228R1</t>
  </si>
  <si>
    <t>23.379 CR0242R1; 23.379 CR0243R1</t>
  </si>
  <si>
    <t>23.434 CR0009R1; 23.434 CR0011R1; 23.434 CR0012R1; 23.434 CR0015R1; 23.434 CR0014R2; 23.434 CR0010R2; 23.434 CR0013R2</t>
  </si>
  <si>
    <t>23.286 CR0011; 23.286 CR0012R3; 23.286 CR0010R2</t>
  </si>
  <si>
    <t>23.379 CR0241; 23.280 CR0224; 23.280 CR0223R1; 23.379 CR0238R1; 23.379 CR0239R1; 23.283 CR0049R3; 23.283 CR0052R1; 23.282 CR0191R1; 23.282 CR0190R2; 23.280 CR0221R4; 23.282 CR0193R2; 23.379 CR0240R2; 23.281 CR0137R2</t>
  </si>
  <si>
    <t>23.280 CR0226R1; 23.379 CR0245R1; 23.281 CR0138R1; 23.280 CR0222R2</t>
  </si>
  <si>
    <t>33.501 CR0688R1; 33.501 CR0689R1</t>
  </si>
  <si>
    <t>33.401 CR0687R1</t>
  </si>
  <si>
    <t>33.501 CR0693; 33.501 CR0694; 33.501 CR0692R1; 33.501 CR0696R1; 33.501 CR0675R1; 33.501 CR0710</t>
  </si>
  <si>
    <t>33.501 CR0667; 33.501 CR0668; 33.501 CR0685; 33.501 CR0686; 33.501 CR0690R1; 33.501 CR0708; 33.501 CR0666R1; 33.501 CR0691R1; 33.501 CR0672R1; 33.501 CR0673R1</t>
  </si>
  <si>
    <t>33.122 CR0026R1</t>
  </si>
  <si>
    <t>33.179 CR0103; 33.179 CR0104; 33.179 CR0105</t>
  </si>
  <si>
    <t>33.180 CR0118; 33.180 CR0119; 33.180 CR0120; 33.180 CR0121; 33.180 CR0122; 33.180 CR0123; 33.180 CR0124; 33.180 CR0125; 33.180 CR0126; 33.180 CR0127; 33.180 CR0128</t>
  </si>
  <si>
    <t>33.180 CR0130; 33.180 CR0132; 33.180 CR0133; 33.180 CR0129R1; 33.180 CR0131R1; 33.180 CR0134R1</t>
  </si>
  <si>
    <t>33.515 CR0003; 33.511 CR0006; 33.512 CR0001; 33.926 CR0029; 33.117 CR0055; 33.511 CR0008; 33.117 CR0056; 33.514 CR0001; 33.516 CR0001; 33.518 CR0001; 33.926 CR0030R1; 33.511 CR0010R1; 33.511 CR0007R1; 33.512 CR0004R1; 33.513 CR0002R1; 33.515 CR0004R1; 33.517 CR0001R1; 33.519 CR0002R1</t>
  </si>
  <si>
    <t>33.216 CR0005R1; 33.216 CR0006R1</t>
  </si>
  <si>
    <t>33.916 CR0006; 33.401 CR0685; 33.401 CR0686</t>
  </si>
  <si>
    <t>33.501 CR0701; 33.501 CR0702; 33.501 CR0705; 33.501 CR0704R1; 33.501 CR0709; 33.501 CR0684R1; 33.501 CR0706R1; 33.501 CR0707R2</t>
  </si>
  <si>
    <t>33.180 CR0117; 33.180 CR0120; 33.180 CR0121; 33.180 CR0122; 33.180 CR0123; 33.180 CR0124; 33.180 CR0125; 33.180 CR0126; 33.180 CR0127; 33.180 CR0128</t>
  </si>
  <si>
    <t>REl-16 CRs on IMS Charging in 5G System Architecture</t>
  </si>
  <si>
    <t>WI summary for 5G_eLCS</t>
  </si>
  <si>
    <t>WI summary of 5G_eLCS.</t>
  </si>
  <si>
    <t>[DRAFT] Reply LS to LS on analytics support for energy saving</t>
  </si>
  <si>
    <t>Ericsson Telecomunicazioni SpA</t>
  </si>
  <si>
    <t>TIM view on Rel17</t>
  </si>
  <si>
    <t>TELECOM ITALIA S.p.A.</t>
  </si>
  <si>
    <t>Maria Pia Galante</t>
  </si>
  <si>
    <t>Report from moderated email discussion on FS_MUSIM</t>
  </si>
  <si>
    <t>Intel (moderator)</t>
  </si>
  <si>
    <t>Extending R17, Stage 2</t>
  </si>
  <si>
    <t>We propose and motivate an extension of R17, Stage 2, until December 2020.</t>
  </si>
  <si>
    <t>Joachim Walewski</t>
  </si>
  <si>
    <t>Report from moderated email discussion on FS_UPCAS</t>
  </si>
  <si>
    <t>China Mobile (moderator)</t>
  </si>
  <si>
    <t>Summary the feedback on FS_UPCAS and propose a way forward</t>
  </si>
  <si>
    <t>Work Item Summary for RDSSI</t>
  </si>
  <si>
    <t>Convida Wireless LLC</t>
  </si>
  <si>
    <t>RDSSI</t>
  </si>
  <si>
    <t>This contribution adds a work item summary for RDSSI to TR 21.916.</t>
  </si>
  <si>
    <t>Report on moderated email discussion on FS_eNA_Ph2</t>
  </si>
  <si>
    <t>Report on the moderated email discussion on FS_eNA_Ph2 prior to SA#86</t>
  </si>
  <si>
    <t>R17 Time Schedule Revisit and Proposal</t>
  </si>
  <si>
    <t>China Mobile, AT&amp;T, Telstra, KPN, BT, China Telecom , Telefonica, Broadcom, Motorola Mobility, Lenovo, Interdigital</t>
  </si>
  <si>
    <t>Way forward on Introduction of the Inter PLMN UP functionality in the architecture</t>
  </si>
  <si>
    <t>Huawei, Hisilicon,</t>
  </si>
  <si>
    <t>This contribution the agreed SA WG2 CR of the introduction of the IPUPS.</t>
  </si>
  <si>
    <t>Patrice Hédé</t>
  </si>
  <si>
    <t>Introduction of the Inter PLMN UP functionality in the architecture</t>
  </si>
  <si>
    <t>Report from moderated email discussion on FS_enh_EC</t>
  </si>
  <si>
    <t>Analysis on available TU for Rel-17</t>
  </si>
  <si>
    <t>Clarifications to network protection against abnormally behaving UEs</t>
  </si>
  <si>
    <t>Summary of change: Add a note clarifying there is no support for distinguishing whether backoff timers are inititated because of congestion control or abnormal behavior analytics</t>
  </si>
  <si>
    <t>Proposed way forward on the EnTV for the 5MBS</t>
  </si>
  <si>
    <t>ABS, Qualcomm, ZTE</t>
  </si>
  <si>
    <t>Report from moderated email discussion on FS_ATSSS_Ph2</t>
  </si>
  <si>
    <t>Apple</t>
  </si>
  <si>
    <t>Discussion on the network data analysis assisted energy saving</t>
  </si>
  <si>
    <t>Discussion paper for response SP-191051</t>
  </si>
  <si>
    <t>Song Zhao</t>
  </si>
  <si>
    <t>Consideration for SA WG2 Rel-17 Prioritization</t>
  </si>
  <si>
    <t>[DRAFT] Reply LS on 'analytics support for energy saving'</t>
  </si>
  <si>
    <t>Reply LS on 'analytics support for energy saving'</t>
  </si>
  <si>
    <t>Release 17 Time Schedule</t>
  </si>
  <si>
    <t>Huawei, China Mobile, China Telecom, China Unicom, Hisilicon, CATT, CAICT, OPPO, ZTE, XiaoMi, Tencent, ABS, Sennheiser, Futurewei, Interdigital, Thales, Toyota Motor Corporation</t>
  </si>
  <si>
    <t>Report from moderated email discussion on FS_eNPN</t>
  </si>
  <si>
    <t>Nanjing Ericsson Panda Com Ltd</t>
  </si>
  <si>
    <t>Report on the moderated discussion for FS_eNPN</t>
  </si>
  <si>
    <t>NTN for the digital inclusion of the less favoured ones</t>
  </si>
  <si>
    <t>Report from moderated email discussion on FS_ID-UAS</t>
  </si>
  <si>
    <t>FS_ID_UAS_SA2</t>
  </si>
  <si>
    <t>Report from the moderated email discussion for FS_ID_UAS</t>
  </si>
  <si>
    <t>Summary for work item 'Service Interactivity'</t>
  </si>
  <si>
    <t>WI summary for Service Interactivity of SA WG4</t>
  </si>
  <si>
    <t>Proposes the addition of an objective SideLink (SL) Positioning in ProSe SID in order to cover requirements from RAN</t>
  </si>
  <si>
    <t>Proposed way forward for SA WG2 CR:'Registration with AMF Rellocation'</t>
  </si>
  <si>
    <t>Ericsson Telecomunicazioni SpA, Qualcomm Inc.</t>
  </si>
  <si>
    <t>Proposed way forward for SA WG2 CR:'MO EDT for User Plane CIoT 5GS Optimisation'</t>
  </si>
  <si>
    <t>Ericsson Telecomunicazioni SpA, Verizon Wireless</t>
  </si>
  <si>
    <t>Report from moderated email discussion on FS_MPS2</t>
  </si>
  <si>
    <t>AT&amp;T</t>
  </si>
  <si>
    <t>The document consolidates discussion from SA_DRAFT email list about Release 17 work on FS_MPS2.</t>
  </si>
  <si>
    <t>Farooq Bari</t>
  </si>
  <si>
    <t>Summary for work item 'OAM aspects of LTE and WLAN integration'</t>
  </si>
  <si>
    <t>Report from moderated email discussion on FS_5GSAT_ARCH</t>
  </si>
  <si>
    <t>Considerations on Rel-18 planning</t>
  </si>
  <si>
    <t>Qualcomm CDMA Technologies</t>
  </si>
  <si>
    <t>Revised to SP-191257</t>
  </si>
  <si>
    <t>This document is the summary of the moderated email discussion in SA Drafts reflector according to the principles agreed in SP-190950</t>
  </si>
  <si>
    <t>Revised in SP-191212</t>
  </si>
  <si>
    <t>Revised in SP-191253</t>
  </si>
  <si>
    <t>Inputs on Rel-17 prioritization</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</si>
  <si>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</si>
  <si>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WG1 of 5GAA has concluded that several V2X UCs [1] have stringent latency constraints; the list below indicatively provides a subset: - Cross-Traffic Left-Turn Assist [high automation]:10 ms; - High Definition Sensor Sharing: 10 ms; - See-Through for Pass Maneuver: 50 ms; - VRU discovery: 100 ms [recommended 20 ms]. Similarly, 3GPP has identified UCs with very demanding delay requirements presented in its analysis in [TS 22.186], e.g., 'Cooperative collision avoidance between UEs supporting V2X applications.', 'Sensor information sharing between UEs supporting V2X application', 'Information exchange between a UE supporting V2X application and a V2X Application Server'. 5GAA Network Reselection Improvements (NRI) cross-WI (xWI) identified that LTE-based test deployments, like the one presented in [2], even though it reduced the roaming delay significantly, still failed to meet the most stringent requirements of the previously mentioned UCs. 5GAA believes that enhancements are needed in the current network architecture to meet these requirements for UEs roaming to other MNOs. 5GAA also noticed that SA WG2 is currently working on eV2XArch_Ph2 architecture enhancements for V2X. Action: 5GAA respectfully asks the TSG SA to consider, if possible, broadening the scope of eV2XArch_Ph2 by including architectural enhancements for inter-PLMN interactions for UEs roaming to other MNOs in order to reduce the delay required for switching from one MNO to another.</t>
  </si>
  <si>
    <t>During RAN#85, it was decided that ITU-R Ad-Hoc should finalise the description of the 3GPP '5G' proposal by March 2020. In the meantime, the AH was tasked to draft a first version of the description by RAN#86. This liaison provides TSGs with a first draft of the description ('synopsis') of 3GPP '5G'. Note that the synopsis provides only the description of the SRIT (with component RITs LTE and NR), since the description of the NR RIT is simply a subset of the attached document</t>
  </si>
  <si>
    <t>LS from BBF: Request on work items for R17</t>
  </si>
  <si>
    <t>BBF (LIAISE-360)</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</si>
  <si>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</si>
  <si>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</si>
  <si>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</si>
  <si>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Manuel Paul</t>
  </si>
  <si>
    <t>LS from 5GAA: LS to extend the scope of eV2X</t>
  </si>
  <si>
    <t>5GAA (5GAA_S-190225)</t>
  </si>
  <si>
    <t>Tomas Nylander</t>
  </si>
  <si>
    <t xml:space="preserve">LS from TSG RAN ITU-R ad-hoc: LS on 3GPP 5G synopsis towards ITU-R Recommendation on IMT-2020 Technical Specifications </t>
  </si>
  <si>
    <t>TSG RAN ITU-R ad-hoc (RT-190008)</t>
  </si>
  <si>
    <t>Revision of SP-191054. WITHDRAWN</t>
  </si>
  <si>
    <t>28.552 CR0143; 28.552 CR0144; 28.552 CR0139R1; 28.552 CR0131R1; 28.552 CR0146R1; 28.552 CR0147R1; 28.552 CR0148R1; 28.552 CR0149R1; 28.554 CR0033R1; 28.554 CR0034R1; 28.552 CR0142R1; 28.552 CR0133R2; 28.552 CR0132R2; 32.425 CR0199R2; 28.552 CR0145R2; 28.552 CR0151; 28.552 CR0152; 28.552 CR0153; 28.552 CR0154; 28.552 CR0155; 28.552 CR0156R1; 28.552 CR0158R1; 28.552 CR0159R1; 28.552 CR0160R1; 28.552 CR0161R1; 28.552 CR0157R3</t>
  </si>
  <si>
    <t>28.550 CR0039; 28.550 CR0038R1; 28.550 CR0034R4; 28.550 CR0042R1; 28.554 CR0036R1</t>
  </si>
  <si>
    <t>32.255 CR0121R1; 32.255 CR0139R1</t>
  </si>
  <si>
    <t>28.533 CR0051R1</t>
  </si>
  <si>
    <t>32.291 CR0164; 32.291 CR0153R2; 32.298 CR0769R1; 32.291 CR0193R1</t>
  </si>
  <si>
    <t>32.291 CR0159R1; 32.298 CR0786; 32.291 CR0186R1; 32.291 CR0187R1</t>
  </si>
  <si>
    <t>32.255 CR0091; 32.255 CR0095; 32.255 CR0107; 32.255 CR0111; 32.255 CR0122; 32.255 CR0093R1; 32.255 CR0109R1; 32.255 CR0094R1; 32.255 CR0110R1; 32.255 CR0096R1; 32.255 CR0097R1; 32.255 CR0113R1; 32.255 CR0098R1; 32.255 CR0114R1; 32.298 CR0783; 32.298 CR0770R1; 32.298 CR0771R1; 32.255 CR0146R1; 32.255 CR0153R1; 32.255 CR0147R1; 32.255 CR0154R1; 32.298 CR0772R1; 32.298 CR0775R1; 32.255 CR0149R1; 32.255 CR0156R1; 32.255 CR0148R1; 32.255 CR0155R1; 32.298 CR0782R1; 32.255 CR0161R1; 32.255 CR0162R1</t>
  </si>
  <si>
    <t>32.298 CR0745; 32.298 CR0757; 32.298 CR0758; 32.298 CR0755R1; 32.298 CR0751R1; 32.298 CR0783; 32.298 CR0770R1; 32.298 CR0771R1; 32.255 CR0153R1; 32.255 CR0154R1; 32.298 CR0772R1; 32.298 CR0775R1; 32.255 CR0149R1; 32.255 CR0156R1; 32.255 CR0155R1; 32.298 CR0782R1; 32.255 CR0161R1; 32.255 CR0162R1</t>
  </si>
  <si>
    <t>32.421 CR0082R2; 32.421 CR0083R2; 32.421 CR0084R2; 32.421 CR0085R2; 32.421 CR0086R2</t>
  </si>
  <si>
    <t>32.601 CR0007; 28.622 CR0056R2; 28.622 CR0057R2</t>
  </si>
  <si>
    <t>32.156 CR0035; 28.541 CR0146R3; 32.291 CR0154R1; 32.290 CR0094; 32.255 CR0123R1; 32.255 CR0124R1; 32.291 CR0157R1; 32.291 CR0158R1; 32.255 CR0108R1; 32.291 CR0145R1; 28.530 CR0010R1; 28.531 CR0033R1; 28.533 CR0049; 32.291 CR0192; 32.298 CR0778R1; 32.290 CR0101R1; 28.532 CR0081R1; 28.532 CR0082; 28.532 CR0069R2; 28.532 CR0071R2</t>
  </si>
  <si>
    <t>32.274 CR0069; 32.290 CR0088; 32.291 CR0128R1; 32.291 CR0130R1; 32.290 CR0092; 32.290 CR0093; 32.291 CR0134R1; 32.290 CR0085R1; 32.290 CR0084R1; 32.290 CR0086R1; 32.290 CR0087R1; 32.290 CR0091R1; 32.290 CR0095R1; 32.290 CR0098R1; 32.240 CR0410; 32.240 CR0411; 32.291 CR0131R3; 32.290 CR0102R1; 32.290 CR0103R1</t>
  </si>
  <si>
    <t>32.291 CR0142; 32.291 CR0151; 32.291 CR0146R1; 32.291 CR0150R1; 32.291 CR0155R1; 32.291 CR0156R1; 32.291 CR0152R1; 32.291 CR0161R1; 32.291 CR0162R1; 32.291 CR0163R1; 32.291 CR0188; 32.291 CR0189; 32.291 CR0165R1; 32.291 CR0171R1; 32.291 CR0169R1; 32.291 CR0175R1; 32.291 CR0147R3; 32.291 CR0190R1; 32.291 CR0191R1</t>
  </si>
  <si>
    <t>32.298 CR0760; 32.291 CR0144R1; 32.298 CR0741R1; 32.298 CR0753R1; 32.298 CR0743R1; 32.298 CR0761R1; 32.298 CR0763; 32.298 CR0762R1; 32.298 CR0764; 32.298 CR0752R1; 32.298 CR0759R1; 32.298 CR0767; 32.298 CR0768; 32.298 CR0765R1; 32.298 CR0766R1; 32.298 CR0787R1; 32.298 CR0788R1</t>
  </si>
  <si>
    <t>32.274 CR0068; 32.274 CR0067R1; 32.274 CR0070R1; 32.274 CR0071R1</t>
  </si>
  <si>
    <t>32.260 CR0400R1; 32.275 CR0073R1; 32.260 CR0401R1; 32.260 CR0402R1; 32.260 CR0403R1; 32.281 CR0007R2</t>
  </si>
  <si>
    <t>28.554 CR0032R1</t>
  </si>
  <si>
    <t>28.541 CR0185; 28.541 CR0161R1; 28.541 CR0195; 28.541 CR0184R1; 28.541 CR0182R1; 28.541 CR0186R1; 28.540 CR0003R2; 28.541 CR0166R1; 28.623 CR0031R1; 28.541 CR0167R1; 28.541 CR0197; 28.623 CR0035; 28.541 CR0180R3; 28.541 CR0192R1; 28.541 CR0213; 28.540 CR0007R1; 28.623 CR0039; 28.623 CR0040; 28.541 CR0175R2; 28.532 CR0076R1; 28.541 CR0200R1; 28.541 CR0212R2; 32.160 CR0004R2; 28.541 CR0202R3; 28.622 CR0062R2; 28.622 CR0063R2</t>
  </si>
  <si>
    <t>32.255 CR0115R1; 32.255 CR0116R1; 32.255 CR0117R1; 32.255 CR0118R1; 32.255 CR0129R1; 32.255 CR0132R1; 32.255 CR0127R1; 32.255 CR0133R1; 32.255 CR0134R1; 32.255 CR0135R1; 32.255 CR0142R1; 32.255 CR0160R1; 32.255 CR0144R1; 32.255 CR0145R1; 32.291 CR0179R1; 32.291 CR0180R1; 32.291 CR0194R1; 32.298 CR0780R1; 32.298 CR0789R1</t>
  </si>
  <si>
    <t>28.805 CR0005; 28.805 CR0006; 28.805 CR0007</t>
  </si>
  <si>
    <t>28.806 CR0001R1</t>
  </si>
  <si>
    <t>28.540 CR0004R1; 28.541 CR0178R2; 28.541 CR0198R1; 28.541 CR0177R3; 28.541 CR0199R2</t>
  </si>
  <si>
    <t>28.530 CR0011R1; 28.533 CR0044R1; 28.550 CR0030R1; 28.552 CR0140R1</t>
  </si>
  <si>
    <t>32.160 CR0001; 32.160 CR0002; 32.160 CR0003R2; 32.156 CR0036R4</t>
  </si>
  <si>
    <t>28.659 CR0036; 28.659 CR0037; 28.623 CR0030; 28.541 CR0170; 28.541 CR0171; 28.541 CR0172; 28.541 CR0173; 28.659 CR0035R1; 28.658 CR0050R1; 28.659 CR0038R1; 28.662 CR0010R1; 28.541 CR0155R2; 28.541 CR0156R2; 28.541 CR0196; 28.658 CR0051; 28.541 CR0160R1; 28.622 CR0059; 28.541 CR0206R1; 28.541 CR0051R14; 28.541 CR0193R3; 28.541 CR0226R1; 28.541 CR0227; 28.622 CR0058R1; 28.623 CR0036R1; 28.623 CR0037R1; 28.532 CR0074R1; 28.532 CR0075R1; 28.541 CR0168R2; 28.530 CR0012R2; 28.530 CR0013R2</t>
  </si>
  <si>
    <t>28.552 CR0134; 28.552 CR0135; 28.550 CR0032R2; 28.550 CR0033R2</t>
  </si>
  <si>
    <t>28.531 CR0031R1; 28.531 CR0032R1</t>
  </si>
  <si>
    <t>32.421 CR0087R1</t>
  </si>
  <si>
    <t>32.255 CR0126R1</t>
  </si>
  <si>
    <t>28.532 CR0055R1; 28.532 CR0073R2</t>
  </si>
  <si>
    <t>28.404 CR0001</t>
  </si>
  <si>
    <t>32.511 CR0026; 28.541 CR0223; 28.552 CR0163; 28.541 CR0222R2</t>
  </si>
  <si>
    <t>32.422 CR0302; 32.422 CR0303; 32.422 CR0304; 32.422 CR0305; 32.422 CR0306; 32.421 CR0088R1; 32.422 CR0307R1; 32.422 CR0308R1</t>
  </si>
  <si>
    <t>32.251 CR0514R1; 32.251 CR0516R1; 32.298 CR0784R1; 32.299 CR0823R1</t>
  </si>
  <si>
    <t>32.421 CR0091; 32.421 CR0092</t>
  </si>
  <si>
    <t>28.532 CR0058R1; 28.532 CR0059R1; 28.532 CR0060R2; 28.532 CR0061R2; 28.533 CR0038R2; 28.533 CR0039R2; 28.533 CR0053R1; 28.533 CR0054; 28.533 CR0046R2; 28.533 CR0047R2</t>
  </si>
  <si>
    <t>32.158 CR0005; 32.158 CR0006; 32.158 CR0007; 32.158 CR0008; 32.158 CR0010R2; 32.158 CR0004R3</t>
  </si>
  <si>
    <t>Objective: The objective of this work item is to enhance the 3GPP LI service to accommodate Release 17 service enhancements and extensions. Release 17 will, in addition to enhancements to the LI service based on 3GPP Release 17 new and enhanced capabilities, complete transition to new set onwards set of LI specifications detailed in clause 5.  Enhancements to TS 33.126 will address LI Service Stage 1 requirements. Enhancements to TS 33.107 and TS 33.127 will address LI Architectures and LI functions, LI stage 2. And TS 33.108 and TS 33.128 will address LI stage 3 aspects.  R17 will complete the transition from legacy LI specifications TS 33.107 and TS 33.108 to TS 33.127 and TS 33.128. During R17, a number of features including 4G LTE will be considered for migration into TS 33.127 &amp; TS 33.128 from TS 33.107 &amp; TS 33.108. This will complete the transfer work not completed during R16. While the WID includes update of TS 33.107 and TS 33.108, this is for maintenance purposes only, with only minor changes to 33.107 and 33.108 expected. In addition LI security requirements in TS 33.127 will be enhanced.</t>
  </si>
  <si>
    <t>Conclusions: In order to complete the full intended scope of FS_5MBS, including Objective: B, we support an 18-month time period for Release 17</t>
  </si>
  <si>
    <t>Objective: The Work item has the following objectives: - Document the transport of HLS Services over MBMS  - Document the support of HLS services in the MBMS API. - Document the support of HLS services over the xMB reference point.   - Specify the transport of hybrid HLS/DASH services over MBMS - Specify the support of hybrid HLS/DASH services in the MBMS API  - Specify the support of hybrid HLS/DASH services over the xMB reference point</t>
  </si>
  <si>
    <t>Objective: The objectives of the HaNTE work item are: - Update 3GPP TS 26.132 with reference to the appropriate version of ITU-T P.64 that addresses HaNTE devices. - Review performance of HaNTE devices and update requirements in 3GPP TS 26.131 if necessary, to ensure an adequate user experience. - Establish guidelines for mounting of HaNTE devices to ensure a repeatable and reproducible measurement method in 3GPP TS 26.132. - Investigate testing RFR/RLR at a single position and at different positions, and report the results; based on those results, and if judged necessary by SA WG4, new requirements/test methods may be specified.  - Address privacy aspects identified during the study phase and develop requirements/test method if necessary. - Address distortion aspects identified during the study phase and update requirements/test method if necessary. - Address out of band noise aspects identified during the study phase and develop requirements/test method if necessary.</t>
  </si>
  <si>
    <t>Abstract of document: The present document specifies speech and audio media capabilities, operation points and media profiles for 5G Media Streaming in the context of 3GPP services and deployments. Speech and audio media capabilities, operation points and media profiles are also provided for usage in other streaming applications. The document also specifies CMAF Media Profiles for 3GPP speech and audio codecs supported in 5GMS. Changes since last presentation: Not applicable Outstanding Issues: - Support for uplink streaming - Support for dual-mono EVS - Final clarifications of encoding requirements - General editorial updates  Contentious Issues: Uplink Streaming Media Capabilities are contentious as there is no agreement if capabilities require support for real-time encoding or not.</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</si>
  <si>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&lt;TSG&gt; Meeting #&lt;N&gt;: First presentation to SA Outstanding Issues: Tests for RTCP usage beyond IETF RFC 3550, e.g. RTCP feedback Tests for RTP Tests only applicable for SRTP/SRTCP Tests for RTP Translators and Mixers Conformance announcement description Contentious Issues: None</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</si>
  <si>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profile is also defined in the case no other profile is claimed to be supported, providing indication on the minimum device capabilities supported by a 5GMS client. Changes since last presentation to SA Meeting: First presentation. Outstanding Issues: The 5GMS architecture defines both unicast uplink and unicast downlink media services. Uplink media capabilities are still to be finalized according to the service scenario specified in Framework for Live Uplink Streaming (FLUS).  Contentious Issues: None identified.</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</si>
  <si>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&lt;TSG&gt; Meeting #&lt;N&gt;: First presentation to SA Outstanding Issues: Typical AR/VR/XR bitrates Protocol improvements and impacts on media services Used technologies Conclusions  Contentious Issues: none</t>
  </si>
  <si>
    <t>Abstract of document: SA WG4 reviewed the V2X works of 3GPP WGs and automotive SDOs, and assessed the feasibility of implementing these applications when media handling is involved. Changes since last presentation to SA Meeting: This is the first presentation to TSG SA. Outstanding Issues: None. Contentious Issues: None.</t>
  </si>
  <si>
    <t>Abstract of document: This document describes the service and performance requirements for the operation of professional video, audio and imaging via a 5G system, including a UE, NG-RAN and 5G Core network.  Changes since last presentation to SA#85 Added On network exposure requirement  Changes in Section 4.3 and 4.4 Update and clean-up of Audio Performance Requirements Clarification on communication service reliability Correction of CMED KPIs tables Unify unit of service area in table of performance requirements for medical Outstanding Issues: None Contentious Issues: None</t>
  </si>
  <si>
    <t>Objective: The objective of this WID is to define the requirements (if required by the local regulation) to support IMS voice with emergency services in standalone non-public networks (SNPN).</t>
  </si>
  <si>
    <t>Adds affected specifications</t>
  </si>
  <si>
    <t>Objective: The aim of this work is to study the use cases and to propose potential service and performance requirements for 5G system support of Artificial Intelligence (AI)/Machine Learning (ML) model distribution and transfer (download, upload, updates, etc.).  The objectives include: - Studying the use cases and potential service and performance requirements for identifying traffic characteristics of AI/ML model distribution, transfer and training for various applications, e.g. video/speech processing, automotive, other verticals, including: o Traffic characteristics and performance requirements for AI/ML operation splitting between AI/ML endpoints; o Traffic characteristics and performance requirements for AI/ML model/data distribution and sharing over 5G system; o Traffic characteristics and performance requirements for Distributed/Federated Learning over 5G system. - Gap analysis on performance requirements for AI/ML model distribution and transfer, e.g. o Data rate, latency, reliability, coverage and capacity, etc. for AI/ML model downloading/uploading. NOTE: Studying AI/ML models themselves are not in the scope of the SI.</t>
  </si>
  <si>
    <t>Adds affected specifications and supporting company</t>
  </si>
  <si>
    <t>Objective: When considering public 5G systems, this study will identify use cases for the provision of services when considering extra-territoriality of the corresponding 5G public network or access. The following topics will be addressed: - Identification of use cases and conditions generating extra-territoriality of public 5G systems (e.g. HAPS covering multiple countries, satellite access covering international waters, aeronautical networks), - Identification of 3GPP features (e.g. emergency calls, PWS, LI, charging) and technical aspects (e.g. MCC/MNC, location of UE/NW) for which extra-territoriality may be relevant, and types of regulations that may be applicable. - Guidelines on the fulfillment of relevant regulatory requirements (e.g. routing to a core network in a specific country, use of MCC)  A guidelines document will be produced that should also be useful as a basis for technical work in other 3GPP Working Groups.</t>
  </si>
  <si>
    <t>Updates Objectives and supporting company</t>
  </si>
  <si>
    <t>Objective: The main objective of the work item is to produce normative specifications based on the conclusions identified in TR 23.737 under the following key issues: - Mobility Management with large coverage areas. - Mobility Management with moving coverage areas. - Delay in satellite. - QoS with satellite access. - QoS with satellite backhaul. - RAN mobility with NGSO regenerative-based satellite access. - Regulatory services with super-national satellite ground station.</t>
  </si>
  <si>
    <t>Abstract of document: 3GPP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item fulfils its objectives, and the technical report includes the following: 1. 14 key issues and related solutions: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m. Lifecycle Management; and n. Exposure of Application Client KPIs; 2. Architectural requirements pertaining to the key issues; 3. Functional model solution to support the Edge application architecture; 4. Deployment options and individual business relations; 5. Solution evaluations and overall evaluation; and 6. Conclusions and recommendations for the normative work. Changes since last presentation to SA Meeting #85: TR 23.758 evolved since the last presentation to SA with: 1. Enhancements of existing solutions. 2. Addition of new individual solutions addressing the key issues; 3. Evaluation of individual solutions, and updates to the 'Overall Evaluation' clause; and 4. Conclusions and recommendations for the normative work. Outstanding Issues: Dependencies on other working groups (e.g. SA WG2, SA WG3, SA WG5), as documented in clause 11 of the TR 23.758, will be addressed during the normative phase.  Contentious Issues: None</t>
  </si>
  <si>
    <t>Updates Justification, Objectives and milestone dates</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</si>
  <si>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</si>
  <si>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SA WG6 objectives are: 1) Develop and agree on Stage 2 technical solutions for the following list of (not inclusive) areas: a. Data Streaming; b. IP Connectivity; c. MBMS enhancements; d. Message store enhancements; e. Content server enhancements; 2) Based on the agreement reached in 1) above, update the relevant Stage 2 Technical Specifications accordingly. 3) Address gaps identified by unresolved Editor's Notes.</t>
  </si>
  <si>
    <t>Objective: The objective of this work item is: - To provide security related normative specification for supporting an inter-PLMN UP Gateway Function, based on the conclusion of the study TR 33.855. - To specify binding of SBA signalling sessions to N9 sessions and to develop the necessary N9 security function.</t>
  </si>
  <si>
    <t>Objective: This work item is to add security solutions as per the conclusions and recommendations in TR 33.836 in order to meet the service requirements as defined in TS 22.186 and the architecture as defined in TS 23.287.</t>
  </si>
  <si>
    <t>Objective: Implement the conclusions reached in 33.815, namely: * Support RLOS calls in a fashion similar to unauthenticated emergency service calls. * Add an annex describing RLOS restrictions by PLMNs and UEs operating in regions where RLOS is not mandated as well as required user confirmation for the user of RLOS.</t>
  </si>
  <si>
    <t>Objective: The objective is to develop the Security Assurance Specification(s) (SCAS) for the IMS network product classes (Release 15): - identify threats and critical assets of IMS network elements ( e.g. CSCF, ATCF, ATGW, HSS, I-BCF, MRFC and MRFP) that are not already identified in TR 33.926; - develop and/or adapt IMS specific security functional requirements and related test cases; - develop and/or adapt IMS specific basic vulnerability testing requirements and related test cases.  This new work item assumes that the network elements are not based on virtualization architecture</t>
  </si>
  <si>
    <t>Objective: - Update of the 3GPP security protocol profiles for security algorithms from other standards bodies (e.g. IETF), considering the following:  - Prepare phase out of PKCS#1v1.5 padding and RSA-2048.  - Remove support for non-recommended TLS cipher suites.  - Follow minimum requirements and best practice on TLS extensions.  - Remove references to deprecated protocols (including TLS 1.1) in 3GPP specifications.</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</si>
  <si>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and key management procedures are proposed to support these requirements. Changes since last presentation: Conclusions on key management, AKMA interfaces and protocols, privacy, etc. have been made since last presentation. Except clean up and potential editorial corrections, no further work is expected on the TR. Outstanding Issues: Clean up and potential editorial corrections. Contentious Issues: None</t>
  </si>
  <si>
    <t>Abstract of document: The present document studies security enhancements to NPN, TSC, and 5GLAN to 5GS that are required to fulfil Stage-1 service requirements in vertical domains defined in TS 22.261 and TS 22.104 and addresses the solutions described by TR 23.734 and TR 23.725 studies. Potential security requirements are provided and possible security architecture enhancements to 5GS in vertical domains.  Changes since last presentation to SA Meeting: First presentation Outstanding Issues: - Conclusion on KI 6.2 on CAG ID privacy, depending on SA WG2 architecture decision &amp; finalization of conclusion clause accordingly  - Conclusion on KI 6.1 on (D)DoS attack by large number of registration requests to CAG Cell - Clean up and potential editorial corrections. Contentious Issues: Depending on conclusions</t>
  </si>
  <si>
    <t>Updates Objectives and affected specifications</t>
  </si>
  <si>
    <t>Updates Objectives and other WGs</t>
  </si>
  <si>
    <t>To: SA WG2, SA WG6</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</si>
  <si>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Meeting #85: The roaming scenario is introduced for registration charging with corresponding message flows description. The location reporting charging is enhanced with the support of Presence Reporting Area (PRA) functionality. The CDRs generation mechanism is completed for each of Event Charging with Unit Reservation (ECUR), Immediate Event Charging (IEC) and Post Event Charging (PEC) scenario. The stage 3 Nchf_ConvergedCharging service is specified for AMF functionalities charging with corresponding evolution of resources definition, Data Model and OpenAPI. The stage 3 AMF CHF CDRs is specified.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</si>
  <si>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Conclusion on the Event based charging, Template based charging, and Capacity based charging is achieved.  Outstanding Issues: None identified. Contentious Issues: None identified.</t>
  </si>
  <si>
    <t>Abstract of document: The document contains the architecture, requirements, use cases, procedures and definitions of interfaces for policy management for 4G networks. Changes since last presentation to SA Meeting #&lt;N&gt;: N/A (this is the first presentation) Outstanding Issues: None. Contentious Issues: None.</t>
  </si>
  <si>
    <t>Abstract of document: The present document contains the stage 1 specification for the feature Closed loop SLS Assurance.  Changes since last presentation to SA Meeting #-: This is first presentation Outstanding Issues: No outstanding issues Contentious Issues: No outstanding issues</t>
  </si>
  <si>
    <t>Objective: The objective of the work item is to specify charging associated to the support of Access Traffic Steering, Switching and Splitting (ATSSS) in the 5G System as specified in TS 23.501, TS 23.316, TS 23.502, and TS 23.503, which includes:  - Support of Multi Access-PDU (MA-PDU) sessions over one 3GPP access and one non-3GPP access. - Support of PCC rules extended for ATSSS. - Support of untrusted, trusted non-3GPP accesses, wireline 5G access networks, and any access type over which a MA-PDU Session can be established. - Support of of Multi Access-PDU (MA-PDU) session over 3GPP/EPC access and wireline access as specified in TS 23.316. Both Nchf_ConvergedCharging service and Nchf_OfflineOnlyCharging service will be covered from the SMF.</t>
  </si>
  <si>
    <t>Objective: This work item is considered to scenarios of 5WWC in release 16 including scenarios as following:  - UE Connects to 5G Core via Trusted Non-3GPP access - 5G-RG connects to 5G Core via NR-RAN and via W-5GAN - FN-RG connects via W-5GAN This work item is to specify charging enhancement for major scenarios for 5WWC as Non-3GPP access and the objectives of this work are shown as following: - Specify charging procedures and functionality enhancement for Trusted Non-3GPP access, 5G-RG connect via NR RAN, 5G-RG connect via W-AGF and FN-RG connects via W-5WAN. - Specify corresponding charging parameters and open API changes.</t>
  </si>
  <si>
    <t>Objective: The objective of the work item is to make CHF able to instruct SMF to suspend and to resume quota management: - for the current PDU-Session - on a given Rating Group for which Quota Management is requested (charging method = online)  Based on the above the objective is to define Nchf_ConvergedCharging specifications that allows CHF to instruct SMF to suspend and to resume quota management process for the current PDU-Session on a given Rating Group.</t>
  </si>
  <si>
    <t>Objective: To specify: - Activation and deactivation mechanism for MDT Trace Session, for both 5G Core and Radio - Describe procedures for management of MDT in 5G - MDT-specific configuration aspects o Include MDT measurements, Trace ID, Trace reference, … and MDT reporting type o Handling of MR-DC scenarios  o Area configuration enhancements o Handling of UEs in Inactive State (valid for signalling based MDT) o Sensor information (separate or together with Location Information) o Event based MDT configuration  o Inter System and Inter RAT MDT handling - MDT reporting o Re-use what is already done for LTE for file-based MDT o Stream-based MDT - Anonymization of MDT data o Re-use what is already done for LTE The scope includes both logged and immediate MDT, and also for signalling-based and area/management-based MDT.</t>
  </si>
  <si>
    <t>Objective: The objective of this study item is to: - Specify the potential network slice information model and management service enhancements (e.g. by adding external view of other operator NSI) to support cross-operator network slice instance management use case (e.g. for V2X, etc.) - Specify the potential new management capabilities to support end to end network slicing (e.g. identified by end to end network slicing ETSI ZSM work item, GSMA 5GJA work package 1, etc.)</t>
  </si>
  <si>
    <t>Objective: Specify Stage 1 for 5G management capabilities: - Use cases for heartbeat management - Requirements for heartbeat management - Procedures. Potentially specify how the 5G management capabilities use generic management services specified in TS 28.532.</t>
  </si>
  <si>
    <t>Updates Objectives, timescales and WI dependencies</t>
  </si>
  <si>
    <t>Updates Objectives and timescales</t>
  </si>
  <si>
    <t>Updates impaacted specifications and Rapporteur</t>
  </si>
  <si>
    <t>Updates Justification and Objectives</t>
  </si>
  <si>
    <t>Summary of change: Add Session-AMBR change as trigger of 5G Data Connectivity trigger.</t>
  </si>
  <si>
    <t>Rel-16 mirror CR: Summary of change: Add Session-AMBR change as trigger of 5G Data Connectivity trigger.</t>
  </si>
  <si>
    <t>Summary of change: Add the ChargingNotifyResponse.</t>
  </si>
  <si>
    <t>Rel-16 mirror CR: Summary of change: Add the ChargingNotifyResponse.</t>
  </si>
  <si>
    <t>Summary of change: Nchf_ ConvergedCharging Service version number is incremented from 2.0.2 to 2.0.3.</t>
  </si>
  <si>
    <t>Rel-16 mirror CR: Summary of change: Nchf_ ConvergedCharging Service version number is incremented from 3.0.0.alpha-1 to 4.0.0.alpha-1. Nchf_ OfflineOnlyCharging Service version number is incremented from 1.0.0.alph-1 to 1.0.1.alph-1.</t>
  </si>
  <si>
    <t>This contribution highlights the need for 5G NR coverage extension improvement for general public, public safety, and maritime communication services</t>
  </si>
  <si>
    <t>Abstract of document: Work done against WT level Work Item in SP-180827 Changes since last presentation to SA Meeting #85: Clean up the document by removing editor notes and excluding the functions that have not been studied. Outstanding Issues: None. Contentious Issues: None.</t>
  </si>
  <si>
    <t>Objective: The objectives of this work item is to - Specify the use cases and requirements for policy management; - Specify the policy management solution; - Specify information model and management services for policy managment.</t>
  </si>
  <si>
    <t>To: SA WG2, SA WG5</t>
  </si>
  <si>
    <t>This contribution highlights the potential role that 3GPP could play in digitally including the less favoured ones thanks to the integration of NTN networks in the 5G systems.</t>
  </si>
  <si>
    <t>It is proposed that SA plenary make a decision on Release 17 Stage-2 timeline as a first step before proceeding with Downscoping and Prioritization of Work Tasks of IN and IN* items.</t>
  </si>
  <si>
    <t xml:space="preserve">This contribution summarizes the progress of the normative specifications accomplished during the course of the OAM_LTE_WLAN work item </t>
  </si>
  <si>
    <t>In the recent times, there has been an increased attention in SA WG1 work, as important entry gate for 3GPP companies and verticals to introduce new use cases and requirements for the 3GPP system and technologies. This paper provides some considerations on the status and expectations of Rel-18 Stage-1 ongoing and upcoming activity in SA WG1, together with some planning suggestions for SA discussion.</t>
  </si>
  <si>
    <t>ToR template</t>
  </si>
  <si>
    <t>Proposed template for Terms of Reference</t>
  </si>
  <si>
    <t>Thales S.A. (Moderator)</t>
  </si>
  <si>
    <t>TSG SA Chairmans Report to TSG RAN</t>
  </si>
  <si>
    <t>IALA Document: RESPONSE TO MATTERS RELATED TO THE RADIOCOMMUNICATION ITU R STUDY GROUP AND ITU WORLD RADIOCOMMUNICATION CONFERENCE</t>
  </si>
  <si>
    <t>This document provides an update in the considerations made by IALA with respect to the developments within 3GPP that may support the maritime domain</t>
  </si>
  <si>
    <t>NGMN 5G Non-Terrestrial Networks Position Paper The position paper was started in August 2019 and an overview and analysis of non-terrestrial cellular technologies that can provide coverage to remote areas. The main content includes: - MNOs requirements for space-based systems to guarantee smooth integration and complementarity with existing terrestrial networks especially in regions that are not easily accessible by conventional deployments.- Provision of link budget assessment for the feasibility of service transmission of 3GPP Class 3 UE by NTN platforms GEO, NGSO (LEO, MEO) or HAPS. In addition, several use cases including GEO fixed IoT direct connectivity, NGSO cellular backhaul, GEO maritime and connected cars with VSAT in Ku/Ka bands are addressed. - Demonstration that non-terrestrial networks (NTN) can provide direct mobile broadband access to Class 3 UE, VSAT UE and IoT devices.  Intention of the LS and required actions: This NGMN liaison is intended for information sharing on the completion of the position paper that is attached to this LS that a space-based system could provide viable solutions for rural coverage area and therefore NGMN support standardization effort of NTN in Rel-17 and future releases. Please take this into account for Meeting#86 decision on Rel-17 content.</t>
  </si>
  <si>
    <t>LS from NGMN: NGMN 5G Non-Terrestrial Networks Position Paper</t>
  </si>
  <si>
    <t>NGMN (191206 Liaison_NGMN_NTN_RAN86)</t>
  </si>
  <si>
    <t>TSG SA Chairman's View and Proposals for Rel-17 Timeline and Content Planning</t>
  </si>
  <si>
    <t>Overview of SA WG2 Rel-17 Work Tasks</t>
  </si>
  <si>
    <t>(in*). Revised to SP-191269</t>
  </si>
  <si>
    <t xml:space="preserve">Revised </t>
  </si>
  <si>
    <t>Rel-16 CR TS 28.552 Re-orgnize the structure of TS 28.552</t>
  </si>
  <si>
    <t>Zou Lan</t>
  </si>
  <si>
    <t>16.3.0</t>
  </si>
  <si>
    <t>28.552</t>
  </si>
  <si>
    <t>LS from SA WG5: LS reply to LS on O-RAN - 3GPP Cooperation on Management Services</t>
  </si>
  <si>
    <t>SA WG5 (S5-197545)</t>
  </si>
  <si>
    <t>SA WG5 thanks O-RAN Alliance / WG1 for their Liaison Statement on 'LS on O-RAN - 3GPP Cooperation on Management Services'. SA WG5 would like to provide the following feedback to the O-RAN Alliance / WG1 {. . .}</t>
  </si>
  <si>
    <t>Review of the Work Plan</t>
  </si>
  <si>
    <t>TR 21.916: Summary of Release 16 WIs</t>
  </si>
  <si>
    <t>Draft TR</t>
  </si>
  <si>
    <t>MCC Work Pan Manager</t>
  </si>
  <si>
    <t>(in). Wrong version uploaded. Revised to SP-191274</t>
  </si>
  <si>
    <t>WITHDRAWN: -</t>
  </si>
  <si>
    <t>Update of S5-196776 CR to resolve a conflict between with other CRs in the CR Pack SP-191149 WITHDRAWN</t>
  </si>
  <si>
    <t>New WID Network policy management for 5G mobile networks</t>
  </si>
  <si>
    <t>Revised to SP-191275</t>
  </si>
  <si>
    <t>(in*). Revised to SP-191276</t>
  </si>
  <si>
    <t>Summary for WI Volume Based Charging Aspects for VoLTE</t>
  </si>
  <si>
    <t>FS_VBCLTE</t>
  </si>
  <si>
    <t>Based on the Study Item FS_VBCLTE (TR 32.848) which has investigated potential charging requirements and possible mechanisms to support volume based charging for VoLTE, the WI VBCLTE is the enhancement of online and offline charging aspects of volume based charging for VoLTE.</t>
  </si>
  <si>
    <t>TSG CT Status Report to TSG SA#86. Slides: http://www.3gpp.org/ftp/tsg_sa/TSG_SA/TSGS_86/Docs/SP-191278.zip.</t>
  </si>
  <si>
    <t>Draft report of TSG CT meeting #86.</t>
  </si>
  <si>
    <t>Draft meeting report of TSG CT#86</t>
  </si>
  <si>
    <t>Status report of TSG CT#86</t>
  </si>
  <si>
    <t>IETF Status Report to TSG SA#86. Slides: http://www.3gpp.org/ftp/tsg_sa/TSG_SA/TSGS_86/Docs/SP-191279.zip.</t>
  </si>
  <si>
    <t>LS on Proposal to transfer the study on service-based support for SMS in 5GC to CT WGs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</si>
  <si>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TSG CT discussed the proposal (CP-193255) to transfer this work to CT WGs to complete the work in Release 17 timeframe. While some stage 2 work is needed, this work could be led by TSG CT if it is agreeable to TSG SA to offload from SA WG2 the work on Service Based Interfaces for SMS in 5GC to TSG CT. TSG CT would like to inform TSG SA of the possibility of doing the study and the relative stage 2 and stage 3 normative work in the relevant CT WGs in Rel-17 with necessary coordination with SA WG2. Action: TSG CT kindly requests TSG SA to consider the above proposal during the Release 17 content prioritization discussion and inform TSG CT of the decision.</t>
  </si>
  <si>
    <t>TSG CT (CP-193301)</t>
  </si>
  <si>
    <t>Revised to SP-191282</t>
  </si>
  <si>
    <t>The agenda was reviewed and approved.</t>
  </si>
  <si>
    <t>Revision of SP-191215. (in). Nokia commented that the agreement not to allocate more than 3 TUs per SA WG2 meeting to a task should be taken into account and also that many of the proposed tasks do not necessarily have support from a number of members. BT plc commented that there were items where companies did not provide their opinion and this should not be taken as a assumption of non-support. The main goal was to determine support for work tasks and the 'yes' votes should be used as an initial indicator. Explicit 'no' votes should be left for secondary consideration. The TSG SA Chairman commented that 5G_ProSe was the biggest work item for Rel 17 and could be expected to be allocated up to the 3 TUs per SA WG2 meeting. This should be further considered after reviewing the other reports for other work tasks. Broadcom commented that there are still over 30 TUs and objected to considering new Work Tasks introduced after the approval of the WIDs. Qualcomm commented that expecting to complete the whole Work Item in a single release was unrealistic. Huawei commented that we should keep in mind that all the work is already approved and therefore wanted eventually, the discussions should focus on deciding what is really needed in Release 17 as a whole package, understanding that all work is wanted eventually. Ericsson commented that there is already a lot of ProSe functionality in Rel-15, and this new work is for relay support. This was left for off-line discussion and revised in SP-191283.</t>
  </si>
  <si>
    <t>Revised to SP-191283</t>
  </si>
  <si>
    <t>Revised to SP-191284</t>
  </si>
  <si>
    <t>(in). Intel commented that the total is well above the theoretical maximum TUs possible of 19. Ericsson commented that there are strong RAN dependencies for this work and suggested this should be split into areas which can be handled in a second phase for early Rel-18 planning. The EBU commented that it was important to take into account that there may be TV and Radio requirements which would not be covered if the work is concentrated on Mission Critical applications. Orange considered that if the TUs are limited to 3 per meeting, then a choice would be needed to be made between 3.1 and 3.2, as both cannot be achieved. BT plc asked to add the 'X' and 'Y' figures, as was done for FS_5G_ProSe. This was left for off-line discussion and revised in SP-191284.</t>
  </si>
  <si>
    <t>Revised to SP-191285</t>
  </si>
  <si>
    <t>(in). Intel commented that an excellent job had been done here and the number of TUs needed for the reduced scope of only 3.1 is much lower than the whole WI. Orange asked for clarification of the figures in table 3.1 and also table 3.2. Cisco commented that 3GPP should focus on what needs to be standardized and recommendations and deployment options are considered 'nice to have' only and can be left to other groups or bodies to develop. This was left for off-line discussion and revised in SP-191285.</t>
  </si>
  <si>
    <t>Report from moderated email discussion on 'Study on Support for 5WWC, Phase 2'</t>
  </si>
  <si>
    <t>(in). There was some discussion over whether WT2 should be kept or passed to SA WG6 to work on. Huawei commented that for item 1.3, maximum number of deployments needs to be considered. The TSG SA Chairman commented that serious consideration should be given for items whether TUs should be included to do deployment guidelines, or whether TUs can be reduced by removing non-essential work, including items marked as (in) as well as (in*). The SA WG2 Chairman commented that such work can probably be done off-line via conference calls and e-mail discussions and this may be a way of reducing the estimated TUs. Ericsson commented that the use of guidelines can also circumvent issues with the understanding of the specification work and is considered valuable to the 3GPP community. T-Mobile commented that operators are quite confident with their deployments and such guidelines can be left for other groups and bodies to consider. This was left for off-line discussion and revised in SP-191286.</t>
  </si>
  <si>
    <t>Revised to SP-191286</t>
  </si>
  <si>
    <t>(in). It was clarified that the conclusion was to include WT5, 4.1, 4.3 and potentially WT7, related to the SID. There were some comments on whether items should be in or out. Ericsson commented that there were also items that they would like to keep which are not in the 'yes' list and the goal was also to find items which can be downsized in order to reduce the TUs needed. The SA WG2 Chairman reported that the original estimates for the eNPN work had been underestimated work needed with customisation, which presented more issues to be solved than estimated and suggested either removing this or clarifying exactly what customisation will be done. This was left for off-line discussion and revised in SP-191287.</t>
  </si>
  <si>
    <t>Revised to SP-191287</t>
  </si>
  <si>
    <t>(in). AT&amp;T commented that it appears that there is similar discussions ongoing in IEEE and if so, this should wait for conclusions there and be left to Rel 18. There was some support for leaving WT4 out of the work. The SA WG2 Chairman asked why the TU estimates do not change whether TSN is included or not. Ericsson explained that the TUs would have needed to be increased if TSN was included. Nokia proposed to allow WT4 if there are requests for it but to limit it to some study only in Rel-17. This was left for off-line discussion and revised in SP-191288.</t>
  </si>
  <si>
    <t>Revised to SP-191288</t>
  </si>
  <si>
    <t>Revised to SP-191289</t>
  </si>
  <si>
    <t>Revision of SP-191256. (in). This work will depend upon the RAN work which may be clarified in the Joint session. It was reported that this has already used 2 TUs at the previous meeting. Qualcomm commented that there will be a need for some TUs to work on studies which have not yet been done due to dependencies. Ericsson suggested the study work should include the results of the RAN dependencies, rather than leaving this to the normative phase. The SA WG2 Chairman suggested one of the Normative TUs is moved to the Study part. This was left for off-line discussion and revised in SP-191288. Revised to SP-191289</t>
  </si>
  <si>
    <t>Revision of SP-191228. (in*). The SA WG2 Chairman warned that with this large study, there will be little time to finish the study and progress the normative work. Cisco suggested that CT WG4 should be consulted to make sure that the protocol updates that will be needed will be completed also in the Release. Huawei commented that as WT2 is dependent on WT1 and therefore handled sequentially, it is unlikely that both can be done in Release 17. This was left for off-line discussion and revised in SP-191290.</t>
  </si>
  <si>
    <t>Revised to SP-191290</t>
  </si>
  <si>
    <t>(in*). The SA WG2 Chairman asked why the Study work and Normative Work are both 6 TUs, as normative work should take less time once the study is complete. ZTE asked whether the argument about large numbers of CRs for a particular WI is justified as this could apply to many other WIs. Ericsson questioned the validity of sending requests to IETF to speed up the work, as the IETF can only progress by direct participation and work by companies. This was left for off-line discussion and revised in SP-191291.</t>
  </si>
  <si>
    <t>Revised to SP-191291</t>
  </si>
  <si>
    <t>Revision of SP-191221. (in*). This was left for off-line discussion and revised in SP-191292.</t>
  </si>
  <si>
    <t>Revised to SP-191292</t>
  </si>
  <si>
    <t>(in*). This was left for off-line discussion and revised in SP-191293.</t>
  </si>
  <si>
    <t>Revised to SP-191293</t>
  </si>
  <si>
    <t>At SA WG2#136 meeting, the SA WG2 work plan was discussed (in S2-1912781 [1]) and following observations can be made: {. . .}</t>
  </si>
  <si>
    <t>Revised to SP-191294</t>
  </si>
  <si>
    <t>(in*). This was left for off-line discussion and revised in SP-191294</t>
  </si>
  <si>
    <t>TSG SA Chairman's View and Proposals for Rel 17 Timeline and Content Planning. The following is proposed to be endorsed / approved by TSG SA: 1) The freeze time for Rel-17 SA WG2 work is December 2020. 2) After this freeze work will progress as usual, i.e. exceptions will be granted if they can be approved. 3) The freeze time for Rel-17 stage 3 work is September 2021 (ASN.1/coding: December 2021). 4) The roughly 50 time units gained due to the two 'additional' meetings in Q4/2020 should be split as follows by TSG SA and SA WG2: a. 25 TUs more to work on additional work tasks and/or items on the in/in* lists as well as on items that might be added due to synchronization with RAN. b. 25 TUs as a generic buffer which needs to be used to guarantee that Rel-16 is completed in a stable way and that Rel-17 maintenance is kept at a low level once frozen. Note that item 3 can only be endorsed by TSG SA and needs to be approved by the TSG SA/TSG RAN joint session.</t>
  </si>
  <si>
    <t>InterDigital Communications</t>
  </si>
  <si>
    <t>Ahmad</t>
  </si>
  <si>
    <t>Saad</t>
  </si>
  <si>
    <t>Ai</t>
  </si>
  <si>
    <t>Ming</t>
  </si>
  <si>
    <t>Andreoli-Fang</t>
  </si>
  <si>
    <t>Jennifer</t>
  </si>
  <si>
    <t>CableLabs</t>
  </si>
  <si>
    <t>Anjuère</t>
  </si>
  <si>
    <t>Stéphane</t>
  </si>
  <si>
    <t>Atarius</t>
  </si>
  <si>
    <t>Roozbeh</t>
  </si>
  <si>
    <t>Motorola Mobility UK Ltd.</t>
  </si>
  <si>
    <t>Bari</t>
  </si>
  <si>
    <t>Farooq</t>
  </si>
  <si>
    <t>Bas</t>
  </si>
  <si>
    <t>Joan</t>
  </si>
  <si>
    <t>CTTC</t>
  </si>
  <si>
    <t>Benn</t>
  </si>
  <si>
    <t>Howard</t>
  </si>
  <si>
    <t>Buckley</t>
  </si>
  <si>
    <t>Adrian</t>
  </si>
  <si>
    <t>vivo Mobile Communication (H)</t>
  </si>
  <si>
    <t>Intel Russia A/O</t>
  </si>
  <si>
    <t>Byun</t>
  </si>
  <si>
    <t>Daewook</t>
  </si>
  <si>
    <t>LG Electronics UK</t>
  </si>
  <si>
    <t>CHAKRABARTI</t>
  </si>
  <si>
    <t>SAMITA</t>
  </si>
  <si>
    <t>Chan</t>
  </si>
  <si>
    <t>Yee Sin</t>
  </si>
  <si>
    <t>Facebook</t>
  </si>
  <si>
    <t>Chang</t>
  </si>
  <si>
    <t>Jaehyun</t>
  </si>
  <si>
    <t>LG Uplus</t>
  </si>
  <si>
    <t>CHEN</t>
  </si>
  <si>
    <t>LI</t>
  </si>
  <si>
    <t>vivo Mobile Com. (Chongqing)</t>
  </si>
  <si>
    <t>Xiaobao</t>
  </si>
  <si>
    <t>Orange Spain</t>
  </si>
  <si>
    <t>Chervyakov</t>
  </si>
  <si>
    <t>Andrey</t>
  </si>
  <si>
    <t>Intel Corporation Italia SpA</t>
  </si>
  <si>
    <t>Chitturi</t>
  </si>
  <si>
    <t>Suresh</t>
  </si>
  <si>
    <t>Samsung R&amp;D Institute India</t>
  </si>
  <si>
    <t>Cong</t>
  </si>
  <si>
    <t>Shi</t>
  </si>
  <si>
    <t>Dongguan OPPO Precision Elec.</t>
  </si>
  <si>
    <t>Costello</t>
  </si>
  <si>
    <t>Tim</t>
  </si>
  <si>
    <t>AT&amp;T GNS Belgium SPRL</t>
  </si>
  <si>
    <t>Dropmann</t>
  </si>
  <si>
    <t>Ulrich</t>
  </si>
  <si>
    <t>Nokia Germany</t>
  </si>
  <si>
    <t>Miss</t>
  </si>
  <si>
    <t>Du</t>
  </si>
  <si>
    <t>Ying</t>
  </si>
  <si>
    <t>CAICT</t>
  </si>
  <si>
    <t>Zhongda</t>
  </si>
  <si>
    <t>Guangdong OPPO Mobile Telecom.</t>
  </si>
  <si>
    <t>Edwards</t>
  </si>
  <si>
    <t>Robert</t>
  </si>
  <si>
    <t>Matrixx</t>
  </si>
  <si>
    <t>EL MOUMOUHI</t>
  </si>
  <si>
    <t>Sanaa</t>
  </si>
  <si>
    <t>Eutelsat S.A.</t>
  </si>
  <si>
    <t>Susana</t>
  </si>
  <si>
    <t>Fischer</t>
  </si>
  <si>
    <t>Sven</t>
  </si>
  <si>
    <t>Qualcomm communications-France</t>
  </si>
  <si>
    <t>Frost</t>
  </si>
  <si>
    <t>Fu</t>
  </si>
  <si>
    <t>I-Kang</t>
  </si>
  <si>
    <t>MediaTek (Shenzhen) Inc.</t>
  </si>
  <si>
    <t>Gaal</t>
  </si>
  <si>
    <t>Qualcomm Austria RFFE GmbH</t>
  </si>
  <si>
    <t>Gao</t>
  </si>
  <si>
    <t>Qiubin</t>
  </si>
  <si>
    <t>Datang Linktester Technology</t>
  </si>
  <si>
    <t>Gheorghiu</t>
  </si>
  <si>
    <t>Valentin</t>
  </si>
  <si>
    <t>Qualcomm Wireless GmbH</t>
  </si>
  <si>
    <t>Graves</t>
  </si>
  <si>
    <t>Benoit</t>
  </si>
  <si>
    <t>Guadalupi</t>
  </si>
  <si>
    <t>Marco</t>
  </si>
  <si>
    <t>Sateliot</t>
  </si>
  <si>
    <t>Guirguis</t>
  </si>
  <si>
    <t>Ihab</t>
  </si>
  <si>
    <t>Gupta</t>
  </si>
  <si>
    <t>Vivek</t>
  </si>
  <si>
    <t>Guttman</t>
  </si>
  <si>
    <t>Samsung Electronics GmbH</t>
  </si>
  <si>
    <t>Hayes</t>
  </si>
  <si>
    <t>Stephen</t>
  </si>
  <si>
    <t>Hsu</t>
  </si>
  <si>
    <t>MediaTek (Wuhan) Inc.</t>
  </si>
  <si>
    <t>Hu</t>
  </si>
  <si>
    <t>Haijing</t>
  </si>
  <si>
    <t>Apple Switzerland AG</t>
  </si>
  <si>
    <t>Hwang</t>
  </si>
  <si>
    <t>Chungwoo</t>
  </si>
  <si>
    <t>KT Corp.</t>
  </si>
  <si>
    <t>Jain</t>
  </si>
  <si>
    <t>Puneet</t>
  </si>
  <si>
    <t>Jose</t>
  </si>
  <si>
    <t>Pradeep</t>
  </si>
  <si>
    <t>MediaTek (Hefei) Inc.</t>
  </si>
  <si>
    <t>Daegyun</t>
  </si>
  <si>
    <t>Hyunsook</t>
  </si>
  <si>
    <t>LG Electronics Finland</t>
  </si>
  <si>
    <t>Laeyoung</t>
  </si>
  <si>
    <t>LG Electronics Polska</t>
  </si>
  <si>
    <t>Soenghun</t>
  </si>
  <si>
    <t>Samsung Research America</t>
  </si>
  <si>
    <t>Wuk</t>
  </si>
  <si>
    <t>Samsung Electronics Romania</t>
  </si>
  <si>
    <t>Youngbum</t>
  </si>
  <si>
    <t>Harman GmbH</t>
  </si>
  <si>
    <t>Youn-Kwan</t>
  </si>
  <si>
    <t>Kiss</t>
  </si>
  <si>
    <t>Krisztian</t>
  </si>
  <si>
    <t>Apple Hungary Kft.</t>
  </si>
  <si>
    <t>Kitazoe</t>
  </si>
  <si>
    <t>Masato</t>
  </si>
  <si>
    <t>QUALCOMM JAPAN LLC.</t>
  </si>
  <si>
    <t>Hyounhee</t>
  </si>
  <si>
    <t>Koser</t>
  </si>
  <si>
    <t>Elizabeth</t>
  </si>
  <si>
    <t>Kymalainen</t>
  </si>
  <si>
    <t>Kimmo</t>
  </si>
  <si>
    <t>Lavasani</t>
  </si>
  <si>
    <t>Shahab</t>
  </si>
  <si>
    <t>Huawei Technologies Sweden AB</t>
  </si>
  <si>
    <t>Lazara</t>
  </si>
  <si>
    <t>Dominic</t>
  </si>
  <si>
    <t>Motorola Solutions UK Ltd.</t>
  </si>
  <si>
    <t>Daewon</t>
  </si>
  <si>
    <t>Intel China Ltd.</t>
  </si>
  <si>
    <t>Jicheol</t>
  </si>
  <si>
    <t>Samsung Electronics France SA</t>
  </si>
  <si>
    <t>Juho</t>
  </si>
  <si>
    <t>Samsung Electronics Iberia SA</t>
  </si>
  <si>
    <t>Moon-il</t>
  </si>
  <si>
    <t>Liang</t>
  </si>
  <si>
    <t>Jing</t>
  </si>
  <si>
    <t>Datang Mobile Com. Equipment</t>
  </si>
  <si>
    <t>Aijuan</t>
  </si>
  <si>
    <t>Fiberhome Technologies Group</t>
  </si>
  <si>
    <t>Yajian</t>
  </si>
  <si>
    <t>Lopes</t>
  </si>
  <si>
    <t>Luis</t>
  </si>
  <si>
    <t>Qualcomm Korea</t>
  </si>
  <si>
    <t>Lorenzo</t>
  </si>
  <si>
    <t>Casaccia</t>
  </si>
  <si>
    <t>Qualcomm India Pvt Ltd</t>
  </si>
  <si>
    <t>Lu</t>
  </si>
  <si>
    <t>Qianxi</t>
  </si>
  <si>
    <t>Luo</t>
  </si>
  <si>
    <t>Feng</t>
  </si>
  <si>
    <t>China Mobile (Suzhou) Software</t>
  </si>
  <si>
    <t>Jesus</t>
  </si>
  <si>
    <t>Huawei Device Co., Ltd</t>
  </si>
  <si>
    <t>Miller</t>
  </si>
  <si>
    <t>James</t>
  </si>
  <si>
    <t>InterDigital Germany GmbH</t>
  </si>
  <si>
    <t>Minokuchi</t>
  </si>
  <si>
    <t>Atsushi</t>
  </si>
  <si>
    <t>Montojo</t>
  </si>
  <si>
    <t>Juan</t>
  </si>
  <si>
    <t>Qualcomm Finland RFFE Oy</t>
  </si>
  <si>
    <t>Morand</t>
  </si>
  <si>
    <t>Lionel</t>
  </si>
  <si>
    <t>Mustapha</t>
  </si>
  <si>
    <t>Mona</t>
  </si>
  <si>
    <t>GSM Association</t>
  </si>
  <si>
    <t>3GPPMARK_REP</t>
  </si>
  <si>
    <t>Nakano</t>
  </si>
  <si>
    <t>Yusuke</t>
  </si>
  <si>
    <t>Nakatogawa</t>
  </si>
  <si>
    <t>Tsuyoshi</t>
  </si>
  <si>
    <t>NHK</t>
  </si>
  <si>
    <t>Neal</t>
  </si>
  <si>
    <t>Ng</t>
  </si>
  <si>
    <t>Chenghock</t>
  </si>
  <si>
    <t>NEC Corporation</t>
  </si>
  <si>
    <t>Nilsson</t>
  </si>
  <si>
    <t>Ulf</t>
  </si>
  <si>
    <t>Telia Company AB</t>
  </si>
  <si>
    <t>Ning</t>
  </si>
  <si>
    <t>Beijing OPPO Com. corp., ltd</t>
  </si>
  <si>
    <t>Oprescu</t>
  </si>
  <si>
    <t>Val</t>
  </si>
  <si>
    <t>Palat</t>
  </si>
  <si>
    <t>Sudeep</t>
  </si>
  <si>
    <t>Intel Corporation SAS</t>
  </si>
  <si>
    <t>Pica</t>
  </si>
  <si>
    <t>Francesco</t>
  </si>
  <si>
    <t>Piroard</t>
  </si>
  <si>
    <t>Francois</t>
  </si>
  <si>
    <t>Provvedi</t>
  </si>
  <si>
    <t>Simone</t>
  </si>
  <si>
    <t>Huawei Technologies R&amp;D UK</t>
  </si>
  <si>
    <t>QIN</t>
  </si>
  <si>
    <t>Fei</t>
  </si>
  <si>
    <t>vivo Mobile Communication Co.,</t>
  </si>
  <si>
    <t>Qiu</t>
  </si>
  <si>
    <t>Haijie</t>
  </si>
  <si>
    <t>Quan</t>
  </si>
  <si>
    <t>Haiyang</t>
  </si>
  <si>
    <t>Morningcore Technology Co.,Ltd</t>
  </si>
  <si>
    <t>Reininger</t>
  </si>
  <si>
    <t>Philippe</t>
  </si>
  <si>
    <t>Rico Alvarino</t>
  </si>
  <si>
    <t>Alberto</t>
  </si>
  <si>
    <t>Saboorian</t>
  </si>
  <si>
    <t>Tony</t>
  </si>
  <si>
    <t>Salim</t>
  </si>
  <si>
    <t>Umer</t>
  </si>
  <si>
    <t>TCL Communication Ltd.</t>
  </si>
  <si>
    <t>Sällberg</t>
  </si>
  <si>
    <t>Krister</t>
  </si>
  <si>
    <t>Sebire</t>
  </si>
  <si>
    <t>Guillaume</t>
  </si>
  <si>
    <t>Shaikh</t>
  </si>
  <si>
    <t>Viqar</t>
  </si>
  <si>
    <t>Perspecta Labs Inc.</t>
  </si>
  <si>
    <t>Sirotkin</t>
  </si>
  <si>
    <t>Sasha</t>
  </si>
  <si>
    <t>Intel Corporation (UK) Ltd</t>
  </si>
  <si>
    <t>Snyder</t>
  </si>
  <si>
    <t>Aaron</t>
  </si>
  <si>
    <t>So</t>
  </si>
  <si>
    <t>Tricci</t>
  </si>
  <si>
    <t>Stojanovski</t>
  </si>
  <si>
    <t>Saso</t>
  </si>
  <si>
    <t>Intel Belgium SA/NV</t>
  </si>
  <si>
    <t>Sumita</t>
  </si>
  <si>
    <t>Masa</t>
  </si>
  <si>
    <t>HUAWEI Technologies Japan K.K.</t>
  </si>
  <si>
    <t>Sun</t>
  </si>
  <si>
    <t>Chengjun</t>
  </si>
  <si>
    <t>Samsung Electronics Benelux BV</t>
  </si>
  <si>
    <t>sun</t>
  </si>
  <si>
    <t>Shaohui</t>
  </si>
  <si>
    <t>Tao</t>
  </si>
  <si>
    <t>China Mobile M2M Company Ltd.</t>
  </si>
  <si>
    <t>Ericsson LM</t>
  </si>
  <si>
    <t>Suzuki</t>
  </si>
  <si>
    <t>Takashi</t>
  </si>
  <si>
    <t>Takeda</t>
  </si>
  <si>
    <t>Hiroki</t>
  </si>
  <si>
    <t>Tamura</t>
  </si>
  <si>
    <t>Toshiyuki</t>
  </si>
  <si>
    <t>Tenny</t>
  </si>
  <si>
    <t>Nathan</t>
  </si>
  <si>
    <t>Toche</t>
  </si>
  <si>
    <t>Christian</t>
  </si>
  <si>
    <t>Huawei Technologies (Korea)</t>
  </si>
  <si>
    <t>Tsang</t>
  </si>
  <si>
    <t>Eric Kong-Chau</t>
  </si>
  <si>
    <t>ASTRI</t>
  </si>
  <si>
    <t>Tsang kwong u</t>
  </si>
  <si>
    <t>Steve</t>
  </si>
  <si>
    <t>Orange Romania</t>
  </si>
  <si>
    <t>van der Veen</t>
  </si>
  <si>
    <t>Hans</t>
  </si>
  <si>
    <t>NEC Europe Ltd</t>
  </si>
  <si>
    <t>Villebrun</t>
  </si>
  <si>
    <t>Emmanuelle</t>
  </si>
  <si>
    <t>Wang</t>
  </si>
  <si>
    <t>Hucheng</t>
  </si>
  <si>
    <t>Ke</t>
  </si>
  <si>
    <t>CICT</t>
  </si>
  <si>
    <t>HUAWEI TECH. GmbH</t>
  </si>
  <si>
    <t>Wendler</t>
  </si>
  <si>
    <t>Ingo</t>
  </si>
  <si>
    <t>Union Inter. Chemins de Fer</t>
  </si>
  <si>
    <t>Wenger</t>
  </si>
  <si>
    <t>Stephan</t>
  </si>
  <si>
    <t>Wild</t>
  </si>
  <si>
    <t>Peter A.</t>
  </si>
  <si>
    <t>Vodafone Italia SpA</t>
  </si>
  <si>
    <t>Wong</t>
  </si>
  <si>
    <t>Curt</t>
  </si>
  <si>
    <t>Charter Communications, Inc</t>
  </si>
  <si>
    <t>Xiaodong</t>
  </si>
  <si>
    <t>Xu</t>
  </si>
  <si>
    <t>CMDI</t>
  </si>
  <si>
    <t>Hui</t>
  </si>
  <si>
    <t>Lixiang</t>
  </si>
  <si>
    <t>Tianjin Samsung Telecom</t>
  </si>
  <si>
    <t>Tang</t>
  </si>
  <si>
    <t>Apple Gesellschaft m.b.H.</t>
  </si>
  <si>
    <t>Yeo</t>
  </si>
  <si>
    <t>Jeongho</t>
  </si>
  <si>
    <t>Samsung Electronics Nordic AB</t>
  </si>
  <si>
    <t>Yokota</t>
  </si>
  <si>
    <t>Daisuke</t>
  </si>
  <si>
    <t>SoftBank Corp.</t>
  </si>
  <si>
    <t>Yu</t>
  </si>
  <si>
    <t>Tsang-wei</t>
  </si>
  <si>
    <t>Shanghai Chen Si Electronics</t>
  </si>
  <si>
    <t>Zhang</t>
  </si>
  <si>
    <t>Dawei</t>
  </si>
  <si>
    <t>Apple France</t>
  </si>
  <si>
    <t>Xiaoran</t>
  </si>
  <si>
    <t>China Mobile Com. Corporation</t>
  </si>
  <si>
    <t>Zhao</t>
  </si>
  <si>
    <t>Zhou</t>
  </si>
  <si>
    <t>Xutao</t>
  </si>
  <si>
    <t>BEIJING SAMSUNG TELECOM R&amp;D</t>
  </si>
  <si>
    <t>Huawei Telecommunication India</t>
  </si>
  <si>
    <t>Zuo</t>
  </si>
  <si>
    <t>Zhisong</t>
  </si>
  <si>
    <t>Rel-17 prioritization for SA WG2</t>
  </si>
  <si>
    <t>23.502 CR1679R3; 23.502 CR1682R1; 23.502 CR1701R1; 23.502 CR1703; 23.502 CR1704R2; 23.502 CR1705R1; 23.502 CR1709R1; 23.502 CR1710R2; 23.502 CR1715R4; 23.502 CR1716R1; 23.502 CR1718R1; 23.502 CR1719; 23.502 CR1720R2; 23.502 CR1735R1; 23.502 CR1739R1; 23.502 CR1771R2; 23.502 CR1785R2; 23.502 CR1803R1; 23.502 CR1804R3; 23.502 CR1826R3; 23.502 CR1835R2; 23.502 CR1836; 23.502 CR1837; 23.502 CR1842R2; 23.502 CR1846R2; 23.502 CR1859R2; 23.502 CR1872R4; 23.502 CR1874R2; 23.502 CR1875R1; 23.502 CR1883; 23.502 CR1893; 23.502 CR1894R3; 23.502 CR1907R3; 23.502 CR1908R2; 23.502 CR1941R4</t>
  </si>
  <si>
    <t>23.501 CR1459R3; 23.501 CR1576R2; 23.501 CR1695R2; 23.501 CR1703R3; 23.501 CR1710R4; 23.501 CR1722R2; 23.501 CR1728R1; 23.501 CR1734R1; 23.501 CR1736R2; 23.501 CR1739R5; 23.501 CR1740R1; 23.501 CR1743R2; 23.501 CR1754R1; 23.501 CR1755R3; 23.501 CR1767R2; 23.501 CR1775R2; 23.501 CR1819R1; 23.501 CR1840R1; 23.501 CR1845R3; 23.501 CR1847R2; 23.501 CR1848R4; 23.501 CR1849R1; 23.501 CR1859R4; 23.501 CR1918; 23.501 CR1941R4; 23.501 CR1945</t>
  </si>
  <si>
    <t>23.167 CR0350R3; 23.167 CR0351R2; 23.203 CR1130R1; 23.204 CR0119R1; 23.216 CR0362R1; 23.401 CR3538R5; 23.401 CR3547R2; 23.401 CR3552R1; 23.503 CR0316; 23.503 CR0327R1; 23.503 CR0329R3; 23.503 CR0339R1; 23.503 CR0348R3; 23.503 CR0354R2; 23.503 CR0362R3; 23.682 CR0461R1; 23.682 CR0462R2; 23.682 CR0463; 23.682 CR0464</t>
  </si>
  <si>
    <t>23.401 CR3520R2; 23.401 CR3527R2; 23.401 CR3541R3; 23.401 CR3549R6; 23.401 CR3561R2; 23.501 CR1564R3; 23.501 CR1592R10; 23.501 CR1717R2; 23.501 CR1828R3; 23.501 CR1829R6; 23.501 CR1936R2; 23.502 CR1546R3; 23.502 CR1814R5; 23.502 CR1853R3; 23.502 CR1890R2; 23.502 CR1891R2</t>
  </si>
  <si>
    <t>23.285 CR0057R1; 23.285 CR0058R2; 23.285 CR0059R2; 23.287 CR0008R2; 23.287 CR0009R1; 23.287 CR0015R3; 23.287 CR0019R2; 23.287 CR0021R3; 23.287 CR0023R3; 23.287 CR0024R7; 23.287 CR0025R3; 23.287 CR0027R2; 23.287 CR0028R3; 23.287 CR0030R2; 23.287 CR0033R2; 23.287 CR0034R3; 23.287 CR0036R1; 23.287 CR0037; 23.287 CR0039R1; 23.287 CR0040R2; 23.287 CR0041R2; 23.287 CR0042R1; 23.287 CR0043R2; 23.287 CR0044R2; 23.287 CR0045R1; 23.287 CR0047R1; 23.287 CR0048R2; 23.287 CR0049R3; 23.287 CR0053R2; 23.287 CR0059R2; 23.287 CR0018R1; 23.288 CR0100R5</t>
  </si>
  <si>
    <t>23.501 CR1654R2; 23.501 CR1737; 23.501 CR1787R7; 23.501 CR1992R1; 23.502 CR1477R6; 23.502 CR1617R3; 23.502 CR1627R4; 23.502 CR1712; 23.502 CR1713; 23.502 CR1782R2; 23.502 CR1824R3; 23.502 CR1889R1; 23.502 CR1905; 23.502 CR1946; 23.503 CR0290R5; 23.503 CR0330R1</t>
  </si>
  <si>
    <t>23.288 CR0002R6; 23.288 CR0003R8; 23.288 CR0004R3; 23.288 CR0009R4; 23.288 CR0043R2; 23.288 CR0044R6; 23.288 CR0047R3; 23.288 CR0055R1; 23.288 CR0057R5; 23.288 CR0062; 23.288 CR0063; 23.288 CR0064R7; 23.288 CR0065; 23.288 CR0066R6; 23.288 CR0068R4; 23.288 CR0071R3; 23.288 CR0072; 23.288 CR0076R2; 23.288 CR0078R2; 23.288 CR0081R3; 23.288 CR0084R3; 23.288 CR0087R3; 23.288 CR0088; 23.288 CR0091R1; 23.288 CR0092; 23.288 CR0093R4; 23.288 CR0094R1; 23.288 CR0095R2; 23.288 CR0099R1</t>
  </si>
  <si>
    <t>23.501 CR1702R3; 23.501 CR1714R2; 23.501 CR1733R1; 23.501 CR1769R3; 23.501 CR1771R3; 23.501 CR1772R2; 23.501 CR1773R2; 23.501 CR1774R3; 23.501 CR1868R5; 23.501 CR1869R10; 23.501 CR1870R3; 23.501 CR1875R2; 23.501 CR1923R2; 23.501 CR1924R1; 23.501 CR1937R1; 23.502 CR1616R2; 23.502 CR1686R2; 23.502 CR1687R2; 23.502 CR1708R1; 23.502 CR1767R4; 23.502 CR1769R5; 23.502 CR1770R2; 23.502 CR1880R2; 23.502 CR1902; 23.503 CR0334R7</t>
  </si>
  <si>
    <t>23.316 CR0010R4; 23.316 CR0012R1; 23.316 CR0029R3; 23.316 CR0036R3; 23.316 CR0038R6; 23.316 CR0039R3; 23.316 CR0040R4; 23.316 CR0041R3; 23.316 CR0044R1; 23.316 CR0045R1; 23.316 CR0046R2; 23.316 CR0048R3; 23.316 CR0049R2; 23.316 CR0050R3; 23.316 CR0051R1; 23.316 CR0052R3; 23.316 CR0053R2; 23.316 CR0054R2; 23.316 CR0055R1; 23.316 CR0056; 23.316 CR0057; 23.316 CR0058R2; 23.316 CR0059R2; 23.316 CR0060R1; 23.316 CR0061R1; 23.501 CR1373R2; 23.501 CR1553R2; 23.501 CR1688; 23.501 CR1920R1; 23.502 CR1465R2; 23.502 CR1635R1; 23.502 CR1860R2; 23.502 CR1861R2</t>
  </si>
  <si>
    <t>23.502 CR1380R4; 23.502 CR1661R1; 23.502 CR1675R3; 23.502 CR1678; 23.502 CR1680R2; 23.502 CR1697; 23.502 CR1768R1; 23.502 CR1818R3; 23.502 CR1871R2; 23.502 CR1950; 23.503 CR0322R1; 23.503 CR0346R1; 23.503 CR0349R2; 23.503 CR0351; 23.503 CR0367R1; 23.503 CR0368R1; 23.503 CR0375R2</t>
  </si>
  <si>
    <t>23.501 CR1686R1; 23.501 CR1687R1; 23.501 CR1756R1; 23.501 CR1757R1; 23.501 CR1852R1; 23.501 CR1853R1; 23.501 CR1860R4; 23.501 CR1934R1; 23.501 CR1939R3; 23.501 CR1940R3; 23.501 CR1955; 23.501 CR1956; 23.501 CR1984R1; 23.501 CR1985R1; 23.501 CR1986R2; 23.501 CR1738R3; 23.501 CR1770R2; 23.501 CR1778R2; 23.501 CR1801R2; 23.501 CR1837R2; 23.501 CR1839R2; 23.501 CR1935R2; 23.501 CR1949R1; 23.501 CR1976R2</t>
  </si>
  <si>
    <t>23.501 CR1472R2; 23.501 CR1473R4; 23.501 CR1527R3; 23.501 CR1623R2; 23.501 CR1679R2; 23.501 CR1715R1; 23.501 CR1729R4; 23.501 CR1765R3; 23.501 CR1766R3; 23.501 CR1895; 23.501 CR1942R2; 23.501 CR1994R1; 23.502 CR1470R5; 23.502 CR1601R1; 23.502 CR1647R1; 23.502 CR1738; 23.502 CR1766R1; 23.502 CR1774; 23.502 CR1817R1; 23.502 CR1819R3; 23.502 CR1849R1; 23.502 CR1855R5; 23.502 CR1909; 23.503 CR0376</t>
  </si>
  <si>
    <t>23.273 CR0033R3; 23.273 CR0037R2; 23.273 CR0041; 23.273 CR0045; 23.273 CR0046; 23.273 CR0047R1; 23.273 CR0048R2; 23.273 CR0049R2; 23.273 CR0055R1; 23.273 CR0056R1; 23.273 CR0057R1; 23.273 CR0059; 23.273 CR0060R2; 23.273 CR0062R1; 23.273 CR0074R1; 23.273 CR0076R2; 23.273 CR0080; 23.502 CR1474R1; 23.502 CR1952</t>
  </si>
  <si>
    <t>23.502 CR1372R2; 23.502 CR1482R8; 23.502 CR1516R3; 23.502 CR1555R2; 23.502 CR1587R3; 23.502 CR1645R3; 23.502 CR1668R1; 23.502 CR1721R2; 23.502 CR1727R1; 23.502 CR1728R2; 23.502 CR1775R2; 23.502 CR1779R2; 23.502 CR1791R2; 23.502 CR1807R1; 23.502 CR1808R4; 23.502 CR1809R2; 23.502 CR1810R2; 23.502 CR1868R3; 23.502 CR1916R1; 23.502 CR1927R1; 23.502 CR1929R1</t>
  </si>
  <si>
    <t>23.501 CR1363R3; 23.501 CR1485R3; 23.501 CR1486R1; 23.501 CR1594R3; 23.501 CR1666R8; 23.501 CR1667R4; 23.501 CR1689R2; 23.501 CR1690R2; 23.501 CR1692R1; 23.501 CR1693R1; 23.501 CR1721R2; 23.501 CR1745; 23.501 CR1746R1; 23.501 CR1792R2; 23.501 CR1817R1; 23.501 CR1818R2; 23.501 CR1899R2; 23.501 CR1972; 23.501 CR1993</t>
  </si>
  <si>
    <t>23.501 CR1711R1; 23.501 CR1747R7; 23.501 CR1750R3; 23.501 CR1751R3; 23.501 CR1752R3; 23.501 CR1797R3; 23.501 CR1798R2; 23.501 CR1802R2; 23.501 CR1804R3; 23.501 CR1806R5; 23.501 CR1815R2; 23.501 CR1821R3; 23.501 CR1822R3; 23.501 CR1823R1; 23.501 CR1857R5; 23.501 CR1879R2; 23.501 CR1881R3; 23.501 CR1887R2; 23.501 CR1888R5; 23.501 CR1889R2; 23.501 CR1890R7; 23.501 CR1893R3; 23.501 CR1932R2; 23.501 CR1981R5; 23.501 CR1997R3; 23.502 CR1729R3; 23.502 CR1799R1; 23.502 CR1812R1; 23.502 CR1870R2; 23.502 CR1900R2; 23.502 CR1940R2; 23.503 CR0325R3; 23.503 CR0336R1</t>
  </si>
  <si>
    <t>Way Forward: - Reduce 2 TUs from FS_5MBS study phase. - Determine whether FS_eNS_ph2, FS_eV2XARC_ph2 needs to be down scoped. - Agree that FS_eNPN, FS_5G_ProSe and FS_5MBS will be granted 1Qtr exception. - Agree that at maximum 1 Qtr exception will be granted. - Determine additional Available TU to be allocated to which IN* item. - There is scope to add only 1 IN* item unless further down scoping of IN items is undertaken.</t>
  </si>
  <si>
    <t>Revised to SP-191296</t>
  </si>
  <si>
    <t>The TSG SA Chairman asked that the request for pre-agreement for exceptions in the planning what not acceptable, as exceptions are granted on a case by case basis with regard to the completion of the work and potential for the work completing in the exception period. Ericsson commented that it is the meeting which makes such decisions, and this is an important issue for Ericsson, at least. The TSG CT Chairman commented that exceptions should not be planned in advance and the project plan itself should rather set the milestones for completion. T-Mobile suggested that if there is a study running, which does not complete at least 1 plenary cycle before the freeze date in order for the related Work Item to be included in the Release. Qualcomm commented that some further down scoping is possible and that Studies which do not have a normative part in Rel 17 can be reduced significantly or left to Rel 18. The TSG SA Chairman expected SA WG2 would handle such problems and raise them to TSG SA before the freeze deadline for decision. It was proposed that a table for planning an 18 month Release is provided for comparison. Huawei suggested that the planning should revert to the 38 TUs per meeting, in order to allow some buffer at the meetings, as previously agreed. BT plc commented that the conclusion to be drawn from the request for pre-agreed exceptions is that we need to extend the Release freeze date. Samsung agreed that buffer needs to be left in the meetings and that exceptions should not be pre-planned. CATT commented that release planning in TSG SA will have an impact on the TSG CT Release dates and asked for an 18 month Release option table to also be provided. Vodafone suggested that the main important items are identified and the focus on completion of those is done first, also that extending the Release by 3 months could be perceived poorly by the industry. Verizon commented that the quality of the products also needs to be taken into account and the work should not be rushed. The UK Home office considers the 5G_ProSe work as an essential item for public safety. This was left for off-line discussion and revised in SP-191296.</t>
  </si>
  <si>
    <t>Way forward for WWC</t>
  </si>
  <si>
    <t>Broadcom, Apple</t>
  </si>
  <si>
    <t>Xiaobao Chen</t>
  </si>
  <si>
    <t>SA WG5 Vice Chairman</t>
  </si>
  <si>
    <t>The report from TSG SA meeting #85 was approved and will be updated to accept revision marks and placed on the FTP server as version 1.0.0.</t>
  </si>
  <si>
    <t>This was noted</t>
  </si>
  <si>
    <t>[DRAFT] LS on IMO NCSR 7/INF.6 submitted by IALA</t>
  </si>
  <si>
    <t xml:space="preserve">To: .IALA </t>
  </si>
  <si>
    <t>Response to SP-191264. AT&amp;T asked for clarification of the role of the liaison contacts and Qualcomm asked for some corrections to the text. This was left for off-line discussion and revised, also to remove 'draft' in SP-191298.</t>
  </si>
  <si>
    <t>Revised to SP-191298</t>
  </si>
  <si>
    <t>To: TSG CT. CC: SA WG2, CT WG1, CT WG</t>
  </si>
  <si>
    <t>3GPP TSG Leadership information for newcomers welcome</t>
  </si>
  <si>
    <t>3GPP Newcomer Orientation information</t>
  </si>
  <si>
    <t>3GPP Liaison Persons information</t>
  </si>
  <si>
    <t>3GPP (TSG SA) Improvement Suggestions (living document)</t>
  </si>
  <si>
    <t>Release 17 Time Schedule. Proposed way forward: - Keep the 15 month release planning as agreed in TSG#83 joint RAN and SA meeting. - Selectively prioritizing functionality, giving opportunities for new markets and services. - De-prioritize and postpone 'optimizations' to Rel-18. - Utilize the good planning tools we have in 3GPP with objectives in SID/WID and Exception Requests, as needed.</t>
  </si>
  <si>
    <t>This paper provide analysis on the available TU for Rel17 and propose to extend 18 months for Rel 17. Proposal: we propose to extend the Rel-17 to at least 18 months, - In order to provide possibility that all key WTs in big IN items can be included in Rel-17 - Additional 6 TU can be allocated for some big items - Simplify SA discussion on down scope for the IN items - In order to give chance for the IN* items to be included in Rel-17 - There are big interest from industry for the IN* items. - SA#85 agreed 'SA has the intention to accommodate as many in* items as possible in R17.'</t>
  </si>
  <si>
    <t>Release 17 Time Schedule proposal. Proposal: It is proposed that SA discuss and agree on a more practical and reasonable schedule for Rel-17 that will accommodate market priorities - Include features for both MBB enhancement and vertical enablement - Include Public Safety requirements - Set Target date for stage 2 freeze as December 2020 - Set Target date for state 3 completion for Rel-17 as September 2021 (maintain 3 quarters gap to finish the stage 3 work)</t>
  </si>
  <si>
    <t>General/timeline. This was presented briefly and noted.</t>
  </si>
  <si>
    <t>Discuss the situation of the R17 time plan. Suggest to set the R17 Stage 2 target date as December 2020. - Proposals to agree on a practical schedule for Rel-17 - Proposal 1: Stage 2 target date December 2020 - Proposal 2: Stage 3 target date September 2021 (3 quarters gap to finish the stage 3 work)</t>
  </si>
  <si>
    <t>Summary &amp; rationale of priorities expressed by TIM on Rel17 SA WG2 activities. - Further thoughts on Rel-17 planning - Set the deadline first, then prioritize the content accordingly - Shorter-cycle release fits better in current times of fast-paced innovation - Current agreement (15 months lenght) is a reasonable compromise and should be confirmed - Exceptions will lead to an «18 months» actual lenght, anyway… - Encourage SA WG2 alignments with downstream groups as soon as possible - Increase coordination between SA WG2 and other SA WGs via e.g. conf call, joint sessions, … on selected topics: - with SA WG5 in the area of Network Analytics, Network Slicing,… - with SA WG6 in the area of Edge Computing,…</t>
  </si>
  <si>
    <t>Some basic principles on how to progress the prioritization discussions in SA#86. Proposals It is proposed to agree and apply following principles for SA WG2 Rel-17 prioritization: - Proposal #1: Downscoping of the IN items shall be carried out first. - Proposal #2: Downscoping of the IN* items will be carried out only if the downscoping of the IN items bring the number of TU's below the number available in Release 17. - Proposal #3: Once the IN* items have been downscoped then one or more of them can be considered for inclusion in Release 17.</t>
  </si>
  <si>
    <t>Feature specific. This was noted.</t>
  </si>
  <si>
    <t>This paper propose one way forward on the prioritization of 5MBS. Proposal It is proposed that WT#3.1 is included in the Rel-17 with the downscoping proposed in slide 7 - Transparent transport mode is support in the Rel-17 - Full service mode can be studied in SA WG4 (if needed) - Switch between unicast and broadcast is postponed to next release</t>
  </si>
  <si>
    <t>Feature specific. This was presented briefly and noted.</t>
  </si>
  <si>
    <t>This was discussed off-line and was noted.</t>
  </si>
  <si>
    <t>IN* Package Discussion</t>
  </si>
  <si>
    <t>In* Discussion report. Proposal: - Put all in* as a package included in R17 and set R17 Phase 2 deadline as Dec. 2020. NOTE: The IN* items are request to reduce the Work Task to fill in the TUs with 30 as total.</t>
  </si>
  <si>
    <t>The SA WG2 Chairman stated that this proposal is unfeasible and objected to it. There were some problems raised with understanding what is proposed to be progressed or not and a decision is difficult to make based on this. Samsung repeated that they could live with an 18 month release, but if more is then added we will move from an overloaded 15 month Release to an overloaded 18 month Release which will not solve the problem. This was left for off-line discussion and revised in SP-191301.</t>
  </si>
  <si>
    <t>Revised to SP-191301</t>
  </si>
  <si>
    <t>[DRAFT] Reply LS on the translation of GSMA GST/NEST</t>
  </si>
  <si>
    <t>Revised to SP-191303</t>
  </si>
  <si>
    <t>Revision of SP-191001. Wrong document uploaded. Revised to SP-191304.</t>
  </si>
  <si>
    <t>Revised to SP-191304</t>
  </si>
  <si>
    <t>Revised to SP-191305</t>
  </si>
  <si>
    <t>Revision of SP-191300. An informal show of hands was held to gauge objections to dropping in* items for consideration in Rel-17: WI Objections Comment UPCAS: 7 TBD eATSSS 13 OK if time WWC 10 OK if time eLCS_2 8 Dependent on RAN decision 5G_LAN_E 3 OK if time MPS2 9 OK if time UAS 12 OK if time KDDI asked whether it is feasible for in* items to be stalled until June 2020, when they can be reconsidered. This was left for off-line discussion and revised in SP-191306.</t>
  </si>
  <si>
    <t>Revised to SP-191306</t>
  </si>
  <si>
    <t>Revision of SP-191303. The SA WG2 Chairman asked whether there were going to be priorities defined for in* items. Verizon commented that if TSG SA decide to include any in* items then they should be considered as in from then on. Some rephrasing over the show of hands on stage 2 freeze date was made. Vodafone commented that there is no indication of RAN impacts for potential in* items. This will need to be considered when the results of RAN WI prioritisation is known. China Mobile suggested moving all in* items except 5G_LAN to in. There were objections to this because the revised WTs need to be provided in order to be able to estimate the impact of this. The SA WG1 RAN impacts need also to be added. This was updated and revised in SP-191305 for presentation to the joint TSG SA and TSG RAN session.</t>
  </si>
  <si>
    <t>Revision of SP-191304. Noted</t>
  </si>
  <si>
    <t>FS_eNS_Ph2 Work Tasks</t>
  </si>
  <si>
    <t>FS_5G_AIS Work Task</t>
  </si>
  <si>
    <t>FS_eV2XARC_Ph2 Work Tasks</t>
  </si>
  <si>
    <t>FS_eLCS_ph2 Work Tasks</t>
  </si>
  <si>
    <t>FS_5G_ProSe Work Tasks</t>
  </si>
  <si>
    <t>FS_MUSIM Work Tasks</t>
  </si>
  <si>
    <t>FS_UPCAS Work Tasks</t>
  </si>
  <si>
    <t>FS_MPS2_St2 Work Tasks</t>
  </si>
  <si>
    <t>FS_eATSSS_Ph2 Work Tasks</t>
  </si>
  <si>
    <t>FS_5WWC_Ph2 Work Tasks</t>
  </si>
  <si>
    <t>FS_5MBS Work Tasks</t>
  </si>
  <si>
    <t>FS_eNA_Ph2 Work Tasks</t>
  </si>
  <si>
    <t>FS_ID_UAS-SA2 Work Tasks</t>
  </si>
  <si>
    <t>FS_5GLAN_enh Work Tasks</t>
  </si>
  <si>
    <t>FS_IIoT Work Tasks</t>
  </si>
  <si>
    <t>FS_eNPN Work Tasks</t>
  </si>
  <si>
    <t>FS_5GSAT_ARCH Work Tasks</t>
  </si>
  <si>
    <t>ZTE (Rapporteur)</t>
  </si>
  <si>
    <t>Tencent (Rapporteur)</t>
  </si>
  <si>
    <t>LG Electronics (Rapporteur)</t>
  </si>
  <si>
    <t>CATT (Rapporteur)</t>
  </si>
  <si>
    <t>CATT, OPPO (Rapporteurs)</t>
  </si>
  <si>
    <t>Intel (rapporteur)</t>
  </si>
  <si>
    <t xml:space="preserve">China Mobile </t>
  </si>
  <si>
    <t>Perspecta Labs (Rapporteur)</t>
  </si>
  <si>
    <t>Huawei (Rapporteur)</t>
  </si>
  <si>
    <t>China Mobile, Huawei (Rapporteur)</t>
  </si>
  <si>
    <t>Nokia, Nokia Shanghai Bell (Rapporteur)</t>
  </si>
  <si>
    <t>Intel (Rapporteur)</t>
  </si>
  <si>
    <t>Ericsson (Rapporteur)</t>
  </si>
  <si>
    <t>THALES S.A. (Rapporteur)</t>
  </si>
  <si>
    <t>The SA WG1 Chairman was thanked for this report, which was noted.</t>
  </si>
  <si>
    <t>(in*). The moderator reported that this has been reduced to 3 TUs (2+1) and asked whether TSG SA wanted to try to further optimise this, e.g. by skipping the TR phase, or leave this for SA WG2 to consider. Qualcomm commented that less than 3 TUs is not really practical as there are overheads for each work item which takes up time in SA WG2, such as skeleton TR, agreement of Key issues, etc. which may be avoided by using discussion papers and working directly with a normative WID. Huawei considered 3 TUs to be more reasonable for this work. It was decided to keep the 3 for the moment. This was left for off-line discussion and was revised in SP-191326.</t>
  </si>
  <si>
    <t>Revised to SP-191326</t>
  </si>
  <si>
    <t>Noted. The individual work tasks were revised with updates of the Time Units in SP-191307 to SP-191325.</t>
  </si>
  <si>
    <t>Revised to SP-191327</t>
  </si>
  <si>
    <t>Summary for work item 'EVS Float Conformance for Non Bit-exact'</t>
  </si>
  <si>
    <t>EVS_FCNBE Rapporteur (Intel)</t>
  </si>
  <si>
    <t>Summary for work item 'EVS Float Conformance for Non Bit-exact</t>
  </si>
  <si>
    <t>This paper proposes the break-down of objectives of FS_enh_EC into a set of Work Tasks with granular TU estimate per Work Task.</t>
  </si>
  <si>
    <t>Futurewei (Moderator)</t>
  </si>
  <si>
    <t>Postponed SP-190859 from TSG SA#85. This LS was reviewed and noted.</t>
  </si>
  <si>
    <t>Revised to SP-191329</t>
  </si>
  <si>
    <t>Revision of SP-191230. (in). Revised to SP-191329</t>
  </si>
  <si>
    <t>Huawei suggested that a response LS to confirm the cooperation approach would be useful. Nokia did not see the need for a response from TSG SA as this LS was for information. Huawei clarified that SA WG5 have asked for this in their LS in SP-190977. This LS was then noted.</t>
  </si>
  <si>
    <t>WITHDRAWN: To: SA WG5. CC: SA WG2</t>
  </si>
  <si>
    <t>Response to SP-190977. WITHDRAWN</t>
  </si>
  <si>
    <t>The TSG SA Chairman commented that TSG SA should not challenge TSG RAN decisions based on the SA WG2 Rel 17 content. SA WG6 dependencies to RAN work items should be analysed and any issues raised to TSG level if they cannot be resolved between the WGs. This LS was then noted.</t>
  </si>
  <si>
    <t>Qualcomm commented that there has already been a study on energy saving which should be reviewed. Nokia agreed that the study has already been done and principles will apply for 5G system. China mobile commented that the energy efficiency aspects should be taken into account between SA WG2 and SA WG5 and energy efficiency is considered an important aspect of the system. Vodafone commented that the choice on energy saving methods used are an operator decision and SA WG2 can provide information of available methods. Samsung commented that the statement that there will be no OAM impact, which is against the conclusions of the TR. Huawei commented that this is a typical example of where close coordination between SA WG2 and SA WG5 is needed. The TSG SA Chairman commented that energy saving and green issues should always be taken into consideration in the work of 3GPP. The response LSs should be worked on off-line to align them. This was then noted.</t>
  </si>
  <si>
    <t>Maria Pia Gallante</t>
  </si>
  <si>
    <t>WITHDRAWN: 3GPP Release Planning summary</t>
  </si>
  <si>
    <t>SA WG5 specific. The SA WG5 Vice Chairman was thanked for this report, which was noted.</t>
  </si>
  <si>
    <t>Samsung commented that early planning for Rel 18 is useful, but the potential work should not be limited by the planning. Huawei commented that whereas SA WG1 planning can be done, it is difficult to plan a full release schedule so soon. The SA WG2 Chairman agreed that planning should start early, possibly in June 2020, when the Rel 17 work is closer to completion. The TSG SA Chairman suggested that TSG SA should have a discussion in the next meeting related to the Release planning mechanism to resolve issues already found with what to do with work items which are moved out of a Release due to time constraints, rather than lack of support for the work, as there is no mechanism available at present. Ericsson commented that this presentation of SA WG1 ideas to TSG SA for review will help TSG SA to focus and plan the Release content before developing requirements which need to wait for Stage 2 work before determining whether they are achievable. Contributions on this were invited to TSG SA meetings. This was then noted.</t>
  </si>
  <si>
    <t>Agreed in SA WG2 with objection from Huawei. Huawei commented that there are CRs in block approval which will result in resolution of the issue and withdraw of their objections. This CR Pack was then approved.</t>
  </si>
  <si>
    <t>Haris</t>
  </si>
  <si>
    <t>Revision of SP-190989. This New WID was approved.</t>
  </si>
  <si>
    <t>UE Radio Capability ID allocation in EPS</t>
  </si>
  <si>
    <t>16.4.0</t>
  </si>
  <si>
    <t>(in*). This was left for off-line discussion and was revised in SP-191333</t>
  </si>
  <si>
    <t>Security aspects of RLOS</t>
  </si>
  <si>
    <t>33.401</t>
  </si>
  <si>
    <t>Revised to SP-191333</t>
  </si>
  <si>
    <t>Revised to SP-191334</t>
  </si>
  <si>
    <t>MCC have an objection to the text 'The version of the whitelist given in the latest available release shall supersede the whitelist defined in the present document.' in this CR. The SA WG3 Chairman reported that removal of the sentence had been proposed on the SA WG3 reflector with no objection to this. This CR pack was noted and 33.401 CR0687R1 was revised in SP-191332.</t>
  </si>
  <si>
    <t>Qualcomm commented that the TR indicates interactions with RAN but they do not see any normative interaction which will need to be specified in 3GPP. China Telecom commented that there are some roaming aspects which may have impacts and suggested clarifying the indication of interactions with RAN. This was left for off-line discussion and revised in SP-191335.</t>
  </si>
  <si>
    <t>Revised to SP-191335</t>
  </si>
  <si>
    <t>Revised to SP-191336</t>
  </si>
  <si>
    <t>Revision of SP-191105. This New WID was approved.</t>
  </si>
  <si>
    <t>Company 'SS8' is not a 3GPP member and should be removed. This was revised in SP-191337.</t>
  </si>
  <si>
    <t>Revised to SP-191337</t>
  </si>
  <si>
    <t>Orange commented that for the Scope and Objectives, the work should take into account existing specifications produced in ETSI ISG MEC. This was indicated in note 3 of the Objectives. Qualcomm suggested agreeing this WID and handling the deployment guidelines via an LS to WGs to remove some of the dependencies here. This was revised in SP-191336.</t>
  </si>
  <si>
    <t>Revision of SP-190983. This New WID was approved.</t>
  </si>
  <si>
    <t>Merged into SAT_ARCH work Item.</t>
  </si>
  <si>
    <t>Merged</t>
  </si>
  <si>
    <t>This was revised to make some corrections in SP-191338.</t>
  </si>
  <si>
    <t>Revised to SP-191338</t>
  </si>
  <si>
    <t>Revision of SP-191192. This new Study WID was approved.</t>
  </si>
  <si>
    <t>Revision of S5-197667. This CR was approved.</t>
  </si>
  <si>
    <t>Revision of S5-197668. This CR was approved.</t>
  </si>
  <si>
    <t>Revision of S5-197694. This CR was approved.</t>
  </si>
  <si>
    <t>Revision of S5-197695. This CR was approved.</t>
  </si>
  <si>
    <t>This was revised to correct the change proposal in SP-191339.</t>
  </si>
  <si>
    <t>Revised to SP-191339</t>
  </si>
  <si>
    <t>Proposed way forward for Rel-17 timeline in TSG SA</t>
  </si>
  <si>
    <t>Proposes not approving 23.502 CR1892 in SP-191058. This was reviewed and noted.</t>
  </si>
  <si>
    <t>Agreed in SA WG2 with objection from Nokia. Nokia withdrew their objection and this CR Pack was approved.</t>
  </si>
  <si>
    <t>Agreed in SA WG2 with objection from Huawei. Huawei withdrew their objection and this CR Pack was approved.</t>
  </si>
  <si>
    <t>Agreed in SA WG2 with objection from Qualcomm. Revision of CR proposed in SP-191237. This CR Pack was noted.</t>
  </si>
  <si>
    <t>Revision of 23.288 CR0102R1 in CR Pack SP-191062. This CR was approved.</t>
  </si>
  <si>
    <t>This paper proposes the break-down of objectives of 5G_AIS into a set of Work Tasks with granular TU estimate per Work Task.</t>
  </si>
  <si>
    <t>This paper proposes the break-down of objectives of FS_eNS_Ph2 into a set of Work Tasks with granular TU estimate per Work Task.</t>
  </si>
  <si>
    <t>This paper proposes the break-down of objectives of FS_eV2XARC_Ph2 into a set of Work Tasks with granular TU estimate per Work Task.</t>
  </si>
  <si>
    <t>This paper proposes the break-down of objectives of FS_MPS2_St2 into a set of Work Tasks with granular TU estimate per Work Task.</t>
  </si>
  <si>
    <t>This paper proposes the break-down of objectives of FS_ATSSS_Ph2 into a set of Work Tasks with granular TU estimate per Work Task.</t>
  </si>
  <si>
    <t>This paper proposes the break-down of objectives of FS_5WWC_Ph2 into a set of Work Tasks with granular TU estimate per Work Task.</t>
  </si>
  <si>
    <t>FS_enh_EC Work Tasks</t>
  </si>
  <si>
    <t>This paper proposes the break-down of objectives of FS_IIoT into a set of Work Tasks with granular TU estimate per Work Task.</t>
  </si>
  <si>
    <t>This paper proposes the break-down of objectives of FS_MUSIM into a set of Work Tasks with granular TU estimate per Work Task.</t>
  </si>
  <si>
    <t>As a revision of the WT tasks agreed by Email, this paper proposes the break-down of objectives of 5G_SAT_ARCH into a set of Work Tasks with granular TU estimate per Work Task. In the background clause, this paper proposes to update the reference to the 5G_SAT_ARCH.</t>
  </si>
  <si>
    <t>Summary of change: UE Radio Capability ID is done using GUTI Reallocation and Attach/TAU Accept</t>
  </si>
  <si>
    <t>Summary of change: Add new annex to include the security aspects of RLOS.</t>
  </si>
  <si>
    <t>Proposed way forward for Rel-17 timeline in TSG SA Way Forward: - The Rel-17 timeline for SA WG2 completion is December 2020. - The Rel-17 freeze date from SA perspective is September 2021.</t>
  </si>
  <si>
    <t>Working agreement for Rel-17 timeline in TSG SA</t>
  </si>
  <si>
    <t>This was endorsed.</t>
  </si>
  <si>
    <t>Revised to SP-191342</t>
  </si>
  <si>
    <t>Revision of SP-191334. This was endorsed.</t>
  </si>
  <si>
    <t>This paper proposes the break-down of objectives of FS_eLCS_ph2 into a set of Work Tasks with granular TU estimate per Work Task.</t>
  </si>
  <si>
    <t>This paper proposes the break-down of objectives of FS_5MBS into a set of Work Tasks with granular TU estimate per Work Task.</t>
  </si>
  <si>
    <t>Revision of SP-191307. It was asked why this cannot be further reduced. Nokia commented that there are more key issues to be added in January and so far only 1 solution proposed and this time has already been reduced significantly and all estimated TUs are needed. AT&amp;T asked why the tasks had not been further broken down. It was clarified that the TUs are 6+2, but as 2 have already been used the total should be 6 rather than 8. This was revised to correct tis in SP-191342.</t>
  </si>
  <si>
    <t>Revised to SP-191343</t>
  </si>
  <si>
    <t>This paper proposes the break-down of objectives of FS_UPCAS into a set of Work Tasks with granular TU estimate per Work Task.</t>
  </si>
  <si>
    <t>Revised to SP-191344</t>
  </si>
  <si>
    <t>This paper proposes the break-down of objectives of FS_eNA_Ph2 into a set of Work Tasks with granular TU estimate per Work Task.</t>
  </si>
  <si>
    <t>Wrong document uploaded</t>
  </si>
  <si>
    <t>Revised to SP-191345</t>
  </si>
  <si>
    <t>Ericsson commented that the levels of control for access had been discussed in SA WG2, but there was no understanding of what this means and suggested this could be removed as a Work Task. Qualcomm asked whether there was an overlap between service level control and access level control and asked why these need different TUs rather than being handled together. Nokia did not think 2 TUs were needed for this as there is little needed to do on it. Nokia commented that in order to cater for the possibility that there will not be an 18 month Release, the planning needs to be done based on a 15 month Release and scope reductions still need to be done. This was left for off-line discussion and revised in SP-191346.</t>
  </si>
  <si>
    <t>Revised to SP-191346</t>
  </si>
  <si>
    <t>Revision of SP-191285. (in). Qualcomm commented that WT12 is already supported in Rel-16 and asked what the expectation for WT9 for specification work. LGE asked why WT8 was needed as it is covered in Rel-16. AT&amp;T asked why WTs which have a majority of 'No' are added. Orange replied that these were WTs which received less 'No' than those that were excluded. Ericsson commented that good justification is needed for including items, rather than including lower support items. The related Work Task document was revised and this report was noted.</t>
  </si>
  <si>
    <t>This was left for off-line discussion and revised in SP-191347.</t>
  </si>
  <si>
    <t>Revised to SP-191347</t>
  </si>
  <si>
    <t>Revised to SP-191348</t>
  </si>
  <si>
    <t>Revision of SP-191301. Revised to SP-191348</t>
  </si>
  <si>
    <t>Intel commented that due to the greater resource that may be available they would prefer to revert the figures for WT2. There were comments on the Application Level WTs, as this should be considered only near the end of the release and take into consideration that SA WG6 now have a related Work Item for this. The importance of the inclusion of deployment guidelines was questioned. Blackberry commented that any deployment guidelines should be done at the end of the work. This was left for off-line discussion and revised in SP-191350.</t>
  </si>
  <si>
    <t>Revised to SP-191350</t>
  </si>
  <si>
    <t>Revision of SP-191311. The Moderator report was used as a basis instead of the work task paper and this should be corrected. The completion of the work in September when the RAN study does not complete until after the Study end date. was questioned. OPPO replied that once the RAN study completes the Stage 2 normative work can be done quickly. Qualcomm commented that if layer 3 Relay is used, then the IP routing mechanism can be used and this can be completed quickly, saving most of the 7 TUs reserved for this. This was left for off-line discussion and revised in SP-191351.</t>
  </si>
  <si>
    <t>Revised to SP-191351</t>
  </si>
  <si>
    <t>Revision of SP-191322. Some companies asked to reinstate the WT4. There was also support for leaving it out as this was a late addition in SA WG2 and was not in the currently approved SID. This was left for off-line discussion and revised in SP-191352.</t>
  </si>
  <si>
    <t>Revised to SP-191352</t>
  </si>
  <si>
    <t>Revised to SP-191353</t>
  </si>
  <si>
    <t>Nokia asked whether there was expected RAN support for this. Intel clarified that the RAN objectives mirror the SA WG2 objectives so there should not be an issue. RAN will start MUSIM in Q3 which will have an impact on A WG2 scheduling of the MUSIM work. This was revised in SP-191352. Revised to SP-191353</t>
  </si>
  <si>
    <t>Revision of SP-191323. This was endorsed.</t>
  </si>
  <si>
    <t>Revision of SP-191310. The total figures were incorrect and this should be corrected. Blackberry asked what criteria were used to reduce the TUs. CATT explained that there was support for all Work tasks and in order to reduce the necessary TUs the highest supported items were chosen. Qualcomm commented that they did not support this as eLCS is not in Rel-17, but if it is in Rel-17, then they would like WT 4.2 included. This was left for off-line discussion and revised in SP-191354.</t>
  </si>
  <si>
    <t>Revised to SP-191354</t>
  </si>
  <si>
    <t>Nokia commented that the estimated TUs was optimistic, as the CAPS WI was a complex development and this will likely have some difficult and involved work. This was left for off-line discussion and revised in SP-191355.</t>
  </si>
  <si>
    <t>Revised to SP-191355</t>
  </si>
  <si>
    <t>SP-191361</t>
  </si>
  <si>
    <t>SP-191362</t>
  </si>
  <si>
    <t>SP-191363</t>
  </si>
  <si>
    <t>SP-191364</t>
  </si>
  <si>
    <t>SP-191365</t>
  </si>
  <si>
    <t>SP-191366</t>
  </si>
  <si>
    <t>SP-191367</t>
  </si>
  <si>
    <t>SP-191368</t>
  </si>
  <si>
    <t>SP-191369</t>
  </si>
  <si>
    <t>SP-191370</t>
  </si>
  <si>
    <t>SP-191371</t>
  </si>
  <si>
    <t>SP-191372</t>
  </si>
  <si>
    <t>SP-191373</t>
  </si>
  <si>
    <t>SP-191374</t>
  </si>
  <si>
    <t>SP-191375</t>
  </si>
  <si>
    <t>SP-191376</t>
  </si>
  <si>
    <t>SP-191377</t>
  </si>
  <si>
    <t>SP-191378</t>
  </si>
  <si>
    <t>SP-191379</t>
  </si>
  <si>
    <t>SP-191380</t>
  </si>
  <si>
    <t>SP-191381</t>
  </si>
  <si>
    <t>SP-191382</t>
  </si>
  <si>
    <t>SP-191383</t>
  </si>
  <si>
    <t>SP-191384</t>
  </si>
  <si>
    <t>SP-191385</t>
  </si>
  <si>
    <t>SP-191386</t>
  </si>
  <si>
    <t>SP-191387</t>
  </si>
  <si>
    <t>SP-191388</t>
  </si>
  <si>
    <t>SP-191389</t>
  </si>
  <si>
    <t>SP-191390</t>
  </si>
  <si>
    <t>Intel asked how the TUs were reduced to half. Apple clarified that the solutions will be restricted to IETF based protocols. This was endorsed.</t>
  </si>
  <si>
    <t>Intel asked how the TUs were reduced to half for WT1.3. Huawei clarified that this was restricted to layer 3, which is clarified in the SID. This was endorsed.</t>
  </si>
  <si>
    <t>Updated Work Tasks and TU estimates.</t>
  </si>
  <si>
    <t>The moderator report was used for this and the Work task document should be used as a basis. Intel asked to clarify which WTs have been increased to increase the overall total. Ericsson clarified that these were a set of high priority WTs and extra time was considered reasonable. ZTE commented that this is against the spirit of the TU reduction exercise to increase the Scope of the Work Item. Qualcomm supported having all the WTs in this. Huawei commented that they also support much of this work, but considered some of the WTs can be handled elsewhere. This was left for off-line discussion and revised in SP-191357.</t>
  </si>
  <si>
    <t>Revised to SP-191357</t>
  </si>
  <si>
    <t>This paper proposes the break-down of objectives of FS_ID_UAS-SA2 ('Study on supporting Unmanned Aerial Systems Connectivity, Identification, and Tracking') into a set of Work Tasks with granular TU estimate per Work Task.</t>
  </si>
  <si>
    <t>Some calculation errors needed correction. There were a number of comments on the TUs and scope of the work. This was left for off-line discussion and revised in SP-191358.</t>
  </si>
  <si>
    <t>Revised to SP-191358</t>
  </si>
  <si>
    <t>Proposed revision to 23.288 CR0095R2 in CR Pack SP-191079. This CR was approved.</t>
  </si>
  <si>
    <t>Proposed revision of 23.502 CR1875R1 in SP-191115. Other CRs in this CR Pack were approved.</t>
  </si>
  <si>
    <t>Response to SP-191051. Revised, merging SP-191242 to SP-191359.</t>
  </si>
  <si>
    <t>Revised to SP-191359</t>
  </si>
  <si>
    <t>Response to SP-191051. Merged into SP-191359</t>
  </si>
  <si>
    <t>Update to 23.502 CR1875R1 in CR Pack SP-191091. This CR was approved.</t>
  </si>
  <si>
    <t>Huawei proposed to withdraw 28.552 CR0149R1 as it conflicts with other CRs. 28.552 CR0149R1 was withdrawn and the other CRs in this CR Pack were approved (Partially approved).</t>
  </si>
  <si>
    <t>TSG RAN Status Report to TSG SA#85. Slides: http://www.3gpp.org/ftp/tsg_sa/TSG_SA/TSGS_85/Docs/SP-190951.zip</t>
  </si>
  <si>
    <t>Summary status report of TSG RAN#86</t>
  </si>
  <si>
    <t>TSG RAN Status Report to TSG SA#86. Slides: http://www.3gpp.org/ftp/tsg_sa/TSG_SA/TSGS_86/Docs/SP-191360.zip</t>
  </si>
  <si>
    <t>Way forward on Release 17 prioritisation</t>
  </si>
  <si>
    <t>Reply LS to Transfer the study on service-based support for SMS in 5GC to CT WGs</t>
  </si>
  <si>
    <t>Huawei commented that in their understanding the work will be done in CT WGs and SA WG2 will only need to do any necessary alignment. Nokia commented that if this method is used for getting the work completed, TSG CT should ensure that any TSG SA prioritised items will be completed in the Release. A response LS was drafted in SP-191299. Final response in SP-191362.</t>
  </si>
  <si>
    <t>The response to this from TSG CT was reviewed. This LS was noted.</t>
  </si>
  <si>
    <t>Created at meeting. Response to SP-191281. A correction from TSG CT to TSG SA was needed. This was revised accordingly in SP-191362</t>
  </si>
  <si>
    <t>Revised to SP-191362</t>
  </si>
  <si>
    <t>Revision of SP-191299. Approved</t>
  </si>
  <si>
    <t>Revised to SP-191363</t>
  </si>
  <si>
    <t>Response to SP-191052. Revised to SP-191363</t>
  </si>
  <si>
    <t>[DRAFT] Reply LS to extend the scope of eV2X</t>
  </si>
  <si>
    <t>Telecom Italia</t>
  </si>
  <si>
    <t>To: 5GAA WG4. CC: SA WG2, SA WG1, RAN WG2. Attachments: SP-191261</t>
  </si>
  <si>
    <t>Created at meeting. Response to SP-191261. Some clarifications were needed and this was left for off-line discussion and revised in SP-191364.</t>
  </si>
  <si>
    <t>Revised to SP-191364</t>
  </si>
  <si>
    <t>Reply LS to extend the scope of eV2X</t>
  </si>
  <si>
    <t>Ericsson, China Telecom</t>
  </si>
  <si>
    <t>Revision of SP-191224, merging SP-191242. Some issues were raised with the proposed actions and this was left for off-line discussion and revised in SP-191365.</t>
  </si>
  <si>
    <t>Revised to SP-191365</t>
  </si>
  <si>
    <t>Revision of SP-191265. This was revised to remove 'draft' and clean up revision marks in SP-191366</t>
  </si>
  <si>
    <t>Revised to SP-191366</t>
  </si>
  <si>
    <t>LS on IMO NCSR 7/INF.6 submitted by IALA</t>
  </si>
  <si>
    <t>Revision of SP-191298. Approved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</si>
  <si>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</si>
  <si>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</si>
  <si>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</si>
  <si>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</si>
  <si>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</si>
  <si>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</si>
  <si>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</si>
  <si>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</si>
  <si>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</si>
  <si>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</si>
  <si>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Revision of SP-191122. General: Increasing contributions, but falling attendance: The TSG SA Chairman commented that in order to have good security in the specifications, resources need to be made available to SA WG3 and companies were encouraged to provide experts to SA WG3. T-Mobile commented that this is a very important WG for operators and asked that parallel discussions on critical security issues are avoided, to ensure the relevant experts are involved in the discussions. If SA WG3 need to hold parallel sessions to complete their work, then the SA WG3 Chairman was advised to give plenty of warning about the intention, so that companies can plan their attendance at the meetings. General: The SA WG3 Chairman reported that there had been questions on why 3GPP try to put so many Features into a Release as this has an impact on the workload of the security group. SA WG3 were asked to raise to TSG SA any issues with Features which do not fit well into the Release from a Security perspective. Slide 18: Nokia asked what the issue for AMF re-allocation was. It was clarified that SA WG3 are awaiting a response to their questions on Rel-16, as SA WG2 have introduced the AMF re-allocation which changes the security assumption that AMFs communicate with each other as in Rel-15.</t>
  </si>
  <si>
    <t>SA WG1 Report to TSG SA#86. Slides: http://www.3gpp.org/ftp/tsg_sa/TSG_SA/TSGS_86/Docs/SP-191144.zip</t>
  </si>
  <si>
    <t>Report to SA WG2 Activities. Slides: http://www.3gpp.org/ftp/tsg_sa/TSG_SA/TSGS_86/Docs/SP-191055.zip</t>
  </si>
  <si>
    <t>Report of SA WG3 activities. Slides: http://www.3gpp.org/ftp/tsg_sa/TSG_SA/TSGS_86/Docs/SP-191275.zip</t>
  </si>
  <si>
    <t>Report of SA WG4 activities. Slides: http://www.3gpp.org/ftp/tsg_sa/TSG_SA/TSGS_86/Docs/SP-190987.zip</t>
  </si>
  <si>
    <t>Report of SA WG6 activities. Slides: http://www.3gpp.org/ftp/tsg_sa/TSG_SA/TSGS_86/Docs/SP-191102.zip</t>
  </si>
  <si>
    <t>Slide 15: Qualcomm suggested that SA WG2 should also be strict on allowing non-FASMO CRs in Rel-16, as many CRs are submitted for Rel-15 and considered non-FASMO and are then only agreed for Rel 16, whereas they are not FASMO for Rel 16 either. The SA WG2 replied that this will be scrutinised more closely in future meetings, but companies should also consider this before submitting CRs to SA WG2. The SA WG2 Chairman was thanked for this report, which was noted.</t>
  </si>
  <si>
    <t>Report of SA WG5 activities. Presented by the SA WG5 Vice Chairs. Slides: http://www.3gpp.org/ftp/tsg_sa/TSG_SA/TSGS_86/Docs/SP-191282.zip</t>
  </si>
  <si>
    <t>LS approved in SP-191366.. Noted.</t>
  </si>
  <si>
    <t>Revision of SP-191121. General: The TSG SA Chairman commented that SA WG5 take more work requiring internal coordination and also work which requires cooperation with other bodies and asked whether SA WG5 can try to organise their meetings to include co-location when possible, in particular in the November meetings. It was reported that SA WG1 are co-located with SA WG5 in January 2020. The SA WG3 Chairman reported that the groups share the same MCC support and only allow one co-located meeting per year. Verizon suggested that this would be useful for SA WG5 and SA WG6 coordination on Edge computing and other common work areas. The SA WG5 Vice Chairs were thanked for this report, which was noted.</t>
  </si>
  <si>
    <t>Slide 11: It was commented that there is a dependency with ProSe work with items which are expected to complete in 09/2020, which is the target completion in SA WG2. The TSG SA Chairman commented that the planning of other WGs will be impacted by the planning being done for SA WG2, but TSG SA will focus on SA WG2 for this meeting. Slide 22: Orange asked if there was a relationship between MONASTERY and 5G_MBS. It was clarified that there is not. The SA WG6 Chairman was thanked for this report, which was noted.</t>
  </si>
  <si>
    <t>The RAN ITU-R ad-hoc Chairman asked what the lists will be made. Samsung replied that the lists are automatically generated by MCC. The MCC Director commented that the list of informative TSs is not an automated process. The TSG SA Chairman suggested that previously we had decided not to include the informative list if it is not required for the submission. Samsung were thanked for doing this work and this proposal was then endorsed.</t>
  </si>
  <si>
    <t>General: Qualcomm commented that it is very important that the 3GPP schedule between the TSGs are aligned and that the SA work is dependent on RAN work and the scheduling of the work should be closely reviewed to avoid slippage of important Features. Ericsson commented that the TSG decision to misalign the TSG SA schedule from the TSG RAN schedule even with a large number of objections from 3GPP Members. The TSG SA Chairman commented that TSG RAN had done the same thing late in Rel 16 so the same applies for that change. This will anyway be further discussed and debated in March 2020 when the working agreement is reviewed. General: AT&amp;T asked whether the Rel 17 RAN content had identified dependencies to TSG SA items. The TSG RAN Chairman replied that this needs to be analysed for each item in the lists, companies were encouraged to do the analysis and contribute to the meetings. The SA WG2 Chairman commented that there are items in the RAN list which are not in the SA WG2 list so far. Motorola Solutions commented that there is a need for coordination between SA WG2 and RAN WGs. This is expected to happen. The TSG RAN Chairman was thanked for this report, which was noted.</t>
  </si>
  <si>
    <t>Qualcomm Inc., Nokia, Nokia Shanghai Bell, Ericsson, Deutsche Telekom, Telstra, Sony, Telecom Italia, Telia Company, Vodafone, Charter, BT, T-Mobile USA, Broadcom, Apple, Telenor, CableLabs, Mediatek, Cisco, Telus</t>
  </si>
  <si>
    <t>Way forward on Release 17 prioritisation Way Forward (IN items downscoping): - FS_eNPN - Remove WT 4.5 'Optimizations for expected UE behaviour' (0.5+0.5) - FS_enh_EC - Remove WT 2 'deployment guidelines' (1+1) - ProSe 5G - Remove WT 2.6 'path selection' (1+0.5) and WT 2.7 'path switching' (1+0.5) - to be based on EPS and V2X approach which was UE implementation based - FS_5MBS - Reconsider updated TU estimates as per next slide Way Forward (IN*): - UAS (5) as in SP-191294 (updated moderator report) - WT#1 without WT#1.1 as in updated moderator report - eATSSS (4.5) as in SP-191315 - WWC (4) as in SP-191316 - eLCS (1) -&gt; can start WID in Q3 2020 (Aug. SA WG2) - Alignment with RAN on latency reduction (WT#1.1) - MPS2 (2) as in SP-191314  Total=16.5 TUs</t>
  </si>
  <si>
    <t>This paper proposes the break-down of objectives of FS_5G_ProSe into a set of Work Tasks with granular TU estimate per Work Task.</t>
  </si>
  <si>
    <t>Revised to SP-191369</t>
  </si>
  <si>
    <t>Revision of SP-191101. Revised to SP-191369</t>
  </si>
  <si>
    <t>Revised to SP-191370</t>
  </si>
  <si>
    <t>Revision of SP-191343. Revised to SP-191370</t>
  </si>
  <si>
    <t>Revised to SP-191371</t>
  </si>
  <si>
    <t>Revision of SP-191344. Qualcomm commented that a decision needs to be made on whether there are extra TUs available before looking at the content proposals. It was suggested to look at the proposals and reduce the with consideration of the proposal in SP 191361. Huawei commented that the final cut-down figures need to leave a realistic content for the features.  The TSG SA Chairman suggested that further WT planning should be done based on the figures in SP 191361. In practice, this would mean a 15 month Release but with the understanding that usually at the end of a Release exceptions are granted for work which is considered important and which can reasonable be completed within 3 months.  Who agrees that further WT planning should be done based on the figures in SP 191361. around 40 Who Objects to doing this? 11. Revised to SP-191371</t>
  </si>
  <si>
    <t>Revised to SP-191372</t>
  </si>
  <si>
    <t>Revision of SP-191313. Revised to SP-191372</t>
  </si>
  <si>
    <t>Revised to SP-191373</t>
  </si>
  <si>
    <t>Revision of SP-191317. Revised to SP-191373</t>
  </si>
  <si>
    <t>Revised to SP-191374</t>
  </si>
  <si>
    <t>Revision of SP-191318. Revised to SP-191374</t>
  </si>
  <si>
    <t>Revised to SP-191375</t>
  </si>
  <si>
    <t>Revision of SP-191319. Revised to SP-191375</t>
  </si>
  <si>
    <t>Revised to SP-191376</t>
  </si>
  <si>
    <t>Revision of SP-191324. Revised to SP-191376</t>
  </si>
  <si>
    <t>Marco Spini</t>
  </si>
  <si>
    <t>YANG Ning</t>
  </si>
  <si>
    <t>Don Lukacs</t>
  </si>
  <si>
    <t>Yixue Lei</t>
  </si>
  <si>
    <t>Revised to SP-191377</t>
  </si>
  <si>
    <t>Revision of SP-191295. This was revised to take into account the Work Task adjustments drafting during Friday lunchtime in SP-191377.</t>
  </si>
  <si>
    <t>Revised to SP-191378</t>
  </si>
  <si>
    <t>Revision of SP-191359. This was reviewed and revised to remove 'draft' in SP-191378,. Revised to SP-191378</t>
  </si>
  <si>
    <t>Reply LS to LS on analytics support for energy saving</t>
  </si>
  <si>
    <t>Revision of SP-191365. Approved</t>
  </si>
  <si>
    <t>WITHDRAWN: To: SA WG2, SA WG6</t>
  </si>
  <si>
    <t>Revision of SP-191148. This was withdrawn. WITHDRAWN</t>
  </si>
  <si>
    <t>Response drafted in SP-191148. This LS was noted.</t>
  </si>
  <si>
    <t>Revised to SP-191379</t>
  </si>
  <si>
    <t>Revision of SP-191364. Approved</t>
  </si>
  <si>
    <t>To: 5GAA WG4. CC: TSG RAN, SA WG2, SA WG1, RAN WG2. Attachments: SP-191261</t>
  </si>
  <si>
    <t>There were no questions or comments. The TSG CT Chairman was thanked for this report, which was noted.</t>
  </si>
  <si>
    <t>Huawei commented that there was discussion in SA WG2 on this and suggested this LS is forwarded to SA WG2. The SA WG2 Chairman reported that as a result of down scoping, this work will not be done for Rel-17. Telecom Italia commented that they support this work but acknowledge that it is not possible to add more work to an already overloaded workload and suggested 5GAA are asked to consider clarifying and focussing the scope of the work needed from SA WG2. A response LS was drafted in SP-191330. Final response in SP-191379</t>
  </si>
  <si>
    <t>T-Mobile indicated some issues with this CR Pack. Vodafone reported there was a clash between these CRs. This CR Pack was postponed.</t>
  </si>
  <si>
    <t>Proposed revision of 23.501 CR1848R4 in SP-191234. 23.501 CR1848R4 was postponed and the remaining CRs in this CR Pack were approved. (Status: Partially approved).</t>
  </si>
  <si>
    <t>WITHDRAWN: This contribution updated the agreed CR (TS 23.501 CR1848) to align with the latest SA WG3 conclsuion.</t>
  </si>
  <si>
    <t>Revision of SP-191335. This New WID was approved.</t>
  </si>
  <si>
    <t>Revision of SP-191207. This CR was approved.</t>
  </si>
  <si>
    <t>Agreed in SA WG2 with objections from Ericsson and Qualcomm. This CR Pack was postponed.</t>
  </si>
  <si>
    <t>Proposed update to 23.288 CR0095R2 in SP-191120. All CRs except 23.288 CR0095R2 in this CR Pack were approved (Status: Partially approved).</t>
  </si>
  <si>
    <t>Revision of S2-1911806 from CR pack SP-191088. This CR was approved.</t>
  </si>
  <si>
    <t>Revision of S3-194633 from CR pack SP-191127. This CR was approved.</t>
  </si>
  <si>
    <t>23.401 CR3527R2: Nokia commented that there is an error in the step numbering. 23.401 CR3527R2 was revised in SP-191331. All CRs except 23.401 CR3527R2 in this CR pack were approved (Status: Partially approved).</t>
  </si>
  <si>
    <t>This was Block approved.</t>
  </si>
  <si>
    <t>Revision of SP-191135. This was Block approved.</t>
  </si>
  <si>
    <t>This was revised to correct some information in SP-191380</t>
  </si>
  <si>
    <t>Revised to SP-191380</t>
  </si>
  <si>
    <t>Revision of SP-191272. Noted</t>
  </si>
  <si>
    <t>WITHDRAWN: TSG SA Improvement Suggestions</t>
  </si>
  <si>
    <t xml:space="preserve">This was withdrawn. </t>
  </si>
  <si>
    <t>Qualcomm commented that this proposal is to add 3 months to the Release but also to add items into it, so this will only move the same issues to the next Release where the same exercise will need to be done again. Ericsson agreed that this undoes the work on down scoping done so far, which has so far been quite successful and suggested rather that we accept a smaller Rel-17 content and then get back on track for Rel-18. BT plc commented that there are items which were moved out of Rel 16 which are now in danger f being moved out of Rel 17 and something needs to be done to start to fulfil the expectations of the industry also suggesting considering creating another WG which may be able to handle some of the SA WG2 work. Vodafone commented that the proposal from SA WG2 Chairman should be considered and to consider having a short follow-up Release if necessary to try to avoid the perception that 3GPP is slow and does not deliver specifications in a timely manner. The SA WG2 Chairman commented that the perception that WI Exceptions are the norm at the end of a Release and this should be avoided in the future. Samsung commented that project plans should always build in a buffer, and the lack of this in Rel-16 lead to the use of Rel-17 time being used for Rel-16 and this should be avoided. Therefore Samsung suggested to down scope the work to aim at a September 2020 finish and then try to finish in time, with a buffer until a December 2020 stage 2 freeze, to allow for good completion of the stage 2 work. AT&amp;T supported having a December 2020 freeze and asked what the expectations for the (in*) items would then be. This was noted.</t>
  </si>
  <si>
    <t>This was Block Endorsed</t>
  </si>
  <si>
    <t>This was block noted</t>
  </si>
  <si>
    <t>(in). This was left for off-line discussion. This was noted.</t>
  </si>
  <si>
    <t>Revision of SP-191274. (in). This was noted.</t>
  </si>
  <si>
    <t>Revision of SP-191218. (in). This was noted.</t>
  </si>
  <si>
    <t>Revision of SP-191235. (in). This was noted.</t>
  </si>
  <si>
    <t>Revision of SP-191216. (in). This was noted.</t>
  </si>
  <si>
    <t>Revision of SP-191257. (in). This was noted.</t>
  </si>
  <si>
    <t>Revision of SP-191276. (in*). This was noted.</t>
  </si>
  <si>
    <t>Revision of SP-191239. (in*). This was noted.</t>
  </si>
  <si>
    <t>Revision of SP-191269. (in*). This was noted.</t>
  </si>
  <si>
    <t>Revision of SP-191214. (in*). This was noted.</t>
  </si>
  <si>
    <t>Revision of SP-191246. (in*). This was noted.</t>
  </si>
  <si>
    <t>Revision of SP-191198. This was noted.</t>
  </si>
  <si>
    <t>Responses drafted in SP-191224 and SP-191242. Final response in SP-191378</t>
  </si>
  <si>
    <t>Revision of SP-191263. This was endorsed.</t>
  </si>
  <si>
    <t>WITHDRAWN: Overview of SA WG2 Rel-17 Work Tasks</t>
  </si>
  <si>
    <t>Revised to SP-191381</t>
  </si>
  <si>
    <t>Revision of SP-191296. There was a request to have an ad-hoc meeting for specific large items in order to allow the work to be able to be completed in time. SA WG2 were asked to consider holding an ad-hoc meeting in order to better progress at least the 5G_ProSe and 5MBS work items. Some adjustments to the 5G_ProSe figures were made. It was clarified that there will be a buffer to handle issues resulting from Liaison from other WGs asking for work to be done in SA WG2.  Who supports to the following being taken in for Release 17: eATSSS: 27 IN eLCS: 31 IN 5WWC: 16 OUT ID_UAS: 28 IN UPCAS: 20 OUT MPS: 23 IN  13.5 TUs for these 4 items, so The SA WG2 Chairman will need to free up 0.25 TU somehow. Edge_Compute should be 4+4.5.  The slides were updated and revised in SP-191381</t>
  </si>
  <si>
    <t>WITHDRAWN: Working agreement for Rel-17 timeline in TSG SA</t>
  </si>
  <si>
    <t>SA WG2 Chairman will run 2020/Q1 in a similar way as before and only in items will be scheduled, in* items will only be given consideration if the assumption is confirmed. AT&amp;T objected that SA WG2 should proceed with the working agreement until it is overturned. Nokia considered that in* items would not be scheduled for 2020/Q1 even if there was agreement for a December 2020 completion. The issue was extensively discussed and the working Agreement proposal was withdrawn. WITHDRAWN</t>
  </si>
  <si>
    <t>Revision of SP-191377. The proposed way forward was endorsed.</t>
  </si>
  <si>
    <t>Revision of SP-191354. Endorsed</t>
  </si>
  <si>
    <t>Revision of SP-191351. Endorsed</t>
  </si>
  <si>
    <t>Revision of SP-191355. Endorsed</t>
  </si>
  <si>
    <t>Revision of SP-191346. Endorsed</t>
  </si>
  <si>
    <t>Revision of SP-191347. Endorsed</t>
  </si>
  <si>
    <t>Revision of SP-191350. Endorsed</t>
  </si>
  <si>
    <t>Revision of SP-191357. Endorsed</t>
  </si>
  <si>
    <t>General/timeline. It was commented that the cancellation of the SA WG2 July 2020 ad-hoc meeting should be reconsidered. The EU commented that there is an issue with the down scoping as there is no guarantee in the 3GPP process of the work being accepted and progressed for the next Release. The TSG SA Chairman replied that this is a process discussion which may be held at some future date, but preferred to focus on the Rel-17 prioritisation at this meeting. Nokia commented that there is a need for further down scoping of the items for SA WG2 to be able to do the work with the available TUs. Ericsson commented that a change in behaviour is needed in order to avoid these problems and agree to allow Rel-17 work to be completed in a timely manner and then allow other work to be handled in Rel-18. this was left for off-line discussion. This was then noted.</t>
  </si>
  <si>
    <t>Revision of SP-191306. This was then noted.</t>
  </si>
  <si>
    <t>Revision of SP-191345. Endorsed</t>
  </si>
  <si>
    <t>Revision of SP-191356. Endorsed</t>
  </si>
  <si>
    <t>Qualcomm asked for the rationale of this proposal. The TSG SA Chairman replied that this is based on the preference indicated in a show of hands by TSG SA delegates and the discussions in the joint session with TSG RAN. Ericsson replied that there were no agreements made in the meeting on this and considered that some in* items can still be added while keeping the 15 month Release. Cisco commented that the RAN impacts and RAN work plan for Rel-17 needs to be taken into consideration for the TSG SA content. This cannot be determined until March 2020 when RAN provide feedback and currently a 15 month Release is a blocking factor for the SA WG2 work. Nokia commented that it is recognised that there are two large items which cause concern but they believe these can be down scoped enough to allow also some inclusion of some in* items with a 15 month Release. Vodafone would like to understand what is meant by an extension as it appears that some companies assume they can include more of the existing work tasks than in the scoped down proposals. FutureWei commented that they supported this proposal. FirstNet commented that the 5G_ProSe and MBS2 items completing in Release 17 are essential for Public Safety members and support this proposal. Huawei commented that MUSIM will start study in RAN when SA WG2 are expected to finish their normative work and expected TSG RAN to do the same as for previous Releases and extend by 3 months near the end of the Release. Telefonica supported this proposal as the Work Plan had mentioned that staggered completion dates between WGs was not unusual in practice. The TSG SA Chairman commented that if this way forward is accepted then TSG SA will need to do some serious project management to ensure there is some time available at the end of the Release to do the work that is always found to be necessary and to avoid further work item exception requests. The SA WG2 Chairman commented that some of the Work tasks have reduced TUs without changing the Scope, which does not provide a reasonable chance of completion. The first proposal should read SA WG2 freeze, rather than 'completion. The TSG SA Chairman asked if this proposal can be adopted as a way forward. Qualcomm objected to this as a way forward as this will fragment the timescales of the Release between TSG RAN, TSG CT and TSG SA. Ericsson also indicated their objection to this way forward. The TSG SA Chairman asked which companies Object to the way forward? 13 companies Samsung suggested some items are chosen which have no RAN impact and leave those for completion in Q4/2020 and to concentrate on completing items which have RAN impact in Q3/2020.  The TSG SA Chairman asked which companies Support the way forward? Around 46-50 companies Ericsson commented that there had been photographs taken during the show of hands. Anybody having taken photographs during any show of hands during the meeting were instructed to delete them. This proposal was translated into a Working agreement in SP-191340, but that was finally withdrawn. This way Forward document was then noted.</t>
  </si>
  <si>
    <t>The TSG SA Chairman thanked the source companies for this useful input which will allow TSG SA to consider an efficient way forward. EBU asked whether WT 3.1 was out as there is a mismatch with the moderator proposal. Qualcomm clarified that WT 3 is out according to the original report from the moderator. Huawei clarified that this is a 12 month content planning (i.e. 15 month Release) and 5MBS will not be able to be done due to the timing of receiving the RAN dependencies information. Broadcom commented that despite the discussions held o far for the 18 month planning people are increasing the content of some items and therefore they are a supporting company for this proposal. FirstNet commented that they are concerned with the completion of 5G_ProSe due to RAN dependency timing and suggested a dedicated ad-hoc meeting on 5G_ProSe could mitigate the problem. AT&amp;T commented that they are not convinced that the large topics can be completed according to this plan, as the normative work will need more meeting cycles. Telefonica commented that there is a working agreement for 18 month and this should not be re-discussed. Motorola Solutions commented that they have concerns about being able to complete the coordination with RAN using a 15 month planning. Huawei did not believe that the 5MBS work can be completed in the time shown. BT plc commented that there are too many different opinions for individual WTs that companies want to include and companies need to make a proposal covering the whole content as done in this proposal to show how this may be achievable. CATT commented that this proposal cannot work due to the timing for the RAN dependency completion. Ericsson commented that by having a September completion and then a second phase for the work this allows more Features to be included in the system. The TSG SA Chairman commented that following the working agreement, the budget for the work has been overspent already, whereas the intention was to gain more time but leave a buffer for good project planning, in order to achieve completion in 18 months, a plan to fit in 15 months needs to be made, or the work still needs to be drastically reduced. Nokia commented that if it can be agreed to hold an ad-hoc meeting for the two large items this would relieve the pressure on the other items too. Comscope commented that they supported this proposal if some corrections to the figures are made they would like to be added to the supporting companies. The TSG SA Chairman suggested a compromise that we set a September Stage 2 freeze and wait until December 2020 before starting Release 18 work, allowing the intermediate time for maintenance work on Rel 17. Qualcomm commented that the main issues appear to be with completion of the 5G_ProSe and 5MBS items and methods can be considered to overcome these problems. This was then noted.</t>
  </si>
  <si>
    <t>Revision of SP-191251. (in*). This was noted.</t>
  </si>
  <si>
    <t>Response drafted in SP-191302. The reply LSs from other groups in SP-191049 and SP-190981 were reviewed. Nokia commented that there was an erroneous perception that SA WG2 had taken over work in SA WG5 responsibility. AT&amp;T commented that there is an issue on the responsibility for some control plane interface work. The SA WG2 Chairman commented that this should have been left for resolution between SA WG2 and SA WG5 rather than raised to TSG SA. Telecom Italia commented that this is an important area where closer cooperation is needed between SA WG2 and SA WG5 and asked whether better coordination can be achieved between the groups. TSG SA were satisfied with the response from SA WG2 on this issue. This LS was then noted. The TSG SA chairman suggested SA WG2 and SA WG5 work closely with each other, and recommend SA WG2 and SA WG5 leadership to consider to find a better way for coordination.</t>
  </si>
  <si>
    <t>Agreed in SA WG2 with objection from Huawei and Ericsson. Ericsson asked for a statement in the report and this CR Pack was then approved. Ericsson asked for the following statement to be included in this report: Any RAN WG(s) work/enhancement resulting in potential changes to this CR concept can be handled via additional CR(s) in SA WG2 in future meetings. With that understanding we withdraw our objection to the CR.</t>
  </si>
  <si>
    <t>Revision of S2-1912045 (23.501 CR1848R4) in CR Pack SP-191090. This was withdrawn. Huawei provided the following statement: TSG SA has agreed to send back CR0688 and CR0689 to SA WG3 and CR1848 to SA WG2, and tasks SA WG2 and SA WG3 to work further on the topic of UPGF/IPUPS, with the following understanding: - the IPUPS/UPGF functionality is expected to be supported and described in the 5GS architecture according to the 5GS architectural principles, so that such functionality can be deployed as part of a UPF, and can also be deployed as a stand-alone functionality on the user plane. - SA WG3 is tasked to provide the requirements to secure the IPUPS/UPGF. - SA WG2 is tasked to provide an architectural solution meeting the security requirements by working further on the existing CR1848 to TS 23.501, with the understanding that the FASMO regime does not apply to this alignment work. Both groups are expected to provide a solution with relevant CRs submitted for approval to SA#87 in March 2020.</t>
  </si>
  <si>
    <t>To:TSG CT. CC: SA WG2, SA WG3, CT WG1, CT WG4</t>
  </si>
  <si>
    <t>To: SA WG2, SA WG5. CC: SA WG3, SA WG3-LI</t>
  </si>
  <si>
    <t>No clean version provided. Noted</t>
  </si>
  <si>
    <t>Proposes not approving 23.502 CR1867R2 in SP-191059. Qualcomm commented that the CR was a compromise way forward after a number of meetings which did not await the necessary RAN WG2 decision. Ericsson replied that even so, it is best to await the RAN WG2 decision before finalizing a CR. Nokia suggested that the CR is approved and Ericsson can bring additional proposals to SA WG2. The SA WG2 Chairman commented that this will not be discussed in SA WG2 until information is received from RAN WG2. This was then noted.</t>
  </si>
  <si>
    <t>Revision of SP-191244. (in). This was noted.</t>
  </si>
  <si>
    <t>WITHDRAWN: Report on the moderated discussion for FS_eNPN</t>
  </si>
  <si>
    <t>Revision of SP-191287. (in). WITHDRAWN</t>
  </si>
  <si>
    <t>Revision of SP-191330. LGE commented that some use cases listed in the LS are not only related to 'latency' but also to other KPIs, such as positioning, without which the use case support seems not possible, and therefore, they proposed to add RAN as relevant group to review. This was revised to add TSG RAN in CC: and to remove 'draft' in SP-191379,</t>
  </si>
  <si>
    <t>New WID on Security Aspects of 3GPP support for Advanced V2X Services</t>
  </si>
  <si>
    <t>Questions and comments: General: The TSG SA Chairman thanked the SA WG4 Chairman for organising alternative methods for progressing work outside of face to face meetings. Slide 36: FS_mV2X study: LGE asked for possible impact of the results of this study on other 3GPP WGs and what is intended with the potential workshop. The SA WG4 Chairman replied that there was no impact identified on other 3GPP WGs and that the workshop has not yet been finalized and content is still to be determined. The SA WG6 Chairman asked for clarification between the V2X in SA WG4 and SA WG6. Motorola Solutions commented that better coordination is needed between SA WG4 and SA WG6. The TSG SA Chairman suggested that occasional co-location of meetings can help facilitate this. The SA WG4 Chairman was thanked for this report, which was noted.</t>
  </si>
  <si>
    <t>T-Mobile Austria GmbH</t>
  </si>
  <si>
    <t>Adema</t>
  </si>
  <si>
    <t>Jos</t>
  </si>
  <si>
    <t>KPN N.V.</t>
  </si>
  <si>
    <t>Agrone</t>
  </si>
  <si>
    <t>Roberto</t>
  </si>
  <si>
    <t>Leonardo SpA</t>
  </si>
  <si>
    <t>Aikawa</t>
  </si>
  <si>
    <t>Shinichiro</t>
  </si>
  <si>
    <t>Fujitsu Limited</t>
  </si>
  <si>
    <t>Ing.</t>
  </si>
  <si>
    <t>Almodovar Chico</t>
  </si>
  <si>
    <t>Jose Luis</t>
  </si>
  <si>
    <t>Artuñedo Guillen</t>
  </si>
  <si>
    <t>Artuñedo Guillén</t>
  </si>
  <si>
    <t>Beming</t>
  </si>
  <si>
    <t>Per</t>
  </si>
  <si>
    <t>Ben Henda</t>
  </si>
  <si>
    <t>Noamen</t>
  </si>
  <si>
    <t>L.M. Ericsson Limited</t>
  </si>
  <si>
    <t>Bennett</t>
  </si>
  <si>
    <t>Andy</t>
  </si>
  <si>
    <t>Berisot</t>
  </si>
  <si>
    <t>Thierry</t>
  </si>
  <si>
    <t>NOVAMINT</t>
  </si>
  <si>
    <t>Bi</t>
  </si>
  <si>
    <t>Hao</t>
  </si>
  <si>
    <t>Futurewei</t>
  </si>
  <si>
    <t>Bladenis</t>
  </si>
  <si>
    <t>Telstra Corporation Limited</t>
  </si>
  <si>
    <t>Boixadera</t>
  </si>
  <si>
    <t>Francesc</t>
  </si>
  <si>
    <t>Mediatek India Technology Pvt.</t>
  </si>
  <si>
    <t>Brahmi</t>
  </si>
  <si>
    <t>Nadia</t>
  </si>
  <si>
    <t>ROBERT BOSCH GmbH</t>
  </si>
  <si>
    <t>Carrion</t>
  </si>
  <si>
    <t>Inma</t>
  </si>
  <si>
    <t>CommScope Technologies AG</t>
  </si>
  <si>
    <t>Casati</t>
  </si>
  <si>
    <t>Alessio</t>
  </si>
  <si>
    <t>Nokia Korea</t>
  </si>
  <si>
    <t>Caus</t>
  </si>
  <si>
    <t>Marius</t>
  </si>
  <si>
    <t>Champel</t>
  </si>
  <si>
    <t>Mary-Luc</t>
  </si>
  <si>
    <t>Beijing Xiaomi Mobile Software</t>
  </si>
  <si>
    <t>Chassaigne</t>
  </si>
  <si>
    <t>Alexander</t>
  </si>
  <si>
    <t>Chelle</t>
  </si>
  <si>
    <t>Hugo</t>
  </si>
  <si>
    <t>Mach</t>
  </si>
  <si>
    <t>HUAWEI TECHNOLOGIES Co. Ltd.</t>
  </si>
  <si>
    <t>Wanshi</t>
  </si>
  <si>
    <t>Orange UK</t>
  </si>
  <si>
    <t>Choi</t>
  </si>
  <si>
    <t>Woo-Jin</t>
  </si>
  <si>
    <t>Chuberre</t>
  </si>
  <si>
    <t>Nicolas</t>
  </si>
  <si>
    <t>Chung</t>
  </si>
  <si>
    <t>Hongsuk</t>
  </si>
  <si>
    <t>Cioni</t>
  </si>
  <si>
    <t>Stefano</t>
  </si>
  <si>
    <t>ESA</t>
  </si>
  <si>
    <t>Classon</t>
  </si>
  <si>
    <t>Brian</t>
  </si>
  <si>
    <t>Classon Consulting</t>
  </si>
  <si>
    <t>Cooper</t>
  </si>
  <si>
    <t>Hillebrand GmbH</t>
  </si>
  <si>
    <t>3GPPGUEST</t>
  </si>
  <si>
    <t>Corbett</t>
  </si>
  <si>
    <t>Cherita</t>
  </si>
  <si>
    <t>Dees</t>
  </si>
  <si>
    <t>Walter</t>
  </si>
  <si>
    <t>Dewaele</t>
  </si>
  <si>
    <t>Jo</t>
  </si>
  <si>
    <t>A.S.T.R.I.D. S.A.</t>
  </si>
  <si>
    <t>Domínguez Tijero</t>
  </si>
  <si>
    <t>Enrique</t>
  </si>
  <si>
    <t>Dumas</t>
  </si>
  <si>
    <t>Sophie</t>
  </si>
  <si>
    <t>STMicroelectronics</t>
  </si>
  <si>
    <t>Elkabas</t>
  </si>
  <si>
    <t>TELUS</t>
  </si>
  <si>
    <t>elliott</t>
  </si>
  <si>
    <t>simon</t>
  </si>
  <si>
    <t>BBC</t>
  </si>
  <si>
    <t>Fan</t>
  </si>
  <si>
    <t>Wei</t>
  </si>
  <si>
    <t>Fernandes</t>
  </si>
  <si>
    <t>Francis</t>
  </si>
  <si>
    <t>Bell Mobility</t>
  </si>
  <si>
    <t>Foldoy</t>
  </si>
  <si>
    <t>Johan</t>
  </si>
  <si>
    <t>Nkom</t>
  </si>
  <si>
    <t>Vodafone Ireland Plc</t>
  </si>
  <si>
    <t>Gabin</t>
  </si>
  <si>
    <t>Frederic</t>
  </si>
  <si>
    <t>Ericsson Hungary Ltd</t>
  </si>
  <si>
    <t>Galante</t>
  </si>
  <si>
    <t>Maria Pia</t>
  </si>
  <si>
    <t>Gan</t>
  </si>
  <si>
    <t>Jiansong</t>
  </si>
  <si>
    <t>Gardella</t>
  </si>
  <si>
    <t>Maryse</t>
  </si>
  <si>
    <t>Nokia Shanghai Bell</t>
  </si>
  <si>
    <t>Geurtz</t>
  </si>
  <si>
    <t>SES S.A.</t>
  </si>
  <si>
    <t>Gimenez</t>
  </si>
  <si>
    <t>Jordi</t>
  </si>
  <si>
    <t>IRT</t>
  </si>
  <si>
    <t>Goldberg</t>
  </si>
  <si>
    <t>Grant</t>
  </si>
  <si>
    <t>Marc</t>
  </si>
  <si>
    <t>Gray</t>
  </si>
  <si>
    <t>Jeffrey</t>
  </si>
  <si>
    <t>Intel Technology Poland SP Zoo</t>
  </si>
  <si>
    <t>Andrew Min-gyu</t>
  </si>
  <si>
    <t>Hansung University</t>
  </si>
  <si>
    <t>Harper</t>
  </si>
  <si>
    <t>Colby</t>
  </si>
  <si>
    <t>Pivotal Commware</t>
  </si>
  <si>
    <t>Hasegawa</t>
  </si>
  <si>
    <t>Fumiki</t>
  </si>
  <si>
    <t>Mitsubishi Electric Co.</t>
  </si>
  <si>
    <t>Hassanaly</t>
  </si>
  <si>
    <t>Semir</t>
  </si>
  <si>
    <t>VT iDirect Solutions Ltd</t>
  </si>
  <si>
    <t>Ericsson-LG Co., LTD</t>
  </si>
  <si>
    <t>Hédé</t>
  </si>
  <si>
    <t>Patrice</t>
  </si>
  <si>
    <t>Heyn</t>
  </si>
  <si>
    <t>Thomas</t>
  </si>
  <si>
    <t>Fraunhofer IIS</t>
  </si>
  <si>
    <t>Hong</t>
  </si>
  <si>
    <t>Xiaomi Communications</t>
  </si>
  <si>
    <t>Hsieh</t>
  </si>
  <si>
    <t>Bo-Han</t>
  </si>
  <si>
    <t>CHTTL</t>
  </si>
  <si>
    <t>Huadong</t>
  </si>
  <si>
    <t>Huawei Technologies Japan K.K.</t>
  </si>
  <si>
    <t>Nan</t>
  </si>
  <si>
    <t>China Mobile Group Device Co.</t>
  </si>
  <si>
    <t>Jaffar</t>
  </si>
  <si>
    <t>Munira</t>
  </si>
  <si>
    <t>HUGHES Network Systems Ltd</t>
  </si>
  <si>
    <t>Jeon</t>
  </si>
  <si>
    <t>Ho In</t>
  </si>
  <si>
    <t>OnFace Co., Ltd.</t>
  </si>
  <si>
    <t>JIANG</t>
  </si>
  <si>
    <t>XIAOWEI</t>
  </si>
  <si>
    <t>Beijing Xiaomi Software Tech</t>
  </si>
  <si>
    <t>Soonki</t>
  </si>
  <si>
    <t>Kemos</t>
  </si>
  <si>
    <t>Achilleas</t>
  </si>
  <si>
    <t>European Commission</t>
  </si>
  <si>
    <t>Samsung Electronics Polska</t>
  </si>
  <si>
    <t>Jeong Yun</t>
  </si>
  <si>
    <t>ETRI</t>
  </si>
  <si>
    <t>Ji-in</t>
  </si>
  <si>
    <t>KT SAT</t>
  </si>
  <si>
    <t>Joel</t>
  </si>
  <si>
    <t>Kyoungchan</t>
  </si>
  <si>
    <t>UANGEL</t>
  </si>
  <si>
    <t>Kjuus</t>
  </si>
  <si>
    <t>Håkon eyde</t>
  </si>
  <si>
    <t>TELENOR ASA</t>
  </si>
  <si>
    <t>Klatt</t>
  </si>
  <si>
    <t>Axel</t>
  </si>
  <si>
    <t>Eng Wei</t>
  </si>
  <si>
    <t>ViaviSolutions Deutsch. GmbH</t>
  </si>
  <si>
    <t>KOSHIMIZU</t>
  </si>
  <si>
    <t>Koulakiotis</t>
  </si>
  <si>
    <t>Dimitris</t>
  </si>
  <si>
    <t>Sony Europe B.V.</t>
  </si>
  <si>
    <t>Krause</t>
  </si>
  <si>
    <t>Joern</t>
  </si>
  <si>
    <t>Kuchi</t>
  </si>
  <si>
    <t>Kiran</t>
  </si>
  <si>
    <t>Indian Institute of Tech (H)</t>
  </si>
  <si>
    <t>Kuebler</t>
  </si>
  <si>
    <t>Juergen</t>
  </si>
  <si>
    <t>Daimler AG</t>
  </si>
  <si>
    <t>Kwon</t>
  </si>
  <si>
    <t>Eddy</t>
  </si>
  <si>
    <t>Intel K.K.</t>
  </si>
  <si>
    <t>Lai</t>
  </si>
  <si>
    <t>Chia-Lin</t>
  </si>
  <si>
    <t>MediaTek Beijing Inc.</t>
  </si>
  <si>
    <t>Lara Dominguez</t>
  </si>
  <si>
    <t>Juan Antonio</t>
  </si>
  <si>
    <t>Spirent Communications</t>
  </si>
  <si>
    <t>Larsson</t>
  </si>
  <si>
    <t>Bo</t>
  </si>
  <si>
    <t>Sony Mobile Communications</t>
  </si>
  <si>
    <t>Leadbeater</t>
  </si>
  <si>
    <t>InterDigital, Europe, Ltd.</t>
  </si>
  <si>
    <t>Seungik</t>
  </si>
  <si>
    <t>LEE</t>
  </si>
  <si>
    <t>WONBUM</t>
  </si>
  <si>
    <t>Youn-Tai</t>
  </si>
  <si>
    <t>III</t>
  </si>
  <si>
    <t>Yixue</t>
  </si>
  <si>
    <t>Leung</t>
  </si>
  <si>
    <t>Nikolai</t>
  </si>
  <si>
    <t>Qualcomm Tech. Netherlands B.V</t>
  </si>
  <si>
    <t>Libunao</t>
  </si>
  <si>
    <t>Gerardo</t>
  </si>
  <si>
    <t>Xiaofeng</t>
  </si>
  <si>
    <t>East China Institute of Tel.</t>
  </si>
  <si>
    <t>Xiaomi Technology</t>
  </si>
  <si>
    <t>Ye</t>
  </si>
  <si>
    <t>Lobao</t>
  </si>
  <si>
    <t>Xavier</t>
  </si>
  <si>
    <t>Sylvia</t>
  </si>
  <si>
    <t>u-blox AG</t>
  </si>
  <si>
    <t>Luft</t>
  </si>
  <si>
    <t>Achim</t>
  </si>
  <si>
    <t>IPCom GmbH &amp; Co.KG</t>
  </si>
  <si>
    <t>Ma</t>
  </si>
  <si>
    <t>Ruitao</t>
  </si>
  <si>
    <t>Telefonica Germany GmbH</t>
  </si>
  <si>
    <t>Miao</t>
  </si>
  <si>
    <t>Fuyou</t>
  </si>
  <si>
    <t>MICHEL</t>
  </si>
  <si>
    <t>Cyril</t>
  </si>
  <si>
    <t>Migaldi</t>
  </si>
  <si>
    <t>Scott</t>
  </si>
  <si>
    <t>Munari</t>
  </si>
  <si>
    <t>Andrea</t>
  </si>
  <si>
    <t>DLR</t>
  </si>
  <si>
    <t>Nanjunda Swamy</t>
  </si>
  <si>
    <t>Satish</t>
  </si>
  <si>
    <t>Niemann</t>
  </si>
  <si>
    <t>Bernhard</t>
  </si>
  <si>
    <t>Noh</t>
  </si>
  <si>
    <t>Minseok</t>
  </si>
  <si>
    <t>WILUS Inc.</t>
  </si>
  <si>
    <t>Nord</t>
  </si>
  <si>
    <t>Lars</t>
  </si>
  <si>
    <t>Numanoglu</t>
  </si>
  <si>
    <t>Tolga</t>
  </si>
  <si>
    <t>ASELSAN</t>
  </si>
  <si>
    <t>Ohtani</t>
  </si>
  <si>
    <t>Jun</t>
  </si>
  <si>
    <t>Pani</t>
  </si>
  <si>
    <t>Diana</t>
  </si>
  <si>
    <t>PARK</t>
  </si>
  <si>
    <t>ILSOO</t>
  </si>
  <si>
    <t>Park</t>
  </si>
  <si>
    <t>Kenneth</t>
  </si>
  <si>
    <t>SHARP Corporation</t>
  </si>
  <si>
    <t>Perez Guirao</t>
  </si>
  <si>
    <t>Maria Dolores</t>
  </si>
  <si>
    <t>Sennheiser Electronic GmbH</t>
  </si>
  <si>
    <t>Pittampalli</t>
  </si>
  <si>
    <t>Eshwar</t>
  </si>
  <si>
    <t>Poikselka</t>
  </si>
  <si>
    <t>Miikka</t>
  </si>
  <si>
    <t>Rebellon</t>
  </si>
  <si>
    <t>Manuel</t>
  </si>
  <si>
    <t>Sandvine Incorporated</t>
  </si>
  <si>
    <t>Ren</t>
  </si>
  <si>
    <t>Chi</t>
  </si>
  <si>
    <t>CITC</t>
  </si>
  <si>
    <t>Romero</t>
  </si>
  <si>
    <t>Luis Jorge</t>
  </si>
  <si>
    <t>Roth-Mandutz</t>
  </si>
  <si>
    <t>Elke</t>
  </si>
  <si>
    <t>Ryoo</t>
  </si>
  <si>
    <t>Changho</t>
  </si>
  <si>
    <t>Sabater</t>
  </si>
  <si>
    <t>Vodafone España SA</t>
  </si>
  <si>
    <t>Saha</t>
  </si>
  <si>
    <t>Anindya</t>
  </si>
  <si>
    <t>Saankhya Labs</t>
  </si>
  <si>
    <t>Savaglio</t>
  </si>
  <si>
    <t>Frank</t>
  </si>
  <si>
    <t>SAWADA</t>
  </si>
  <si>
    <t>MASAHIRO</t>
  </si>
  <si>
    <t>Schaffnit</t>
  </si>
  <si>
    <t>Tom</t>
  </si>
  <si>
    <t>U.S. Department of Transport.</t>
  </si>
  <si>
    <t>Schmitz</t>
  </si>
  <si>
    <t>Steffen</t>
  </si>
  <si>
    <t>Volkswagen AG</t>
  </si>
  <si>
    <t>Selvanesan</t>
  </si>
  <si>
    <t>Sarun</t>
  </si>
  <si>
    <t>Fraunhofer FOKUS</t>
  </si>
  <si>
    <t>Sharp</t>
  </si>
  <si>
    <t>Iain</t>
  </si>
  <si>
    <t>She</t>
  </si>
  <si>
    <t>Xiaoming</t>
  </si>
  <si>
    <t>China Telecomunication Corp.</t>
  </si>
  <si>
    <t>Shin</t>
  </si>
  <si>
    <t>MyungKi</t>
  </si>
  <si>
    <t>Shrivastava</t>
  </si>
  <si>
    <t>Vinay</t>
  </si>
  <si>
    <t>SIM</t>
  </si>
  <si>
    <t>BYOUNGTAK</t>
  </si>
  <si>
    <t>Song</t>
  </si>
  <si>
    <t>Yuexia</t>
  </si>
  <si>
    <t>GOHIGH DATA NETWORKS TECH.</t>
  </si>
  <si>
    <t>Subramani</t>
  </si>
  <si>
    <t>Siva</t>
  </si>
  <si>
    <t>Sultana</t>
  </si>
  <si>
    <t>Shabnam</t>
  </si>
  <si>
    <t>Hidetoshi</t>
  </si>
  <si>
    <t>Panasonic Corporation</t>
  </si>
  <si>
    <t>Kunikazu</t>
  </si>
  <si>
    <t>DENSO CORPORATION</t>
  </si>
  <si>
    <t>Tian</t>
  </si>
  <si>
    <t>Li</t>
  </si>
  <si>
    <t>ZTE Photonics</t>
  </si>
  <si>
    <t>Todorovic</t>
  </si>
  <si>
    <t>Goran</t>
  </si>
  <si>
    <t>BOUYGUES Telecom</t>
  </si>
  <si>
    <t>Tompson</t>
  </si>
  <si>
    <t>Nick</t>
  </si>
  <si>
    <t>Tsai</t>
  </si>
  <si>
    <t>Hua-Lung</t>
  </si>
  <si>
    <t>ITRI</t>
  </si>
  <si>
    <t>Tsuda</t>
  </si>
  <si>
    <t>Sony Corporation</t>
  </si>
  <si>
    <t>Vancompernolle</t>
  </si>
  <si>
    <t>Entropia</t>
  </si>
  <si>
    <t>Vargas</t>
  </si>
  <si>
    <t>Vos</t>
  </si>
  <si>
    <t>Gustav</t>
  </si>
  <si>
    <t>Sierra Wireless, S.A.</t>
  </si>
  <si>
    <t>WANG</t>
  </si>
  <si>
    <t>Jian</t>
  </si>
  <si>
    <t>Minghui</t>
  </si>
  <si>
    <t>Ruixin</t>
  </si>
  <si>
    <t>SAICT</t>
  </si>
  <si>
    <t>Xinhui</t>
  </si>
  <si>
    <t>ZTE Trunking Technology Corp.</t>
  </si>
  <si>
    <t>Vodafone GmbH</t>
  </si>
  <si>
    <t>Wu</t>
  </si>
  <si>
    <t>Wei-De</t>
  </si>
  <si>
    <t>MediaTek (Chengdu) Inc.</t>
  </si>
  <si>
    <t>Wurffel</t>
  </si>
  <si>
    <t>Xiao</t>
  </si>
  <si>
    <t>XiPeng</t>
  </si>
  <si>
    <t>Xiong</t>
  </si>
  <si>
    <t>Chunshan</t>
  </si>
  <si>
    <t>Xizeng</t>
  </si>
  <si>
    <t>Dai</t>
  </si>
  <si>
    <t>HiSilicon Technologies Co. Ltd</t>
  </si>
  <si>
    <t>Yaghmour</t>
  </si>
  <si>
    <t>Intelsat</t>
  </si>
  <si>
    <t>yang</t>
  </si>
  <si>
    <t>xing</t>
  </si>
  <si>
    <t>Xudong</t>
  </si>
  <si>
    <t>Yuda</t>
  </si>
  <si>
    <t>Tetsuya</t>
  </si>
  <si>
    <t>Kyocera Corporation</t>
  </si>
  <si>
    <t>Zeng</t>
  </si>
  <si>
    <t>Erlin</t>
  </si>
  <si>
    <t>Jetflow</t>
  </si>
  <si>
    <t>Wanqiang</t>
  </si>
  <si>
    <t>ZHANG</t>
  </si>
  <si>
    <t>ABS</t>
  </si>
  <si>
    <t>ZHAO</t>
  </si>
  <si>
    <t>XIAOWU</t>
  </si>
  <si>
    <t>Alibaba (China) Group., Ltd.</t>
  </si>
  <si>
    <t>Zisimopoulos</t>
  </si>
  <si>
    <t>QUALCOMM Europe Inc. - Italy</t>
  </si>
  <si>
    <t>Zou</t>
  </si>
  <si>
    <t>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</si>
</sst>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4"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0"/>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sz val="12"/>
      <color indexed="50"/>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indexed="12"/>
      <name val="Arial"/>
      <family val="2"/>
    </font>
    <font>
      <b/>
      <sz val="9"/>
      <name val="Arial"/>
      <family val="2"/>
    </font>
    <font>
      <b/>
      <sz val="9"/>
      <color indexed="10"/>
      <name val="Arial"/>
      <family val="2"/>
    </font>
    <font>
      <b/>
      <sz val="9"/>
      <color indexed="12"/>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b/>
      <sz val="9"/>
      <color rgb="FFFF0000"/>
      <name val="Arial"/>
      <family val="2"/>
    </font>
    <font>
      <sz val="10"/>
      <color theme="5" tint="-0.249977111117893"/>
      <name val="Arial"/>
      <family val="2"/>
    </font>
    <font>
      <sz val="10"/>
      <color theme="6" tint="-0.249977111117893"/>
      <name val="Arial"/>
      <family val="2"/>
    </font>
    <font>
      <sz val="10"/>
      <color rgb="FFFF0000"/>
      <name val="Arial"/>
      <family val="2"/>
    </font>
    <font>
      <sz val="9"/>
      <color rgb="FF0000FF"/>
      <name val="Arial"/>
      <family val="2"/>
    </font>
    <font>
      <sz val="8"/>
      <color theme="0"/>
      <name val="Arial"/>
      <family val="2"/>
    </font>
    <font>
      <sz val="8"/>
      <color theme="0" tint="-0.249977111117893"/>
      <name val="Arial"/>
      <family val="2"/>
    </font>
    <font>
      <b/>
      <sz val="8"/>
      <color rgb="FFFF0000"/>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18">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s>
  <cellStyleXfs count="2">
    <xf numFmtId="0" fontId="0" fillId="0" borderId="0">
      <alignment vertical="top" wrapText="1"/>
    </xf>
    <xf numFmtId="0" fontId="1" fillId="0" borderId="0">
      <alignment vertical="top" wrapText="1"/>
    </xf>
  </cellStyleXfs>
  <cellXfs count="218">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5" fillId="0" borderId="8" xfId="0" applyNumberFormat="1" applyFont="1" applyFill="1" applyBorder="1" applyAlignment="1" applyProtection="1">
      <alignment horizontal="center" vertical="top" wrapText="1"/>
      <protection locked="0"/>
    </xf>
    <xf numFmtId="49" fontId="15" fillId="0" borderId="8" xfId="0" applyNumberFormat="1" applyFont="1" applyFill="1" applyBorder="1" applyAlignment="1" applyProtection="1">
      <alignment vertical="top" wrapText="1"/>
      <protection locked="0"/>
    </xf>
    <xf numFmtId="0" fontId="15" fillId="0" borderId="8" xfId="0" applyNumberFormat="1" applyFont="1" applyBorder="1" applyProtection="1">
      <alignment vertical="top" wrapText="1"/>
      <protection locked="0"/>
    </xf>
    <xf numFmtId="164" fontId="15" fillId="0" borderId="9" xfId="0" applyNumberFormat="1" applyFont="1" applyFill="1" applyBorder="1" applyAlignment="1" applyProtection="1">
      <alignment horizontal="left" vertical="top" wrapText="1"/>
      <protection locked="0"/>
    </xf>
    <xf numFmtId="49" fontId="15" fillId="0" borderId="8" xfId="0" applyNumberFormat="1" applyFont="1" applyFill="1" applyBorder="1" applyAlignment="1" applyProtection="1">
      <alignment horizontal="left" vertical="top" wrapText="1"/>
      <protection locked="0"/>
    </xf>
    <xf numFmtId="49" fontId="15" fillId="0" borderId="8" xfId="0" applyNumberFormat="1" applyFont="1" applyFill="1" applyBorder="1" applyAlignment="1" applyProtection="1">
      <alignment vertical="top" wrapText="1" readingOrder="1"/>
      <protection locked="0"/>
    </xf>
    <xf numFmtId="1" fontId="16" fillId="0" borderId="0" xfId="0" applyNumberFormat="1" applyFont="1" applyBorder="1" applyAlignment="1" applyProtection="1">
      <alignment horizontal="center" vertical="top" wrapText="1"/>
      <protection locked="0"/>
    </xf>
    <xf numFmtId="0" fontId="15" fillId="0" borderId="8" xfId="0" applyNumberFormat="1" applyFont="1" applyFill="1" applyBorder="1" applyAlignment="1" applyProtection="1">
      <alignment horizontal="left" vertical="top" wrapText="1"/>
      <protection locked="0"/>
    </xf>
    <xf numFmtId="1" fontId="17"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4"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5" fillId="0" borderId="9" xfId="0" applyNumberFormat="1" applyFont="1" applyFill="1" applyBorder="1" applyAlignment="1" applyProtection="1">
      <alignment horizontal="left" vertical="top" wrapText="1"/>
      <protection locked="0"/>
    </xf>
    <xf numFmtId="49" fontId="5" fillId="2" borderId="8" xfId="0" applyNumberFormat="1" applyFont="1" applyFill="1" applyBorder="1" applyAlignment="1">
      <alignment horizontal="center" vertical="top" wrapText="1"/>
    </xf>
    <xf numFmtId="49" fontId="27"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8"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8" fillId="0" borderId="0" xfId="0" applyFont="1" applyAlignment="1">
      <alignment vertical="top"/>
    </xf>
    <xf numFmtId="0" fontId="15"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9" fillId="0" borderId="0" xfId="0" applyFont="1" applyBorder="1">
      <alignment vertical="top" wrapText="1"/>
    </xf>
    <xf numFmtId="49" fontId="24" fillId="0" borderId="0" xfId="0" applyNumberFormat="1" applyFont="1" applyAlignment="1" applyProtection="1">
      <alignment horizontal="center" vertical="top" wrapText="1"/>
      <protection locked="0"/>
    </xf>
    <xf numFmtId="0" fontId="30" fillId="0" borderId="0" xfId="0" applyNumberFormat="1" applyFont="1" applyAlignment="1" applyProtection="1">
      <alignment vertical="top" wrapText="1"/>
      <protection locked="0"/>
    </xf>
    <xf numFmtId="49" fontId="15" fillId="5" borderId="8" xfId="0" applyNumberFormat="1" applyFont="1" applyFill="1" applyBorder="1" applyAlignment="1" applyProtection="1">
      <alignment vertical="top" wrapText="1" readingOrder="1"/>
      <protection locked="0"/>
    </xf>
    <xf numFmtId="49" fontId="15" fillId="2" borderId="8" xfId="0" applyNumberFormat="1" applyFont="1" applyFill="1" applyBorder="1" applyAlignment="1" applyProtection="1">
      <alignment vertical="top" wrapText="1"/>
      <protection locked="0"/>
    </xf>
    <xf numFmtId="0" fontId="15" fillId="2" borderId="8" xfId="0" applyNumberFormat="1" applyFont="1" applyFill="1" applyBorder="1" applyProtection="1">
      <alignment vertical="top" wrapText="1"/>
      <protection locked="0"/>
    </xf>
    <xf numFmtId="49" fontId="15" fillId="2" borderId="8" xfId="0" applyNumberFormat="1" applyFont="1" applyFill="1" applyBorder="1" applyAlignment="1" applyProtection="1">
      <alignment horizontal="left" vertical="top" wrapText="1"/>
      <protection locked="0"/>
    </xf>
    <xf numFmtId="1" fontId="31" fillId="3" borderId="0" xfId="0" applyNumberFormat="1" applyFont="1" applyFill="1" applyBorder="1" applyAlignment="1" applyProtection="1">
      <alignment horizontal="center" vertical="top" wrapText="1"/>
      <protection locked="0"/>
    </xf>
    <xf numFmtId="1" fontId="31" fillId="10" borderId="0" xfId="0" applyNumberFormat="1" applyFont="1" applyFill="1" applyBorder="1" applyAlignment="1" applyProtection="1">
      <alignment horizontal="center" vertical="top" wrapText="1"/>
      <protection locked="0"/>
    </xf>
    <xf numFmtId="49" fontId="23" fillId="0" borderId="8" xfId="0" applyNumberFormat="1" applyFont="1" applyFill="1" applyBorder="1" applyAlignment="1" applyProtection="1">
      <alignment vertical="top" wrapText="1"/>
      <protection locked="0"/>
    </xf>
    <xf numFmtId="0" fontId="32" fillId="2" borderId="1" xfId="0" applyNumberFormat="1" applyFont="1" applyFill="1" applyBorder="1" applyAlignment="1" applyProtection="1">
      <alignment horizontal="center" vertical="top" wrapText="1"/>
      <protection locked="0"/>
    </xf>
    <xf numFmtId="0" fontId="33" fillId="6" borderId="1" xfId="0" applyNumberFormat="1" applyFont="1" applyFill="1" applyBorder="1" applyAlignment="1" applyProtection="1">
      <alignment horizontal="center" vertical="top" wrapText="1"/>
      <protection locked="0"/>
    </xf>
    <xf numFmtId="49" fontId="2" fillId="2" borderId="8"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5" fillId="0" borderId="9" xfId="0" applyNumberFormat="1" applyFont="1" applyFill="1" applyBorder="1" applyAlignment="1" applyProtection="1">
      <alignment horizontal="center" vertical="top" wrapText="1"/>
      <protection locked="0"/>
    </xf>
    <xf numFmtId="49" fontId="21" fillId="2" borderId="10" xfId="0" applyNumberFormat="1" applyFont="1" applyFill="1" applyBorder="1" applyAlignment="1" applyProtection="1">
      <alignment horizontal="right" vertical="top" wrapText="1"/>
      <protection locked="0"/>
    </xf>
    <xf numFmtId="49" fontId="21"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41"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6" fillId="0" borderId="13" xfId="0" applyNumberFormat="1" applyFont="1" applyBorder="1" applyAlignment="1" applyProtection="1">
      <alignment horizontal="center" vertical="top" wrapText="1"/>
      <protection locked="0"/>
    </xf>
    <xf numFmtId="49" fontId="25"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42" fillId="0" borderId="0" xfId="0" applyFont="1" applyAlignment="1" applyProtection="1">
      <alignment vertical="top" wrapText="1"/>
      <protection locked="0"/>
    </xf>
    <xf numFmtId="0" fontId="42" fillId="0" borderId="0" xfId="0" applyFont="1" applyAlignment="1" applyProtection="1">
      <alignment horizontal="center" vertical="top" wrapText="1"/>
      <protection locked="0"/>
    </xf>
    <xf numFmtId="0" fontId="42" fillId="0" borderId="0" xfId="0" applyFont="1" applyBorder="1" applyAlignment="1" applyProtection="1">
      <alignment horizontal="center" vertical="top" wrapText="1"/>
      <protection locked="0"/>
    </xf>
    <xf numFmtId="49" fontId="42" fillId="0" borderId="0" xfId="0" applyNumberFormat="1" applyFont="1" applyBorder="1" applyAlignment="1" applyProtection="1">
      <alignment horizontal="center" vertical="top" wrapText="1"/>
      <protection locked="0"/>
    </xf>
    <xf numFmtId="0" fontId="0" fillId="16" borderId="0" xfId="0" applyFill="1" applyAlignment="1">
      <alignment vertical="top" wrapText="1"/>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4"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41"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8"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43" fillId="17" borderId="8" xfId="0" applyNumberFormat="1" applyFont="1" applyFill="1" applyBorder="1" applyAlignment="1" applyProtection="1">
      <alignment horizontal="center" vertical="top" wrapText="1"/>
      <protection locked="0"/>
    </xf>
    <xf numFmtId="49" fontId="18"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9"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2" fillId="17" borderId="8" xfId="0" applyNumberFormat="1" applyFont="1" applyFill="1" applyBorder="1" applyAlignment="1">
      <alignment horizontal="center" vertical="top" wrapText="1"/>
    </xf>
    <xf numFmtId="49" fontId="44" fillId="17" borderId="8" xfId="0" applyNumberFormat="1" applyFont="1" applyFill="1" applyBorder="1" applyAlignment="1" applyProtection="1">
      <alignment horizontal="center" vertical="top" wrapText="1"/>
      <protection locked="0"/>
    </xf>
    <xf numFmtId="49" fontId="23"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13"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45"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5"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4"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4"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5"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1"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49" fontId="15" fillId="0" borderId="8" xfId="1" applyNumberFormat="1" applyFont="1" applyFill="1" applyBorder="1" applyAlignment="1" applyProtection="1">
      <alignment vertical="top" wrapText="1"/>
      <protection locked="0"/>
    </xf>
    <xf numFmtId="0" fontId="1" fillId="0" borderId="0" xfId="0" applyFont="1" applyAlignment="1">
      <alignment vertical="top"/>
    </xf>
    <xf numFmtId="0" fontId="15"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0" fontId="15" fillId="0" borderId="8" xfId="1" applyNumberFormat="1" applyFont="1" applyFill="1" applyBorder="1" applyProtection="1">
      <alignment vertical="top" wrapText="1"/>
      <protection locked="0"/>
    </xf>
    <xf numFmtId="164" fontId="15" fillId="0" borderId="8" xfId="0" applyNumberFormat="1" applyFont="1" applyFill="1" applyBorder="1" applyAlignment="1" applyProtection="1">
      <alignment horizontal="left" vertical="top" wrapText="1"/>
      <protection locked="0"/>
    </xf>
    <xf numFmtId="0" fontId="46" fillId="17" borderId="8" xfId="0" applyNumberFormat="1" applyFont="1" applyFill="1" applyBorder="1" applyAlignment="1" applyProtection="1">
      <alignment horizontal="left" vertical="top" wrapText="1"/>
      <protection locked="0"/>
    </xf>
    <xf numFmtId="0" fontId="15" fillId="0" borderId="8" xfId="1" applyNumberFormat="1" applyFont="1" applyFill="1" applyBorder="1" applyAlignment="1" applyProtection="1">
      <alignment horizontal="left" vertical="top" wrapText="1"/>
      <protection locked="0"/>
    </xf>
    <xf numFmtId="1" fontId="0" fillId="0" borderId="0" xfId="0" applyNumberFormat="1" applyAlignment="1" applyProtection="1">
      <alignment horizontal="center" vertical="top" wrapText="1"/>
      <protection locked="0"/>
    </xf>
    <xf numFmtId="0" fontId="47" fillId="0" borderId="0" xfId="0" applyNumberFormat="1" applyFont="1" applyAlignment="1" applyProtection="1">
      <alignment horizontal="center" vertical="top" wrapText="1"/>
      <protection locked="0"/>
    </xf>
    <xf numFmtId="0" fontId="4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6" fillId="6" borderId="0" xfId="0" applyFont="1" applyFill="1" applyAlignment="1" applyProtection="1">
      <alignment vertical="top" wrapText="1"/>
      <protection locked="0"/>
    </xf>
    <xf numFmtId="0" fontId="15" fillId="0" borderId="8" xfId="0" quotePrefix="1" applyNumberFormat="1" applyFont="1" applyFill="1" applyBorder="1" applyAlignment="1" applyProtection="1">
      <alignment horizontal="left" vertical="top" wrapText="1"/>
      <protection locked="0"/>
    </xf>
    <xf numFmtId="0" fontId="35" fillId="11" borderId="16" xfId="0" applyFont="1" applyFill="1" applyBorder="1" applyAlignment="1">
      <alignment horizontal="center" vertical="top" wrapText="1"/>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49" fillId="17" borderId="8" xfId="0" applyNumberFormat="1" applyFont="1" applyFill="1" applyBorder="1" applyAlignment="1" applyProtection="1">
      <alignment horizontal="center" vertical="top" wrapText="1"/>
      <protection locked="0"/>
    </xf>
    <xf numFmtId="49" fontId="50" fillId="0" borderId="8" xfId="0" applyNumberFormat="1" applyFont="1" applyFill="1" applyBorder="1" applyAlignment="1" applyProtection="1">
      <alignment vertical="top" wrapText="1" readingOrder="1"/>
      <protection locked="0"/>
    </xf>
    <xf numFmtId="49" fontId="15" fillId="0" borderId="8" xfId="1" applyNumberFormat="1" applyFont="1" applyFill="1" applyBorder="1" applyAlignment="1" applyProtection="1">
      <alignment horizontal="left" vertical="top" wrapText="1"/>
      <protection locked="0"/>
    </xf>
    <xf numFmtId="0" fontId="49" fillId="0" borderId="0" xfId="0" applyFont="1" applyBorder="1">
      <alignment vertical="top" wrapText="1"/>
    </xf>
    <xf numFmtId="0" fontId="1" fillId="0" borderId="0" xfId="0" applyFont="1" applyAlignment="1">
      <alignment horizontal="center" vertical="top" wrapText="1"/>
    </xf>
    <xf numFmtId="49" fontId="15" fillId="2" borderId="8" xfId="1" applyNumberFormat="1" applyFont="1" applyFill="1" applyBorder="1" applyAlignment="1" applyProtection="1">
      <alignment horizontal="left" vertical="top" wrapText="1"/>
      <protection locked="0"/>
    </xf>
    <xf numFmtId="0" fontId="41" fillId="0" borderId="0" xfId="0" applyFont="1" applyAlignment="1" applyProtection="1">
      <alignment vertical="top" wrapText="1"/>
      <protection locked="0"/>
    </xf>
    <xf numFmtId="0" fontId="51" fillId="0" borderId="0" xfId="0" applyFont="1" applyAlignment="1">
      <alignment vertical="top" wrapText="1"/>
    </xf>
    <xf numFmtId="0" fontId="42" fillId="0" borderId="0" xfId="0" applyFont="1" applyAlignment="1">
      <alignment vertical="top" wrapText="1"/>
    </xf>
    <xf numFmtId="0" fontId="52" fillId="11" borderId="16" xfId="0" applyFont="1" applyFill="1" applyBorder="1" applyAlignment="1">
      <alignment vertical="top" wrapText="1"/>
    </xf>
    <xf numFmtId="49" fontId="41" fillId="0" borderId="9" xfId="0" applyNumberFormat="1" applyFont="1" applyFill="1" applyBorder="1" applyAlignment="1" applyProtection="1">
      <alignment horizontal="left" vertical="top" wrapText="1"/>
      <protection locked="0"/>
    </xf>
    <xf numFmtId="49" fontId="53" fillId="17" borderId="8" xfId="0" applyNumberFormat="1" applyFont="1" applyFill="1" applyBorder="1" applyAlignment="1" applyProtection="1">
      <alignment horizontal="left" vertical="top" wrapText="1" indent="1"/>
      <protection locked="0"/>
    </xf>
    <xf numFmtId="49" fontId="53" fillId="17" borderId="8" xfId="0" applyNumberFormat="1" applyFont="1" applyFill="1" applyBorder="1" applyAlignment="1" applyProtection="1">
      <alignment horizontal="center"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20"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2">
    <cellStyle name="Normal" xfId="0" builtinId="0"/>
    <cellStyle name="Normal 2" xfId="1" xr:uid="{00000000-0005-0000-0000-000001000000}"/>
  </cellStyles>
  <dxfs count="14483">
    <dxf>
      <fill>
        <patternFill>
          <bgColor theme="9" tint="0.79998168889431442"/>
        </patternFill>
      </fill>
    </dxf>
    <dxf>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3</xdr:col>
          <xdr:colOff>1304925</xdr:colOff>
          <xdr:row>50</xdr:row>
          <xdr:rowOff>66675</xdr:rowOff>
        </xdr:to>
        <xdr:sp macro="" textlink="">
          <xdr:nvSpPr>
            <xdr:cNvPr id="88017" name="Object 2001" hidden="1">
              <a:extLst>
                <a:ext uri="{63B3BB69-23CF-44E3-9099-C40C66FF867C}">
                  <a14:compatExt spid="_x0000_s88017"/>
                </a:ext>
                <a:ext uri="{FF2B5EF4-FFF2-40B4-BE49-F238E27FC236}">
                  <a16:creationId xmlns:a16="http://schemas.microsoft.com/office/drawing/2014/main" id="{00000000-0008-0000-0400-0000D1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1571625</xdr:colOff>
          <xdr:row>1</xdr:row>
          <xdr:rowOff>9525</xdr:rowOff>
        </xdr:from>
        <xdr:to>
          <xdr:col>3</xdr:col>
          <xdr:colOff>6257925</xdr:colOff>
          <xdr:row>50</xdr:row>
          <xdr:rowOff>66675</xdr:rowOff>
        </xdr:to>
        <xdr:sp macro="" textlink="">
          <xdr:nvSpPr>
            <xdr:cNvPr id="88018" name="Object 2002" hidden="1">
              <a:extLst>
                <a:ext uri="{63B3BB69-23CF-44E3-9099-C40C66FF867C}">
                  <a14:compatExt spid="_x0000_s88018"/>
                </a:ext>
                <a:ext uri="{FF2B5EF4-FFF2-40B4-BE49-F238E27FC236}">
                  <a16:creationId xmlns:a16="http://schemas.microsoft.com/office/drawing/2014/main" id="{00000000-0008-0000-0400-0000D2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28575</xdr:rowOff>
        </xdr:from>
        <xdr:to>
          <xdr:col>2</xdr:col>
          <xdr:colOff>2847975</xdr:colOff>
          <xdr:row>59</xdr:row>
          <xdr:rowOff>19050</xdr:rowOff>
        </xdr:to>
        <xdr:sp macro="" textlink="">
          <xdr:nvSpPr>
            <xdr:cNvPr id="88019" name="Object 2003" hidden="1">
              <a:extLst>
                <a:ext uri="{63B3BB69-23CF-44E3-9099-C40C66FF867C}">
                  <a14:compatExt spid="_x0000_s88019"/>
                </a:ext>
                <a:ext uri="{FF2B5EF4-FFF2-40B4-BE49-F238E27FC236}">
                  <a16:creationId xmlns:a16="http://schemas.microsoft.com/office/drawing/2014/main" id="{00000000-0008-0000-0400-0000D3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2695575</xdr:colOff>
          <xdr:row>48</xdr:row>
          <xdr:rowOff>28575</xdr:rowOff>
        </xdr:from>
        <xdr:to>
          <xdr:col>3</xdr:col>
          <xdr:colOff>2495550</xdr:colOff>
          <xdr:row>52</xdr:row>
          <xdr:rowOff>19050</xdr:rowOff>
        </xdr:to>
        <xdr:sp macro="" textlink="">
          <xdr:nvSpPr>
            <xdr:cNvPr id="88020" name="Object 2004" hidden="1">
              <a:extLst>
                <a:ext uri="{63B3BB69-23CF-44E3-9099-C40C66FF867C}">
                  <a14:compatExt spid="_x0000_s88020"/>
                </a:ext>
                <a:ext uri="{FF2B5EF4-FFF2-40B4-BE49-F238E27FC236}">
                  <a16:creationId xmlns:a16="http://schemas.microsoft.com/office/drawing/2014/main" id="{00000000-0008-0000-0400-0000D4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R550"/>
  <sheetViews>
    <sheetView zoomScale="80" zoomScaleNormal="80" workbookViewId="0">
      <pane ySplit="7" topLeftCell="A537" activePane="bottomLeft" state="frozenSplit"/>
      <selection pane="bottomLeft" activeCell="D551" sqref="D551"/>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6.14062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677</v>
      </c>
      <c r="R1" s="58" t="s">
        <v>678</v>
      </c>
      <c r="S1" s="58" t="s">
        <v>680</v>
      </c>
      <c r="HR1" s="39"/>
    </row>
    <row r="2" spans="1:226" ht="16.5" thickBot="1" x14ac:dyDescent="0.25">
      <c r="A2" s="213" t="s">
        <v>610</v>
      </c>
      <c r="B2" s="214"/>
      <c r="C2" s="214"/>
      <c r="D2" s="214"/>
      <c r="E2" s="215"/>
      <c r="F2" s="157"/>
      <c r="G2" s="157"/>
      <c r="H2" s="158" t="str">
        <f>"List of Temporary Documents - TSG SA meeting " &amp; A9</f>
        <v>List of Temporary Documents - TSG SA meeting SP-83</v>
      </c>
      <c r="I2" s="159"/>
      <c r="J2" s="160"/>
      <c r="K2" s="161"/>
      <c r="L2" s="156"/>
      <c r="Q2" s="89" t="s">
        <v>68</v>
      </c>
      <c r="R2" s="58" t="s">
        <v>679</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273</v>
      </c>
      <c r="E4" s="75">
        <f ca="1">COUNTIF(INDIRECT("A"&amp;$A$4):INDIRECT("A"&amp;$A$6),"Available")</f>
        <v>271</v>
      </c>
      <c r="F4" s="76">
        <f ca="1">COUNTIF(INDIRECT("C"&amp;$A$4):INDIRECT("C"&amp;SUM(A4,D4)-1),"")</f>
        <v>0</v>
      </c>
      <c r="G4" s="33">
        <f ca="1">COUNTA(INDIRECT("S"&amp;$A$4):INDIRECT("S"&amp;$A$6))</f>
        <v>271</v>
      </c>
      <c r="H4" s="190" t="str">
        <f ca="1">"WID NEW: "&amp; COUNTIF(INDIRECT("F"&amp;$A$4):INDIRECT("F"&amp;$A$6),"WID NEW") &amp;" / SID NEW: " &amp; COUNTIF(INDIRECT("F"&amp;$A$4):INDIRECT("F"&amp;$A$6),"SID NEW")</f>
        <v>WID NEW: 9 / SID NEW: 20</v>
      </c>
      <c r="I4" s="34">
        <f ca="1">COUNTIF(INDIRECT("F"&amp;$A$4):INDIRECT("F"&amp;$A$6),"LS IN")</f>
        <v>39</v>
      </c>
      <c r="J4" s="57">
        <f ca="1">COUNTIF(INDIRECT("F"&amp;$A$4):INDIRECT("F"&amp;$A$6),"LS OUT")</f>
        <v>6</v>
      </c>
      <c r="K4" s="37">
        <f ca="1">COUNTIF(INDIRECT("F"&amp;$A$4):INDIRECT("F"&amp;$A$6),"P-CR")</f>
        <v>0</v>
      </c>
      <c r="L4" s="35">
        <f ca="1">COUNTIF(INDIRECT("C"&amp;$A$4):INDIRECT("C"&amp;$A$6),"W")</f>
        <v>2</v>
      </c>
      <c r="M4" s="32"/>
      <c r="N4" s="33">
        <f ca="1">COUNTIF(INDIRECT("F"&amp;$A$4):INDIRECT("F"&amp;$A$6),"CR")</f>
        <v>15</v>
      </c>
      <c r="O4" s="36">
        <f ca="1">COUNTIF(INDIRECT("F"&amp;$A$4):INDIRECT("F"&amp;$A$6),"[CR]")</f>
        <v>17</v>
      </c>
      <c r="P4" s="38">
        <f ca="1">D4-G4-L4</f>
        <v>0</v>
      </c>
      <c r="Q4" s="70" t="str">
        <f ca="1">"Next Doc: SP-" &amp; SUM(A5+D4)</f>
        <v>Next Doc: SP-190274</v>
      </c>
      <c r="R4" s="193" t="s">
        <v>1033</v>
      </c>
      <c r="S4" s="6">
        <f ca="1">COUNTIF(INDIRECT("S"&amp;$A$4):INDIRECT("S"&amp;$A$6),"FOR E-MAIL APPROVAL")</f>
        <v>0</v>
      </c>
      <c r="T4" s="7"/>
    </row>
    <row r="5" spans="1:226" ht="17.25" customHeight="1" thickBot="1" x14ac:dyDescent="0.25">
      <c r="A5" s="28" t="str">
        <f ca="1">RIGHT(INDIRECT("E"&amp;$A$4),6)</f>
        <v>190001</v>
      </c>
      <c r="B5" s="16" t="s">
        <v>63</v>
      </c>
      <c r="C5" s="17" t="s">
        <v>34</v>
      </c>
      <c r="D5" s="94">
        <f ca="1">SUM(E9:E59)+D6-L4</f>
        <v>114</v>
      </c>
      <c r="E5" s="49">
        <f ca="1">COUNTIF(INDIRECT("C"&amp;$A$4):C3701,"Y")</f>
        <v>271</v>
      </c>
      <c r="F5" s="18"/>
      <c r="G5" s="18"/>
      <c r="H5" s="191" t="str">
        <f ca="1">"WID REV: "&amp; COUNTIF(INDIRECT("F"&amp;$A$4):INDIRECT("F"&amp;$A$6),"WID revised") &amp;" / SID REV: " &amp; COUNTIF(INDIRECT("F"&amp;$A$4):INDIRECT("F"&amp;$A$6),"SID Revised")</f>
        <v>WID REV: 4 / SID REV: 8</v>
      </c>
      <c r="I5" s="19"/>
      <c r="J5" s="19"/>
      <c r="K5" s="20"/>
      <c r="L5" s="20"/>
      <c r="M5" s="21"/>
      <c r="N5" s="21"/>
      <c r="O5" s="22"/>
      <c r="P5" s="23"/>
      <c r="Q5" s="36" t="s">
        <v>68</v>
      </c>
      <c r="R5" s="193" t="s">
        <v>1034</v>
      </c>
      <c r="S5" s="47" t="str">
        <f ca="1">"Not handled: "&amp;COUNTIF(INDIRECT("S"&amp;$A$4):INDIRECT("S"&amp;$A$6),"Not handled")</f>
        <v>Not handled: 0</v>
      </c>
      <c r="T5" s="110"/>
    </row>
    <row r="6" spans="1:226" ht="27" customHeight="1" thickTop="1" thickBot="1" x14ac:dyDescent="0.25">
      <c r="A6" s="189">
        <f ca="1">SUM(A4,D4)</f>
        <v>551</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87</v>
      </c>
      <c r="X7" s="99"/>
    </row>
    <row r="8" spans="1:226" s="27" customFormat="1" ht="34.5" customHeight="1" thickTop="1" x14ac:dyDescent="0.2">
      <c r="A8" s="56" t="s">
        <v>68</v>
      </c>
      <c r="B8" s="50" t="s">
        <v>62</v>
      </c>
      <c r="C8" s="5" t="s">
        <v>14</v>
      </c>
      <c r="D8" s="55" t="s">
        <v>15</v>
      </c>
      <c r="E8" s="51" t="s">
        <v>33</v>
      </c>
      <c r="F8" s="80" t="s">
        <v>41</v>
      </c>
      <c r="G8" s="40" t="s">
        <v>41</v>
      </c>
      <c r="H8" s="78" t="str">
        <f ca="1">"Agenda Info:  " &amp; INDIRECT("A"&amp;$A$4)</f>
        <v>Agenda Info:  Available</v>
      </c>
      <c r="I8" s="52" t="s">
        <v>41</v>
      </c>
      <c r="J8" s="59" t="s">
        <v>62</v>
      </c>
      <c r="K8" s="53" t="s">
        <v>62</v>
      </c>
      <c r="L8" s="53" t="s">
        <v>62</v>
      </c>
      <c r="M8" s="53" t="s">
        <v>62</v>
      </c>
      <c r="N8" s="53" t="s">
        <v>62</v>
      </c>
      <c r="O8" s="53" t="s">
        <v>62</v>
      </c>
      <c r="P8" s="53" t="s">
        <v>62</v>
      </c>
      <c r="Q8" s="83" t="s">
        <v>258</v>
      </c>
      <c r="R8" s="84" t="s">
        <v>417</v>
      </c>
      <c r="S8" s="4" t="s">
        <v>62</v>
      </c>
      <c r="T8" s="107"/>
      <c r="X8" s="99"/>
    </row>
    <row r="9" spans="1:226" s="27" customFormat="1" ht="22.5" x14ac:dyDescent="0.2">
      <c r="A9" s="113" t="s">
        <v>676</v>
      </c>
      <c r="B9" s="114" t="s">
        <v>137</v>
      </c>
      <c r="C9" s="115" t="s">
        <v>14</v>
      </c>
      <c r="D9" s="116" t="s">
        <v>12</v>
      </c>
      <c r="E9" s="117">
        <f ca="1">COUNTIF(INDIRECT("D"&amp;$A$4):D2342,INDIRECT("D"&amp;ROW()))</f>
        <v>0</v>
      </c>
      <c r="F9" s="118" t="s">
        <v>70</v>
      </c>
      <c r="G9" s="128" t="s">
        <v>41</v>
      </c>
      <c r="H9" s="119" t="s">
        <v>71</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AI</v>
      </c>
      <c r="Y9" s="100" t="str">
        <f t="shared" ref="Y9:Y72" si="0">F9</f>
        <v>Convenor</v>
      </c>
    </row>
    <row r="10" spans="1:226" s="27" customFormat="1" ht="25.5" x14ac:dyDescent="0.2">
      <c r="A10" s="125" t="str">
        <f t="shared" ref="A10:A73" si="1">A9</f>
        <v>SP-83</v>
      </c>
      <c r="B10" s="114" t="s">
        <v>137</v>
      </c>
      <c r="C10" s="115" t="s">
        <v>14</v>
      </c>
      <c r="D10" s="135" t="s">
        <v>6</v>
      </c>
      <c r="E10" s="117">
        <f ca="1">COUNTIF(INDIRECT("D"&amp;$A$4):D2343,INDIRECT("D"&amp;ROW()))</f>
        <v>0</v>
      </c>
      <c r="F10" s="127" t="s">
        <v>69</v>
      </c>
      <c r="G10" s="128" t="s">
        <v>41</v>
      </c>
      <c r="H10" s="129" t="s">
        <v>153</v>
      </c>
      <c r="I10" s="130" t="s">
        <v>41</v>
      </c>
      <c r="J10" s="120" t="s">
        <v>62</v>
      </c>
      <c r="K10" s="121" t="s">
        <v>62</v>
      </c>
      <c r="L10" s="121" t="s">
        <v>62</v>
      </c>
      <c r="M10" s="121" t="s">
        <v>62</v>
      </c>
      <c r="N10" s="121" t="s">
        <v>62</v>
      </c>
      <c r="O10" s="121" t="s">
        <v>62</v>
      </c>
      <c r="P10" s="131" t="s">
        <v>62</v>
      </c>
      <c r="Q10" s="132" t="s">
        <v>681</v>
      </c>
      <c r="R10" s="112" t="s">
        <v>62</v>
      </c>
      <c r="S10" s="133" t="s">
        <v>62</v>
      </c>
      <c r="T10" s="107"/>
      <c r="X10" s="97" t="str">
        <f>IF(ISNONTEXT(D10),"" &amp; D10 &amp;"",T(D10))</f>
        <v>1</v>
      </c>
      <c r="Y10" s="100" t="str">
        <f t="shared" si="0"/>
        <v>Erik</v>
      </c>
    </row>
    <row r="11" spans="1:226" s="27" customFormat="1" ht="22.5" x14ac:dyDescent="0.2">
      <c r="A11" s="125" t="str">
        <f t="shared" si="1"/>
        <v>SP-83</v>
      </c>
      <c r="B11" s="114" t="s">
        <v>137</v>
      </c>
      <c r="C11" s="115" t="s">
        <v>14</v>
      </c>
      <c r="D11" s="135" t="s">
        <v>4</v>
      </c>
      <c r="E11" s="117">
        <f ca="1">COUNTIF(INDIRECT("D"&amp;$A$4):D2344,INDIRECT("D"&amp;ROW()))</f>
        <v>2</v>
      </c>
      <c r="F11" s="127" t="s">
        <v>69</v>
      </c>
      <c r="G11" s="128" t="s">
        <v>41</v>
      </c>
      <c r="H11" s="129" t="s">
        <v>154</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2</v>
      </c>
      <c r="Y11" s="100" t="str">
        <f t="shared" si="0"/>
        <v>Erik</v>
      </c>
    </row>
    <row r="12" spans="1:226" s="27" customFormat="1" ht="22.5" x14ac:dyDescent="0.2">
      <c r="A12" s="125" t="str">
        <f t="shared" si="1"/>
        <v>SP-83</v>
      </c>
      <c r="B12" s="114" t="s">
        <v>137</v>
      </c>
      <c r="C12" s="115" t="s">
        <v>14</v>
      </c>
      <c r="D12" s="135" t="s">
        <v>19</v>
      </c>
      <c r="E12" s="117">
        <f ca="1">COUNTIF(INDIRECT("D"&amp;$A$4):D2345,INDIRECT("D"&amp;ROW()))</f>
        <v>0</v>
      </c>
      <c r="F12" s="127" t="s">
        <v>69</v>
      </c>
      <c r="G12" s="128"/>
      <c r="H12" s="129" t="s">
        <v>155</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3</v>
      </c>
      <c r="Y12" s="100" t="str">
        <f t="shared" si="0"/>
        <v>Erik</v>
      </c>
    </row>
    <row r="13" spans="1:226" s="27" customFormat="1" ht="31.5" x14ac:dyDescent="0.2">
      <c r="A13" s="125" t="str">
        <f t="shared" si="1"/>
        <v>SP-83</v>
      </c>
      <c r="B13" s="114" t="s">
        <v>137</v>
      </c>
      <c r="C13" s="115" t="s">
        <v>14</v>
      </c>
      <c r="D13" s="135" t="s">
        <v>28</v>
      </c>
      <c r="E13" s="117">
        <f ca="1">COUNTIF(INDIRECT("D"&amp;$A$4):D2346,INDIRECT("D"&amp;ROW()))</f>
        <v>0</v>
      </c>
      <c r="F13" s="127" t="s">
        <v>69</v>
      </c>
      <c r="G13" s="128"/>
      <c r="H13" s="129" t="s">
        <v>156</v>
      </c>
      <c r="I13" s="130" t="s">
        <v>41</v>
      </c>
      <c r="J13" s="120" t="s">
        <v>62</v>
      </c>
      <c r="K13" s="121" t="s">
        <v>62</v>
      </c>
      <c r="L13" s="121" t="s">
        <v>62</v>
      </c>
      <c r="M13" s="121" t="s">
        <v>62</v>
      </c>
      <c r="N13" s="121" t="s">
        <v>62</v>
      </c>
      <c r="O13" s="121" t="s">
        <v>62</v>
      </c>
      <c r="P13" s="131" t="s">
        <v>62</v>
      </c>
      <c r="Q13" s="112"/>
      <c r="R13" s="112" t="s">
        <v>62</v>
      </c>
      <c r="S13" s="133"/>
      <c r="T13" s="107"/>
      <c r="X13" s="97" t="str">
        <f t="shared" si="2"/>
        <v>4</v>
      </c>
      <c r="Y13" s="100" t="str">
        <f t="shared" si="0"/>
        <v>Erik</v>
      </c>
    </row>
    <row r="14" spans="1:226" s="27" customFormat="1" ht="22.5" x14ac:dyDescent="0.2">
      <c r="A14" s="125" t="str">
        <f t="shared" si="1"/>
        <v>SP-83</v>
      </c>
      <c r="B14" s="114" t="s">
        <v>137</v>
      </c>
      <c r="C14" s="115" t="s">
        <v>14</v>
      </c>
      <c r="D14" s="135" t="s">
        <v>132</v>
      </c>
      <c r="E14" s="117">
        <f ca="1">COUNTIF(INDIRECT("D"&amp;$A$4):D2347,INDIRECT("D"&amp;ROW()))</f>
        <v>1</v>
      </c>
      <c r="F14" s="127" t="s">
        <v>69</v>
      </c>
      <c r="G14" s="128"/>
      <c r="H14" s="129" t="s">
        <v>715</v>
      </c>
      <c r="I14" s="130" t="s">
        <v>41</v>
      </c>
      <c r="J14" s="120" t="s">
        <v>62</v>
      </c>
      <c r="K14" s="121" t="s">
        <v>62</v>
      </c>
      <c r="L14" s="121" t="s">
        <v>62</v>
      </c>
      <c r="M14" s="121" t="s">
        <v>62</v>
      </c>
      <c r="N14" s="121" t="s">
        <v>62</v>
      </c>
      <c r="O14" s="121" t="s">
        <v>62</v>
      </c>
      <c r="P14" s="131" t="s">
        <v>62</v>
      </c>
      <c r="Q14" s="112"/>
      <c r="R14" s="112" t="s">
        <v>62</v>
      </c>
      <c r="S14" s="133"/>
      <c r="T14" s="107"/>
      <c r="X14" s="97" t="str">
        <f t="shared" si="2"/>
        <v>4.1</v>
      </c>
      <c r="Y14" s="100" t="str">
        <f t="shared" si="0"/>
        <v>Erik</v>
      </c>
    </row>
    <row r="15" spans="1:226" s="27" customFormat="1" ht="94.5" x14ac:dyDescent="0.2">
      <c r="A15" s="125" t="str">
        <f t="shared" si="1"/>
        <v>SP-83</v>
      </c>
      <c r="B15" s="114" t="s">
        <v>137</v>
      </c>
      <c r="C15" s="115" t="s">
        <v>14</v>
      </c>
      <c r="D15" s="135" t="s">
        <v>131</v>
      </c>
      <c r="E15" s="117">
        <f ca="1">COUNTIF(INDIRECT("D"&amp;$A$4):D2348,INDIRECT("D"&amp;ROW()))</f>
        <v>1</v>
      </c>
      <c r="F15" s="127" t="s">
        <v>69</v>
      </c>
      <c r="G15" s="128"/>
      <c r="H15" s="129" t="s">
        <v>157</v>
      </c>
      <c r="I15" s="130" t="s">
        <v>41</v>
      </c>
      <c r="J15" s="120" t="s">
        <v>62</v>
      </c>
      <c r="K15" s="121" t="s">
        <v>62</v>
      </c>
      <c r="L15" s="121" t="s">
        <v>62</v>
      </c>
      <c r="M15" s="121" t="s">
        <v>62</v>
      </c>
      <c r="N15" s="121" t="s">
        <v>62</v>
      </c>
      <c r="O15" s="121" t="s">
        <v>62</v>
      </c>
      <c r="P15" s="131" t="s">
        <v>62</v>
      </c>
      <c r="Q15" s="112"/>
      <c r="R15" s="112" t="s">
        <v>62</v>
      </c>
      <c r="S15" s="133"/>
      <c r="T15" s="107"/>
      <c r="X15" s="97" t="str">
        <f t="shared" si="2"/>
        <v>4.2</v>
      </c>
      <c r="Y15" s="100" t="str">
        <f t="shared" si="0"/>
        <v>Erik</v>
      </c>
    </row>
    <row r="16" spans="1:226" s="27" customFormat="1" ht="38.25" x14ac:dyDescent="0.2">
      <c r="A16" s="125" t="str">
        <f t="shared" si="1"/>
        <v>SP-83</v>
      </c>
      <c r="B16" s="114" t="s">
        <v>137</v>
      </c>
      <c r="C16" s="115" t="s">
        <v>14</v>
      </c>
      <c r="D16" s="135" t="s">
        <v>2</v>
      </c>
      <c r="E16" s="117">
        <f ca="1">COUNTIF(INDIRECT("D"&amp;$A$4):D2349,INDIRECT("D"&amp;ROW()))</f>
        <v>0</v>
      </c>
      <c r="F16" s="127" t="s">
        <v>69</v>
      </c>
      <c r="G16" s="128"/>
      <c r="H16" s="129" t="s">
        <v>716</v>
      </c>
      <c r="I16" s="200" t="s">
        <v>713</v>
      </c>
      <c r="J16" s="120" t="s">
        <v>62</v>
      </c>
      <c r="K16" s="121" t="s">
        <v>62</v>
      </c>
      <c r="L16" s="121" t="s">
        <v>62</v>
      </c>
      <c r="M16" s="121" t="s">
        <v>62</v>
      </c>
      <c r="N16" s="121" t="s">
        <v>62</v>
      </c>
      <c r="O16" s="121" t="s">
        <v>62</v>
      </c>
      <c r="P16" s="131" t="s">
        <v>62</v>
      </c>
      <c r="Q16" s="112"/>
      <c r="R16" s="112" t="s">
        <v>62</v>
      </c>
      <c r="S16" s="133"/>
      <c r="T16" s="107"/>
      <c r="X16" s="97" t="str">
        <f t="shared" si="2"/>
        <v>5</v>
      </c>
      <c r="Y16" s="100" t="str">
        <f t="shared" si="0"/>
        <v>Erik</v>
      </c>
    </row>
    <row r="17" spans="1:25" s="27" customFormat="1" ht="47.25" x14ac:dyDescent="0.2">
      <c r="A17" s="125" t="str">
        <f t="shared" si="1"/>
        <v>SP-83</v>
      </c>
      <c r="B17" s="114" t="s">
        <v>137</v>
      </c>
      <c r="C17" s="115" t="s">
        <v>14</v>
      </c>
      <c r="D17" s="135" t="s">
        <v>0</v>
      </c>
      <c r="E17" s="117">
        <f ca="1">COUNTIF(INDIRECT("D"&amp;$A$4):D2350,INDIRECT("D"&amp;ROW()))</f>
        <v>0</v>
      </c>
      <c r="F17" s="127" t="s">
        <v>69</v>
      </c>
      <c r="G17" s="128"/>
      <c r="H17" s="129" t="s">
        <v>158</v>
      </c>
      <c r="I17" s="130" t="s">
        <v>41</v>
      </c>
      <c r="J17" s="120" t="s">
        <v>62</v>
      </c>
      <c r="K17" s="121" t="s">
        <v>62</v>
      </c>
      <c r="L17" s="121" t="s">
        <v>62</v>
      </c>
      <c r="M17" s="121" t="s">
        <v>62</v>
      </c>
      <c r="N17" s="121" t="s">
        <v>62</v>
      </c>
      <c r="O17" s="121" t="s">
        <v>62</v>
      </c>
      <c r="P17" s="131" t="s">
        <v>62</v>
      </c>
      <c r="Q17" s="112"/>
      <c r="R17" s="112" t="s">
        <v>62</v>
      </c>
      <c r="S17" s="133"/>
      <c r="T17" s="107"/>
      <c r="X17" s="97" t="str">
        <f t="shared" si="2"/>
        <v>5.1</v>
      </c>
      <c r="Y17" s="100" t="str">
        <f t="shared" si="0"/>
        <v>Erik</v>
      </c>
    </row>
    <row r="18" spans="1:25" s="27" customFormat="1" ht="36" x14ac:dyDescent="0.2">
      <c r="A18" s="125" t="str">
        <f t="shared" si="1"/>
        <v>SP-83</v>
      </c>
      <c r="B18" s="114" t="s">
        <v>137</v>
      </c>
      <c r="C18" s="115" t="s">
        <v>14</v>
      </c>
      <c r="D18" s="135" t="s">
        <v>418</v>
      </c>
      <c r="E18" s="117">
        <f ca="1">COUNTIF(INDIRECT("D"&amp;$A$4):D2351,INDIRECT("D"&amp;ROW()))</f>
        <v>4</v>
      </c>
      <c r="F18" s="127" t="s">
        <v>69</v>
      </c>
      <c r="G18" s="128"/>
      <c r="H18" s="129" t="s">
        <v>717</v>
      </c>
      <c r="I18" s="130" t="s">
        <v>41</v>
      </c>
      <c r="J18" s="120" t="s">
        <v>62</v>
      </c>
      <c r="K18" s="121" t="s">
        <v>62</v>
      </c>
      <c r="L18" s="121" t="s">
        <v>62</v>
      </c>
      <c r="M18" s="121" t="s">
        <v>62</v>
      </c>
      <c r="N18" s="121" t="s">
        <v>62</v>
      </c>
      <c r="O18" s="121" t="s">
        <v>62</v>
      </c>
      <c r="P18" s="131" t="s">
        <v>62</v>
      </c>
      <c r="Q18" s="112" t="s">
        <v>537</v>
      </c>
      <c r="R18" s="112" t="s">
        <v>62</v>
      </c>
      <c r="S18" s="133"/>
      <c r="T18" s="107"/>
      <c r="X18" s="97" t="str">
        <f t="shared" si="2"/>
        <v>5.2</v>
      </c>
      <c r="Y18" s="100" t="str">
        <f t="shared" si="0"/>
        <v>Erik</v>
      </c>
    </row>
    <row r="19" spans="1:25" s="27" customFormat="1" ht="31.5" x14ac:dyDescent="0.2">
      <c r="A19" s="125" t="str">
        <f t="shared" si="1"/>
        <v>SP-83</v>
      </c>
      <c r="B19" s="114" t="s">
        <v>137</v>
      </c>
      <c r="C19" s="115" t="s">
        <v>14</v>
      </c>
      <c r="D19" s="135" t="s">
        <v>549</v>
      </c>
      <c r="E19" s="117">
        <f ca="1">COUNTIF(INDIRECT("D"&amp;$A$4):D2352,INDIRECT("D"&amp;ROW()))</f>
        <v>5</v>
      </c>
      <c r="F19" s="127" t="s">
        <v>69</v>
      </c>
      <c r="G19" s="128"/>
      <c r="H19" s="129" t="s">
        <v>718</v>
      </c>
      <c r="I19" s="130" t="s">
        <v>41</v>
      </c>
      <c r="J19" s="120" t="s">
        <v>62</v>
      </c>
      <c r="K19" s="121" t="s">
        <v>62</v>
      </c>
      <c r="L19" s="121" t="s">
        <v>62</v>
      </c>
      <c r="M19" s="121" t="s">
        <v>62</v>
      </c>
      <c r="N19" s="121" t="s">
        <v>62</v>
      </c>
      <c r="O19" s="121" t="s">
        <v>62</v>
      </c>
      <c r="P19" s="131" t="s">
        <v>62</v>
      </c>
      <c r="Q19" s="112"/>
      <c r="R19" s="112" t="s">
        <v>62</v>
      </c>
      <c r="S19" s="133"/>
      <c r="T19" s="107"/>
      <c r="X19" s="97" t="str">
        <f t="shared" si="2"/>
        <v>5.3</v>
      </c>
      <c r="Y19" s="100" t="str">
        <f t="shared" si="0"/>
        <v>Erik</v>
      </c>
    </row>
    <row r="20" spans="1:25" s="27" customFormat="1" ht="36" x14ac:dyDescent="0.2">
      <c r="A20" s="125" t="str">
        <f t="shared" si="1"/>
        <v>SP-83</v>
      </c>
      <c r="B20" s="114" t="s">
        <v>137</v>
      </c>
      <c r="C20" s="115" t="s">
        <v>14</v>
      </c>
      <c r="D20" s="135" t="s">
        <v>682</v>
      </c>
      <c r="E20" s="117">
        <f ca="1">COUNTIF(INDIRECT("D"&amp;$A$4):D2353,INDIRECT("D"&amp;ROW()))</f>
        <v>3</v>
      </c>
      <c r="F20" s="127" t="s">
        <v>69</v>
      </c>
      <c r="G20" s="128"/>
      <c r="H20" s="129" t="s">
        <v>719</v>
      </c>
      <c r="I20" s="130" t="s">
        <v>41</v>
      </c>
      <c r="J20" s="120" t="s">
        <v>62</v>
      </c>
      <c r="K20" s="121" t="s">
        <v>62</v>
      </c>
      <c r="L20" s="121" t="s">
        <v>62</v>
      </c>
      <c r="M20" s="121" t="s">
        <v>62</v>
      </c>
      <c r="N20" s="121" t="s">
        <v>62</v>
      </c>
      <c r="O20" s="121" t="s">
        <v>62</v>
      </c>
      <c r="P20" s="131" t="s">
        <v>62</v>
      </c>
      <c r="Q20" s="112" t="s">
        <v>537</v>
      </c>
      <c r="R20" s="112" t="s">
        <v>62</v>
      </c>
      <c r="S20" s="133"/>
      <c r="T20" s="107"/>
      <c r="X20" s="97" t="str">
        <f t="shared" si="2"/>
        <v>5.4</v>
      </c>
      <c r="Y20" s="100" t="str">
        <f t="shared" si="0"/>
        <v>Erik</v>
      </c>
    </row>
    <row r="21" spans="1:25" s="27" customFormat="1" ht="78.75" x14ac:dyDescent="0.2">
      <c r="A21" s="125" t="str">
        <f t="shared" si="1"/>
        <v>SP-83</v>
      </c>
      <c r="B21" s="114" t="s">
        <v>137</v>
      </c>
      <c r="C21" s="115" t="s">
        <v>14</v>
      </c>
      <c r="D21" s="135" t="s">
        <v>72</v>
      </c>
      <c r="E21" s="117">
        <f ca="1">COUNTIF(INDIRECT("D"&amp;$A$4):D2354,INDIRECT("D"&amp;ROW()))</f>
        <v>28</v>
      </c>
      <c r="F21" s="127" t="s">
        <v>69</v>
      </c>
      <c r="G21" s="128"/>
      <c r="H21" s="129" t="s">
        <v>159</v>
      </c>
      <c r="I21" s="130" t="s">
        <v>41</v>
      </c>
      <c r="J21" s="120" t="s">
        <v>62</v>
      </c>
      <c r="K21" s="121" t="s">
        <v>62</v>
      </c>
      <c r="L21" s="121" t="s">
        <v>62</v>
      </c>
      <c r="M21" s="121" t="s">
        <v>62</v>
      </c>
      <c r="N21" s="121" t="s">
        <v>62</v>
      </c>
      <c r="O21" s="121" t="s">
        <v>62</v>
      </c>
      <c r="P21" s="131" t="s">
        <v>62</v>
      </c>
      <c r="Q21" s="112"/>
      <c r="R21" s="112" t="s">
        <v>62</v>
      </c>
      <c r="S21" s="133"/>
      <c r="T21" s="107"/>
      <c r="X21" s="97" t="str">
        <f t="shared" si="2"/>
        <v>6</v>
      </c>
      <c r="Y21" s="100" t="str">
        <f t="shared" si="0"/>
        <v>Erik</v>
      </c>
    </row>
    <row r="22" spans="1:25" s="27" customFormat="1" ht="47.25" x14ac:dyDescent="0.2">
      <c r="A22" s="125" t="str">
        <f t="shared" si="1"/>
        <v>SP-83</v>
      </c>
      <c r="B22" s="114" t="s">
        <v>137</v>
      </c>
      <c r="C22" s="115" t="s">
        <v>14</v>
      </c>
      <c r="D22" s="135" t="s">
        <v>74</v>
      </c>
      <c r="E22" s="117">
        <f ca="1">COUNTIF(INDIRECT("D"&amp;$A$4):D2355,INDIRECT("D"&amp;ROW()))</f>
        <v>0</v>
      </c>
      <c r="F22" s="127" t="s">
        <v>69</v>
      </c>
      <c r="G22" s="128"/>
      <c r="H22" s="129" t="s">
        <v>573</v>
      </c>
      <c r="I22" s="130" t="s">
        <v>41</v>
      </c>
      <c r="J22" s="120" t="s">
        <v>62</v>
      </c>
      <c r="K22" s="121" t="s">
        <v>62</v>
      </c>
      <c r="L22" s="121" t="s">
        <v>62</v>
      </c>
      <c r="M22" s="121" t="s">
        <v>62</v>
      </c>
      <c r="N22" s="121" t="s">
        <v>62</v>
      </c>
      <c r="O22" s="121" t="s">
        <v>62</v>
      </c>
      <c r="P22" s="131" t="s">
        <v>62</v>
      </c>
      <c r="Q22" s="112"/>
      <c r="R22" s="112" t="s">
        <v>62</v>
      </c>
      <c r="S22" s="133"/>
      <c r="T22" s="107"/>
      <c r="X22" s="97" t="str">
        <f t="shared" si="2"/>
        <v>7</v>
      </c>
      <c r="Y22" s="100" t="str">
        <f t="shared" si="0"/>
        <v>Erik</v>
      </c>
    </row>
    <row r="23" spans="1:25" s="27" customFormat="1" ht="31.5" x14ac:dyDescent="0.2">
      <c r="A23" s="125" t="str">
        <f t="shared" si="1"/>
        <v>SP-83</v>
      </c>
      <c r="B23" s="114" t="s">
        <v>137</v>
      </c>
      <c r="C23" s="115" t="s">
        <v>14</v>
      </c>
      <c r="D23" s="135" t="s">
        <v>133</v>
      </c>
      <c r="E23" s="117">
        <f ca="1">COUNTIF(INDIRECT("D"&amp;$A$4):D2356,INDIRECT("D"&amp;ROW()))</f>
        <v>1</v>
      </c>
      <c r="F23" s="127" t="s">
        <v>69</v>
      </c>
      <c r="G23" s="128"/>
      <c r="H23" s="129" t="s">
        <v>160</v>
      </c>
      <c r="I23" s="130" t="s">
        <v>41</v>
      </c>
      <c r="J23" s="120" t="s">
        <v>62</v>
      </c>
      <c r="K23" s="121" t="s">
        <v>62</v>
      </c>
      <c r="L23" s="121" t="s">
        <v>62</v>
      </c>
      <c r="M23" s="121" t="s">
        <v>62</v>
      </c>
      <c r="N23" s="121" t="s">
        <v>62</v>
      </c>
      <c r="O23" s="121" t="s">
        <v>62</v>
      </c>
      <c r="P23" s="131" t="s">
        <v>62</v>
      </c>
      <c r="Q23" s="112"/>
      <c r="R23" s="112" t="s">
        <v>62</v>
      </c>
      <c r="S23" s="133"/>
      <c r="T23" s="107"/>
      <c r="X23" s="97" t="str">
        <f t="shared" si="2"/>
        <v>7.1</v>
      </c>
      <c r="Y23" s="100" t="str">
        <f t="shared" si="0"/>
        <v>Erik</v>
      </c>
    </row>
    <row r="24" spans="1:25" s="27" customFormat="1" ht="31.5" x14ac:dyDescent="0.2">
      <c r="A24" s="125" t="str">
        <f t="shared" si="1"/>
        <v>SP-83</v>
      </c>
      <c r="B24" s="114" t="s">
        <v>137</v>
      </c>
      <c r="C24" s="115" t="s">
        <v>14</v>
      </c>
      <c r="D24" s="135" t="s">
        <v>67</v>
      </c>
      <c r="E24" s="117">
        <f ca="1">COUNTIF(INDIRECT("D"&amp;$A$4):D2357,INDIRECT("D"&amp;ROW()))</f>
        <v>1</v>
      </c>
      <c r="F24" s="127" t="s">
        <v>69</v>
      </c>
      <c r="G24" s="128"/>
      <c r="H24" s="129" t="s">
        <v>161</v>
      </c>
      <c r="I24" s="130" t="s">
        <v>41</v>
      </c>
      <c r="J24" s="120" t="s">
        <v>62</v>
      </c>
      <c r="K24" s="121" t="s">
        <v>62</v>
      </c>
      <c r="L24" s="121" t="s">
        <v>62</v>
      </c>
      <c r="M24" s="121" t="s">
        <v>62</v>
      </c>
      <c r="N24" s="121" t="s">
        <v>62</v>
      </c>
      <c r="O24" s="121" t="s">
        <v>62</v>
      </c>
      <c r="P24" s="131" t="s">
        <v>62</v>
      </c>
      <c r="Q24" s="112"/>
      <c r="R24" s="112" t="s">
        <v>62</v>
      </c>
      <c r="S24" s="133"/>
      <c r="T24" s="107"/>
      <c r="X24" s="97" t="str">
        <f t="shared" si="2"/>
        <v>7.2</v>
      </c>
      <c r="Y24" s="100" t="str">
        <f t="shared" si="0"/>
        <v>Erik</v>
      </c>
    </row>
    <row r="25" spans="1:25" s="27" customFormat="1" ht="31.5" x14ac:dyDescent="0.2">
      <c r="A25" s="125" t="str">
        <f t="shared" si="1"/>
        <v>SP-83</v>
      </c>
      <c r="B25" s="114" t="s">
        <v>137</v>
      </c>
      <c r="C25" s="115" t="s">
        <v>14</v>
      </c>
      <c r="D25" s="135" t="s">
        <v>1</v>
      </c>
      <c r="E25" s="117">
        <f ca="1">COUNTIF(INDIRECT("D"&amp;$A$4):D2358,INDIRECT("D"&amp;ROW()))</f>
        <v>1</v>
      </c>
      <c r="F25" s="127" t="s">
        <v>69</v>
      </c>
      <c r="G25" s="128"/>
      <c r="H25" s="129" t="s">
        <v>162</v>
      </c>
      <c r="I25" s="130" t="s">
        <v>41</v>
      </c>
      <c r="J25" s="120" t="s">
        <v>62</v>
      </c>
      <c r="K25" s="121" t="s">
        <v>62</v>
      </c>
      <c r="L25" s="121" t="s">
        <v>62</v>
      </c>
      <c r="M25" s="121" t="s">
        <v>62</v>
      </c>
      <c r="N25" s="121" t="s">
        <v>62</v>
      </c>
      <c r="O25" s="121" t="s">
        <v>62</v>
      </c>
      <c r="P25" s="131" t="s">
        <v>62</v>
      </c>
      <c r="Q25" s="112"/>
      <c r="R25" s="112" t="s">
        <v>62</v>
      </c>
      <c r="S25" s="133"/>
      <c r="T25" s="107"/>
      <c r="X25" s="97" t="str">
        <f t="shared" si="2"/>
        <v>7.3</v>
      </c>
      <c r="Y25" s="100" t="str">
        <f t="shared" si="0"/>
        <v>Erik</v>
      </c>
    </row>
    <row r="26" spans="1:25" s="27" customFormat="1" ht="31.5" x14ac:dyDescent="0.2">
      <c r="A26" s="125" t="str">
        <f t="shared" si="1"/>
        <v>SP-83</v>
      </c>
      <c r="B26" s="114" t="s">
        <v>137</v>
      </c>
      <c r="C26" s="115" t="s">
        <v>14</v>
      </c>
      <c r="D26" s="135" t="s">
        <v>181</v>
      </c>
      <c r="E26" s="117">
        <f ca="1">COUNTIF(INDIRECT("D"&amp;$A$4):D2359,INDIRECT("D"&amp;ROW()))</f>
        <v>1</v>
      </c>
      <c r="F26" s="127" t="s">
        <v>69</v>
      </c>
      <c r="G26" s="128"/>
      <c r="H26" s="129" t="s">
        <v>163</v>
      </c>
      <c r="I26" s="130" t="s">
        <v>41</v>
      </c>
      <c r="J26" s="120" t="s">
        <v>62</v>
      </c>
      <c r="K26" s="121" t="s">
        <v>62</v>
      </c>
      <c r="L26" s="121" t="s">
        <v>62</v>
      </c>
      <c r="M26" s="121" t="s">
        <v>62</v>
      </c>
      <c r="N26" s="121" t="s">
        <v>62</v>
      </c>
      <c r="O26" s="121" t="s">
        <v>62</v>
      </c>
      <c r="P26" s="131" t="s">
        <v>62</v>
      </c>
      <c r="Q26" s="112"/>
      <c r="R26" s="112" t="s">
        <v>62</v>
      </c>
      <c r="S26" s="133"/>
      <c r="T26" s="107"/>
      <c r="X26" s="97" t="str">
        <f t="shared" si="2"/>
        <v>7.4</v>
      </c>
      <c r="Y26" s="100" t="str">
        <f t="shared" si="0"/>
        <v>Erik</v>
      </c>
    </row>
    <row r="27" spans="1:25" s="27" customFormat="1" ht="31.5" x14ac:dyDescent="0.2">
      <c r="A27" s="125" t="str">
        <f t="shared" si="1"/>
        <v>SP-83</v>
      </c>
      <c r="B27" s="114" t="s">
        <v>137</v>
      </c>
      <c r="C27" s="115" t="s">
        <v>14</v>
      </c>
      <c r="D27" s="135" t="s">
        <v>127</v>
      </c>
      <c r="E27" s="117">
        <f ca="1">COUNTIF(INDIRECT("D"&amp;$A$4):D2360,INDIRECT("D"&amp;ROW()))</f>
        <v>1</v>
      </c>
      <c r="F27" s="127" t="s">
        <v>69</v>
      </c>
      <c r="G27" s="128"/>
      <c r="H27" s="129" t="s">
        <v>164</v>
      </c>
      <c r="I27" s="130" t="s">
        <v>41</v>
      </c>
      <c r="J27" s="120" t="s">
        <v>62</v>
      </c>
      <c r="K27" s="121" t="s">
        <v>62</v>
      </c>
      <c r="L27" s="121" t="s">
        <v>62</v>
      </c>
      <c r="M27" s="121" t="s">
        <v>62</v>
      </c>
      <c r="N27" s="121" t="s">
        <v>62</v>
      </c>
      <c r="O27" s="121" t="s">
        <v>62</v>
      </c>
      <c r="P27" s="131" t="s">
        <v>62</v>
      </c>
      <c r="Q27" s="112"/>
      <c r="R27" s="112" t="s">
        <v>62</v>
      </c>
      <c r="S27" s="133"/>
      <c r="T27" s="107"/>
      <c r="X27" s="97" t="str">
        <f t="shared" si="2"/>
        <v>7.5</v>
      </c>
      <c r="Y27" s="100" t="str">
        <f t="shared" si="0"/>
        <v>Erik</v>
      </c>
    </row>
    <row r="28" spans="1:25" s="27" customFormat="1" ht="31.5" x14ac:dyDescent="0.2">
      <c r="A28" s="125" t="str">
        <f t="shared" si="1"/>
        <v>SP-83</v>
      </c>
      <c r="B28" s="114" t="s">
        <v>137</v>
      </c>
      <c r="C28" s="115" t="s">
        <v>14</v>
      </c>
      <c r="D28" s="135" t="s">
        <v>81</v>
      </c>
      <c r="E28" s="117">
        <f ca="1">COUNTIF(INDIRECT("D"&amp;$A$4):D2361,INDIRECT("D"&amp;ROW()))</f>
        <v>1</v>
      </c>
      <c r="F28" s="127" t="s">
        <v>69</v>
      </c>
      <c r="G28" s="128"/>
      <c r="H28" s="129" t="s">
        <v>165</v>
      </c>
      <c r="I28" s="130" t="s">
        <v>41</v>
      </c>
      <c r="J28" s="120" t="s">
        <v>62</v>
      </c>
      <c r="K28" s="121" t="s">
        <v>62</v>
      </c>
      <c r="L28" s="121" t="s">
        <v>62</v>
      </c>
      <c r="M28" s="121" t="s">
        <v>62</v>
      </c>
      <c r="N28" s="121" t="s">
        <v>62</v>
      </c>
      <c r="O28" s="121" t="s">
        <v>62</v>
      </c>
      <c r="P28" s="131" t="s">
        <v>62</v>
      </c>
      <c r="Q28" s="112"/>
      <c r="R28" s="112" t="s">
        <v>62</v>
      </c>
      <c r="S28" s="133"/>
      <c r="T28" s="107"/>
      <c r="X28" s="97" t="str">
        <f t="shared" si="2"/>
        <v>7.6</v>
      </c>
      <c r="Y28" s="100" t="str">
        <f t="shared" si="0"/>
        <v>Erik</v>
      </c>
    </row>
    <row r="29" spans="1:25" s="27" customFormat="1" ht="47.25" x14ac:dyDescent="0.2">
      <c r="A29" s="125" t="str">
        <f t="shared" si="1"/>
        <v>SP-83</v>
      </c>
      <c r="B29" s="114" t="s">
        <v>137</v>
      </c>
      <c r="C29" s="115" t="s">
        <v>14</v>
      </c>
      <c r="D29" s="135" t="s">
        <v>80</v>
      </c>
      <c r="E29" s="117">
        <f ca="1">COUNTIF(INDIRECT("D"&amp;$A$4):D2362,INDIRECT("D"&amp;ROW()))</f>
        <v>11</v>
      </c>
      <c r="F29" s="127" t="s">
        <v>69</v>
      </c>
      <c r="G29" s="128"/>
      <c r="H29" s="129" t="s">
        <v>381</v>
      </c>
      <c r="I29" s="130" t="s">
        <v>41</v>
      </c>
      <c r="J29" s="120" t="s">
        <v>62</v>
      </c>
      <c r="K29" s="121" t="s">
        <v>62</v>
      </c>
      <c r="L29" s="121" t="s">
        <v>62</v>
      </c>
      <c r="M29" s="121" t="s">
        <v>62</v>
      </c>
      <c r="N29" s="121" t="s">
        <v>62</v>
      </c>
      <c r="O29" s="121" t="s">
        <v>62</v>
      </c>
      <c r="P29" s="131" t="s">
        <v>62</v>
      </c>
      <c r="Q29" s="112"/>
      <c r="R29" s="112" t="s">
        <v>62</v>
      </c>
      <c r="S29" s="133"/>
      <c r="T29" s="107"/>
      <c r="X29" s="97" t="str">
        <f t="shared" si="2"/>
        <v>7.7</v>
      </c>
      <c r="Y29" s="100" t="str">
        <f t="shared" si="0"/>
        <v>Erik</v>
      </c>
    </row>
    <row r="30" spans="1:25" s="27" customFormat="1" ht="31.5" x14ac:dyDescent="0.2">
      <c r="A30" s="125" t="str">
        <f t="shared" si="1"/>
        <v>SP-83</v>
      </c>
      <c r="B30" s="114" t="s">
        <v>137</v>
      </c>
      <c r="C30" s="115" t="s">
        <v>14</v>
      </c>
      <c r="D30" s="135" t="s">
        <v>79</v>
      </c>
      <c r="E30" s="117">
        <f ca="1">COUNTIF(INDIRECT("D"&amp;$A$4):D2363,INDIRECT("D"&amp;ROW()))</f>
        <v>3</v>
      </c>
      <c r="F30" s="127" t="s">
        <v>69</v>
      </c>
      <c r="G30" s="128"/>
      <c r="H30" s="129" t="s">
        <v>166</v>
      </c>
      <c r="I30" s="130" t="s">
        <v>41</v>
      </c>
      <c r="J30" s="120" t="s">
        <v>62</v>
      </c>
      <c r="K30" s="121" t="s">
        <v>62</v>
      </c>
      <c r="L30" s="121" t="s">
        <v>62</v>
      </c>
      <c r="M30" s="121" t="s">
        <v>62</v>
      </c>
      <c r="N30" s="121" t="s">
        <v>62</v>
      </c>
      <c r="O30" s="121" t="s">
        <v>62</v>
      </c>
      <c r="P30" s="131" t="s">
        <v>62</v>
      </c>
      <c r="Q30" s="112"/>
      <c r="R30" s="112" t="s">
        <v>62</v>
      </c>
      <c r="S30" s="133"/>
      <c r="T30" s="107"/>
      <c r="X30" s="97" t="str">
        <f t="shared" si="2"/>
        <v>7.8</v>
      </c>
      <c r="Y30" s="100" t="str">
        <f t="shared" si="0"/>
        <v>Erik</v>
      </c>
    </row>
    <row r="31" spans="1:25" s="27" customFormat="1" ht="22.5" x14ac:dyDescent="0.2">
      <c r="A31" s="125" t="str">
        <f t="shared" si="1"/>
        <v>SP-83</v>
      </c>
      <c r="B31" s="114" t="s">
        <v>137</v>
      </c>
      <c r="C31" s="115" t="s">
        <v>14</v>
      </c>
      <c r="D31" s="135" t="s">
        <v>447</v>
      </c>
      <c r="E31" s="117">
        <f ca="1">COUNTIF(INDIRECT("D"&amp;$A$4):D2364,INDIRECT("D"&amp;ROW()))</f>
        <v>0</v>
      </c>
      <c r="F31" s="127" t="s">
        <v>69</v>
      </c>
      <c r="G31" s="128"/>
      <c r="H31" s="129" t="s">
        <v>496</v>
      </c>
      <c r="I31" s="130" t="s">
        <v>41</v>
      </c>
      <c r="J31" s="120" t="s">
        <v>62</v>
      </c>
      <c r="K31" s="121" t="s">
        <v>62</v>
      </c>
      <c r="L31" s="121" t="s">
        <v>62</v>
      </c>
      <c r="M31" s="121" t="s">
        <v>62</v>
      </c>
      <c r="N31" s="121" t="s">
        <v>62</v>
      </c>
      <c r="O31" s="121" t="s">
        <v>62</v>
      </c>
      <c r="P31" s="131" t="s">
        <v>62</v>
      </c>
      <c r="Q31" s="112"/>
      <c r="R31" s="112" t="s">
        <v>62</v>
      </c>
      <c r="S31" s="133"/>
      <c r="T31" s="107"/>
      <c r="X31" s="97" t="str">
        <f t="shared" si="2"/>
        <v>7.9</v>
      </c>
      <c r="Y31" s="100" t="str">
        <f t="shared" si="0"/>
        <v>Erik</v>
      </c>
    </row>
    <row r="32" spans="1:25" s="27" customFormat="1" ht="31.5" x14ac:dyDescent="0.2">
      <c r="A32" s="125" t="str">
        <f t="shared" si="1"/>
        <v>SP-83</v>
      </c>
      <c r="B32" s="114" t="s">
        <v>137</v>
      </c>
      <c r="C32" s="115" t="s">
        <v>14</v>
      </c>
      <c r="D32" s="135" t="s">
        <v>135</v>
      </c>
      <c r="E32" s="117">
        <f ca="1">COUNTIF(INDIRECT("D"&amp;$A$4):D2365,INDIRECT("D"&amp;ROW()))</f>
        <v>0</v>
      </c>
      <c r="F32" s="127" t="s">
        <v>69</v>
      </c>
      <c r="G32" s="128"/>
      <c r="H32" s="129" t="s">
        <v>167</v>
      </c>
      <c r="I32" s="130" t="s">
        <v>41</v>
      </c>
      <c r="J32" s="120" t="s">
        <v>62</v>
      </c>
      <c r="K32" s="121" t="s">
        <v>62</v>
      </c>
      <c r="L32" s="121" t="s">
        <v>62</v>
      </c>
      <c r="M32" s="121" t="s">
        <v>62</v>
      </c>
      <c r="N32" s="121" t="s">
        <v>62</v>
      </c>
      <c r="O32" s="121" t="s">
        <v>62</v>
      </c>
      <c r="P32" s="131" t="s">
        <v>62</v>
      </c>
      <c r="Q32" s="112"/>
      <c r="R32" s="112" t="s">
        <v>62</v>
      </c>
      <c r="S32" s="133"/>
      <c r="T32" s="107"/>
      <c r="X32" s="97" t="str">
        <f t="shared" si="2"/>
        <v>8</v>
      </c>
      <c r="Y32" s="100" t="str">
        <f t="shared" si="0"/>
        <v>Erik</v>
      </c>
    </row>
    <row r="33" spans="1:25" s="27" customFormat="1" ht="31.5" x14ac:dyDescent="0.2">
      <c r="A33" s="125" t="str">
        <f t="shared" si="1"/>
        <v>SP-83</v>
      </c>
      <c r="B33" s="114" t="s">
        <v>137</v>
      </c>
      <c r="C33" s="115" t="s">
        <v>14</v>
      </c>
      <c r="D33" s="135" t="s">
        <v>29</v>
      </c>
      <c r="E33" s="117">
        <f ca="1">COUNTIF(INDIRECT("D"&amp;$A$4):D2366,INDIRECT("D"&amp;ROW()))</f>
        <v>0</v>
      </c>
      <c r="F33" s="127" t="s">
        <v>69</v>
      </c>
      <c r="G33" s="128"/>
      <c r="H33" s="129" t="s">
        <v>168</v>
      </c>
      <c r="I33" s="130" t="s">
        <v>41</v>
      </c>
      <c r="J33" s="120" t="s">
        <v>62</v>
      </c>
      <c r="K33" s="121" t="s">
        <v>62</v>
      </c>
      <c r="L33" s="121" t="s">
        <v>62</v>
      </c>
      <c r="M33" s="121" t="s">
        <v>62</v>
      </c>
      <c r="N33" s="121" t="s">
        <v>62</v>
      </c>
      <c r="O33" s="121" t="s">
        <v>62</v>
      </c>
      <c r="P33" s="131" t="s">
        <v>62</v>
      </c>
      <c r="Q33" s="112"/>
      <c r="R33" s="112" t="s">
        <v>62</v>
      </c>
      <c r="S33" s="133"/>
      <c r="T33" s="107"/>
      <c r="X33" s="97" t="str">
        <f t="shared" si="2"/>
        <v>9</v>
      </c>
      <c r="Y33" s="100" t="str">
        <f t="shared" si="0"/>
        <v>Erik</v>
      </c>
    </row>
    <row r="34" spans="1:25" s="27" customFormat="1" ht="31.5" x14ac:dyDescent="0.2">
      <c r="A34" s="125" t="str">
        <f t="shared" si="1"/>
        <v>SP-83</v>
      </c>
      <c r="B34" s="114" t="s">
        <v>137</v>
      </c>
      <c r="C34" s="115" t="s">
        <v>14</v>
      </c>
      <c r="D34" s="135" t="s">
        <v>182</v>
      </c>
      <c r="E34" s="117">
        <f ca="1">COUNTIF(INDIRECT("D"&amp;$A$4):D2367,INDIRECT("D"&amp;ROW()))</f>
        <v>0</v>
      </c>
      <c r="F34" s="127" t="s">
        <v>69</v>
      </c>
      <c r="G34" s="128"/>
      <c r="H34" s="129" t="s">
        <v>169</v>
      </c>
      <c r="I34" s="130" t="s">
        <v>41</v>
      </c>
      <c r="J34" s="120" t="s">
        <v>62</v>
      </c>
      <c r="K34" s="121" t="s">
        <v>62</v>
      </c>
      <c r="L34" s="121" t="s">
        <v>62</v>
      </c>
      <c r="M34" s="121" t="s">
        <v>62</v>
      </c>
      <c r="N34" s="121" t="s">
        <v>62</v>
      </c>
      <c r="O34" s="121" t="s">
        <v>62</v>
      </c>
      <c r="P34" s="131" t="s">
        <v>62</v>
      </c>
      <c r="Q34" s="112"/>
      <c r="R34" s="112" t="s">
        <v>62</v>
      </c>
      <c r="S34" s="133"/>
      <c r="T34" s="107"/>
      <c r="X34" s="97" t="str">
        <f t="shared" si="2"/>
        <v>10</v>
      </c>
      <c r="Y34" s="100" t="str">
        <f t="shared" si="0"/>
        <v>Erik</v>
      </c>
    </row>
    <row r="35" spans="1:25" s="27" customFormat="1" ht="31.5" x14ac:dyDescent="0.2">
      <c r="A35" s="125" t="str">
        <f t="shared" si="1"/>
        <v>SP-83</v>
      </c>
      <c r="B35" s="114" t="s">
        <v>137</v>
      </c>
      <c r="C35" s="115" t="s">
        <v>14</v>
      </c>
      <c r="D35" s="135" t="s">
        <v>139</v>
      </c>
      <c r="E35" s="117">
        <f ca="1">COUNTIF(INDIRECT("D"&amp;$A$4):D2368,INDIRECT("D"&amp;ROW()))</f>
        <v>2</v>
      </c>
      <c r="F35" s="127" t="s">
        <v>69</v>
      </c>
      <c r="G35" s="128"/>
      <c r="H35" s="129" t="s">
        <v>229</v>
      </c>
      <c r="I35" s="130" t="s">
        <v>41</v>
      </c>
      <c r="J35" s="120" t="s">
        <v>62</v>
      </c>
      <c r="K35" s="121" t="s">
        <v>62</v>
      </c>
      <c r="L35" s="121" t="s">
        <v>62</v>
      </c>
      <c r="M35" s="121" t="s">
        <v>62</v>
      </c>
      <c r="N35" s="121" t="s">
        <v>62</v>
      </c>
      <c r="O35" s="121" t="s">
        <v>62</v>
      </c>
      <c r="P35" s="131" t="s">
        <v>62</v>
      </c>
      <c r="Q35" s="112"/>
      <c r="R35" s="112" t="s">
        <v>62</v>
      </c>
      <c r="S35" s="133"/>
      <c r="T35" s="107"/>
      <c r="X35" s="97" t="str">
        <f t="shared" si="2"/>
        <v>11</v>
      </c>
      <c r="Y35" s="100" t="str">
        <f t="shared" si="0"/>
        <v>Erik</v>
      </c>
    </row>
    <row r="36" spans="1:25" s="27" customFormat="1" ht="31.5" x14ac:dyDescent="0.2">
      <c r="A36" s="125" t="str">
        <f t="shared" si="1"/>
        <v>SP-83</v>
      </c>
      <c r="B36" s="114" t="s">
        <v>137</v>
      </c>
      <c r="C36" s="115" t="s">
        <v>14</v>
      </c>
      <c r="D36" s="135" t="s">
        <v>183</v>
      </c>
      <c r="E36" s="117">
        <f ca="1">COUNTIF(INDIRECT("D"&amp;$A$4):D2369,INDIRECT("D"&amp;ROW()))</f>
        <v>3</v>
      </c>
      <c r="F36" s="127" t="s">
        <v>69</v>
      </c>
      <c r="G36" s="128"/>
      <c r="H36" s="129" t="s">
        <v>250</v>
      </c>
      <c r="I36" s="130" t="s">
        <v>41</v>
      </c>
      <c r="J36" s="120" t="s">
        <v>62</v>
      </c>
      <c r="K36" s="121" t="s">
        <v>62</v>
      </c>
      <c r="L36" s="121" t="s">
        <v>62</v>
      </c>
      <c r="M36" s="121" t="s">
        <v>62</v>
      </c>
      <c r="N36" s="121" t="s">
        <v>62</v>
      </c>
      <c r="O36" s="121" t="s">
        <v>62</v>
      </c>
      <c r="P36" s="131" t="s">
        <v>62</v>
      </c>
      <c r="Q36" s="112"/>
      <c r="R36" s="112" t="s">
        <v>62</v>
      </c>
      <c r="S36" s="133"/>
      <c r="T36" s="107"/>
      <c r="X36" s="97" t="str">
        <f t="shared" si="2"/>
        <v>12</v>
      </c>
      <c r="Y36" s="100" t="str">
        <f t="shared" si="0"/>
        <v>Erik</v>
      </c>
    </row>
    <row r="37" spans="1:25" s="27" customFormat="1" ht="31.5" x14ac:dyDescent="0.2">
      <c r="A37" s="125" t="str">
        <f t="shared" si="1"/>
        <v>SP-83</v>
      </c>
      <c r="B37" s="114" t="s">
        <v>137</v>
      </c>
      <c r="C37" s="115" t="s">
        <v>14</v>
      </c>
      <c r="D37" s="135" t="s">
        <v>184</v>
      </c>
      <c r="E37" s="117">
        <f ca="1">COUNTIF(INDIRECT("D"&amp;$A$4):D2370,INDIRECT("D"&amp;ROW()))</f>
        <v>1</v>
      </c>
      <c r="F37" s="127" t="s">
        <v>69</v>
      </c>
      <c r="G37" s="128"/>
      <c r="H37" s="129" t="s">
        <v>370</v>
      </c>
      <c r="I37" s="130" t="s">
        <v>41</v>
      </c>
      <c r="J37" s="120" t="s">
        <v>62</v>
      </c>
      <c r="K37" s="121" t="s">
        <v>62</v>
      </c>
      <c r="L37" s="121" t="s">
        <v>62</v>
      </c>
      <c r="M37" s="121" t="s">
        <v>62</v>
      </c>
      <c r="N37" s="121" t="s">
        <v>62</v>
      </c>
      <c r="O37" s="121" t="s">
        <v>62</v>
      </c>
      <c r="P37" s="131" t="s">
        <v>62</v>
      </c>
      <c r="Q37" s="112"/>
      <c r="R37" s="112" t="s">
        <v>62</v>
      </c>
      <c r="S37" s="133"/>
      <c r="T37" s="107"/>
      <c r="X37" s="97" t="str">
        <f t="shared" si="2"/>
        <v>13</v>
      </c>
      <c r="Y37" s="100" t="str">
        <f t="shared" si="0"/>
        <v>Erik</v>
      </c>
    </row>
    <row r="38" spans="1:25" s="27" customFormat="1" ht="22.5" x14ac:dyDescent="0.2">
      <c r="A38" s="125" t="str">
        <f t="shared" si="1"/>
        <v>SP-83</v>
      </c>
      <c r="B38" s="114" t="s">
        <v>137</v>
      </c>
      <c r="C38" s="115" t="s">
        <v>14</v>
      </c>
      <c r="D38" s="135" t="s">
        <v>185</v>
      </c>
      <c r="E38" s="117">
        <f ca="1">COUNTIF(INDIRECT("D"&amp;$A$4):D2371,INDIRECT("D"&amp;ROW()))</f>
        <v>4</v>
      </c>
      <c r="F38" s="127" t="s">
        <v>69</v>
      </c>
      <c r="G38" s="128"/>
      <c r="H38" s="129" t="s">
        <v>720</v>
      </c>
      <c r="I38" s="130" t="s">
        <v>41</v>
      </c>
      <c r="J38" s="120" t="s">
        <v>62</v>
      </c>
      <c r="K38" s="121" t="s">
        <v>62</v>
      </c>
      <c r="L38" s="121" t="s">
        <v>62</v>
      </c>
      <c r="M38" s="121" t="s">
        <v>62</v>
      </c>
      <c r="N38" s="121" t="s">
        <v>62</v>
      </c>
      <c r="O38" s="121" t="s">
        <v>62</v>
      </c>
      <c r="P38" s="131" t="s">
        <v>62</v>
      </c>
      <c r="Q38" s="112"/>
      <c r="R38" s="112" t="s">
        <v>62</v>
      </c>
      <c r="S38" s="133"/>
      <c r="T38" s="107"/>
      <c r="X38" s="97" t="str">
        <f t="shared" si="2"/>
        <v>14</v>
      </c>
      <c r="Y38" s="100" t="str">
        <f t="shared" si="0"/>
        <v>Erik</v>
      </c>
    </row>
    <row r="39" spans="1:25" s="27" customFormat="1" ht="31.5" x14ac:dyDescent="0.2">
      <c r="A39" s="125" t="str">
        <f t="shared" si="1"/>
        <v>SP-83</v>
      </c>
      <c r="B39" s="114" t="s">
        <v>137</v>
      </c>
      <c r="C39" s="115" t="s">
        <v>14</v>
      </c>
      <c r="D39" s="135" t="s">
        <v>140</v>
      </c>
      <c r="E39" s="117">
        <f ca="1">COUNTIF(INDIRECT("D"&amp;$A$4):D2372,INDIRECT("D"&amp;ROW()))</f>
        <v>0</v>
      </c>
      <c r="F39" s="127" t="s">
        <v>69</v>
      </c>
      <c r="G39" s="128"/>
      <c r="H39" s="129" t="s">
        <v>252</v>
      </c>
      <c r="I39" s="130" t="s">
        <v>41</v>
      </c>
      <c r="J39" s="120" t="s">
        <v>62</v>
      </c>
      <c r="K39" s="121" t="s">
        <v>62</v>
      </c>
      <c r="L39" s="121" t="s">
        <v>62</v>
      </c>
      <c r="M39" s="121" t="s">
        <v>62</v>
      </c>
      <c r="N39" s="121" t="s">
        <v>62</v>
      </c>
      <c r="O39" s="121" t="s">
        <v>62</v>
      </c>
      <c r="P39" s="131" t="s">
        <v>62</v>
      </c>
      <c r="Q39" s="112"/>
      <c r="R39" s="112" t="s">
        <v>62</v>
      </c>
      <c r="S39" s="133"/>
      <c r="T39" s="107"/>
      <c r="X39" s="97" t="str">
        <f t="shared" si="2"/>
        <v>15</v>
      </c>
      <c r="Y39" s="100" t="str">
        <f t="shared" si="0"/>
        <v>Erik</v>
      </c>
    </row>
    <row r="40" spans="1:25" s="27" customFormat="1" ht="22.5" x14ac:dyDescent="0.2">
      <c r="A40" s="125" t="str">
        <f t="shared" si="1"/>
        <v>SP-83</v>
      </c>
      <c r="B40" s="114" t="s">
        <v>137</v>
      </c>
      <c r="C40" s="115" t="s">
        <v>14</v>
      </c>
      <c r="D40" s="135" t="s">
        <v>234</v>
      </c>
      <c r="E40" s="117">
        <f ca="1">COUNTIF(INDIRECT("D"&amp;$A$4):D2373,INDIRECT("D"&amp;ROW()))</f>
        <v>0</v>
      </c>
      <c r="F40" s="127" t="s">
        <v>69</v>
      </c>
      <c r="G40" s="128"/>
      <c r="H40" s="129" t="s">
        <v>205</v>
      </c>
      <c r="I40" s="130" t="s">
        <v>41</v>
      </c>
      <c r="J40" s="120" t="s">
        <v>62</v>
      </c>
      <c r="K40" s="121" t="s">
        <v>62</v>
      </c>
      <c r="L40" s="121" t="s">
        <v>62</v>
      </c>
      <c r="M40" s="121" t="s">
        <v>62</v>
      </c>
      <c r="N40" s="121" t="s">
        <v>62</v>
      </c>
      <c r="O40" s="121" t="s">
        <v>62</v>
      </c>
      <c r="P40" s="131" t="s">
        <v>62</v>
      </c>
      <c r="Q40" s="112"/>
      <c r="R40" s="112" t="s">
        <v>62</v>
      </c>
      <c r="S40" s="133"/>
      <c r="T40" s="107"/>
      <c r="X40" s="97" t="str">
        <f t="shared" si="2"/>
        <v>15A</v>
      </c>
      <c r="Y40" s="100" t="str">
        <f t="shared" si="0"/>
        <v>Erik</v>
      </c>
    </row>
    <row r="41" spans="1:25" s="27" customFormat="1" ht="22.5" x14ac:dyDescent="0.2">
      <c r="A41" s="125" t="str">
        <f t="shared" si="1"/>
        <v>SP-83</v>
      </c>
      <c r="B41" s="114" t="s">
        <v>137</v>
      </c>
      <c r="C41" s="115" t="s">
        <v>14</v>
      </c>
      <c r="D41" s="135" t="s">
        <v>270</v>
      </c>
      <c r="E41" s="117">
        <f ca="1">COUNTIF(INDIRECT("D"&amp;$A$4):D2374,INDIRECT("D"&amp;ROW()))</f>
        <v>11</v>
      </c>
      <c r="F41" s="127" t="s">
        <v>69</v>
      </c>
      <c r="G41" s="128"/>
      <c r="H41" s="129" t="s">
        <v>206</v>
      </c>
      <c r="I41" s="130" t="s">
        <v>41</v>
      </c>
      <c r="J41" s="120" t="s">
        <v>62</v>
      </c>
      <c r="K41" s="121" t="s">
        <v>62</v>
      </c>
      <c r="L41" s="121" t="s">
        <v>62</v>
      </c>
      <c r="M41" s="121" t="s">
        <v>62</v>
      </c>
      <c r="N41" s="121" t="s">
        <v>62</v>
      </c>
      <c r="O41" s="121" t="s">
        <v>62</v>
      </c>
      <c r="P41" s="131" t="s">
        <v>62</v>
      </c>
      <c r="Q41" s="112"/>
      <c r="R41" s="112" t="s">
        <v>62</v>
      </c>
      <c r="S41" s="133"/>
      <c r="T41" s="107"/>
      <c r="X41" s="97" t="str">
        <f t="shared" si="2"/>
        <v>15B</v>
      </c>
      <c r="Y41" s="100" t="str">
        <f t="shared" si="0"/>
        <v>Erik</v>
      </c>
    </row>
    <row r="42" spans="1:25" s="27" customFormat="1" ht="22.5" x14ac:dyDescent="0.2">
      <c r="A42" s="125" t="str">
        <f t="shared" si="1"/>
        <v>SP-83</v>
      </c>
      <c r="B42" s="114" t="s">
        <v>137</v>
      </c>
      <c r="C42" s="115" t="s">
        <v>14</v>
      </c>
      <c r="D42" s="135" t="s">
        <v>282</v>
      </c>
      <c r="E42" s="117">
        <f ca="1">COUNTIF(INDIRECT("D"&amp;$A$4):D2375,INDIRECT("D"&amp;ROW()))</f>
        <v>8</v>
      </c>
      <c r="F42" s="127" t="s">
        <v>69</v>
      </c>
      <c r="G42" s="128"/>
      <c r="H42" s="129" t="s">
        <v>207</v>
      </c>
      <c r="I42" s="130" t="s">
        <v>41</v>
      </c>
      <c r="J42" s="120" t="s">
        <v>62</v>
      </c>
      <c r="K42" s="121" t="s">
        <v>62</v>
      </c>
      <c r="L42" s="121" t="s">
        <v>62</v>
      </c>
      <c r="M42" s="121" t="s">
        <v>62</v>
      </c>
      <c r="N42" s="121" t="s">
        <v>62</v>
      </c>
      <c r="O42" s="121" t="s">
        <v>62</v>
      </c>
      <c r="P42" s="131" t="s">
        <v>62</v>
      </c>
      <c r="Q42" s="112"/>
      <c r="R42" s="112" t="s">
        <v>62</v>
      </c>
      <c r="S42" s="133"/>
      <c r="T42" s="107"/>
      <c r="X42" s="97" t="str">
        <f t="shared" si="2"/>
        <v>15C</v>
      </c>
      <c r="Y42" s="100" t="str">
        <f t="shared" si="0"/>
        <v>Erik</v>
      </c>
    </row>
    <row r="43" spans="1:25" s="27" customFormat="1" ht="22.5" x14ac:dyDescent="0.2">
      <c r="A43" s="125" t="str">
        <f t="shared" si="1"/>
        <v>SP-83</v>
      </c>
      <c r="B43" s="114" t="s">
        <v>137</v>
      </c>
      <c r="C43" s="115" t="s">
        <v>14</v>
      </c>
      <c r="D43" s="135" t="s">
        <v>271</v>
      </c>
      <c r="E43" s="117">
        <f ca="1">COUNTIF(INDIRECT("D"&amp;$A$4):D2376,INDIRECT("D"&amp;ROW()))</f>
        <v>1</v>
      </c>
      <c r="F43" s="127" t="s">
        <v>69</v>
      </c>
      <c r="G43" s="128"/>
      <c r="H43" s="129" t="s">
        <v>208</v>
      </c>
      <c r="I43" s="130" t="s">
        <v>41</v>
      </c>
      <c r="J43" s="120" t="s">
        <v>62</v>
      </c>
      <c r="K43" s="121" t="s">
        <v>62</v>
      </c>
      <c r="L43" s="121" t="s">
        <v>62</v>
      </c>
      <c r="M43" s="121" t="s">
        <v>62</v>
      </c>
      <c r="N43" s="121" t="s">
        <v>62</v>
      </c>
      <c r="O43" s="121" t="s">
        <v>62</v>
      </c>
      <c r="P43" s="131" t="s">
        <v>62</v>
      </c>
      <c r="Q43" s="112"/>
      <c r="R43" s="112" t="s">
        <v>62</v>
      </c>
      <c r="S43" s="133"/>
      <c r="T43" s="107"/>
      <c r="X43" s="97" t="str">
        <f t="shared" si="2"/>
        <v>15D</v>
      </c>
      <c r="Y43" s="100" t="str">
        <f t="shared" si="0"/>
        <v>Erik</v>
      </c>
    </row>
    <row r="44" spans="1:25" s="27" customFormat="1" ht="22.5" x14ac:dyDescent="0.2">
      <c r="A44" s="125" t="str">
        <f t="shared" si="1"/>
        <v>SP-83</v>
      </c>
      <c r="B44" s="114" t="s">
        <v>137</v>
      </c>
      <c r="C44" s="115" t="s">
        <v>14</v>
      </c>
      <c r="D44" s="135" t="s">
        <v>294</v>
      </c>
      <c r="E44" s="117">
        <f ca="1">COUNTIF(INDIRECT("D"&amp;$A$4):D2377,INDIRECT("D"&amp;ROW()))</f>
        <v>16</v>
      </c>
      <c r="F44" s="127" t="s">
        <v>69</v>
      </c>
      <c r="G44" s="128"/>
      <c r="H44" s="129" t="s">
        <v>209</v>
      </c>
      <c r="I44" s="130" t="s">
        <v>41</v>
      </c>
      <c r="J44" s="120" t="s">
        <v>62</v>
      </c>
      <c r="K44" s="121" t="s">
        <v>62</v>
      </c>
      <c r="L44" s="121" t="s">
        <v>62</v>
      </c>
      <c r="M44" s="121" t="s">
        <v>62</v>
      </c>
      <c r="N44" s="121" t="s">
        <v>62</v>
      </c>
      <c r="O44" s="121" t="s">
        <v>62</v>
      </c>
      <c r="P44" s="131" t="s">
        <v>62</v>
      </c>
      <c r="Q44" s="112"/>
      <c r="R44" s="112" t="s">
        <v>62</v>
      </c>
      <c r="S44" s="133"/>
      <c r="T44" s="107"/>
      <c r="X44" s="97" t="str">
        <f t="shared" si="2"/>
        <v>15E</v>
      </c>
      <c r="Y44" s="100" t="str">
        <f t="shared" si="0"/>
        <v>Erik</v>
      </c>
    </row>
    <row r="45" spans="1:25" s="27" customFormat="1" ht="22.5" x14ac:dyDescent="0.2">
      <c r="A45" s="125" t="str">
        <f t="shared" si="1"/>
        <v>SP-83</v>
      </c>
      <c r="B45" s="114" t="s">
        <v>137</v>
      </c>
      <c r="C45" s="115" t="s">
        <v>14</v>
      </c>
      <c r="D45" s="135" t="s">
        <v>283</v>
      </c>
      <c r="E45" s="117">
        <f ca="1">COUNTIF(INDIRECT("D"&amp;$A$4):D2378,INDIRECT("D"&amp;ROW()))</f>
        <v>2</v>
      </c>
      <c r="F45" s="127" t="s">
        <v>69</v>
      </c>
      <c r="G45" s="128"/>
      <c r="H45" s="129" t="s">
        <v>211</v>
      </c>
      <c r="I45" s="130" t="s">
        <v>41</v>
      </c>
      <c r="J45" s="120" t="s">
        <v>62</v>
      </c>
      <c r="K45" s="121" t="s">
        <v>62</v>
      </c>
      <c r="L45" s="121" t="s">
        <v>62</v>
      </c>
      <c r="M45" s="121" t="s">
        <v>62</v>
      </c>
      <c r="N45" s="121" t="s">
        <v>62</v>
      </c>
      <c r="O45" s="121" t="s">
        <v>62</v>
      </c>
      <c r="P45" s="131" t="s">
        <v>62</v>
      </c>
      <c r="Q45" s="112"/>
      <c r="R45" s="112" t="s">
        <v>62</v>
      </c>
      <c r="S45" s="133"/>
      <c r="T45" s="107"/>
      <c r="X45" s="97" t="str">
        <f t="shared" si="2"/>
        <v>15F</v>
      </c>
      <c r="Y45" s="100" t="str">
        <f t="shared" si="0"/>
        <v>Erik</v>
      </c>
    </row>
    <row r="46" spans="1:25" s="27" customFormat="1" ht="31.5" x14ac:dyDescent="0.2">
      <c r="A46" s="125" t="str">
        <f t="shared" si="1"/>
        <v>SP-83</v>
      </c>
      <c r="B46" s="114" t="s">
        <v>137</v>
      </c>
      <c r="C46" s="115" t="s">
        <v>14</v>
      </c>
      <c r="D46" s="135" t="s">
        <v>257</v>
      </c>
      <c r="E46" s="117">
        <f ca="1">COUNTIF(INDIRECT("D"&amp;$A$4):D2379,INDIRECT("D"&amp;ROW()))</f>
        <v>0</v>
      </c>
      <c r="F46" s="127" t="s">
        <v>69</v>
      </c>
      <c r="G46" s="128"/>
      <c r="H46" s="129" t="s">
        <v>210</v>
      </c>
      <c r="I46" s="130" t="s">
        <v>41</v>
      </c>
      <c r="J46" s="120" t="s">
        <v>62</v>
      </c>
      <c r="K46" s="121" t="s">
        <v>62</v>
      </c>
      <c r="L46" s="121" t="s">
        <v>62</v>
      </c>
      <c r="M46" s="121" t="s">
        <v>62</v>
      </c>
      <c r="N46" s="121" t="s">
        <v>62</v>
      </c>
      <c r="O46" s="121" t="s">
        <v>62</v>
      </c>
      <c r="P46" s="131" t="s">
        <v>62</v>
      </c>
      <c r="Q46" s="112"/>
      <c r="R46" s="112" t="s">
        <v>62</v>
      </c>
      <c r="S46" s="133"/>
      <c r="T46" s="107"/>
      <c r="X46" s="97" t="str">
        <f t="shared" si="2"/>
        <v>15G</v>
      </c>
      <c r="Y46" s="100" t="str">
        <f t="shared" si="0"/>
        <v>Erik</v>
      </c>
    </row>
    <row r="47" spans="1:25" s="27" customFormat="1" ht="31.5" x14ac:dyDescent="0.2">
      <c r="A47" s="125" t="str">
        <f t="shared" si="1"/>
        <v>SP-83</v>
      </c>
      <c r="B47" s="114" t="s">
        <v>137</v>
      </c>
      <c r="C47" s="115" t="s">
        <v>14</v>
      </c>
      <c r="D47" s="135" t="s">
        <v>141</v>
      </c>
      <c r="E47" s="117">
        <f ca="1">COUNTIF(INDIRECT("D"&amp;$A$4):D2380,INDIRECT("D"&amp;ROW()))</f>
        <v>0</v>
      </c>
      <c r="F47" s="127" t="s">
        <v>69</v>
      </c>
      <c r="G47" s="128"/>
      <c r="H47" s="129" t="s">
        <v>347</v>
      </c>
      <c r="I47" s="130" t="s">
        <v>41</v>
      </c>
      <c r="J47" s="120" t="s">
        <v>62</v>
      </c>
      <c r="K47" s="121" t="s">
        <v>62</v>
      </c>
      <c r="L47" s="121" t="s">
        <v>62</v>
      </c>
      <c r="M47" s="121" t="s">
        <v>62</v>
      </c>
      <c r="N47" s="121" t="s">
        <v>62</v>
      </c>
      <c r="O47" s="121" t="s">
        <v>62</v>
      </c>
      <c r="P47" s="131" t="s">
        <v>62</v>
      </c>
      <c r="Q47" s="112"/>
      <c r="R47" s="112" t="s">
        <v>62</v>
      </c>
      <c r="S47" s="133"/>
      <c r="T47" s="107"/>
      <c r="X47" s="97" t="str">
        <f t="shared" si="2"/>
        <v>16</v>
      </c>
      <c r="Y47" s="100" t="str">
        <f t="shared" si="0"/>
        <v>Erik</v>
      </c>
    </row>
    <row r="48" spans="1:25" s="27" customFormat="1" ht="22.5" x14ac:dyDescent="0.2">
      <c r="A48" s="125" t="str">
        <f t="shared" si="1"/>
        <v>SP-83</v>
      </c>
      <c r="B48" s="114" t="s">
        <v>137</v>
      </c>
      <c r="C48" s="115" t="s">
        <v>14</v>
      </c>
      <c r="D48" s="135" t="s">
        <v>235</v>
      </c>
      <c r="E48" s="117">
        <f ca="1">COUNTIF(INDIRECT("D"&amp;$A$4):D2381,INDIRECT("D"&amp;ROW()))</f>
        <v>0</v>
      </c>
      <c r="F48" s="127" t="s">
        <v>69</v>
      </c>
      <c r="G48" s="128"/>
      <c r="H48" s="129" t="s">
        <v>205</v>
      </c>
      <c r="I48" s="130" t="s">
        <v>41</v>
      </c>
      <c r="J48" s="120" t="s">
        <v>62</v>
      </c>
      <c r="K48" s="121" t="s">
        <v>62</v>
      </c>
      <c r="L48" s="121" t="s">
        <v>62</v>
      </c>
      <c r="M48" s="121" t="s">
        <v>62</v>
      </c>
      <c r="N48" s="121" t="s">
        <v>62</v>
      </c>
      <c r="O48" s="121" t="s">
        <v>62</v>
      </c>
      <c r="P48" s="131" t="s">
        <v>62</v>
      </c>
      <c r="Q48" s="112"/>
      <c r="R48" s="112" t="s">
        <v>62</v>
      </c>
      <c r="S48" s="133"/>
      <c r="T48" s="107"/>
      <c r="X48" s="97" t="str">
        <f t="shared" si="2"/>
        <v>16A</v>
      </c>
      <c r="Y48" s="100" t="str">
        <f t="shared" si="0"/>
        <v>Erik</v>
      </c>
    </row>
    <row r="49" spans="1:25" s="27" customFormat="1" ht="78.75" x14ac:dyDescent="0.2">
      <c r="A49" s="125" t="str">
        <f t="shared" si="1"/>
        <v>SP-83</v>
      </c>
      <c r="B49" s="114" t="s">
        <v>137</v>
      </c>
      <c r="C49" s="115" t="s">
        <v>14</v>
      </c>
      <c r="D49" s="135" t="s">
        <v>236</v>
      </c>
      <c r="E49" s="117">
        <f ca="1">COUNTIF(INDIRECT("D"&amp;$A$4):D2382,INDIRECT("D"&amp;ROW()))</f>
        <v>1</v>
      </c>
      <c r="F49" s="127" t="s">
        <v>69</v>
      </c>
      <c r="G49" s="128"/>
      <c r="H49" s="129" t="s">
        <v>498</v>
      </c>
      <c r="I49" s="130" t="s">
        <v>41</v>
      </c>
      <c r="J49" s="120" t="s">
        <v>62</v>
      </c>
      <c r="K49" s="121" t="s">
        <v>62</v>
      </c>
      <c r="L49" s="121" t="s">
        <v>62</v>
      </c>
      <c r="M49" s="121" t="s">
        <v>62</v>
      </c>
      <c r="N49" s="121" t="s">
        <v>62</v>
      </c>
      <c r="O49" s="121" t="s">
        <v>62</v>
      </c>
      <c r="P49" s="131" t="s">
        <v>62</v>
      </c>
      <c r="Q49" s="112"/>
      <c r="R49" s="112" t="s">
        <v>62</v>
      </c>
      <c r="S49" s="133"/>
      <c r="T49" s="107"/>
      <c r="X49" s="97" t="str">
        <f t="shared" si="2"/>
        <v>16A.1</v>
      </c>
      <c r="Y49" s="100" t="str">
        <f t="shared" si="0"/>
        <v>Erik</v>
      </c>
    </row>
    <row r="50" spans="1:25" s="27" customFormat="1" ht="22.5" x14ac:dyDescent="0.2">
      <c r="A50" s="125" t="str">
        <f t="shared" si="1"/>
        <v>SP-83</v>
      </c>
      <c r="B50" s="114" t="s">
        <v>137</v>
      </c>
      <c r="C50" s="115" t="s">
        <v>14</v>
      </c>
      <c r="D50" s="135" t="s">
        <v>237</v>
      </c>
      <c r="E50" s="117">
        <f ca="1">COUNTIF(INDIRECT("D"&amp;$A$4):D2383,INDIRECT("D"&amp;ROW()))</f>
        <v>1</v>
      </c>
      <c r="F50" s="127" t="s">
        <v>69</v>
      </c>
      <c r="G50" s="128"/>
      <c r="H50" s="129" t="s">
        <v>506</v>
      </c>
      <c r="I50" s="130" t="s">
        <v>41</v>
      </c>
      <c r="J50" s="120" t="s">
        <v>62</v>
      </c>
      <c r="K50" s="121" t="s">
        <v>62</v>
      </c>
      <c r="L50" s="121" t="s">
        <v>62</v>
      </c>
      <c r="M50" s="121" t="s">
        <v>62</v>
      </c>
      <c r="N50" s="121" t="s">
        <v>62</v>
      </c>
      <c r="O50" s="121" t="s">
        <v>62</v>
      </c>
      <c r="P50" s="131" t="s">
        <v>62</v>
      </c>
      <c r="Q50" s="112"/>
      <c r="R50" s="112" t="s">
        <v>62</v>
      </c>
      <c r="S50" s="133"/>
      <c r="T50" s="107"/>
      <c r="X50" s="97" t="str">
        <f t="shared" si="2"/>
        <v>16A.2</v>
      </c>
      <c r="Y50" s="100" t="str">
        <f t="shared" si="0"/>
        <v>Erik</v>
      </c>
    </row>
    <row r="51" spans="1:25" s="27" customFormat="1" ht="47.25" x14ac:dyDescent="0.2">
      <c r="A51" s="125" t="str">
        <f t="shared" si="1"/>
        <v>SP-83</v>
      </c>
      <c r="B51" s="114" t="s">
        <v>137</v>
      </c>
      <c r="C51" s="115" t="s">
        <v>14</v>
      </c>
      <c r="D51" s="135" t="s">
        <v>238</v>
      </c>
      <c r="E51" s="117">
        <f ca="1">COUNTIF(INDIRECT("D"&amp;$A$4):D2384,INDIRECT("D"&amp;ROW()))</f>
        <v>0</v>
      </c>
      <c r="F51" s="127" t="s">
        <v>69</v>
      </c>
      <c r="G51" s="128"/>
      <c r="H51" s="129" t="s">
        <v>574</v>
      </c>
      <c r="I51" s="130" t="s">
        <v>41</v>
      </c>
      <c r="J51" s="120" t="s">
        <v>62</v>
      </c>
      <c r="K51" s="121" t="s">
        <v>62</v>
      </c>
      <c r="L51" s="121" t="s">
        <v>62</v>
      </c>
      <c r="M51" s="121" t="s">
        <v>62</v>
      </c>
      <c r="N51" s="121" t="s">
        <v>62</v>
      </c>
      <c r="O51" s="121" t="s">
        <v>62</v>
      </c>
      <c r="P51" s="131" t="s">
        <v>62</v>
      </c>
      <c r="Q51" s="112"/>
      <c r="R51" s="112" t="s">
        <v>62</v>
      </c>
      <c r="S51" s="133"/>
      <c r="T51" s="107"/>
      <c r="X51" s="97" t="str">
        <f t="shared" si="2"/>
        <v>16A.3</v>
      </c>
      <c r="Y51" s="100" t="str">
        <f t="shared" si="0"/>
        <v>Erik</v>
      </c>
    </row>
    <row r="52" spans="1:25" s="27" customFormat="1" ht="31.5" x14ac:dyDescent="0.2">
      <c r="A52" s="125" t="str">
        <f t="shared" si="1"/>
        <v>SP-83</v>
      </c>
      <c r="B52" s="114" t="s">
        <v>137</v>
      </c>
      <c r="C52" s="115" t="s">
        <v>14</v>
      </c>
      <c r="D52" s="135" t="s">
        <v>419</v>
      </c>
      <c r="E52" s="117">
        <f ca="1">COUNTIF(INDIRECT("D"&amp;$A$4):D2385,INDIRECT("D"&amp;ROW()))</f>
        <v>0</v>
      </c>
      <c r="F52" s="127" t="s">
        <v>69</v>
      </c>
      <c r="G52" s="128"/>
      <c r="H52" s="129" t="s">
        <v>500</v>
      </c>
      <c r="I52" s="130" t="s">
        <v>41</v>
      </c>
      <c r="J52" s="120" t="s">
        <v>62</v>
      </c>
      <c r="K52" s="121" t="s">
        <v>62</v>
      </c>
      <c r="L52" s="121" t="s">
        <v>62</v>
      </c>
      <c r="M52" s="121" t="s">
        <v>62</v>
      </c>
      <c r="N52" s="121" t="s">
        <v>62</v>
      </c>
      <c r="O52" s="121" t="s">
        <v>62</v>
      </c>
      <c r="P52" s="131" t="s">
        <v>62</v>
      </c>
      <c r="Q52" s="112"/>
      <c r="R52" s="112" t="s">
        <v>62</v>
      </c>
      <c r="S52" s="133"/>
      <c r="T52" s="107"/>
      <c r="X52" s="97" t="str">
        <f t="shared" si="2"/>
        <v>16A.4</v>
      </c>
      <c r="Y52" s="100" t="str">
        <f t="shared" si="0"/>
        <v>Erik</v>
      </c>
    </row>
    <row r="53" spans="1:25" s="27" customFormat="1" ht="22.5" x14ac:dyDescent="0.2">
      <c r="A53" s="125" t="str">
        <f t="shared" si="1"/>
        <v>SP-83</v>
      </c>
      <c r="B53" s="114" t="s">
        <v>137</v>
      </c>
      <c r="C53" s="115" t="s">
        <v>14</v>
      </c>
      <c r="D53" s="135" t="s">
        <v>420</v>
      </c>
      <c r="E53" s="117">
        <f ca="1">COUNTIF(INDIRECT("D"&amp;$A$4):D2386,INDIRECT("D"&amp;ROW()))</f>
        <v>0</v>
      </c>
      <c r="F53" s="127" t="s">
        <v>69</v>
      </c>
      <c r="G53" s="128" t="s">
        <v>41</v>
      </c>
      <c r="H53" s="129" t="s">
        <v>499</v>
      </c>
      <c r="I53" s="130" t="s">
        <v>41</v>
      </c>
      <c r="J53" s="120" t="s">
        <v>62</v>
      </c>
      <c r="K53" s="121" t="s">
        <v>62</v>
      </c>
      <c r="L53" s="121" t="s">
        <v>62</v>
      </c>
      <c r="M53" s="121" t="s">
        <v>62</v>
      </c>
      <c r="N53" s="121" t="s">
        <v>62</v>
      </c>
      <c r="O53" s="121" t="s">
        <v>62</v>
      </c>
      <c r="P53" s="131" t="s">
        <v>62</v>
      </c>
      <c r="Q53" s="112"/>
      <c r="R53" s="112" t="s">
        <v>62</v>
      </c>
      <c r="S53" s="133"/>
      <c r="T53" s="107"/>
      <c r="X53" s="97" t="str">
        <f t="shared" si="2"/>
        <v>16A.5</v>
      </c>
      <c r="Y53" s="100" t="str">
        <f t="shared" si="0"/>
        <v>Erik</v>
      </c>
    </row>
    <row r="54" spans="1:25" s="27" customFormat="1" ht="31.5" x14ac:dyDescent="0.2">
      <c r="A54" s="125" t="str">
        <f t="shared" si="1"/>
        <v>SP-83</v>
      </c>
      <c r="B54" s="114" t="s">
        <v>137</v>
      </c>
      <c r="C54" s="115" t="s">
        <v>14</v>
      </c>
      <c r="D54" s="135" t="s">
        <v>421</v>
      </c>
      <c r="E54" s="117">
        <f ca="1">COUNTIF(INDIRECT("D"&amp;$A$4):D2387,INDIRECT("D"&amp;ROW()))</f>
        <v>0</v>
      </c>
      <c r="F54" s="127" t="s">
        <v>69</v>
      </c>
      <c r="G54" s="128" t="s">
        <v>41</v>
      </c>
      <c r="H54" s="129" t="s">
        <v>383</v>
      </c>
      <c r="I54" s="130" t="s">
        <v>41</v>
      </c>
      <c r="J54" s="120" t="s">
        <v>62</v>
      </c>
      <c r="K54" s="121" t="s">
        <v>62</v>
      </c>
      <c r="L54" s="121" t="s">
        <v>62</v>
      </c>
      <c r="M54" s="121" t="s">
        <v>62</v>
      </c>
      <c r="N54" s="121" t="s">
        <v>62</v>
      </c>
      <c r="O54" s="121" t="s">
        <v>62</v>
      </c>
      <c r="P54" s="131" t="s">
        <v>62</v>
      </c>
      <c r="Q54" s="112"/>
      <c r="R54" s="112" t="s">
        <v>62</v>
      </c>
      <c r="S54" s="133" t="s">
        <v>62</v>
      </c>
      <c r="T54" s="107"/>
      <c r="X54" s="97" t="str">
        <f t="shared" si="2"/>
        <v>16A.6</v>
      </c>
      <c r="Y54" s="100" t="str">
        <f t="shared" si="0"/>
        <v>Erik</v>
      </c>
    </row>
    <row r="55" spans="1:25" s="27" customFormat="1" ht="47.25" x14ac:dyDescent="0.2">
      <c r="A55" s="125" t="str">
        <f t="shared" si="1"/>
        <v>SP-83</v>
      </c>
      <c r="B55" s="114" t="s">
        <v>137</v>
      </c>
      <c r="C55" s="115" t="s">
        <v>14</v>
      </c>
      <c r="D55" s="135" t="s">
        <v>422</v>
      </c>
      <c r="E55" s="117">
        <f ca="1">COUNTIF(INDIRECT("D"&amp;$A$4):D2388,INDIRECT("D"&amp;ROW()))</f>
        <v>1</v>
      </c>
      <c r="F55" s="127" t="s">
        <v>69</v>
      </c>
      <c r="G55" s="128" t="s">
        <v>41</v>
      </c>
      <c r="H55" s="129" t="s">
        <v>348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16A.7</v>
      </c>
      <c r="Y55" s="100" t="str">
        <f t="shared" si="0"/>
        <v>Erik</v>
      </c>
    </row>
    <row r="56" spans="1:25" s="27" customFormat="1" ht="31.5" x14ac:dyDescent="0.2">
      <c r="A56" s="125" t="str">
        <f t="shared" si="1"/>
        <v>SP-83</v>
      </c>
      <c r="B56" s="114" t="s">
        <v>137</v>
      </c>
      <c r="C56" s="115" t="s">
        <v>14</v>
      </c>
      <c r="D56" s="135" t="s">
        <v>472</v>
      </c>
      <c r="E56" s="117">
        <f ca="1">COUNTIF(INDIRECT("D"&amp;$A$4):D2389,INDIRECT("D"&amp;ROW()))</f>
        <v>1</v>
      </c>
      <c r="F56" s="127" t="s">
        <v>69</v>
      </c>
      <c r="G56" s="128" t="s">
        <v>41</v>
      </c>
      <c r="H56" s="129" t="s">
        <v>497</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16A.8</v>
      </c>
      <c r="Y56" s="100" t="str">
        <f t="shared" si="0"/>
        <v>Erik</v>
      </c>
    </row>
    <row r="57" spans="1:25" s="27" customFormat="1" ht="47.25" x14ac:dyDescent="0.2">
      <c r="A57" s="125" t="str">
        <f t="shared" si="1"/>
        <v>SP-83</v>
      </c>
      <c r="B57" s="114" t="s">
        <v>137</v>
      </c>
      <c r="C57" s="115" t="s">
        <v>14</v>
      </c>
      <c r="D57" s="135" t="s">
        <v>473</v>
      </c>
      <c r="E57" s="117">
        <f ca="1">COUNTIF(INDIRECT("D"&amp;$A$4):D2390,INDIRECT("D"&amp;ROW()))</f>
        <v>0</v>
      </c>
      <c r="F57" s="127" t="s">
        <v>69</v>
      </c>
      <c r="G57" s="128" t="s">
        <v>41</v>
      </c>
      <c r="H57" s="129" t="s">
        <v>501</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16A.9</v>
      </c>
      <c r="Y57" s="100" t="str">
        <f t="shared" si="0"/>
        <v>Erik</v>
      </c>
    </row>
    <row r="58" spans="1:25" s="27" customFormat="1" ht="47.25" x14ac:dyDescent="0.2">
      <c r="A58" s="125" t="str">
        <f t="shared" si="1"/>
        <v>SP-83</v>
      </c>
      <c r="B58" s="114" t="s">
        <v>137</v>
      </c>
      <c r="C58" s="115" t="s">
        <v>14</v>
      </c>
      <c r="D58" s="135" t="s">
        <v>474</v>
      </c>
      <c r="E58" s="117">
        <f ca="1">COUNTIF(INDIRECT("D"&amp;$A$4):D2391,INDIRECT("D"&amp;ROW()))</f>
        <v>0</v>
      </c>
      <c r="F58" s="127" t="s">
        <v>69</v>
      </c>
      <c r="G58" s="128" t="s">
        <v>41</v>
      </c>
      <c r="H58" s="129" t="s">
        <v>502</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16A.10</v>
      </c>
      <c r="Y58" s="100" t="str">
        <f t="shared" si="0"/>
        <v>Erik</v>
      </c>
    </row>
    <row r="59" spans="1:25" s="27" customFormat="1" ht="31.5" x14ac:dyDescent="0.2">
      <c r="A59" s="125" t="str">
        <f t="shared" si="1"/>
        <v>SP-83</v>
      </c>
      <c r="B59" s="114" t="s">
        <v>137</v>
      </c>
      <c r="C59" s="115" t="s">
        <v>14</v>
      </c>
      <c r="D59" s="135" t="s">
        <v>475</v>
      </c>
      <c r="E59" s="117">
        <f ca="1">COUNTIF(INDIRECT("D"&amp;$A$4):D2392,INDIRECT("D"&amp;ROW()))</f>
        <v>0</v>
      </c>
      <c r="F59" s="127" t="s">
        <v>69</v>
      </c>
      <c r="G59" s="128" t="s">
        <v>41</v>
      </c>
      <c r="H59" s="129" t="s">
        <v>503</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16A.11</v>
      </c>
      <c r="Y59" s="100" t="str">
        <f t="shared" si="0"/>
        <v>Erik</v>
      </c>
    </row>
    <row r="60" spans="1:25" s="27" customFormat="1" ht="31.5" x14ac:dyDescent="0.2">
      <c r="A60" s="125" t="str">
        <f t="shared" si="1"/>
        <v>SP-83</v>
      </c>
      <c r="B60" s="114" t="s">
        <v>137</v>
      </c>
      <c r="C60" s="115" t="s">
        <v>14</v>
      </c>
      <c r="D60" s="135" t="s">
        <v>476</v>
      </c>
      <c r="E60" s="117">
        <f ca="1">COUNTIF(INDIRECT("D"&amp;$A$4):D2393,INDIRECT("D"&amp;ROW()))</f>
        <v>0</v>
      </c>
      <c r="F60" s="127" t="s">
        <v>69</v>
      </c>
      <c r="G60" s="128" t="s">
        <v>41</v>
      </c>
      <c r="H60" s="129" t="s">
        <v>575</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16A.12</v>
      </c>
      <c r="Y60" s="100" t="str">
        <f t="shared" si="0"/>
        <v>Erik</v>
      </c>
    </row>
    <row r="61" spans="1:25" s="27" customFormat="1" ht="47.25" x14ac:dyDescent="0.2">
      <c r="A61" s="125" t="str">
        <f t="shared" si="1"/>
        <v>SP-83</v>
      </c>
      <c r="B61" s="114" t="s">
        <v>137</v>
      </c>
      <c r="C61" s="115" t="s">
        <v>14</v>
      </c>
      <c r="D61" s="135" t="s">
        <v>477</v>
      </c>
      <c r="E61" s="117">
        <f ca="1">COUNTIF(INDIRECT("D"&amp;$A$4):D2394,INDIRECT("D"&amp;ROW()))</f>
        <v>1</v>
      </c>
      <c r="F61" s="127" t="s">
        <v>69</v>
      </c>
      <c r="G61" s="128" t="s">
        <v>41</v>
      </c>
      <c r="H61" s="129" t="s">
        <v>576</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16A.13</v>
      </c>
      <c r="Y61" s="100" t="str">
        <f t="shared" si="0"/>
        <v>Erik</v>
      </c>
    </row>
    <row r="62" spans="1:25" s="27" customFormat="1" ht="31.5" x14ac:dyDescent="0.2">
      <c r="A62" s="125" t="str">
        <f t="shared" si="1"/>
        <v>SP-83</v>
      </c>
      <c r="B62" s="114" t="s">
        <v>137</v>
      </c>
      <c r="C62" s="115" t="s">
        <v>14</v>
      </c>
      <c r="D62" s="135" t="s">
        <v>478</v>
      </c>
      <c r="E62" s="117">
        <f ca="1">COUNTIF(INDIRECT("D"&amp;$A$4):D2395,INDIRECT("D"&amp;ROW()))</f>
        <v>0</v>
      </c>
      <c r="F62" s="127" t="s">
        <v>69</v>
      </c>
      <c r="G62" s="128" t="s">
        <v>41</v>
      </c>
      <c r="H62" s="129" t="s">
        <v>433</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16A.14</v>
      </c>
      <c r="Y62" s="100" t="str">
        <f t="shared" si="0"/>
        <v>Erik</v>
      </c>
    </row>
    <row r="63" spans="1:25" s="27" customFormat="1" ht="63" x14ac:dyDescent="0.2">
      <c r="A63" s="125" t="str">
        <f t="shared" si="1"/>
        <v>SP-83</v>
      </c>
      <c r="B63" s="114" t="s">
        <v>137</v>
      </c>
      <c r="C63" s="115" t="s">
        <v>14</v>
      </c>
      <c r="D63" s="135" t="s">
        <v>479</v>
      </c>
      <c r="E63" s="117">
        <f ca="1">COUNTIF(INDIRECT("D"&amp;$A$4):D2396,INDIRECT("D"&amp;ROW()))</f>
        <v>1</v>
      </c>
      <c r="F63" s="127" t="s">
        <v>69</v>
      </c>
      <c r="G63" s="128" t="s">
        <v>41</v>
      </c>
      <c r="H63" s="129" t="s">
        <v>434</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16A.15</v>
      </c>
      <c r="Y63" s="100" t="str">
        <f t="shared" si="0"/>
        <v>Erik</v>
      </c>
    </row>
    <row r="64" spans="1:25" s="27" customFormat="1" ht="31.5" x14ac:dyDescent="0.2">
      <c r="A64" s="125" t="str">
        <f t="shared" si="1"/>
        <v>SP-83</v>
      </c>
      <c r="B64" s="114" t="s">
        <v>137</v>
      </c>
      <c r="C64" s="115" t="s">
        <v>14</v>
      </c>
      <c r="D64" s="135" t="s">
        <v>480</v>
      </c>
      <c r="E64" s="117">
        <f ca="1">COUNTIF(INDIRECT("D"&amp;$A$4):D2397,INDIRECT("D"&amp;ROW()))</f>
        <v>0</v>
      </c>
      <c r="F64" s="127" t="s">
        <v>69</v>
      </c>
      <c r="G64" s="128" t="s">
        <v>41</v>
      </c>
      <c r="H64" s="129" t="s">
        <v>384</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16A.16</v>
      </c>
      <c r="Y64" s="100" t="str">
        <f t="shared" si="0"/>
        <v>Erik</v>
      </c>
    </row>
    <row r="65" spans="1:25" s="27" customFormat="1" ht="47.25" x14ac:dyDescent="0.2">
      <c r="A65" s="125" t="str">
        <f t="shared" si="1"/>
        <v>SP-83</v>
      </c>
      <c r="B65" s="114" t="s">
        <v>137</v>
      </c>
      <c r="C65" s="115" t="s">
        <v>14</v>
      </c>
      <c r="D65" s="135" t="s">
        <v>481</v>
      </c>
      <c r="E65" s="117">
        <f ca="1">COUNTIF(INDIRECT("D"&amp;$A$4):D2398,INDIRECT("D"&amp;ROW()))</f>
        <v>0</v>
      </c>
      <c r="F65" s="127" t="s">
        <v>69</v>
      </c>
      <c r="G65" s="128" t="s">
        <v>41</v>
      </c>
      <c r="H65" s="129" t="s">
        <v>435</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16A.17</v>
      </c>
      <c r="Y65" s="100" t="str">
        <f t="shared" si="0"/>
        <v>Erik</v>
      </c>
    </row>
    <row r="66" spans="1:25" s="27" customFormat="1" ht="47.25" x14ac:dyDescent="0.2">
      <c r="A66" s="125" t="str">
        <f t="shared" si="1"/>
        <v>SP-83</v>
      </c>
      <c r="B66" s="114" t="s">
        <v>137</v>
      </c>
      <c r="C66" s="115" t="s">
        <v>14</v>
      </c>
      <c r="D66" s="135" t="s">
        <v>482</v>
      </c>
      <c r="E66" s="117">
        <f ca="1">COUNTIF(INDIRECT("D"&amp;$A$4):D2399,INDIRECT("D"&amp;ROW()))</f>
        <v>0</v>
      </c>
      <c r="F66" s="127" t="s">
        <v>69</v>
      </c>
      <c r="G66" s="128" t="s">
        <v>41</v>
      </c>
      <c r="H66" s="129" t="s">
        <v>505</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16A.18</v>
      </c>
      <c r="Y66" s="100" t="str">
        <f t="shared" si="0"/>
        <v>Erik</v>
      </c>
    </row>
    <row r="67" spans="1:25" s="27" customFormat="1" ht="31.5" x14ac:dyDescent="0.2">
      <c r="A67" s="125" t="str">
        <f t="shared" si="1"/>
        <v>SP-83</v>
      </c>
      <c r="B67" s="114" t="s">
        <v>137</v>
      </c>
      <c r="C67" s="115" t="s">
        <v>14</v>
      </c>
      <c r="D67" s="135" t="s">
        <v>550</v>
      </c>
      <c r="E67" s="117">
        <f ca="1">COUNTIF(INDIRECT("D"&amp;$A$4):D2400,INDIRECT("D"&amp;ROW()))</f>
        <v>0</v>
      </c>
      <c r="F67" s="127" t="s">
        <v>69</v>
      </c>
      <c r="G67" s="128" t="s">
        <v>41</v>
      </c>
      <c r="H67" s="129" t="s">
        <v>436</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16A.19</v>
      </c>
      <c r="Y67" s="100" t="str">
        <f t="shared" si="0"/>
        <v>Erik</v>
      </c>
    </row>
    <row r="68" spans="1:25" s="27" customFormat="1" ht="47.25" x14ac:dyDescent="0.2">
      <c r="A68" s="125" t="str">
        <f t="shared" si="1"/>
        <v>SP-83</v>
      </c>
      <c r="B68" s="114" t="s">
        <v>137</v>
      </c>
      <c r="C68" s="115" t="s">
        <v>14</v>
      </c>
      <c r="D68" s="135" t="s">
        <v>551</v>
      </c>
      <c r="E68" s="117">
        <f ca="1">COUNTIF(INDIRECT("D"&amp;$A$4):D2401,INDIRECT("D"&amp;ROW()))</f>
        <v>0</v>
      </c>
      <c r="F68" s="127" t="s">
        <v>69</v>
      </c>
      <c r="G68" s="128" t="s">
        <v>41</v>
      </c>
      <c r="H68" s="129" t="s">
        <v>504</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16A.20</v>
      </c>
      <c r="Y68" s="100" t="str">
        <f t="shared" si="0"/>
        <v>Erik</v>
      </c>
    </row>
    <row r="69" spans="1:25" s="27" customFormat="1" ht="31.5" x14ac:dyDescent="0.2">
      <c r="A69" s="125" t="str">
        <f t="shared" si="1"/>
        <v>SP-83</v>
      </c>
      <c r="B69" s="114" t="s">
        <v>137</v>
      </c>
      <c r="C69" s="115" t="s">
        <v>14</v>
      </c>
      <c r="D69" s="135" t="s">
        <v>683</v>
      </c>
      <c r="E69" s="117">
        <f ca="1">COUNTIF(INDIRECT("D"&amp;$A$4):D2402,INDIRECT("D"&amp;ROW()))</f>
        <v>0</v>
      </c>
      <c r="F69" s="127" t="s">
        <v>69</v>
      </c>
      <c r="G69" s="128" t="s">
        <v>41</v>
      </c>
      <c r="H69" s="129" t="s">
        <v>721</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16A.21</v>
      </c>
      <c r="Y69" s="100" t="str">
        <f t="shared" si="0"/>
        <v>Erik</v>
      </c>
    </row>
    <row r="70" spans="1:25" s="27" customFormat="1" ht="22.5" x14ac:dyDescent="0.2">
      <c r="A70" s="125" t="str">
        <f t="shared" si="1"/>
        <v>SP-83</v>
      </c>
      <c r="B70" s="114" t="s">
        <v>137</v>
      </c>
      <c r="C70" s="115" t="s">
        <v>14</v>
      </c>
      <c r="D70" s="135" t="s">
        <v>239</v>
      </c>
      <c r="E70" s="117">
        <f ca="1">COUNTIF(INDIRECT("D"&amp;$A$4):D2403,INDIRECT("D"&amp;ROW()))</f>
        <v>0</v>
      </c>
      <c r="F70" s="127" t="s">
        <v>69</v>
      </c>
      <c r="G70" s="128" t="s">
        <v>41</v>
      </c>
      <c r="H70" s="129" t="s">
        <v>206</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16B</v>
      </c>
      <c r="Y70" s="100" t="str">
        <f t="shared" si="0"/>
        <v>Erik</v>
      </c>
    </row>
    <row r="71" spans="1:25" s="27" customFormat="1" ht="47.25" x14ac:dyDescent="0.2">
      <c r="A71" s="125" t="str">
        <f t="shared" si="1"/>
        <v>SP-83</v>
      </c>
      <c r="B71" s="114" t="s">
        <v>137</v>
      </c>
      <c r="C71" s="115" t="s">
        <v>14</v>
      </c>
      <c r="D71" s="135" t="s">
        <v>483</v>
      </c>
      <c r="E71" s="117">
        <f ca="1">COUNTIF(INDIRECT("D"&amp;$A$4):D2404,INDIRECT("D"&amp;ROW()))</f>
        <v>1</v>
      </c>
      <c r="F71" s="127" t="s">
        <v>69</v>
      </c>
      <c r="G71" s="128" t="s">
        <v>41</v>
      </c>
      <c r="H71" s="129" t="s">
        <v>577</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16B.1</v>
      </c>
      <c r="Y71" s="100" t="str">
        <f t="shared" si="0"/>
        <v>Erik</v>
      </c>
    </row>
    <row r="72" spans="1:25" s="27" customFormat="1" ht="47.25" x14ac:dyDescent="0.2">
      <c r="A72" s="114" t="str">
        <f t="shared" si="1"/>
        <v>SP-83</v>
      </c>
      <c r="B72" s="114" t="s">
        <v>137</v>
      </c>
      <c r="C72" s="115" t="s">
        <v>14</v>
      </c>
      <c r="D72" s="135" t="s">
        <v>552</v>
      </c>
      <c r="E72" s="117">
        <f ca="1">COUNTIF(INDIRECT("D"&amp;$A$4):D2405,INDIRECT("D"&amp;ROW()))</f>
        <v>4</v>
      </c>
      <c r="F72" s="127" t="s">
        <v>69</v>
      </c>
      <c r="G72" s="128" t="s">
        <v>41</v>
      </c>
      <c r="H72" s="129" t="s">
        <v>578</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16B.2</v>
      </c>
      <c r="Y72" s="100" t="str">
        <f t="shared" si="0"/>
        <v>Erik</v>
      </c>
    </row>
    <row r="73" spans="1:25" s="27" customFormat="1" ht="47.25" x14ac:dyDescent="0.2">
      <c r="A73" s="125" t="str">
        <f t="shared" si="1"/>
        <v>SP-83</v>
      </c>
      <c r="B73" s="114" t="s">
        <v>137</v>
      </c>
      <c r="C73" s="115" t="s">
        <v>14</v>
      </c>
      <c r="D73" s="135" t="s">
        <v>553</v>
      </c>
      <c r="E73" s="117">
        <f ca="1">COUNTIF(INDIRECT("D"&amp;$A$4):D2406,INDIRECT("D"&amp;ROW()))</f>
        <v>0</v>
      </c>
      <c r="F73" s="127" t="s">
        <v>69</v>
      </c>
      <c r="G73" s="128" t="s">
        <v>41</v>
      </c>
      <c r="H73" s="129" t="s">
        <v>507</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16B.3</v>
      </c>
      <c r="Y73" s="100" t="str">
        <f t="shared" ref="Y73:Y136" si="3">F73</f>
        <v>Erik</v>
      </c>
    </row>
    <row r="74" spans="1:25" s="27" customFormat="1" ht="47.25" x14ac:dyDescent="0.2">
      <c r="A74" s="125" t="str">
        <f t="shared" ref="A74:A114" si="4">A73</f>
        <v>SP-83</v>
      </c>
      <c r="B74" s="114" t="s">
        <v>137</v>
      </c>
      <c r="C74" s="115" t="s">
        <v>14</v>
      </c>
      <c r="D74" s="135" t="s">
        <v>684</v>
      </c>
      <c r="E74" s="117">
        <f ca="1">COUNTIF(INDIRECT("D"&amp;$A$4):D2407,INDIRECT("D"&amp;ROW()))</f>
        <v>1</v>
      </c>
      <c r="F74" s="127" t="s">
        <v>69</v>
      </c>
      <c r="G74" s="128" t="s">
        <v>41</v>
      </c>
      <c r="H74" s="129" t="s">
        <v>722</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16B.4</v>
      </c>
      <c r="Y74" s="100" t="str">
        <f t="shared" si="3"/>
        <v>Erik</v>
      </c>
    </row>
    <row r="75" spans="1:25" s="27" customFormat="1" ht="47.25" x14ac:dyDescent="0.2">
      <c r="A75" s="125" t="str">
        <f t="shared" si="4"/>
        <v>SP-83</v>
      </c>
      <c r="B75" s="114" t="s">
        <v>137</v>
      </c>
      <c r="C75" s="115" t="s">
        <v>14</v>
      </c>
      <c r="D75" s="135" t="s">
        <v>685</v>
      </c>
      <c r="E75" s="117">
        <f ca="1">COUNTIF(INDIRECT("D"&amp;$A$4):D2408,INDIRECT("D"&amp;ROW()))</f>
        <v>1</v>
      </c>
      <c r="F75" s="127" t="s">
        <v>69</v>
      </c>
      <c r="G75" s="128" t="s">
        <v>41</v>
      </c>
      <c r="H75" s="129" t="s">
        <v>723</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16B.5</v>
      </c>
      <c r="Y75" s="100" t="str">
        <f t="shared" si="3"/>
        <v>Erik</v>
      </c>
    </row>
    <row r="76" spans="1:25" s="27" customFormat="1" ht="47.25" x14ac:dyDescent="0.2">
      <c r="A76" s="125" t="str">
        <f t="shared" si="4"/>
        <v>SP-83</v>
      </c>
      <c r="B76" s="114" t="s">
        <v>137</v>
      </c>
      <c r="C76" s="115" t="s">
        <v>14</v>
      </c>
      <c r="D76" s="135" t="s">
        <v>686</v>
      </c>
      <c r="E76" s="117">
        <f ca="1">COUNTIF(INDIRECT("D"&amp;$A$4):D2409,INDIRECT("D"&amp;ROW()))</f>
        <v>2</v>
      </c>
      <c r="F76" s="127" t="s">
        <v>69</v>
      </c>
      <c r="G76" s="128" t="s">
        <v>41</v>
      </c>
      <c r="H76" s="129" t="s">
        <v>724</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16B.6</v>
      </c>
      <c r="Y76" s="100" t="str">
        <f t="shared" si="3"/>
        <v>Erik</v>
      </c>
    </row>
    <row r="77" spans="1:25" s="27" customFormat="1" ht="47.25" x14ac:dyDescent="0.2">
      <c r="A77" s="125" t="str">
        <f t="shared" si="4"/>
        <v>SP-83</v>
      </c>
      <c r="B77" s="114" t="s">
        <v>137</v>
      </c>
      <c r="C77" s="115" t="s">
        <v>14</v>
      </c>
      <c r="D77" s="135" t="s">
        <v>687</v>
      </c>
      <c r="E77" s="117">
        <f ca="1">COUNTIF(INDIRECT("D"&amp;$A$4):D2410,INDIRECT("D"&amp;ROW()))</f>
        <v>1</v>
      </c>
      <c r="F77" s="127" t="s">
        <v>69</v>
      </c>
      <c r="G77" s="128" t="s">
        <v>41</v>
      </c>
      <c r="H77" s="129" t="s">
        <v>725</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16B.7</v>
      </c>
      <c r="Y77" s="100" t="str">
        <f t="shared" si="3"/>
        <v>Erik</v>
      </c>
    </row>
    <row r="78" spans="1:25" s="27" customFormat="1" ht="47.25" x14ac:dyDescent="0.2">
      <c r="A78" s="125" t="str">
        <f t="shared" si="4"/>
        <v>SP-83</v>
      </c>
      <c r="B78" s="114" t="s">
        <v>137</v>
      </c>
      <c r="C78" s="115" t="s">
        <v>14</v>
      </c>
      <c r="D78" s="135" t="s">
        <v>688</v>
      </c>
      <c r="E78" s="117">
        <f ca="1">COUNTIF(INDIRECT("D"&amp;$A$4):D2411,INDIRECT("D"&amp;ROW()))</f>
        <v>2</v>
      </c>
      <c r="F78" s="127" t="s">
        <v>69</v>
      </c>
      <c r="G78" s="128" t="s">
        <v>41</v>
      </c>
      <c r="H78" s="129" t="s">
        <v>726</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16B.8</v>
      </c>
      <c r="Y78" s="100" t="str">
        <f t="shared" si="3"/>
        <v>Erik</v>
      </c>
    </row>
    <row r="79" spans="1:25" s="27" customFormat="1" ht="63" x14ac:dyDescent="0.2">
      <c r="A79" s="125" t="str">
        <f t="shared" si="4"/>
        <v>SP-83</v>
      </c>
      <c r="B79" s="114" t="s">
        <v>137</v>
      </c>
      <c r="C79" s="115" t="s">
        <v>14</v>
      </c>
      <c r="D79" s="135" t="s">
        <v>689</v>
      </c>
      <c r="E79" s="117">
        <f ca="1">COUNTIF(INDIRECT("D"&amp;$A$4):D2412,INDIRECT("D"&amp;ROW()))</f>
        <v>1</v>
      </c>
      <c r="F79" s="127" t="s">
        <v>69</v>
      </c>
      <c r="G79" s="128" t="s">
        <v>41</v>
      </c>
      <c r="H79" s="129" t="s">
        <v>727</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16B.9</v>
      </c>
      <c r="Y79" s="100" t="str">
        <f t="shared" si="3"/>
        <v>Erik</v>
      </c>
    </row>
    <row r="80" spans="1:25" s="27" customFormat="1" ht="78.75" x14ac:dyDescent="0.2">
      <c r="A80" s="125" t="str">
        <f t="shared" si="4"/>
        <v>SP-83</v>
      </c>
      <c r="B80" s="114" t="s">
        <v>137</v>
      </c>
      <c r="C80" s="115" t="s">
        <v>14</v>
      </c>
      <c r="D80" s="135" t="s">
        <v>690</v>
      </c>
      <c r="E80" s="117">
        <f ca="1">COUNTIF(INDIRECT("D"&amp;$A$4):D2413,INDIRECT("D"&amp;ROW()))</f>
        <v>1</v>
      </c>
      <c r="F80" s="127" t="s">
        <v>69</v>
      </c>
      <c r="G80" s="128" t="s">
        <v>41</v>
      </c>
      <c r="H80" s="129" t="s">
        <v>728</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16B.10</v>
      </c>
      <c r="Y80" s="100" t="str">
        <f t="shared" si="3"/>
        <v>Erik</v>
      </c>
    </row>
    <row r="81" spans="1:25" s="27" customFormat="1" ht="31.5" x14ac:dyDescent="0.2">
      <c r="A81" s="125" t="str">
        <f t="shared" si="4"/>
        <v>SP-83</v>
      </c>
      <c r="B81" s="114" t="s">
        <v>137</v>
      </c>
      <c r="C81" s="115" t="s">
        <v>14</v>
      </c>
      <c r="D81" s="135" t="s">
        <v>691</v>
      </c>
      <c r="E81" s="117">
        <f ca="1">COUNTIF(INDIRECT("D"&amp;$A$4):D2414,INDIRECT("D"&amp;ROW()))</f>
        <v>1</v>
      </c>
      <c r="F81" s="127" t="s">
        <v>69</v>
      </c>
      <c r="G81" s="128" t="s">
        <v>41</v>
      </c>
      <c r="H81" s="129" t="s">
        <v>729</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16B.11</v>
      </c>
      <c r="Y81" s="100" t="str">
        <f t="shared" si="3"/>
        <v>Erik</v>
      </c>
    </row>
    <row r="82" spans="1:25" s="27" customFormat="1" ht="63" x14ac:dyDescent="0.2">
      <c r="A82" s="125" t="str">
        <f t="shared" si="4"/>
        <v>SP-83</v>
      </c>
      <c r="B82" s="114" t="s">
        <v>137</v>
      </c>
      <c r="C82" s="115" t="s">
        <v>14</v>
      </c>
      <c r="D82" s="135" t="s">
        <v>692</v>
      </c>
      <c r="E82" s="117">
        <f ca="1">COUNTIF(INDIRECT("D"&amp;$A$4):D2415,INDIRECT("D"&amp;ROW()))</f>
        <v>1</v>
      </c>
      <c r="F82" s="127" t="s">
        <v>69</v>
      </c>
      <c r="G82" s="128" t="s">
        <v>41</v>
      </c>
      <c r="H82" s="129" t="s">
        <v>730</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16B.12</v>
      </c>
      <c r="Y82" s="100" t="str">
        <f t="shared" si="3"/>
        <v>Erik</v>
      </c>
    </row>
    <row r="83" spans="1:25" s="27" customFormat="1" ht="47.25" x14ac:dyDescent="0.2">
      <c r="A83" s="125" t="str">
        <f t="shared" si="4"/>
        <v>SP-83</v>
      </c>
      <c r="B83" s="114" t="s">
        <v>137</v>
      </c>
      <c r="C83" s="115" t="s">
        <v>14</v>
      </c>
      <c r="D83" s="135" t="s">
        <v>693</v>
      </c>
      <c r="E83" s="117">
        <f ca="1">COUNTIF(INDIRECT("D"&amp;$A$4):D2416,INDIRECT("D"&amp;ROW()))</f>
        <v>5</v>
      </c>
      <c r="F83" s="127" t="s">
        <v>69</v>
      </c>
      <c r="G83" s="128" t="s">
        <v>41</v>
      </c>
      <c r="H83" s="129" t="s">
        <v>731</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16B.13</v>
      </c>
      <c r="Y83" s="100" t="str">
        <f t="shared" si="3"/>
        <v>Erik</v>
      </c>
    </row>
    <row r="84" spans="1:25" s="27" customFormat="1" ht="47.25" x14ac:dyDescent="0.2">
      <c r="A84" s="125" t="str">
        <f t="shared" si="4"/>
        <v>SP-83</v>
      </c>
      <c r="B84" s="114" t="s">
        <v>137</v>
      </c>
      <c r="C84" s="115" t="s">
        <v>14</v>
      </c>
      <c r="D84" s="135" t="s">
        <v>694</v>
      </c>
      <c r="E84" s="117">
        <f ca="1">COUNTIF(INDIRECT("D"&amp;$A$4):D2417,INDIRECT("D"&amp;ROW()))</f>
        <v>1</v>
      </c>
      <c r="F84" s="127" t="s">
        <v>69</v>
      </c>
      <c r="G84" s="128" t="s">
        <v>41</v>
      </c>
      <c r="H84" s="129" t="s">
        <v>732</v>
      </c>
      <c r="I84" s="130" t="s">
        <v>41</v>
      </c>
      <c r="J84" s="120" t="s">
        <v>62</v>
      </c>
      <c r="K84" s="121" t="s">
        <v>62</v>
      </c>
      <c r="L84" s="121" t="s">
        <v>62</v>
      </c>
      <c r="M84" s="121" t="s">
        <v>62</v>
      </c>
      <c r="N84" s="121" t="s">
        <v>62</v>
      </c>
      <c r="O84" s="121" t="s">
        <v>62</v>
      </c>
      <c r="P84" s="131" t="s">
        <v>62</v>
      </c>
      <c r="Q84" s="112"/>
      <c r="R84" s="112" t="s">
        <v>62</v>
      </c>
      <c r="S84" s="133" t="s">
        <v>62</v>
      </c>
      <c r="T84" s="107"/>
      <c r="X84" s="97" t="str">
        <f t="shared" si="5"/>
        <v>16B.14</v>
      </c>
      <c r="Y84" s="100" t="str">
        <f t="shared" si="3"/>
        <v>Erik</v>
      </c>
    </row>
    <row r="85" spans="1:25" s="27" customFormat="1" ht="31.5" x14ac:dyDescent="0.2">
      <c r="A85" s="125" t="str">
        <f t="shared" si="4"/>
        <v>SP-83</v>
      </c>
      <c r="B85" s="114" t="s">
        <v>137</v>
      </c>
      <c r="C85" s="115" t="s">
        <v>14</v>
      </c>
      <c r="D85" s="135" t="s">
        <v>240</v>
      </c>
      <c r="E85" s="117">
        <f ca="1">COUNTIF(INDIRECT("D"&amp;$A$4):D2418,INDIRECT("D"&amp;ROW()))</f>
        <v>0</v>
      </c>
      <c r="F85" s="127" t="s">
        <v>69</v>
      </c>
      <c r="G85" s="128" t="s">
        <v>41</v>
      </c>
      <c r="H85" s="129" t="s">
        <v>733</v>
      </c>
      <c r="I85" s="130" t="s">
        <v>41</v>
      </c>
      <c r="J85" s="120" t="s">
        <v>62</v>
      </c>
      <c r="K85" s="121" t="s">
        <v>62</v>
      </c>
      <c r="L85" s="121" t="s">
        <v>62</v>
      </c>
      <c r="M85" s="121" t="s">
        <v>62</v>
      </c>
      <c r="N85" s="121" t="s">
        <v>62</v>
      </c>
      <c r="O85" s="121" t="s">
        <v>62</v>
      </c>
      <c r="P85" s="131" t="s">
        <v>62</v>
      </c>
      <c r="Q85" s="112"/>
      <c r="R85" s="112" t="s">
        <v>62</v>
      </c>
      <c r="S85" s="133" t="s">
        <v>62</v>
      </c>
      <c r="T85" s="107"/>
      <c r="X85" s="97" t="str">
        <f t="shared" si="5"/>
        <v>16C</v>
      </c>
      <c r="Y85" s="100" t="str">
        <f t="shared" si="3"/>
        <v>Erik</v>
      </c>
    </row>
    <row r="86" spans="1:25" s="27" customFormat="1" ht="47.25" x14ac:dyDescent="0.2">
      <c r="A86" s="125" t="str">
        <f t="shared" si="4"/>
        <v>SP-83</v>
      </c>
      <c r="B86" s="114" t="s">
        <v>137</v>
      </c>
      <c r="C86" s="115" t="s">
        <v>14</v>
      </c>
      <c r="D86" s="135" t="s">
        <v>423</v>
      </c>
      <c r="E86" s="117">
        <f ca="1">COUNTIF(INDIRECT("D"&amp;$A$4):D2419,INDIRECT("D"&amp;ROW()))</f>
        <v>0</v>
      </c>
      <c r="F86" s="127" t="s">
        <v>69</v>
      </c>
      <c r="G86" s="128" t="s">
        <v>41</v>
      </c>
      <c r="H86" s="129" t="s">
        <v>508</v>
      </c>
      <c r="I86" s="130" t="s">
        <v>41</v>
      </c>
      <c r="J86" s="120" t="s">
        <v>62</v>
      </c>
      <c r="K86" s="121" t="s">
        <v>62</v>
      </c>
      <c r="L86" s="121" t="s">
        <v>62</v>
      </c>
      <c r="M86" s="121" t="s">
        <v>62</v>
      </c>
      <c r="N86" s="121" t="s">
        <v>62</v>
      </c>
      <c r="O86" s="121" t="s">
        <v>62</v>
      </c>
      <c r="P86" s="131" t="s">
        <v>62</v>
      </c>
      <c r="Q86" s="112"/>
      <c r="R86" s="112" t="s">
        <v>62</v>
      </c>
      <c r="S86" s="133" t="s">
        <v>62</v>
      </c>
      <c r="T86" s="107"/>
      <c r="X86" s="97" t="str">
        <f t="shared" si="5"/>
        <v>16C.1</v>
      </c>
      <c r="Y86" s="100" t="str">
        <f t="shared" si="3"/>
        <v>Erik</v>
      </c>
    </row>
    <row r="87" spans="1:25" s="27" customFormat="1" ht="47.25" x14ac:dyDescent="0.2">
      <c r="A87" s="125" t="str">
        <f t="shared" si="4"/>
        <v>SP-83</v>
      </c>
      <c r="B87" s="114" t="s">
        <v>137</v>
      </c>
      <c r="C87" s="115" t="s">
        <v>14</v>
      </c>
      <c r="D87" s="135" t="s">
        <v>484</v>
      </c>
      <c r="E87" s="117">
        <f ca="1">COUNTIF(INDIRECT("D"&amp;$A$4):D2420,INDIRECT("D"&amp;ROW()))</f>
        <v>0</v>
      </c>
      <c r="F87" s="127" t="s">
        <v>69</v>
      </c>
      <c r="G87" s="128" t="s">
        <v>41</v>
      </c>
      <c r="H87" s="129" t="s">
        <v>437</v>
      </c>
      <c r="I87" s="130" t="s">
        <v>41</v>
      </c>
      <c r="J87" s="120" t="s">
        <v>62</v>
      </c>
      <c r="K87" s="121" t="s">
        <v>62</v>
      </c>
      <c r="L87" s="121" t="s">
        <v>62</v>
      </c>
      <c r="M87" s="121" t="s">
        <v>62</v>
      </c>
      <c r="N87" s="121" t="s">
        <v>62</v>
      </c>
      <c r="O87" s="121" t="s">
        <v>62</v>
      </c>
      <c r="P87" s="131" t="s">
        <v>62</v>
      </c>
      <c r="Q87" s="112"/>
      <c r="R87" s="112" t="s">
        <v>62</v>
      </c>
      <c r="S87" s="133" t="s">
        <v>62</v>
      </c>
      <c r="T87" s="107"/>
      <c r="X87" s="97" t="str">
        <f t="shared" si="5"/>
        <v>16C.2</v>
      </c>
      <c r="Y87" s="100" t="str">
        <f t="shared" si="3"/>
        <v>Erik</v>
      </c>
    </row>
    <row r="88" spans="1:25" s="27" customFormat="1" ht="31.5" x14ac:dyDescent="0.2">
      <c r="A88" s="125" t="str">
        <f t="shared" si="4"/>
        <v>SP-83</v>
      </c>
      <c r="B88" s="114" t="s">
        <v>137</v>
      </c>
      <c r="C88" s="115" t="s">
        <v>14</v>
      </c>
      <c r="D88" s="135" t="s">
        <v>695</v>
      </c>
      <c r="E88" s="117">
        <f ca="1">COUNTIF(INDIRECT("D"&amp;$A$4):D2421,INDIRECT("D"&amp;ROW()))</f>
        <v>0</v>
      </c>
      <c r="F88" s="127" t="s">
        <v>69</v>
      </c>
      <c r="G88" s="128" t="s">
        <v>41</v>
      </c>
      <c r="H88" s="129" t="s">
        <v>734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16C.3</v>
      </c>
      <c r="Y88" s="100" t="str">
        <f t="shared" si="3"/>
        <v>Erik</v>
      </c>
    </row>
    <row r="89" spans="1:25" s="27" customFormat="1" ht="63" x14ac:dyDescent="0.2">
      <c r="A89" s="125" t="str">
        <f t="shared" si="4"/>
        <v>SP-83</v>
      </c>
      <c r="B89" s="114" t="s">
        <v>137</v>
      </c>
      <c r="C89" s="115" t="s">
        <v>14</v>
      </c>
      <c r="D89" s="135" t="s">
        <v>696</v>
      </c>
      <c r="E89" s="117">
        <f ca="1">COUNTIF(INDIRECT("D"&amp;$A$4):D2422,INDIRECT("D"&amp;ROW()))</f>
        <v>0</v>
      </c>
      <c r="F89" s="127" t="s">
        <v>69</v>
      </c>
      <c r="G89" s="128" t="s">
        <v>41</v>
      </c>
      <c r="H89" s="129" t="s">
        <v>735</v>
      </c>
      <c r="I89" s="130" t="s">
        <v>41</v>
      </c>
      <c r="J89" s="120" t="s">
        <v>62</v>
      </c>
      <c r="K89" s="121" t="s">
        <v>62</v>
      </c>
      <c r="L89" s="121" t="s">
        <v>62</v>
      </c>
      <c r="M89" s="121" t="s">
        <v>62</v>
      </c>
      <c r="N89" s="121" t="s">
        <v>62</v>
      </c>
      <c r="O89" s="121" t="s">
        <v>62</v>
      </c>
      <c r="P89" s="131" t="s">
        <v>62</v>
      </c>
      <c r="Q89" s="112"/>
      <c r="R89" s="112" t="s">
        <v>62</v>
      </c>
      <c r="S89" s="133" t="s">
        <v>62</v>
      </c>
      <c r="T89" s="107"/>
      <c r="X89" s="97" t="str">
        <f t="shared" si="5"/>
        <v>16C.4</v>
      </c>
      <c r="Y89" s="100" t="str">
        <f t="shared" si="3"/>
        <v>Erik</v>
      </c>
    </row>
    <row r="90" spans="1:25" s="27" customFormat="1" ht="22.5" x14ac:dyDescent="0.2">
      <c r="A90" s="125" t="str">
        <f t="shared" si="4"/>
        <v>SP-83</v>
      </c>
      <c r="B90" s="114" t="s">
        <v>137</v>
      </c>
      <c r="C90" s="115" t="s">
        <v>14</v>
      </c>
      <c r="D90" s="135" t="s">
        <v>241</v>
      </c>
      <c r="E90" s="117">
        <f ca="1">COUNTIF(INDIRECT("D"&amp;$A$4):D2423,INDIRECT("D"&amp;ROW()))</f>
        <v>0</v>
      </c>
      <c r="F90" s="127" t="s">
        <v>69</v>
      </c>
      <c r="G90" s="128" t="s">
        <v>41</v>
      </c>
      <c r="H90" s="129" t="s">
        <v>208</v>
      </c>
      <c r="I90" s="130" t="s">
        <v>41</v>
      </c>
      <c r="J90" s="120" t="s">
        <v>62</v>
      </c>
      <c r="K90" s="121" t="s">
        <v>62</v>
      </c>
      <c r="L90" s="121" t="s">
        <v>62</v>
      </c>
      <c r="M90" s="121" t="s">
        <v>62</v>
      </c>
      <c r="N90" s="121" t="s">
        <v>62</v>
      </c>
      <c r="O90" s="121" t="s">
        <v>62</v>
      </c>
      <c r="P90" s="131" t="s">
        <v>62</v>
      </c>
      <c r="Q90" s="112"/>
      <c r="R90" s="112" t="s">
        <v>62</v>
      </c>
      <c r="S90" s="133" t="s">
        <v>62</v>
      </c>
      <c r="T90" s="107"/>
      <c r="X90" s="97" t="str">
        <f t="shared" si="5"/>
        <v>16D</v>
      </c>
      <c r="Y90" s="100" t="str">
        <f t="shared" si="3"/>
        <v>Erik</v>
      </c>
    </row>
    <row r="91" spans="1:25" s="27" customFormat="1" ht="47.25" x14ac:dyDescent="0.2">
      <c r="A91" s="125" t="str">
        <f t="shared" si="4"/>
        <v>SP-83</v>
      </c>
      <c r="B91" s="114" t="s">
        <v>137</v>
      </c>
      <c r="C91" s="115" t="s">
        <v>14</v>
      </c>
      <c r="D91" s="135" t="s">
        <v>242</v>
      </c>
      <c r="E91" s="117">
        <f ca="1">COUNTIF(INDIRECT("D"&amp;$A$4):D2424,INDIRECT("D"&amp;ROW()))</f>
        <v>1</v>
      </c>
      <c r="F91" s="127" t="s">
        <v>69</v>
      </c>
      <c r="G91" s="128" t="s">
        <v>41</v>
      </c>
      <c r="H91" s="129" t="s">
        <v>579</v>
      </c>
      <c r="I91" s="130" t="s">
        <v>41</v>
      </c>
      <c r="J91" s="120" t="s">
        <v>62</v>
      </c>
      <c r="K91" s="121" t="s">
        <v>62</v>
      </c>
      <c r="L91" s="121" t="s">
        <v>62</v>
      </c>
      <c r="M91" s="121" t="s">
        <v>62</v>
      </c>
      <c r="N91" s="121" t="s">
        <v>62</v>
      </c>
      <c r="O91" s="121" t="s">
        <v>62</v>
      </c>
      <c r="P91" s="131" t="s">
        <v>62</v>
      </c>
      <c r="Q91" s="112"/>
      <c r="R91" s="112" t="s">
        <v>62</v>
      </c>
      <c r="S91" s="133" t="s">
        <v>62</v>
      </c>
      <c r="T91" s="107"/>
      <c r="X91" s="97" t="str">
        <f t="shared" si="5"/>
        <v>16D.1</v>
      </c>
      <c r="Y91" s="100" t="str">
        <f t="shared" si="3"/>
        <v>Erik</v>
      </c>
    </row>
    <row r="92" spans="1:25" s="27" customFormat="1" ht="47.25" x14ac:dyDescent="0.2">
      <c r="A92" s="125" t="str">
        <f t="shared" si="4"/>
        <v>SP-83</v>
      </c>
      <c r="B92" s="114" t="s">
        <v>137</v>
      </c>
      <c r="C92" s="115" t="s">
        <v>14</v>
      </c>
      <c r="D92" s="135" t="s">
        <v>424</v>
      </c>
      <c r="E92" s="117">
        <f ca="1">COUNTIF(INDIRECT("D"&amp;$A$4):D2425,INDIRECT("D"&amp;ROW()))</f>
        <v>0</v>
      </c>
      <c r="F92" s="127" t="s">
        <v>69</v>
      </c>
      <c r="G92" s="128" t="s">
        <v>41</v>
      </c>
      <c r="H92" s="129" t="s">
        <v>509</v>
      </c>
      <c r="I92" s="130" t="s">
        <v>41</v>
      </c>
      <c r="J92" s="120" t="s">
        <v>62</v>
      </c>
      <c r="K92" s="121" t="s">
        <v>62</v>
      </c>
      <c r="L92" s="121" t="s">
        <v>62</v>
      </c>
      <c r="M92" s="121" t="s">
        <v>62</v>
      </c>
      <c r="N92" s="121" t="s">
        <v>62</v>
      </c>
      <c r="O92" s="121" t="s">
        <v>62</v>
      </c>
      <c r="P92" s="131" t="s">
        <v>62</v>
      </c>
      <c r="Q92" s="112"/>
      <c r="R92" s="112" t="s">
        <v>62</v>
      </c>
      <c r="S92" s="133" t="s">
        <v>62</v>
      </c>
      <c r="T92" s="107"/>
      <c r="X92" s="97" t="str">
        <f t="shared" si="5"/>
        <v>16D.2</v>
      </c>
      <c r="Y92" s="100" t="str">
        <f t="shared" si="3"/>
        <v>Erik</v>
      </c>
    </row>
    <row r="93" spans="1:25" s="27" customFormat="1" ht="47.25" x14ac:dyDescent="0.2">
      <c r="A93" s="125" t="str">
        <f t="shared" si="4"/>
        <v>SP-83</v>
      </c>
      <c r="B93" s="114" t="s">
        <v>137</v>
      </c>
      <c r="C93" s="115" t="s">
        <v>14</v>
      </c>
      <c r="D93" s="135" t="s">
        <v>539</v>
      </c>
      <c r="E93" s="117">
        <f ca="1">COUNTIF(INDIRECT("D"&amp;$A$4):D2426,INDIRECT("D"&amp;ROW()))</f>
        <v>0</v>
      </c>
      <c r="F93" s="127" t="s">
        <v>69</v>
      </c>
      <c r="G93" s="128" t="s">
        <v>41</v>
      </c>
      <c r="H93" s="129" t="s">
        <v>580</v>
      </c>
      <c r="I93" s="130" t="s">
        <v>41</v>
      </c>
      <c r="J93" s="120" t="s">
        <v>62</v>
      </c>
      <c r="K93" s="121" t="s">
        <v>62</v>
      </c>
      <c r="L93" s="121" t="s">
        <v>62</v>
      </c>
      <c r="M93" s="121" t="s">
        <v>62</v>
      </c>
      <c r="N93" s="121" t="s">
        <v>62</v>
      </c>
      <c r="O93" s="121" t="s">
        <v>62</v>
      </c>
      <c r="P93" s="131" t="s">
        <v>62</v>
      </c>
      <c r="Q93" s="112"/>
      <c r="R93" s="112" t="s">
        <v>62</v>
      </c>
      <c r="S93" s="133" t="s">
        <v>62</v>
      </c>
      <c r="T93" s="107"/>
      <c r="X93" s="97" t="str">
        <f t="shared" si="5"/>
        <v>16D.3</v>
      </c>
      <c r="Y93" s="100" t="str">
        <f t="shared" si="3"/>
        <v>Erik</v>
      </c>
    </row>
    <row r="94" spans="1:25" s="27" customFormat="1" ht="63" x14ac:dyDescent="0.2">
      <c r="A94" s="125" t="str">
        <f t="shared" si="4"/>
        <v>SP-83</v>
      </c>
      <c r="B94" s="114" t="s">
        <v>137</v>
      </c>
      <c r="C94" s="115" t="s">
        <v>14</v>
      </c>
      <c r="D94" s="135" t="s">
        <v>540</v>
      </c>
      <c r="E94" s="117">
        <f ca="1">COUNTIF(INDIRECT("D"&amp;$A$4):D2427,INDIRECT("D"&amp;ROW()))</f>
        <v>0</v>
      </c>
      <c r="F94" s="127" t="s">
        <v>69</v>
      </c>
      <c r="G94" s="128" t="s">
        <v>41</v>
      </c>
      <c r="H94" s="129" t="s">
        <v>581</v>
      </c>
      <c r="I94" s="130" t="s">
        <v>41</v>
      </c>
      <c r="J94" s="120" t="s">
        <v>62</v>
      </c>
      <c r="K94" s="121" t="s">
        <v>62</v>
      </c>
      <c r="L94" s="121" t="s">
        <v>62</v>
      </c>
      <c r="M94" s="121" t="s">
        <v>62</v>
      </c>
      <c r="N94" s="121" t="s">
        <v>62</v>
      </c>
      <c r="O94" s="121" t="s">
        <v>62</v>
      </c>
      <c r="P94" s="131" t="s">
        <v>62</v>
      </c>
      <c r="Q94" s="112"/>
      <c r="R94" s="112" t="s">
        <v>62</v>
      </c>
      <c r="S94" s="133" t="s">
        <v>62</v>
      </c>
      <c r="T94" s="107"/>
      <c r="X94" s="97" t="str">
        <f t="shared" si="5"/>
        <v>16D.4</v>
      </c>
      <c r="Y94" s="100" t="str">
        <f t="shared" si="3"/>
        <v>Erik</v>
      </c>
    </row>
    <row r="95" spans="1:25" s="27" customFormat="1" ht="47.25" x14ac:dyDescent="0.2">
      <c r="A95" s="125" t="str">
        <f t="shared" si="4"/>
        <v>SP-83</v>
      </c>
      <c r="B95" s="114" t="s">
        <v>137</v>
      </c>
      <c r="C95" s="115" t="s">
        <v>14</v>
      </c>
      <c r="D95" s="135" t="s">
        <v>541</v>
      </c>
      <c r="E95" s="117">
        <f ca="1">COUNTIF(INDIRECT("D"&amp;$A$4):D2428,INDIRECT("D"&amp;ROW()))</f>
        <v>0</v>
      </c>
      <c r="F95" s="127" t="s">
        <v>69</v>
      </c>
      <c r="G95" s="128" t="s">
        <v>41</v>
      </c>
      <c r="H95" s="129" t="s">
        <v>510</v>
      </c>
      <c r="I95" s="130" t="s">
        <v>41</v>
      </c>
      <c r="J95" s="120" t="s">
        <v>62</v>
      </c>
      <c r="K95" s="121" t="s">
        <v>62</v>
      </c>
      <c r="L95" s="121" t="s">
        <v>62</v>
      </c>
      <c r="M95" s="121" t="s">
        <v>62</v>
      </c>
      <c r="N95" s="121" t="s">
        <v>62</v>
      </c>
      <c r="O95" s="121" t="s">
        <v>62</v>
      </c>
      <c r="P95" s="131" t="s">
        <v>62</v>
      </c>
      <c r="Q95" s="112"/>
      <c r="R95" s="112" t="s">
        <v>62</v>
      </c>
      <c r="S95" s="133" t="s">
        <v>62</v>
      </c>
      <c r="T95" s="107"/>
      <c r="X95" s="97" t="str">
        <f t="shared" si="5"/>
        <v>16D.5</v>
      </c>
      <c r="Y95" s="100" t="str">
        <f t="shared" si="3"/>
        <v>Erik</v>
      </c>
    </row>
    <row r="96" spans="1:25" s="27" customFormat="1" ht="63" x14ac:dyDescent="0.2">
      <c r="A96" s="125" t="str">
        <f t="shared" si="4"/>
        <v>SP-83</v>
      </c>
      <c r="B96" s="114" t="s">
        <v>137</v>
      </c>
      <c r="C96" s="115" t="s">
        <v>14</v>
      </c>
      <c r="D96" s="135" t="s">
        <v>542</v>
      </c>
      <c r="E96" s="117">
        <f ca="1">COUNTIF(INDIRECT("D"&amp;$A$4):D2429,INDIRECT("D"&amp;ROW()))</f>
        <v>1</v>
      </c>
      <c r="F96" s="127" t="s">
        <v>69</v>
      </c>
      <c r="G96" s="128" t="s">
        <v>41</v>
      </c>
      <c r="H96" s="129" t="s">
        <v>582</v>
      </c>
      <c r="I96" s="130" t="s">
        <v>41</v>
      </c>
      <c r="J96" s="120" t="s">
        <v>62</v>
      </c>
      <c r="K96" s="121" t="s">
        <v>62</v>
      </c>
      <c r="L96" s="121" t="s">
        <v>62</v>
      </c>
      <c r="M96" s="121" t="s">
        <v>62</v>
      </c>
      <c r="N96" s="121" t="s">
        <v>62</v>
      </c>
      <c r="O96" s="121" t="s">
        <v>62</v>
      </c>
      <c r="P96" s="131" t="s">
        <v>62</v>
      </c>
      <c r="Q96" s="112"/>
      <c r="R96" s="112" t="s">
        <v>62</v>
      </c>
      <c r="S96" s="133" t="s">
        <v>62</v>
      </c>
      <c r="T96" s="107"/>
      <c r="X96" s="97" t="str">
        <f t="shared" si="5"/>
        <v>16D.6</v>
      </c>
      <c r="Y96" s="100" t="str">
        <f t="shared" si="3"/>
        <v>Erik</v>
      </c>
    </row>
    <row r="97" spans="1:32" s="27" customFormat="1" ht="31.5" x14ac:dyDescent="0.2">
      <c r="A97" s="125" t="str">
        <f t="shared" si="4"/>
        <v>SP-83</v>
      </c>
      <c r="B97" s="114" t="s">
        <v>137</v>
      </c>
      <c r="C97" s="115" t="s">
        <v>14</v>
      </c>
      <c r="D97" s="135" t="s">
        <v>554</v>
      </c>
      <c r="E97" s="117">
        <f ca="1">COUNTIF(INDIRECT("D"&amp;$A$4):D2430,INDIRECT("D"&amp;ROW()))</f>
        <v>1</v>
      </c>
      <c r="F97" s="127" t="s">
        <v>69</v>
      </c>
      <c r="G97" s="128" t="s">
        <v>41</v>
      </c>
      <c r="H97" s="129" t="s">
        <v>382</v>
      </c>
      <c r="I97" s="130" t="s">
        <v>41</v>
      </c>
      <c r="J97" s="120" t="s">
        <v>62</v>
      </c>
      <c r="K97" s="121" t="s">
        <v>62</v>
      </c>
      <c r="L97" s="121" t="s">
        <v>62</v>
      </c>
      <c r="M97" s="121" t="s">
        <v>62</v>
      </c>
      <c r="N97" s="121" t="s">
        <v>62</v>
      </c>
      <c r="O97" s="121" t="s">
        <v>62</v>
      </c>
      <c r="P97" s="131" t="s">
        <v>62</v>
      </c>
      <c r="Q97" s="112"/>
      <c r="R97" s="112" t="s">
        <v>62</v>
      </c>
      <c r="S97" s="133" t="s">
        <v>62</v>
      </c>
      <c r="T97" s="107"/>
      <c r="X97" s="97" t="str">
        <f t="shared" si="5"/>
        <v>16D.7</v>
      </c>
      <c r="Y97" s="100" t="str">
        <f t="shared" si="3"/>
        <v>Erik</v>
      </c>
    </row>
    <row r="98" spans="1:32" s="27" customFormat="1" ht="47.25" x14ac:dyDescent="0.2">
      <c r="A98" s="125" t="str">
        <f t="shared" si="4"/>
        <v>SP-83</v>
      </c>
      <c r="B98" s="114" t="s">
        <v>137</v>
      </c>
      <c r="C98" s="115" t="s">
        <v>14</v>
      </c>
      <c r="D98" s="135" t="s">
        <v>555</v>
      </c>
      <c r="E98" s="117">
        <f ca="1">COUNTIF(INDIRECT("D"&amp;$A$4):D2431,INDIRECT("D"&amp;ROW()))</f>
        <v>0</v>
      </c>
      <c r="F98" s="127" t="s">
        <v>69</v>
      </c>
      <c r="G98" s="128" t="s">
        <v>41</v>
      </c>
      <c r="H98" s="129" t="s">
        <v>365</v>
      </c>
      <c r="I98" s="130" t="s">
        <v>41</v>
      </c>
      <c r="J98" s="120" t="s">
        <v>62</v>
      </c>
      <c r="K98" s="121" t="s">
        <v>62</v>
      </c>
      <c r="L98" s="121" t="s">
        <v>62</v>
      </c>
      <c r="M98" s="121" t="s">
        <v>62</v>
      </c>
      <c r="N98" s="121" t="s">
        <v>62</v>
      </c>
      <c r="O98" s="121" t="s">
        <v>62</v>
      </c>
      <c r="P98" s="131" t="s">
        <v>62</v>
      </c>
      <c r="Q98" s="112"/>
      <c r="R98" s="112" t="s">
        <v>62</v>
      </c>
      <c r="S98" s="133" t="s">
        <v>62</v>
      </c>
      <c r="T98" s="107"/>
      <c r="X98" s="97" t="str">
        <f t="shared" si="5"/>
        <v>16D.8</v>
      </c>
      <c r="Y98" s="100" t="str">
        <f t="shared" si="3"/>
        <v>Erik</v>
      </c>
    </row>
    <row r="99" spans="1:32" s="27" customFormat="1" ht="63" x14ac:dyDescent="0.2">
      <c r="A99" s="125" t="str">
        <f>A98</f>
        <v>SP-83</v>
      </c>
      <c r="B99" s="114" t="s">
        <v>137</v>
      </c>
      <c r="C99" s="115" t="s">
        <v>14</v>
      </c>
      <c r="D99" s="135" t="s">
        <v>556</v>
      </c>
      <c r="E99" s="117">
        <f ca="1">COUNTIF(INDIRECT("D"&amp;$A$4):D2432,INDIRECT("D"&amp;ROW()))</f>
        <v>1</v>
      </c>
      <c r="F99" s="127" t="s">
        <v>69</v>
      </c>
      <c r="G99" s="128" t="s">
        <v>41</v>
      </c>
      <c r="H99" s="129" t="s">
        <v>511</v>
      </c>
      <c r="I99" s="130" t="s">
        <v>41</v>
      </c>
      <c r="J99" s="120" t="s">
        <v>62</v>
      </c>
      <c r="K99" s="121" t="s">
        <v>62</v>
      </c>
      <c r="L99" s="121" t="s">
        <v>62</v>
      </c>
      <c r="M99" s="121" t="s">
        <v>62</v>
      </c>
      <c r="N99" s="121" t="s">
        <v>62</v>
      </c>
      <c r="O99" s="121" t="s">
        <v>62</v>
      </c>
      <c r="P99" s="131" t="s">
        <v>62</v>
      </c>
      <c r="Q99" s="112"/>
      <c r="R99" s="112" t="s">
        <v>62</v>
      </c>
      <c r="S99" s="133" t="s">
        <v>62</v>
      </c>
      <c r="T99" s="107"/>
      <c r="X99" s="97" t="str">
        <f t="shared" si="5"/>
        <v>16D.9</v>
      </c>
      <c r="Y99" s="100" t="str">
        <f t="shared" si="3"/>
        <v>Erik</v>
      </c>
    </row>
    <row r="100" spans="1:32" s="27" customFormat="1" ht="31.5" x14ac:dyDescent="0.2">
      <c r="A100" s="125" t="str">
        <f t="shared" si="4"/>
        <v>SP-83</v>
      </c>
      <c r="B100" s="114" t="s">
        <v>137</v>
      </c>
      <c r="C100" s="115" t="s">
        <v>14</v>
      </c>
      <c r="D100" s="135" t="s">
        <v>557</v>
      </c>
      <c r="E100" s="117">
        <f ca="1">COUNTIF(INDIRECT("D"&amp;$A$4):D2433,INDIRECT("D"&amp;ROW()))</f>
        <v>0</v>
      </c>
      <c r="F100" s="127" t="s">
        <v>69</v>
      </c>
      <c r="G100" s="128" t="s">
        <v>41</v>
      </c>
      <c r="H100" s="129" t="s">
        <v>438</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16D.10</v>
      </c>
      <c r="Y100" s="100" t="str">
        <f t="shared" si="3"/>
        <v>Erik</v>
      </c>
    </row>
    <row r="101" spans="1:32" ht="47.25" x14ac:dyDescent="0.2">
      <c r="A101" s="125" t="str">
        <f t="shared" si="4"/>
        <v>SP-83</v>
      </c>
      <c r="B101" s="114" t="s">
        <v>137</v>
      </c>
      <c r="C101" s="115" t="s">
        <v>14</v>
      </c>
      <c r="D101" s="135" t="s">
        <v>697</v>
      </c>
      <c r="E101" s="117">
        <f ca="1">COUNTIF(INDIRECT("D"&amp;$A$4):D2434,INDIRECT("D"&amp;ROW()))</f>
        <v>0</v>
      </c>
      <c r="F101" s="127" t="s">
        <v>69</v>
      </c>
      <c r="G101" s="128" t="s">
        <v>41</v>
      </c>
      <c r="H101" s="129" t="s">
        <v>736</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16D.11</v>
      </c>
      <c r="Y101" s="100" t="str">
        <f t="shared" si="3"/>
        <v>Erik</v>
      </c>
      <c r="AA101" s="27"/>
      <c r="AB101" s="27"/>
      <c r="AC101" s="27"/>
      <c r="AD101" s="27"/>
      <c r="AE101" s="27"/>
      <c r="AF101" s="27"/>
    </row>
    <row r="102" spans="1:32" ht="31.5" x14ac:dyDescent="0.2">
      <c r="A102" s="125" t="str">
        <f t="shared" si="4"/>
        <v>SP-83</v>
      </c>
      <c r="B102" s="114" t="s">
        <v>137</v>
      </c>
      <c r="C102" s="115" t="s">
        <v>14</v>
      </c>
      <c r="D102" s="135" t="s">
        <v>698</v>
      </c>
      <c r="E102" s="117">
        <f ca="1">COUNTIF(INDIRECT("D"&amp;$A$4):D2435,INDIRECT("D"&amp;ROW()))</f>
        <v>1</v>
      </c>
      <c r="F102" s="127" t="s">
        <v>69</v>
      </c>
      <c r="G102" s="128" t="s">
        <v>41</v>
      </c>
      <c r="H102" s="129" t="s">
        <v>737</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16D.12</v>
      </c>
      <c r="Y102" s="100" t="str">
        <f t="shared" si="3"/>
        <v>Erik</v>
      </c>
      <c r="AA102" s="27"/>
      <c r="AB102" s="27"/>
      <c r="AC102" s="27"/>
      <c r="AD102" s="27"/>
      <c r="AE102" s="27"/>
      <c r="AF102" s="27"/>
    </row>
    <row r="103" spans="1:32" ht="78.75" x14ac:dyDescent="0.2">
      <c r="A103" s="125" t="str">
        <f t="shared" si="4"/>
        <v>SP-83</v>
      </c>
      <c r="B103" s="114" t="s">
        <v>137</v>
      </c>
      <c r="C103" s="115" t="s">
        <v>14</v>
      </c>
      <c r="D103" s="135" t="s">
        <v>699</v>
      </c>
      <c r="E103" s="117">
        <f ca="1">COUNTIF(INDIRECT("D"&amp;$A$4):D2436,INDIRECT("D"&amp;ROW()))</f>
        <v>0</v>
      </c>
      <c r="F103" s="127" t="s">
        <v>69</v>
      </c>
      <c r="G103" s="128" t="s">
        <v>41</v>
      </c>
      <c r="H103" s="129" t="s">
        <v>738</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16D.13</v>
      </c>
      <c r="Y103" s="100" t="str">
        <f t="shared" si="3"/>
        <v>Erik</v>
      </c>
      <c r="AA103" s="27"/>
      <c r="AB103" s="27"/>
      <c r="AC103" s="27"/>
      <c r="AD103" s="27"/>
      <c r="AE103" s="27"/>
      <c r="AF103" s="27"/>
    </row>
    <row r="104" spans="1:32" ht="22.5" x14ac:dyDescent="0.2">
      <c r="A104" s="125" t="str">
        <f t="shared" si="4"/>
        <v>SP-83</v>
      </c>
      <c r="B104" s="114" t="s">
        <v>137</v>
      </c>
      <c r="C104" s="115" t="s">
        <v>14</v>
      </c>
      <c r="D104" s="135" t="s">
        <v>243</v>
      </c>
      <c r="E104" s="117">
        <f ca="1">COUNTIF(INDIRECT("D"&amp;$A$4):D2437,INDIRECT("D"&amp;ROW()))</f>
        <v>0</v>
      </c>
      <c r="F104" s="127" t="s">
        <v>69</v>
      </c>
      <c r="G104" s="128" t="s">
        <v>41</v>
      </c>
      <c r="H104" s="129" t="s">
        <v>209</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16E</v>
      </c>
      <c r="Y104" s="100" t="str">
        <f t="shared" si="3"/>
        <v>Erik</v>
      </c>
      <c r="AA104" s="27"/>
      <c r="AB104" s="27"/>
      <c r="AC104" s="27"/>
      <c r="AD104" s="27"/>
      <c r="AE104" s="27"/>
      <c r="AF104" s="27"/>
    </row>
    <row r="105" spans="1:32" ht="78.75" x14ac:dyDescent="0.2">
      <c r="A105" s="125" t="str">
        <f t="shared" si="4"/>
        <v>SP-83</v>
      </c>
      <c r="B105" s="114" t="s">
        <v>137</v>
      </c>
      <c r="C105" s="115" t="s">
        <v>14</v>
      </c>
      <c r="D105" s="135" t="s">
        <v>485</v>
      </c>
      <c r="E105" s="117">
        <f ca="1">COUNTIF(INDIRECT("D"&amp;$A$4):D2438,INDIRECT("D"&amp;ROW()))</f>
        <v>3</v>
      </c>
      <c r="F105" s="127" t="s">
        <v>69</v>
      </c>
      <c r="G105" s="128" t="s">
        <v>41</v>
      </c>
      <c r="H105" s="129" t="s">
        <v>583</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16E.1</v>
      </c>
      <c r="Y105" s="100" t="str">
        <f t="shared" si="3"/>
        <v>Erik</v>
      </c>
      <c r="AA105" s="27"/>
      <c r="AB105" s="27"/>
      <c r="AC105" s="27"/>
      <c r="AD105" s="27"/>
      <c r="AE105" s="27"/>
      <c r="AF105" s="27"/>
    </row>
    <row r="106" spans="1:32" ht="31.5" x14ac:dyDescent="0.2">
      <c r="A106" s="125" t="str">
        <f t="shared" si="4"/>
        <v>SP-83</v>
      </c>
      <c r="B106" s="114" t="s">
        <v>137</v>
      </c>
      <c r="C106" s="115" t="s">
        <v>14</v>
      </c>
      <c r="D106" s="135" t="s">
        <v>558</v>
      </c>
      <c r="E106" s="117">
        <f ca="1">COUNTIF(INDIRECT("D"&amp;$A$4):D2439,INDIRECT("D"&amp;ROW()))</f>
        <v>1</v>
      </c>
      <c r="F106" s="127" t="s">
        <v>69</v>
      </c>
      <c r="G106" s="128" t="s">
        <v>41</v>
      </c>
      <c r="H106" s="129" t="s">
        <v>584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16E.2</v>
      </c>
      <c r="Y106" s="100" t="str">
        <f t="shared" si="3"/>
        <v>Erik</v>
      </c>
      <c r="AA106" s="27"/>
      <c r="AB106" s="27"/>
      <c r="AC106" s="27"/>
      <c r="AD106" s="27"/>
      <c r="AE106" s="27"/>
      <c r="AF106" s="27"/>
    </row>
    <row r="107" spans="1:32" ht="47.25" x14ac:dyDescent="0.2">
      <c r="A107" s="125" t="str">
        <f t="shared" si="4"/>
        <v>SP-83</v>
      </c>
      <c r="B107" s="114" t="s">
        <v>137</v>
      </c>
      <c r="C107" s="115" t="s">
        <v>14</v>
      </c>
      <c r="D107" s="135" t="s">
        <v>559</v>
      </c>
      <c r="E107" s="117">
        <f ca="1">COUNTIF(INDIRECT("D"&amp;$A$4):D2440,INDIRECT("D"&amp;ROW()))</f>
        <v>0</v>
      </c>
      <c r="F107" s="127" t="s">
        <v>69</v>
      </c>
      <c r="G107" s="128" t="s">
        <v>41</v>
      </c>
      <c r="H107" s="129" t="s">
        <v>346</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16E.3</v>
      </c>
      <c r="Y107" s="100" t="str">
        <f t="shared" si="3"/>
        <v>Erik</v>
      </c>
      <c r="AA107" s="27"/>
      <c r="AB107" s="27"/>
      <c r="AC107" s="27"/>
      <c r="AD107" s="27"/>
      <c r="AE107" s="27"/>
      <c r="AF107" s="27"/>
    </row>
    <row r="108" spans="1:32" ht="47.25" x14ac:dyDescent="0.2">
      <c r="A108" s="125" t="str">
        <f t="shared" si="4"/>
        <v>SP-83</v>
      </c>
      <c r="B108" s="114" t="s">
        <v>137</v>
      </c>
      <c r="C108" s="115" t="s">
        <v>14</v>
      </c>
      <c r="D108" s="135" t="s">
        <v>560</v>
      </c>
      <c r="E108" s="117">
        <f ca="1">COUNTIF(INDIRECT("D"&amp;$A$4):D2441,INDIRECT("D"&amp;ROW()))</f>
        <v>1</v>
      </c>
      <c r="F108" s="127" t="s">
        <v>69</v>
      </c>
      <c r="G108" s="128" t="s">
        <v>41</v>
      </c>
      <c r="H108" s="129" t="s">
        <v>585</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16E.4</v>
      </c>
      <c r="Y108" s="100" t="str">
        <f t="shared" si="3"/>
        <v>Erik</v>
      </c>
      <c r="AA108" s="27"/>
      <c r="AB108" s="27"/>
      <c r="AC108" s="27"/>
      <c r="AD108" s="27"/>
      <c r="AE108" s="27"/>
      <c r="AF108" s="27"/>
    </row>
    <row r="109" spans="1:32" ht="63" x14ac:dyDescent="0.2">
      <c r="A109" s="125" t="str">
        <f t="shared" si="4"/>
        <v>SP-83</v>
      </c>
      <c r="B109" s="114" t="s">
        <v>137</v>
      </c>
      <c r="C109" s="115" t="s">
        <v>14</v>
      </c>
      <c r="D109" s="135" t="s">
        <v>561</v>
      </c>
      <c r="E109" s="117">
        <f ca="1">COUNTIF(INDIRECT("D"&amp;$A$4):D2442,INDIRECT("D"&amp;ROW()))</f>
        <v>0</v>
      </c>
      <c r="F109" s="127" t="s">
        <v>69</v>
      </c>
      <c r="G109" s="128" t="s">
        <v>41</v>
      </c>
      <c r="H109" s="129" t="s">
        <v>586</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16E.5</v>
      </c>
      <c r="Y109" s="100" t="str">
        <f t="shared" si="3"/>
        <v>Erik</v>
      </c>
      <c r="AA109" s="27"/>
      <c r="AB109" s="27"/>
      <c r="AC109" s="27"/>
      <c r="AD109" s="27"/>
      <c r="AE109" s="27"/>
      <c r="AF109" s="27"/>
    </row>
    <row r="110" spans="1:32" ht="47.25" x14ac:dyDescent="0.2">
      <c r="A110" s="125" t="str">
        <f t="shared" si="4"/>
        <v>SP-83</v>
      </c>
      <c r="B110" s="114" t="s">
        <v>137</v>
      </c>
      <c r="C110" s="115" t="s">
        <v>14</v>
      </c>
      <c r="D110" s="135" t="s">
        <v>562</v>
      </c>
      <c r="E110" s="117">
        <f ca="1">COUNTIF(INDIRECT("D"&amp;$A$4):D2443,INDIRECT("D"&amp;ROW()))</f>
        <v>0</v>
      </c>
      <c r="F110" s="127" t="s">
        <v>69</v>
      </c>
      <c r="G110" s="128" t="s">
        <v>41</v>
      </c>
      <c r="H110" s="129" t="s">
        <v>587</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16E.6</v>
      </c>
      <c r="Y110" s="100" t="str">
        <f t="shared" si="3"/>
        <v>Erik</v>
      </c>
      <c r="AA110" s="27"/>
      <c r="AB110" s="27"/>
      <c r="AC110" s="27"/>
      <c r="AD110" s="27"/>
      <c r="AE110" s="27"/>
      <c r="AF110" s="27"/>
    </row>
    <row r="111" spans="1:32" ht="47.25" x14ac:dyDescent="0.2">
      <c r="A111" s="125" t="str">
        <f t="shared" si="4"/>
        <v>SP-83</v>
      </c>
      <c r="B111" s="114" t="s">
        <v>137</v>
      </c>
      <c r="C111" s="115" t="s">
        <v>14</v>
      </c>
      <c r="D111" s="135" t="s">
        <v>563</v>
      </c>
      <c r="E111" s="117">
        <f ca="1">COUNTIF(INDIRECT("D"&amp;$A$4):D2444,INDIRECT("D"&amp;ROW()))</f>
        <v>1</v>
      </c>
      <c r="F111" s="127" t="s">
        <v>69</v>
      </c>
      <c r="G111" s="128" t="s">
        <v>41</v>
      </c>
      <c r="H111" s="129" t="s">
        <v>588</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16E.7</v>
      </c>
      <c r="Y111" s="100" t="str">
        <f t="shared" si="3"/>
        <v>Erik</v>
      </c>
      <c r="AA111" s="27"/>
      <c r="AB111" s="27"/>
      <c r="AC111" s="27"/>
      <c r="AD111" s="27"/>
      <c r="AE111" s="27"/>
      <c r="AF111" s="27"/>
    </row>
    <row r="112" spans="1:32" ht="47.25" x14ac:dyDescent="0.2">
      <c r="A112" s="125" t="str">
        <f t="shared" si="4"/>
        <v>SP-83</v>
      </c>
      <c r="B112" s="114" t="s">
        <v>137</v>
      </c>
      <c r="C112" s="115" t="s">
        <v>14</v>
      </c>
      <c r="D112" s="135" t="s">
        <v>564</v>
      </c>
      <c r="E112" s="117">
        <f ca="1">COUNTIF(INDIRECT("D"&amp;$A$4):D2445,INDIRECT("D"&amp;ROW()))</f>
        <v>0</v>
      </c>
      <c r="F112" s="127" t="s">
        <v>69</v>
      </c>
      <c r="G112" s="128" t="s">
        <v>41</v>
      </c>
      <c r="H112" s="129" t="s">
        <v>589</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16E.8</v>
      </c>
      <c r="Y112" s="100" t="str">
        <f t="shared" si="3"/>
        <v>Erik</v>
      </c>
      <c r="AA112" s="27"/>
      <c r="AB112" s="27"/>
      <c r="AC112" s="27"/>
      <c r="AD112" s="27"/>
      <c r="AE112" s="27"/>
      <c r="AF112" s="27"/>
    </row>
    <row r="113" spans="1:32" ht="47.25" x14ac:dyDescent="0.2">
      <c r="A113" s="125" t="str">
        <f t="shared" si="4"/>
        <v>SP-83</v>
      </c>
      <c r="B113" s="114" t="s">
        <v>137</v>
      </c>
      <c r="C113" s="115" t="s">
        <v>14</v>
      </c>
      <c r="D113" s="135" t="s">
        <v>700</v>
      </c>
      <c r="E113" s="117">
        <f ca="1">COUNTIF(INDIRECT("D"&amp;$A$4):D2446,INDIRECT("D"&amp;ROW()))</f>
        <v>1</v>
      </c>
      <c r="F113" s="127" t="s">
        <v>69</v>
      </c>
      <c r="G113" s="128" t="s">
        <v>41</v>
      </c>
      <c r="H113" s="129" t="s">
        <v>739</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16E.9</v>
      </c>
      <c r="Y113" s="100" t="str">
        <f t="shared" si="3"/>
        <v>Erik</v>
      </c>
      <c r="AA113" s="27"/>
      <c r="AB113" s="27"/>
      <c r="AC113" s="27"/>
      <c r="AD113" s="27"/>
      <c r="AE113" s="27"/>
      <c r="AF113" s="27"/>
    </row>
    <row r="114" spans="1:32" ht="47.25" x14ac:dyDescent="0.2">
      <c r="A114" s="125" t="str">
        <f t="shared" si="4"/>
        <v>SP-83</v>
      </c>
      <c r="B114" s="114" t="s">
        <v>137</v>
      </c>
      <c r="C114" s="115" t="s">
        <v>14</v>
      </c>
      <c r="D114" s="135" t="s">
        <v>701</v>
      </c>
      <c r="E114" s="117">
        <f ca="1">COUNTIF(INDIRECT("D"&amp;$A$4):D2447,INDIRECT("D"&amp;ROW()))</f>
        <v>1</v>
      </c>
      <c r="F114" s="127" t="s">
        <v>69</v>
      </c>
      <c r="G114" s="128" t="s">
        <v>41</v>
      </c>
      <c r="H114" s="129" t="s">
        <v>740</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16E.10</v>
      </c>
      <c r="Y114" s="100" t="str">
        <f t="shared" si="3"/>
        <v>Erik</v>
      </c>
      <c r="AA114" s="27"/>
      <c r="AB114" s="27"/>
      <c r="AC114" s="27"/>
      <c r="AD114" s="27"/>
      <c r="AE114" s="27"/>
      <c r="AF114" s="27"/>
    </row>
    <row r="115" spans="1:32" ht="31.5" x14ac:dyDescent="0.2">
      <c r="A115" s="125" t="str">
        <f>A114</f>
        <v>SP-83</v>
      </c>
      <c r="B115" s="114" t="s">
        <v>137</v>
      </c>
      <c r="C115" s="115" t="s">
        <v>14</v>
      </c>
      <c r="D115" s="135" t="s">
        <v>702</v>
      </c>
      <c r="E115" s="117">
        <f ca="1">COUNTIF(INDIRECT("D"&amp;$A$4):D2448,INDIRECT("D"&amp;ROW()))</f>
        <v>2</v>
      </c>
      <c r="F115" s="127" t="s">
        <v>69</v>
      </c>
      <c r="G115" s="128" t="s">
        <v>41</v>
      </c>
      <c r="H115" s="129" t="s">
        <v>741</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16E.11</v>
      </c>
      <c r="Y115" s="100" t="str">
        <f t="shared" si="3"/>
        <v>Erik</v>
      </c>
      <c r="AA115" s="27"/>
      <c r="AB115" s="27"/>
      <c r="AC115" s="27"/>
      <c r="AD115" s="27"/>
      <c r="AE115" s="27"/>
      <c r="AF115" s="27"/>
    </row>
    <row r="116" spans="1:32" ht="47.25" x14ac:dyDescent="0.2">
      <c r="A116" s="125" t="str">
        <f>A115</f>
        <v>SP-83</v>
      </c>
      <c r="B116" s="114" t="s">
        <v>137</v>
      </c>
      <c r="C116" s="115" t="s">
        <v>14</v>
      </c>
      <c r="D116" s="135" t="s">
        <v>703</v>
      </c>
      <c r="E116" s="117">
        <f ca="1">COUNTIF(INDIRECT("D"&amp;$A$4):D2449,INDIRECT("D"&amp;ROW()))</f>
        <v>1</v>
      </c>
      <c r="F116" s="127" t="s">
        <v>69</v>
      </c>
      <c r="G116" s="128" t="s">
        <v>41</v>
      </c>
      <c r="H116" s="129" t="s">
        <v>346</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16E.12</v>
      </c>
      <c r="Y116" s="100" t="str">
        <f t="shared" si="3"/>
        <v>Erik</v>
      </c>
      <c r="AA116" s="27"/>
      <c r="AB116" s="27"/>
      <c r="AC116" s="27"/>
      <c r="AD116" s="27"/>
      <c r="AE116" s="27"/>
      <c r="AF116" s="27"/>
    </row>
    <row r="117" spans="1:32" ht="63" x14ac:dyDescent="0.2">
      <c r="A117" s="125" t="str">
        <f>A116</f>
        <v>SP-83</v>
      </c>
      <c r="B117" s="114" t="s">
        <v>137</v>
      </c>
      <c r="C117" s="114" t="s">
        <v>14</v>
      </c>
      <c r="D117" s="135" t="s">
        <v>704</v>
      </c>
      <c r="E117" s="117">
        <f ca="1">COUNTIF(INDIRECT("D"&amp;$A$4):D2450,INDIRECT("D"&amp;ROW()))</f>
        <v>1</v>
      </c>
      <c r="F117" s="127" t="s">
        <v>69</v>
      </c>
      <c r="G117" s="128" t="s">
        <v>41</v>
      </c>
      <c r="H117" s="129" t="s">
        <v>742</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16E.13</v>
      </c>
      <c r="Y117" s="100" t="str">
        <f t="shared" si="3"/>
        <v>Erik</v>
      </c>
      <c r="AA117" s="27"/>
      <c r="AB117" s="27"/>
      <c r="AC117" s="27"/>
      <c r="AD117" s="27"/>
      <c r="AE117" s="27"/>
      <c r="AF117" s="27"/>
    </row>
    <row r="118" spans="1:32" s="27" customFormat="1" ht="47.25" x14ac:dyDescent="0.2">
      <c r="A118" s="125" t="str">
        <f t="shared" ref="A118:A181" si="6">A117</f>
        <v>SP-83</v>
      </c>
      <c r="B118" s="114" t="s">
        <v>137</v>
      </c>
      <c r="C118" s="115" t="s">
        <v>14</v>
      </c>
      <c r="D118" s="135" t="s">
        <v>705</v>
      </c>
      <c r="E118" s="117">
        <f ca="1">COUNTIF(INDIRECT("D"&amp;$A$4):D2451,INDIRECT("D"&amp;ROW()))</f>
        <v>1</v>
      </c>
      <c r="F118" s="127" t="s">
        <v>69</v>
      </c>
      <c r="G118" s="128" t="s">
        <v>41</v>
      </c>
      <c r="H118" s="129" t="s">
        <v>743</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16E.14</v>
      </c>
      <c r="Y118" s="100" t="str">
        <f t="shared" si="3"/>
        <v>Erik</v>
      </c>
    </row>
    <row r="119" spans="1:32" ht="31.5" x14ac:dyDescent="0.2">
      <c r="A119" s="125" t="str">
        <f t="shared" si="6"/>
        <v>SP-83</v>
      </c>
      <c r="B119" s="114" t="s">
        <v>137</v>
      </c>
      <c r="C119" s="114" t="s">
        <v>14</v>
      </c>
      <c r="D119" s="135" t="s">
        <v>706</v>
      </c>
      <c r="E119" s="117">
        <f ca="1">COUNTIF(INDIRECT("D"&amp;$A$4):D2452,INDIRECT("D"&amp;ROW()))</f>
        <v>0</v>
      </c>
      <c r="F119" s="127" t="s">
        <v>69</v>
      </c>
      <c r="G119" s="128" t="s">
        <v>41</v>
      </c>
      <c r="H119" s="129" t="s">
        <v>744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16E.15</v>
      </c>
      <c r="Y119" s="100" t="str">
        <f t="shared" si="3"/>
        <v>Erik</v>
      </c>
    </row>
    <row r="120" spans="1:32" ht="63" x14ac:dyDescent="0.2">
      <c r="A120" s="125" t="str">
        <f t="shared" si="6"/>
        <v>SP-83</v>
      </c>
      <c r="B120" s="114" t="s">
        <v>137</v>
      </c>
      <c r="C120" s="115" t="s">
        <v>14</v>
      </c>
      <c r="D120" s="135" t="s">
        <v>707</v>
      </c>
      <c r="E120" s="117">
        <f ca="1">COUNTIF(INDIRECT("D"&amp;$A$4):D2453,INDIRECT("D"&amp;ROW()))</f>
        <v>0</v>
      </c>
      <c r="F120" s="127" t="s">
        <v>69</v>
      </c>
      <c r="G120" s="128" t="s">
        <v>41</v>
      </c>
      <c r="H120" s="129" t="s">
        <v>745</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16E.16</v>
      </c>
      <c r="Y120" s="100" t="str">
        <f t="shared" si="3"/>
        <v>Erik</v>
      </c>
    </row>
    <row r="121" spans="1:32" ht="22.5" x14ac:dyDescent="0.2">
      <c r="A121" s="125" t="str">
        <f t="shared" si="6"/>
        <v>SP-83</v>
      </c>
      <c r="B121" s="114" t="s">
        <v>137</v>
      </c>
      <c r="C121" s="114" t="s">
        <v>14</v>
      </c>
      <c r="D121" s="135" t="s">
        <v>244</v>
      </c>
      <c r="E121" s="117">
        <f ca="1">COUNTIF(INDIRECT("D"&amp;$A$4):D2454,INDIRECT("D"&amp;ROW()))</f>
        <v>0</v>
      </c>
      <c r="F121" s="127" t="s">
        <v>69</v>
      </c>
      <c r="G121" s="128" t="s">
        <v>41</v>
      </c>
      <c r="H121" s="129" t="s">
        <v>211</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16F</v>
      </c>
      <c r="Y121" s="100" t="str">
        <f t="shared" si="3"/>
        <v>Erik</v>
      </c>
    </row>
    <row r="122" spans="1:32" ht="31.5" customHeight="1" x14ac:dyDescent="0.2">
      <c r="A122" s="125" t="str">
        <f t="shared" si="6"/>
        <v>SP-83</v>
      </c>
      <c r="B122" s="114" t="s">
        <v>137</v>
      </c>
      <c r="C122" s="115" t="s">
        <v>14</v>
      </c>
      <c r="D122" s="135" t="s">
        <v>425</v>
      </c>
      <c r="E122" s="117">
        <f ca="1">COUNTIF(INDIRECT("D"&amp;$A$4):D2455,INDIRECT("D"&amp;ROW()))</f>
        <v>1</v>
      </c>
      <c r="F122" s="127" t="s">
        <v>69</v>
      </c>
      <c r="G122" s="128" t="s">
        <v>41</v>
      </c>
      <c r="H122" s="129" t="s">
        <v>590</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16F.1</v>
      </c>
      <c r="Y122" s="100" t="str">
        <f t="shared" si="3"/>
        <v>Erik</v>
      </c>
    </row>
    <row r="123" spans="1:32" ht="47.25" x14ac:dyDescent="0.2">
      <c r="A123" s="125" t="str">
        <f t="shared" si="6"/>
        <v>SP-83</v>
      </c>
      <c r="B123" s="114" t="s">
        <v>137</v>
      </c>
      <c r="C123" s="114" t="s">
        <v>14</v>
      </c>
      <c r="D123" s="135" t="s">
        <v>486</v>
      </c>
      <c r="E123" s="117">
        <f ca="1">COUNTIF(INDIRECT("D"&amp;$A$4):D2456,INDIRECT("D"&amp;ROW()))</f>
        <v>2</v>
      </c>
      <c r="F123" s="127" t="s">
        <v>69</v>
      </c>
      <c r="G123" s="128" t="s">
        <v>41</v>
      </c>
      <c r="H123" s="129" t="s">
        <v>512</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16F.2</v>
      </c>
      <c r="Y123" s="100" t="str">
        <f t="shared" si="3"/>
        <v>Erik</v>
      </c>
    </row>
    <row r="124" spans="1:32" ht="78.75" x14ac:dyDescent="0.2">
      <c r="A124" s="125" t="str">
        <f t="shared" si="6"/>
        <v>SP-83</v>
      </c>
      <c r="B124" s="114" t="s">
        <v>137</v>
      </c>
      <c r="C124" s="115" t="s">
        <v>14</v>
      </c>
      <c r="D124" s="135" t="s">
        <v>487</v>
      </c>
      <c r="E124" s="117">
        <f ca="1">COUNTIF(INDIRECT("D"&amp;$A$4):D2457,INDIRECT("D"&amp;ROW()))</f>
        <v>1</v>
      </c>
      <c r="F124" s="127" t="s">
        <v>69</v>
      </c>
      <c r="G124" s="128" t="s">
        <v>41</v>
      </c>
      <c r="H124" s="129" t="s">
        <v>513</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16F.3</v>
      </c>
      <c r="Y124" s="100" t="str">
        <f t="shared" si="3"/>
        <v>Erik</v>
      </c>
    </row>
    <row r="125" spans="1:32" ht="47.25" x14ac:dyDescent="0.2">
      <c r="A125" s="125" t="str">
        <f t="shared" si="6"/>
        <v>SP-83</v>
      </c>
      <c r="B125" s="114" t="s">
        <v>137</v>
      </c>
      <c r="C125" s="114" t="s">
        <v>14</v>
      </c>
      <c r="D125" s="135" t="s">
        <v>488</v>
      </c>
      <c r="E125" s="117">
        <f ca="1">COUNTIF(INDIRECT("D"&amp;$A$4):D2458,INDIRECT("D"&amp;ROW()))</f>
        <v>1</v>
      </c>
      <c r="F125" s="127" t="s">
        <v>69</v>
      </c>
      <c r="G125" s="128" t="s">
        <v>41</v>
      </c>
      <c r="H125" s="129" t="s">
        <v>514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16F.4</v>
      </c>
      <c r="Y125" s="100" t="str">
        <f t="shared" si="3"/>
        <v>Erik</v>
      </c>
    </row>
    <row r="126" spans="1:32" ht="63" x14ac:dyDescent="0.2">
      <c r="A126" s="125" t="str">
        <f t="shared" si="6"/>
        <v>SP-83</v>
      </c>
      <c r="B126" s="114" t="s">
        <v>137</v>
      </c>
      <c r="C126" s="115" t="s">
        <v>14</v>
      </c>
      <c r="D126" s="135" t="s">
        <v>489</v>
      </c>
      <c r="E126" s="117">
        <f ca="1">COUNTIF(INDIRECT("D"&amp;$A$4):D2459,INDIRECT("D"&amp;ROW()))</f>
        <v>1</v>
      </c>
      <c r="F126" s="127" t="s">
        <v>69</v>
      </c>
      <c r="G126" s="128" t="s">
        <v>41</v>
      </c>
      <c r="H126" s="129" t="s">
        <v>515</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16F.5</v>
      </c>
      <c r="Y126" s="100" t="str">
        <f t="shared" si="3"/>
        <v>Erik</v>
      </c>
    </row>
    <row r="127" spans="1:32" ht="63" customHeight="1" x14ac:dyDescent="0.2">
      <c r="A127" s="125" t="str">
        <f t="shared" si="6"/>
        <v>SP-83</v>
      </c>
      <c r="B127" s="114" t="s">
        <v>137</v>
      </c>
      <c r="C127" s="114" t="s">
        <v>14</v>
      </c>
      <c r="D127" s="135" t="s">
        <v>490</v>
      </c>
      <c r="E127" s="117">
        <f ca="1">COUNTIF(INDIRECT("D"&amp;$A$4):D2460,INDIRECT("D"&amp;ROW()))</f>
        <v>1</v>
      </c>
      <c r="F127" s="127" t="s">
        <v>69</v>
      </c>
      <c r="G127" s="128" t="s">
        <v>41</v>
      </c>
      <c r="H127" s="129" t="s">
        <v>516</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16F.6</v>
      </c>
      <c r="Y127" s="100" t="str">
        <f t="shared" si="3"/>
        <v>Erik</v>
      </c>
    </row>
    <row r="128" spans="1:32" ht="63" x14ac:dyDescent="0.2">
      <c r="A128" s="125" t="str">
        <f t="shared" si="6"/>
        <v>SP-83</v>
      </c>
      <c r="B128" s="114" t="s">
        <v>137</v>
      </c>
      <c r="C128" s="115" t="s">
        <v>14</v>
      </c>
      <c r="D128" s="135" t="s">
        <v>565</v>
      </c>
      <c r="E128" s="117">
        <f ca="1">COUNTIF(INDIRECT("D"&amp;$A$4):D2461,INDIRECT("D"&amp;ROW()))</f>
        <v>1</v>
      </c>
      <c r="F128" s="127" t="s">
        <v>69</v>
      </c>
      <c r="G128" s="128" t="s">
        <v>41</v>
      </c>
      <c r="H128" s="129" t="s">
        <v>439</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16F.7</v>
      </c>
      <c r="Y128" s="100" t="str">
        <f t="shared" si="3"/>
        <v>Erik</v>
      </c>
    </row>
    <row r="129" spans="1:25" ht="47.25" x14ac:dyDescent="0.2">
      <c r="A129" s="125" t="str">
        <f t="shared" si="6"/>
        <v>SP-83</v>
      </c>
      <c r="B129" s="114" t="s">
        <v>137</v>
      </c>
      <c r="C129" s="114" t="s">
        <v>14</v>
      </c>
      <c r="D129" s="135" t="s">
        <v>708</v>
      </c>
      <c r="E129" s="117">
        <f ca="1">COUNTIF(INDIRECT("D"&amp;$A$4):D2462,INDIRECT("D"&amp;ROW()))</f>
        <v>1</v>
      </c>
      <c r="F129" s="127" t="s">
        <v>69</v>
      </c>
      <c r="G129" s="128" t="s">
        <v>41</v>
      </c>
      <c r="H129" s="129" t="s">
        <v>746</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16F.8</v>
      </c>
      <c r="Y129" s="100" t="str">
        <f t="shared" si="3"/>
        <v>Erik</v>
      </c>
    </row>
    <row r="130" spans="1:25" ht="31.5" x14ac:dyDescent="0.2">
      <c r="A130" s="125" t="str">
        <f t="shared" si="6"/>
        <v>SP-83</v>
      </c>
      <c r="B130" s="114" t="s">
        <v>137</v>
      </c>
      <c r="C130" s="115" t="s">
        <v>14</v>
      </c>
      <c r="D130" s="135" t="s">
        <v>245</v>
      </c>
      <c r="E130" s="117">
        <f ca="1">COUNTIF(INDIRECT("D"&amp;$A$4):D2463,INDIRECT("D"&amp;ROW()))</f>
        <v>0</v>
      </c>
      <c r="F130" s="127" t="s">
        <v>69</v>
      </c>
      <c r="G130" s="128" t="s">
        <v>41</v>
      </c>
      <c r="H130" s="129" t="s">
        <v>210</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16G</v>
      </c>
      <c r="Y130" s="100" t="str">
        <f t="shared" si="3"/>
        <v>Erik</v>
      </c>
    </row>
    <row r="131" spans="1:25" ht="22.5" x14ac:dyDescent="0.2">
      <c r="A131" s="125" t="str">
        <f t="shared" si="6"/>
        <v>SP-83</v>
      </c>
      <c r="B131" s="114" t="s">
        <v>137</v>
      </c>
      <c r="C131" s="114" t="s">
        <v>14</v>
      </c>
      <c r="D131" s="135" t="s">
        <v>246</v>
      </c>
      <c r="E131" s="117">
        <f ca="1">COUNTIF(INDIRECT("D"&amp;$A$4):D2464,INDIRECT("D"&amp;ROW()))</f>
        <v>7</v>
      </c>
      <c r="F131" s="127" t="s">
        <v>69</v>
      </c>
      <c r="G131" s="128" t="s">
        <v>41</v>
      </c>
      <c r="H131" s="129" t="s">
        <v>366</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16G.1</v>
      </c>
      <c r="Y131" s="100" t="str">
        <f t="shared" si="3"/>
        <v>Erik</v>
      </c>
    </row>
    <row r="132" spans="1:25" ht="31.5" x14ac:dyDescent="0.2">
      <c r="A132" s="125" t="str">
        <f t="shared" si="6"/>
        <v>SP-83</v>
      </c>
      <c r="B132" s="114" t="s">
        <v>137</v>
      </c>
      <c r="C132" s="115" t="s">
        <v>14</v>
      </c>
      <c r="D132" s="135" t="s">
        <v>359</v>
      </c>
      <c r="E132" s="117">
        <f ca="1">COUNTIF(INDIRECT("D"&amp;$A$4):D2465,INDIRECT("D"&amp;ROW()))</f>
        <v>0</v>
      </c>
      <c r="F132" s="127" t="s">
        <v>69</v>
      </c>
      <c r="G132" s="128" t="s">
        <v>41</v>
      </c>
      <c r="H132" s="129" t="s">
        <v>367</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16G.2</v>
      </c>
      <c r="Y132" s="100" t="str">
        <f t="shared" si="3"/>
        <v>Erik</v>
      </c>
    </row>
    <row r="133" spans="1:25" ht="72" x14ac:dyDescent="0.2">
      <c r="A133" s="125" t="str">
        <f t="shared" si="6"/>
        <v>SP-83</v>
      </c>
      <c r="B133" s="114" t="s">
        <v>137</v>
      </c>
      <c r="C133" s="114" t="s">
        <v>14</v>
      </c>
      <c r="D133" s="135" t="s">
        <v>186</v>
      </c>
      <c r="E133" s="117">
        <f ca="1">COUNTIF(INDIRECT("D"&amp;$A$4):D2466,INDIRECT("D"&amp;ROW()))</f>
        <v>0</v>
      </c>
      <c r="F133" s="127" t="s">
        <v>69</v>
      </c>
      <c r="G133" s="128" t="s">
        <v>41</v>
      </c>
      <c r="H133" s="129" t="s">
        <v>253</v>
      </c>
      <c r="I133" s="130" t="s">
        <v>41</v>
      </c>
      <c r="J133" s="120" t="s">
        <v>62</v>
      </c>
      <c r="K133" s="121" t="s">
        <v>62</v>
      </c>
      <c r="L133" s="121" t="s">
        <v>62</v>
      </c>
      <c r="M133" s="121" t="s">
        <v>62</v>
      </c>
      <c r="N133" s="121" t="s">
        <v>62</v>
      </c>
      <c r="O133" s="121" t="s">
        <v>62</v>
      </c>
      <c r="P133" s="131" t="s">
        <v>62</v>
      </c>
      <c r="Q133" s="112" t="s">
        <v>369</v>
      </c>
      <c r="R133" s="112" t="s">
        <v>62</v>
      </c>
      <c r="S133" s="133" t="s">
        <v>62</v>
      </c>
      <c r="T133" s="107"/>
      <c r="U133" s="27"/>
      <c r="X133" s="97" t="str">
        <f t="shared" si="5"/>
        <v>17</v>
      </c>
      <c r="Y133" s="100" t="str">
        <f t="shared" si="3"/>
        <v>Erik</v>
      </c>
    </row>
    <row r="134" spans="1:25" ht="22.5" x14ac:dyDescent="0.2">
      <c r="A134" s="125" t="str">
        <f t="shared" si="6"/>
        <v>SP-83</v>
      </c>
      <c r="B134" s="114" t="s">
        <v>137</v>
      </c>
      <c r="C134" s="115" t="s">
        <v>14</v>
      </c>
      <c r="D134" s="135" t="s">
        <v>295</v>
      </c>
      <c r="E134" s="117">
        <f ca="1">COUNTIF(INDIRECT("D"&amp;$A$4):D2467,INDIRECT("D"&amp;ROW()))</f>
        <v>0</v>
      </c>
      <c r="F134" s="127" t="s">
        <v>69</v>
      </c>
      <c r="G134" s="128" t="s">
        <v>41</v>
      </c>
      <c r="H134" s="129" t="s">
        <v>212</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17A</v>
      </c>
      <c r="Y134" s="100" t="str">
        <f t="shared" si="3"/>
        <v>Erik</v>
      </c>
    </row>
    <row r="135" spans="1:25" ht="31.5" x14ac:dyDescent="0.2">
      <c r="A135" s="125" t="str">
        <f t="shared" si="6"/>
        <v>SP-83</v>
      </c>
      <c r="B135" s="114" t="s">
        <v>137</v>
      </c>
      <c r="C135" s="114" t="s">
        <v>14</v>
      </c>
      <c r="D135" s="135" t="s">
        <v>296</v>
      </c>
      <c r="E135" s="117">
        <f ca="1">COUNTIF(INDIRECT("D"&amp;$A$4):D2468,INDIRECT("D"&amp;ROW()))</f>
        <v>0</v>
      </c>
      <c r="F135" s="127" t="s">
        <v>69</v>
      </c>
      <c r="G135" s="128" t="s">
        <v>41</v>
      </c>
      <c r="H135" s="129" t="s">
        <v>591</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17A.1</v>
      </c>
      <c r="Y135" s="100" t="str">
        <f t="shared" si="3"/>
        <v>Erik</v>
      </c>
    </row>
    <row r="136" spans="1:25" ht="63" x14ac:dyDescent="0.2">
      <c r="A136" s="125" t="str">
        <f t="shared" si="6"/>
        <v>SP-83</v>
      </c>
      <c r="B136" s="114" t="s">
        <v>137</v>
      </c>
      <c r="C136" s="115" t="s">
        <v>14</v>
      </c>
      <c r="D136" s="135" t="s">
        <v>297</v>
      </c>
      <c r="E136" s="117">
        <f ca="1">COUNTIF(INDIRECT("D"&amp;$A$4):D2469,INDIRECT("D"&amp;ROW()))</f>
        <v>0</v>
      </c>
      <c r="F136" s="127" t="s">
        <v>69</v>
      </c>
      <c r="G136" s="128" t="s">
        <v>41</v>
      </c>
      <c r="H136" s="129" t="s">
        <v>592</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17A.2</v>
      </c>
      <c r="Y136" s="100" t="str">
        <f t="shared" si="3"/>
        <v>Erik</v>
      </c>
    </row>
    <row r="137" spans="1:25" ht="63" x14ac:dyDescent="0.2">
      <c r="A137" s="125" t="str">
        <f t="shared" si="6"/>
        <v>SP-83</v>
      </c>
      <c r="B137" s="114" t="s">
        <v>137</v>
      </c>
      <c r="C137" s="114" t="s">
        <v>14</v>
      </c>
      <c r="D137" s="135" t="s">
        <v>298</v>
      </c>
      <c r="E137" s="117">
        <f ca="1">COUNTIF(INDIRECT("D"&amp;$A$4):D2470,INDIRECT("D"&amp;ROW()))</f>
        <v>1</v>
      </c>
      <c r="F137" s="127" t="s">
        <v>69</v>
      </c>
      <c r="G137" s="128" t="s">
        <v>41</v>
      </c>
      <c r="H137" s="129" t="s">
        <v>593</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17A.3</v>
      </c>
      <c r="Y137" s="100" t="str">
        <f t="shared" ref="Y137:Y200" si="7">F137</f>
        <v>Erik</v>
      </c>
    </row>
    <row r="138" spans="1:25" ht="63" x14ac:dyDescent="0.2">
      <c r="A138" s="125" t="str">
        <f t="shared" si="6"/>
        <v>SP-83</v>
      </c>
      <c r="B138" s="114" t="s">
        <v>137</v>
      </c>
      <c r="C138" s="115" t="s">
        <v>14</v>
      </c>
      <c r="D138" s="135" t="s">
        <v>299</v>
      </c>
      <c r="E138" s="117">
        <f ca="1">COUNTIF(INDIRECT("D"&amp;$A$4):D2471,INDIRECT("D"&amp;ROW()))</f>
        <v>0</v>
      </c>
      <c r="F138" s="127" t="s">
        <v>69</v>
      </c>
      <c r="G138" s="128" t="s">
        <v>41</v>
      </c>
      <c r="H138" s="129" t="s">
        <v>594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17A.4</v>
      </c>
      <c r="Y138" s="100" t="str">
        <f t="shared" si="7"/>
        <v>Erik</v>
      </c>
    </row>
    <row r="139" spans="1:25" ht="47.25" x14ac:dyDescent="0.2">
      <c r="A139" s="125" t="str">
        <f t="shared" si="6"/>
        <v>SP-83</v>
      </c>
      <c r="B139" s="114" t="s">
        <v>137</v>
      </c>
      <c r="C139" s="114" t="s">
        <v>14</v>
      </c>
      <c r="D139" s="135" t="s">
        <v>300</v>
      </c>
      <c r="E139" s="117">
        <f ca="1">COUNTIF(INDIRECT("D"&amp;$A$4):D2472,INDIRECT("D"&amp;ROW()))</f>
        <v>0</v>
      </c>
      <c r="F139" s="127" t="s">
        <v>69</v>
      </c>
      <c r="G139" s="128" t="s">
        <v>41</v>
      </c>
      <c r="H139" s="129" t="s">
        <v>517</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17A.5</v>
      </c>
      <c r="Y139" s="100" t="str">
        <f t="shared" si="7"/>
        <v>Erik</v>
      </c>
    </row>
    <row r="140" spans="1:25" ht="47.25" x14ac:dyDescent="0.2">
      <c r="A140" s="125" t="str">
        <f t="shared" si="6"/>
        <v>SP-83</v>
      </c>
      <c r="B140" s="114" t="s">
        <v>137</v>
      </c>
      <c r="C140" s="115" t="s">
        <v>14</v>
      </c>
      <c r="D140" s="135" t="s">
        <v>301</v>
      </c>
      <c r="E140" s="117">
        <f ca="1">COUNTIF(INDIRECT("D"&amp;$A$4):D2473,INDIRECT("D"&amp;ROW()))</f>
        <v>1</v>
      </c>
      <c r="F140" s="127" t="s">
        <v>69</v>
      </c>
      <c r="G140" s="128" t="s">
        <v>41</v>
      </c>
      <c r="H140" s="129" t="s">
        <v>518</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17A.6</v>
      </c>
      <c r="Y140" s="100" t="str">
        <f t="shared" si="7"/>
        <v>Erik</v>
      </c>
    </row>
    <row r="141" spans="1:25" ht="31.5" x14ac:dyDescent="0.2">
      <c r="A141" s="125" t="str">
        <f t="shared" si="6"/>
        <v>SP-83</v>
      </c>
      <c r="B141" s="114" t="s">
        <v>137</v>
      </c>
      <c r="C141" s="114" t="s">
        <v>14</v>
      </c>
      <c r="D141" s="135" t="s">
        <v>302</v>
      </c>
      <c r="E141" s="117">
        <f ca="1">COUNTIF(INDIRECT("D"&amp;$A$4):D2474,INDIRECT("D"&amp;ROW()))</f>
        <v>0</v>
      </c>
      <c r="F141" s="127" t="s">
        <v>69</v>
      </c>
      <c r="G141" s="128" t="s">
        <v>41</v>
      </c>
      <c r="H141" s="129" t="s">
        <v>440</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17A.7</v>
      </c>
      <c r="Y141" s="100" t="str">
        <f t="shared" si="7"/>
        <v>Erik</v>
      </c>
    </row>
    <row r="142" spans="1:25" ht="47.25" x14ac:dyDescent="0.2">
      <c r="A142" s="125" t="str">
        <f t="shared" si="6"/>
        <v>SP-83</v>
      </c>
      <c r="B142" s="114" t="s">
        <v>137</v>
      </c>
      <c r="C142" s="115" t="s">
        <v>14</v>
      </c>
      <c r="D142" s="135" t="s">
        <v>360</v>
      </c>
      <c r="E142" s="117">
        <f ca="1">COUNTIF(INDIRECT("D"&amp;$A$4):D2475,INDIRECT("D"&amp;ROW()))</f>
        <v>0</v>
      </c>
      <c r="F142" s="127" t="s">
        <v>69</v>
      </c>
      <c r="G142" s="128" t="s">
        <v>41</v>
      </c>
      <c r="H142" s="129" t="s">
        <v>441</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17A.8</v>
      </c>
      <c r="Y142" s="100" t="str">
        <f t="shared" si="7"/>
        <v>Erik</v>
      </c>
    </row>
    <row r="143" spans="1:25" ht="47.25" x14ac:dyDescent="0.2">
      <c r="A143" s="125" t="str">
        <f t="shared" si="6"/>
        <v>SP-83</v>
      </c>
      <c r="B143" s="114" t="s">
        <v>137</v>
      </c>
      <c r="C143" s="114" t="s">
        <v>14</v>
      </c>
      <c r="D143" s="135" t="s">
        <v>361</v>
      </c>
      <c r="E143" s="117">
        <f ca="1">COUNTIF(INDIRECT("D"&amp;$A$4):D2476,INDIRECT("D"&amp;ROW()))</f>
        <v>1</v>
      </c>
      <c r="F143" s="127" t="s">
        <v>69</v>
      </c>
      <c r="G143" s="128" t="s">
        <v>41</v>
      </c>
      <c r="H143" s="129" t="s">
        <v>386</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17A.9</v>
      </c>
      <c r="Y143" s="100" t="str">
        <f t="shared" si="7"/>
        <v>Erik</v>
      </c>
    </row>
    <row r="144" spans="1:25" ht="31.5" x14ac:dyDescent="0.2">
      <c r="A144" s="125" t="str">
        <f t="shared" si="6"/>
        <v>SP-83</v>
      </c>
      <c r="B144" s="114" t="s">
        <v>137</v>
      </c>
      <c r="C144" s="115" t="s">
        <v>14</v>
      </c>
      <c r="D144" s="135" t="s">
        <v>362</v>
      </c>
      <c r="E144" s="117">
        <f ca="1">COUNTIF(INDIRECT("D"&amp;$A$4):D2477,INDIRECT("D"&amp;ROW()))</f>
        <v>1</v>
      </c>
      <c r="F144" s="127" t="s">
        <v>69</v>
      </c>
      <c r="G144" s="128" t="s">
        <v>41</v>
      </c>
      <c r="H144" s="129" t="s">
        <v>1232</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17A.10</v>
      </c>
      <c r="Y144" s="100" t="str">
        <f t="shared" si="7"/>
        <v>Erik</v>
      </c>
    </row>
    <row r="145" spans="1:25" ht="47.25" x14ac:dyDescent="0.2">
      <c r="A145" s="125" t="str">
        <f t="shared" si="6"/>
        <v>SP-83</v>
      </c>
      <c r="B145" s="114" t="s">
        <v>137</v>
      </c>
      <c r="C145" s="114" t="s">
        <v>14</v>
      </c>
      <c r="D145" s="135" t="s">
        <v>363</v>
      </c>
      <c r="E145" s="117">
        <f ca="1">COUNTIF(INDIRECT("D"&amp;$A$4):D2478,INDIRECT("D"&amp;ROW()))</f>
        <v>0</v>
      </c>
      <c r="F145" s="127" t="s">
        <v>69</v>
      </c>
      <c r="G145" s="128" t="s">
        <v>41</v>
      </c>
      <c r="H145" s="129" t="s">
        <v>385</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17A.11</v>
      </c>
      <c r="Y145" s="100" t="str">
        <f t="shared" si="7"/>
        <v>Erik</v>
      </c>
    </row>
    <row r="146" spans="1:25" ht="22.5" x14ac:dyDescent="0.2">
      <c r="A146" s="125" t="str">
        <f t="shared" si="6"/>
        <v>SP-83</v>
      </c>
      <c r="B146" s="114" t="s">
        <v>137</v>
      </c>
      <c r="C146" s="115" t="s">
        <v>14</v>
      </c>
      <c r="D146" s="135" t="s">
        <v>303</v>
      </c>
      <c r="E146" s="117">
        <f ca="1">COUNTIF(INDIRECT("D"&amp;$A$4):D2479,INDIRECT("D"&amp;ROW()))</f>
        <v>0</v>
      </c>
      <c r="F146" s="127" t="s">
        <v>69</v>
      </c>
      <c r="G146" s="128" t="s">
        <v>41</v>
      </c>
      <c r="H146" s="129" t="s">
        <v>213</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17B</v>
      </c>
      <c r="Y146" s="100" t="str">
        <f t="shared" si="7"/>
        <v>Erik</v>
      </c>
    </row>
    <row r="147" spans="1:25" ht="47.25" x14ac:dyDescent="0.2">
      <c r="A147" s="125" t="str">
        <f t="shared" si="6"/>
        <v>SP-83</v>
      </c>
      <c r="B147" s="114" t="s">
        <v>137</v>
      </c>
      <c r="C147" s="114" t="s">
        <v>14</v>
      </c>
      <c r="D147" s="135" t="s">
        <v>304</v>
      </c>
      <c r="E147" s="117">
        <f ca="1">COUNTIF(INDIRECT("D"&amp;$A$4):D2480,INDIRECT("D"&amp;ROW()))</f>
        <v>4</v>
      </c>
      <c r="F147" s="127" t="s">
        <v>69</v>
      </c>
      <c r="G147" s="128" t="s">
        <v>41</v>
      </c>
      <c r="H147" s="129" t="s">
        <v>349</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17B.1</v>
      </c>
      <c r="Y147" s="100" t="str">
        <f t="shared" si="7"/>
        <v>Erik</v>
      </c>
    </row>
    <row r="148" spans="1:25" ht="63" x14ac:dyDescent="0.2">
      <c r="A148" s="125" t="str">
        <f t="shared" si="6"/>
        <v>SP-83</v>
      </c>
      <c r="B148" s="114" t="s">
        <v>137</v>
      </c>
      <c r="C148" s="115" t="s">
        <v>14</v>
      </c>
      <c r="D148" s="135" t="s">
        <v>305</v>
      </c>
      <c r="E148" s="117">
        <f ca="1">COUNTIF(INDIRECT("D"&amp;$A$4):D2481,INDIRECT("D"&amp;ROW()))</f>
        <v>1</v>
      </c>
      <c r="F148" s="127" t="s">
        <v>69</v>
      </c>
      <c r="G148" s="128" t="s">
        <v>41</v>
      </c>
      <c r="H148" s="129" t="s">
        <v>351</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17B.2</v>
      </c>
      <c r="Y148" s="100" t="str">
        <f t="shared" si="7"/>
        <v>Erik</v>
      </c>
    </row>
    <row r="149" spans="1:25" ht="47.25" x14ac:dyDescent="0.2">
      <c r="A149" s="125" t="str">
        <f t="shared" si="6"/>
        <v>SP-83</v>
      </c>
      <c r="B149" s="114" t="s">
        <v>137</v>
      </c>
      <c r="C149" s="114" t="s">
        <v>14</v>
      </c>
      <c r="D149" s="135" t="s">
        <v>306</v>
      </c>
      <c r="E149" s="117">
        <f ca="1">COUNTIF(INDIRECT("D"&amp;$A$4):D2482,INDIRECT("D"&amp;ROW()))</f>
        <v>1</v>
      </c>
      <c r="F149" s="127" t="s">
        <v>69</v>
      </c>
      <c r="G149" s="128" t="s">
        <v>41</v>
      </c>
      <c r="H149" s="129" t="s">
        <v>368</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17B.3</v>
      </c>
      <c r="Y149" s="100" t="str">
        <f t="shared" si="7"/>
        <v>Erik</v>
      </c>
    </row>
    <row r="150" spans="1:25" ht="47.25" x14ac:dyDescent="0.2">
      <c r="A150" s="125" t="str">
        <f t="shared" si="6"/>
        <v>SP-83</v>
      </c>
      <c r="B150" s="114" t="s">
        <v>137</v>
      </c>
      <c r="C150" s="115" t="s">
        <v>14</v>
      </c>
      <c r="D150" s="135" t="s">
        <v>307</v>
      </c>
      <c r="E150" s="117">
        <f ca="1">COUNTIF(INDIRECT("D"&amp;$A$4):D2483,INDIRECT("D"&amp;ROW()))</f>
        <v>2</v>
      </c>
      <c r="F150" s="127" t="s">
        <v>69</v>
      </c>
      <c r="G150" s="128" t="s">
        <v>41</v>
      </c>
      <c r="H150" s="129" t="s">
        <v>519</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17B.4</v>
      </c>
      <c r="Y150" s="100" t="str">
        <f t="shared" si="7"/>
        <v>Erik</v>
      </c>
    </row>
    <row r="151" spans="1:25" ht="47.25" x14ac:dyDescent="0.2">
      <c r="A151" s="125" t="str">
        <f t="shared" si="6"/>
        <v>SP-83</v>
      </c>
      <c r="B151" s="114" t="s">
        <v>137</v>
      </c>
      <c r="C151" s="114" t="s">
        <v>14</v>
      </c>
      <c r="D151" s="135" t="s">
        <v>308</v>
      </c>
      <c r="E151" s="117">
        <f ca="1">COUNTIF(INDIRECT("D"&amp;$A$4):D2484,INDIRECT("D"&amp;ROW()))</f>
        <v>1</v>
      </c>
      <c r="F151" s="127" t="s">
        <v>69</v>
      </c>
      <c r="G151" s="128" t="s">
        <v>41</v>
      </c>
      <c r="H151" s="129" t="s">
        <v>520</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17B.5</v>
      </c>
      <c r="Y151" s="100" t="str">
        <f t="shared" si="7"/>
        <v>Erik</v>
      </c>
    </row>
    <row r="152" spans="1:25" ht="47.25" x14ac:dyDescent="0.2">
      <c r="A152" s="125" t="str">
        <f t="shared" si="6"/>
        <v>SP-83</v>
      </c>
      <c r="B152" s="114" t="s">
        <v>137</v>
      </c>
      <c r="C152" s="115" t="s">
        <v>14</v>
      </c>
      <c r="D152" s="135" t="s">
        <v>309</v>
      </c>
      <c r="E152" s="117">
        <f ca="1">COUNTIF(INDIRECT("D"&amp;$A$4):D2485,INDIRECT("D"&amp;ROW()))</f>
        <v>1</v>
      </c>
      <c r="F152" s="127" t="s">
        <v>69</v>
      </c>
      <c r="G152" s="128" t="s">
        <v>41</v>
      </c>
      <c r="H152" s="129" t="s">
        <v>521</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17B.6</v>
      </c>
      <c r="Y152" s="100" t="str">
        <f t="shared" si="7"/>
        <v>Erik</v>
      </c>
    </row>
    <row r="153" spans="1:25" ht="22.5" x14ac:dyDescent="0.2">
      <c r="A153" s="125" t="str">
        <f t="shared" si="6"/>
        <v>SP-83</v>
      </c>
      <c r="B153" s="114" t="s">
        <v>137</v>
      </c>
      <c r="C153" s="114" t="s">
        <v>14</v>
      </c>
      <c r="D153" s="135" t="s">
        <v>310</v>
      </c>
      <c r="E153" s="117">
        <f ca="1">COUNTIF(INDIRECT("D"&amp;$A$4):D2486,INDIRECT("D"&amp;ROW()))</f>
        <v>0</v>
      </c>
      <c r="F153" s="127" t="s">
        <v>69</v>
      </c>
      <c r="G153" s="128" t="s">
        <v>41</v>
      </c>
      <c r="H153" s="129" t="s">
        <v>522</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17B.7</v>
      </c>
      <c r="Y153" s="100" t="str">
        <f t="shared" si="7"/>
        <v>Erik</v>
      </c>
    </row>
    <row r="154" spans="1:25" ht="63" x14ac:dyDescent="0.2">
      <c r="A154" s="125" t="str">
        <f t="shared" si="6"/>
        <v>SP-83</v>
      </c>
      <c r="B154" s="114" t="s">
        <v>137</v>
      </c>
      <c r="C154" s="115" t="s">
        <v>14</v>
      </c>
      <c r="D154" s="135" t="s">
        <v>311</v>
      </c>
      <c r="E154" s="117">
        <f ca="1">COUNTIF(INDIRECT("D"&amp;$A$4):D2487,INDIRECT("D"&amp;ROW()))</f>
        <v>3</v>
      </c>
      <c r="F154" s="127" t="s">
        <v>69</v>
      </c>
      <c r="G154" s="128" t="s">
        <v>41</v>
      </c>
      <c r="H154" s="129" t="s">
        <v>523</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17B.8</v>
      </c>
      <c r="Y154" s="100" t="str">
        <f t="shared" si="7"/>
        <v>Erik</v>
      </c>
    </row>
    <row r="155" spans="1:25" ht="47.25" x14ac:dyDescent="0.2">
      <c r="A155" s="125" t="str">
        <f t="shared" si="6"/>
        <v>SP-83</v>
      </c>
      <c r="B155" s="114" t="s">
        <v>137</v>
      </c>
      <c r="C155" s="114" t="s">
        <v>14</v>
      </c>
      <c r="D155" s="135" t="s">
        <v>312</v>
      </c>
      <c r="E155" s="117">
        <f ca="1">COUNTIF(INDIRECT("D"&amp;$A$4):D2488,INDIRECT("D"&amp;ROW()))</f>
        <v>2</v>
      </c>
      <c r="F155" s="127" t="s">
        <v>69</v>
      </c>
      <c r="G155" s="128" t="s">
        <v>41</v>
      </c>
      <c r="H155" s="129" t="s">
        <v>444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17B.9</v>
      </c>
      <c r="Y155" s="100" t="str">
        <f t="shared" si="7"/>
        <v>Erik</v>
      </c>
    </row>
    <row r="156" spans="1:25" ht="47.25" x14ac:dyDescent="0.2">
      <c r="A156" s="125" t="str">
        <f t="shared" si="6"/>
        <v>SP-83</v>
      </c>
      <c r="B156" s="114" t="s">
        <v>137</v>
      </c>
      <c r="C156" s="115" t="s">
        <v>14</v>
      </c>
      <c r="D156" s="135" t="s">
        <v>313</v>
      </c>
      <c r="E156" s="117">
        <f ca="1">COUNTIF(INDIRECT("D"&amp;$A$4):D2489,INDIRECT("D"&amp;ROW()))</f>
        <v>0</v>
      </c>
      <c r="F156" s="127" t="s">
        <v>69</v>
      </c>
      <c r="G156" s="128" t="s">
        <v>41</v>
      </c>
      <c r="H156" s="129" t="s">
        <v>524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17B.10</v>
      </c>
      <c r="Y156" s="100" t="str">
        <f t="shared" si="7"/>
        <v>Erik</v>
      </c>
    </row>
    <row r="157" spans="1:25" ht="47.25" x14ac:dyDescent="0.2">
      <c r="A157" s="125" t="str">
        <f t="shared" si="6"/>
        <v>SP-83</v>
      </c>
      <c r="B157" s="114" t="s">
        <v>137</v>
      </c>
      <c r="C157" s="114" t="s">
        <v>14</v>
      </c>
      <c r="D157" s="135" t="s">
        <v>379</v>
      </c>
      <c r="E157" s="117">
        <f ca="1">COUNTIF(INDIRECT("D"&amp;$A$4):D2490,INDIRECT("D"&amp;ROW()))</f>
        <v>1</v>
      </c>
      <c r="F157" s="127" t="s">
        <v>69</v>
      </c>
      <c r="G157" s="128" t="s">
        <v>41</v>
      </c>
      <c r="H157" s="129" t="s">
        <v>387</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17B.11</v>
      </c>
      <c r="Y157" s="100" t="str">
        <f t="shared" si="7"/>
        <v>Erik</v>
      </c>
    </row>
    <row r="158" spans="1:25" ht="47.25" x14ac:dyDescent="0.2">
      <c r="A158" s="125" t="str">
        <f t="shared" si="6"/>
        <v>SP-83</v>
      </c>
      <c r="B158" s="114" t="s">
        <v>137</v>
      </c>
      <c r="C158" s="115" t="s">
        <v>14</v>
      </c>
      <c r="D158" s="135" t="s">
        <v>380</v>
      </c>
      <c r="E158" s="117">
        <f ca="1">COUNTIF(INDIRECT("D"&amp;$A$4):D2491,INDIRECT("D"&amp;ROW()))</f>
        <v>0</v>
      </c>
      <c r="F158" s="127" t="s">
        <v>69</v>
      </c>
      <c r="G158" s="128" t="s">
        <v>41</v>
      </c>
      <c r="H158" s="129" t="s">
        <v>350</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17B.12</v>
      </c>
      <c r="Y158" s="100" t="str">
        <f t="shared" si="7"/>
        <v>Erik</v>
      </c>
    </row>
    <row r="159" spans="1:25" ht="63" x14ac:dyDescent="0.2">
      <c r="A159" s="125" t="str">
        <f t="shared" si="6"/>
        <v>SP-83</v>
      </c>
      <c r="B159" s="114" t="s">
        <v>137</v>
      </c>
      <c r="C159" s="114" t="s">
        <v>14</v>
      </c>
      <c r="D159" s="135" t="s">
        <v>426</v>
      </c>
      <c r="E159" s="117">
        <f ca="1">COUNTIF(INDIRECT("D"&amp;$A$4):D2492,INDIRECT("D"&amp;ROW()))</f>
        <v>0</v>
      </c>
      <c r="F159" s="127" t="s">
        <v>69</v>
      </c>
      <c r="G159" s="128" t="s">
        <v>41</v>
      </c>
      <c r="H159" s="129" t="s">
        <v>388</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17B.13</v>
      </c>
      <c r="Y159" s="100" t="str">
        <f t="shared" si="7"/>
        <v>Erik</v>
      </c>
    </row>
    <row r="160" spans="1:25" ht="63" x14ac:dyDescent="0.2">
      <c r="A160" s="125" t="str">
        <f t="shared" si="6"/>
        <v>SP-83</v>
      </c>
      <c r="B160" s="114" t="s">
        <v>137</v>
      </c>
      <c r="C160" s="115" t="s">
        <v>14</v>
      </c>
      <c r="D160" s="135" t="s">
        <v>427</v>
      </c>
      <c r="E160" s="117">
        <f ca="1">COUNTIF(INDIRECT("D"&amp;$A$4):D2493,INDIRECT("D"&amp;ROW()))</f>
        <v>0</v>
      </c>
      <c r="F160" s="127" t="s">
        <v>69</v>
      </c>
      <c r="G160" s="128" t="s">
        <v>41</v>
      </c>
      <c r="H160" s="129" t="s">
        <v>525</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17B.14</v>
      </c>
      <c r="Y160" s="100" t="str">
        <f t="shared" si="7"/>
        <v>Erik</v>
      </c>
    </row>
    <row r="161" spans="1:25" ht="47.25" x14ac:dyDescent="0.2">
      <c r="A161" s="125" t="str">
        <f t="shared" si="6"/>
        <v>SP-83</v>
      </c>
      <c r="B161" s="114" t="s">
        <v>137</v>
      </c>
      <c r="C161" s="114" t="s">
        <v>14</v>
      </c>
      <c r="D161" s="135" t="s">
        <v>428</v>
      </c>
      <c r="E161" s="117">
        <f ca="1">COUNTIF(INDIRECT("D"&amp;$A$4):D2494,INDIRECT("D"&amp;ROW()))</f>
        <v>0</v>
      </c>
      <c r="F161" s="127" t="s">
        <v>69</v>
      </c>
      <c r="G161" s="128" t="s">
        <v>41</v>
      </c>
      <c r="H161" s="129" t="s">
        <v>526</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17B.15</v>
      </c>
      <c r="Y161" s="100" t="str">
        <f t="shared" si="7"/>
        <v>Erik</v>
      </c>
    </row>
    <row r="162" spans="1:25" ht="63" x14ac:dyDescent="0.2">
      <c r="A162" s="125" t="str">
        <f t="shared" si="6"/>
        <v>SP-83</v>
      </c>
      <c r="B162" s="114" t="s">
        <v>137</v>
      </c>
      <c r="C162" s="115" t="s">
        <v>14</v>
      </c>
      <c r="D162" s="135" t="s">
        <v>429</v>
      </c>
      <c r="E162" s="117">
        <f ca="1">COUNTIF(INDIRECT("D"&amp;$A$4):D2495,INDIRECT("D"&amp;ROW()))</f>
        <v>0</v>
      </c>
      <c r="F162" s="127" t="s">
        <v>69</v>
      </c>
      <c r="G162" s="128" t="s">
        <v>41</v>
      </c>
      <c r="H162" s="129" t="s">
        <v>442</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17B.16</v>
      </c>
      <c r="Y162" s="100" t="str">
        <f t="shared" si="7"/>
        <v>Erik</v>
      </c>
    </row>
    <row r="163" spans="1:25" ht="94.5" x14ac:dyDescent="0.2">
      <c r="A163" s="125" t="str">
        <f t="shared" si="6"/>
        <v>SP-83</v>
      </c>
      <c r="B163" s="114" t="s">
        <v>137</v>
      </c>
      <c r="C163" s="114" t="s">
        <v>14</v>
      </c>
      <c r="D163" s="135" t="s">
        <v>430</v>
      </c>
      <c r="E163" s="117">
        <f ca="1">COUNTIF(INDIRECT("D"&amp;$A$4):D2496,INDIRECT("D"&amp;ROW()))</f>
        <v>0</v>
      </c>
      <c r="F163" s="127" t="s">
        <v>69</v>
      </c>
      <c r="G163" s="128" t="s">
        <v>41</v>
      </c>
      <c r="H163" s="129" t="s">
        <v>443</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17B.17</v>
      </c>
      <c r="Y163" s="100" t="str">
        <f t="shared" si="7"/>
        <v>Erik</v>
      </c>
    </row>
    <row r="164" spans="1:25" ht="78.75" x14ac:dyDescent="0.2">
      <c r="A164" s="125" t="str">
        <f t="shared" si="6"/>
        <v>SP-83</v>
      </c>
      <c r="B164" s="114" t="s">
        <v>137</v>
      </c>
      <c r="C164" s="115" t="s">
        <v>14</v>
      </c>
      <c r="D164" s="135" t="s">
        <v>491</v>
      </c>
      <c r="E164" s="117">
        <f ca="1">COUNTIF(INDIRECT("D"&amp;$A$4):D2497,INDIRECT("D"&amp;ROW()))</f>
        <v>0</v>
      </c>
      <c r="F164" s="127" t="s">
        <v>69</v>
      </c>
      <c r="G164" s="128" t="s">
        <v>41</v>
      </c>
      <c r="H164" s="129" t="s">
        <v>747</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17B.18</v>
      </c>
      <c r="Y164" s="100" t="str">
        <f t="shared" si="7"/>
        <v>Erik</v>
      </c>
    </row>
    <row r="165" spans="1:25" ht="47.25" x14ac:dyDescent="0.2">
      <c r="A165" s="125" t="str">
        <f t="shared" si="6"/>
        <v>SP-83</v>
      </c>
      <c r="B165" s="114" t="s">
        <v>137</v>
      </c>
      <c r="C165" s="114" t="s">
        <v>14</v>
      </c>
      <c r="D165" s="135" t="s">
        <v>492</v>
      </c>
      <c r="E165" s="117">
        <f ca="1">COUNTIF(INDIRECT("D"&amp;$A$4):D2498,INDIRECT("D"&amp;ROW()))</f>
        <v>3</v>
      </c>
      <c r="F165" s="127" t="s">
        <v>69</v>
      </c>
      <c r="G165" s="128" t="s">
        <v>41</v>
      </c>
      <c r="H165" s="129" t="s">
        <v>748</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17B.19</v>
      </c>
      <c r="Y165" s="100" t="str">
        <f t="shared" si="7"/>
        <v>Erik</v>
      </c>
    </row>
    <row r="166" spans="1:25" ht="31.5" x14ac:dyDescent="0.2">
      <c r="A166" s="125" t="str">
        <f t="shared" si="6"/>
        <v>SP-83</v>
      </c>
      <c r="B166" s="114" t="s">
        <v>137</v>
      </c>
      <c r="C166" s="115" t="s">
        <v>14</v>
      </c>
      <c r="D166" s="135" t="s">
        <v>314</v>
      </c>
      <c r="E166" s="117">
        <f ca="1">COUNTIF(INDIRECT("D"&amp;$A$4):D2499,INDIRECT("D"&amp;ROW()))</f>
        <v>0</v>
      </c>
      <c r="F166" s="127" t="s">
        <v>69</v>
      </c>
      <c r="G166" s="128" t="s">
        <v>41</v>
      </c>
      <c r="H166" s="129" t="s">
        <v>749</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17C</v>
      </c>
      <c r="Y166" s="100" t="str">
        <f t="shared" si="7"/>
        <v>Erik</v>
      </c>
    </row>
    <row r="167" spans="1:25" ht="47.25" x14ac:dyDescent="0.2">
      <c r="A167" s="125" t="str">
        <f t="shared" si="6"/>
        <v>SP-83</v>
      </c>
      <c r="B167" s="114" t="s">
        <v>137</v>
      </c>
      <c r="C167" s="114" t="s">
        <v>14</v>
      </c>
      <c r="D167" s="135" t="s">
        <v>315</v>
      </c>
      <c r="E167" s="117">
        <f ca="1">COUNTIF(INDIRECT("D"&amp;$A$4):D2500,INDIRECT("D"&amp;ROW()))</f>
        <v>0</v>
      </c>
      <c r="F167" s="127" t="s">
        <v>69</v>
      </c>
      <c r="G167" s="128" t="s">
        <v>41</v>
      </c>
      <c r="H167" s="129" t="s">
        <v>595</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17C.1</v>
      </c>
      <c r="Y167" s="100" t="str">
        <f t="shared" si="7"/>
        <v>Erik</v>
      </c>
    </row>
    <row r="168" spans="1:25" ht="63" x14ac:dyDescent="0.2">
      <c r="A168" s="125" t="str">
        <f t="shared" si="6"/>
        <v>SP-83</v>
      </c>
      <c r="B168" s="114" t="s">
        <v>137</v>
      </c>
      <c r="C168" s="115" t="s">
        <v>14</v>
      </c>
      <c r="D168" s="135" t="s">
        <v>316</v>
      </c>
      <c r="E168" s="117">
        <f ca="1">COUNTIF(INDIRECT("D"&amp;$A$4):D2501,INDIRECT("D"&amp;ROW()))</f>
        <v>0</v>
      </c>
      <c r="F168" s="127" t="s">
        <v>69</v>
      </c>
      <c r="G168" s="128" t="s">
        <v>41</v>
      </c>
      <c r="H168" s="129" t="s">
        <v>596</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17C.2</v>
      </c>
      <c r="Y168" s="100" t="str">
        <f t="shared" si="7"/>
        <v>Erik</v>
      </c>
    </row>
    <row r="169" spans="1:25" ht="47.25" x14ac:dyDescent="0.2">
      <c r="A169" s="125" t="str">
        <f t="shared" si="6"/>
        <v>SP-83</v>
      </c>
      <c r="B169" s="114" t="s">
        <v>137</v>
      </c>
      <c r="C169" s="114" t="s">
        <v>14</v>
      </c>
      <c r="D169" s="135" t="s">
        <v>317</v>
      </c>
      <c r="E169" s="117">
        <f ca="1">COUNTIF(INDIRECT("D"&amp;$A$4):D2502,INDIRECT("D"&amp;ROW()))</f>
        <v>1</v>
      </c>
      <c r="F169" s="127" t="s">
        <v>69</v>
      </c>
      <c r="G169" s="128" t="s">
        <v>41</v>
      </c>
      <c r="H169" s="129" t="s">
        <v>527</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17C.3</v>
      </c>
      <c r="Y169" s="100" t="str">
        <f t="shared" si="7"/>
        <v>Erik</v>
      </c>
    </row>
    <row r="170" spans="1:25" ht="63" x14ac:dyDescent="0.2">
      <c r="A170" s="125" t="str">
        <f t="shared" si="6"/>
        <v>SP-83</v>
      </c>
      <c r="B170" s="114" t="s">
        <v>137</v>
      </c>
      <c r="C170" s="115" t="s">
        <v>14</v>
      </c>
      <c r="D170" s="135" t="s">
        <v>318</v>
      </c>
      <c r="E170" s="117">
        <f ca="1">COUNTIF(INDIRECT("D"&amp;$A$4):D2503,INDIRECT("D"&amp;ROW()))</f>
        <v>0</v>
      </c>
      <c r="F170" s="127" t="s">
        <v>69</v>
      </c>
      <c r="G170" s="128" t="s">
        <v>41</v>
      </c>
      <c r="H170" s="129" t="s">
        <v>597</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17C.4</v>
      </c>
      <c r="Y170" s="100" t="str">
        <f t="shared" si="7"/>
        <v>Erik</v>
      </c>
    </row>
    <row r="171" spans="1:25" ht="78.75" x14ac:dyDescent="0.2">
      <c r="A171" s="125" t="str">
        <f t="shared" si="6"/>
        <v>SP-83</v>
      </c>
      <c r="B171" s="114" t="s">
        <v>137</v>
      </c>
      <c r="C171" s="114" t="s">
        <v>14</v>
      </c>
      <c r="D171" s="135" t="s">
        <v>319</v>
      </c>
      <c r="E171" s="117">
        <f ca="1">COUNTIF(INDIRECT("D"&amp;$A$4):D2504,INDIRECT("D"&amp;ROW()))</f>
        <v>0</v>
      </c>
      <c r="F171" s="127" t="s">
        <v>69</v>
      </c>
      <c r="G171" s="128" t="s">
        <v>41</v>
      </c>
      <c r="H171" s="129" t="s">
        <v>530</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17C.5</v>
      </c>
      <c r="Y171" s="100" t="str">
        <f t="shared" si="7"/>
        <v>Erik</v>
      </c>
    </row>
    <row r="172" spans="1:25" ht="63" x14ac:dyDescent="0.2">
      <c r="A172" s="125" t="str">
        <f t="shared" si="6"/>
        <v>SP-83</v>
      </c>
      <c r="B172" s="114" t="s">
        <v>137</v>
      </c>
      <c r="C172" s="115" t="s">
        <v>14</v>
      </c>
      <c r="D172" s="135" t="s">
        <v>320</v>
      </c>
      <c r="E172" s="117">
        <f ca="1">COUNTIF(INDIRECT("D"&amp;$A$4):D2505,INDIRECT("D"&amp;ROW()))</f>
        <v>0</v>
      </c>
      <c r="F172" s="127" t="s">
        <v>69</v>
      </c>
      <c r="G172" s="128" t="s">
        <v>41</v>
      </c>
      <c r="H172" s="129" t="s">
        <v>598</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17C.6</v>
      </c>
      <c r="Y172" s="100" t="str">
        <f t="shared" si="7"/>
        <v>Erik</v>
      </c>
    </row>
    <row r="173" spans="1:25" ht="47.25" x14ac:dyDescent="0.2">
      <c r="A173" s="125" t="str">
        <f t="shared" si="6"/>
        <v>SP-83</v>
      </c>
      <c r="B173" s="114" t="s">
        <v>137</v>
      </c>
      <c r="C173" s="114" t="s">
        <v>14</v>
      </c>
      <c r="D173" s="135" t="s">
        <v>321</v>
      </c>
      <c r="E173" s="117">
        <f ca="1">COUNTIF(INDIRECT("D"&amp;$A$4):D2506,INDIRECT("D"&amp;ROW()))</f>
        <v>0</v>
      </c>
      <c r="F173" s="127" t="s">
        <v>69</v>
      </c>
      <c r="G173" s="128" t="s">
        <v>41</v>
      </c>
      <c r="H173" s="129" t="s">
        <v>528</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17C.7</v>
      </c>
      <c r="Y173" s="100" t="str">
        <f t="shared" si="7"/>
        <v>Erik</v>
      </c>
    </row>
    <row r="174" spans="1:25" ht="47.25" x14ac:dyDescent="0.2">
      <c r="A174" s="125" t="str">
        <f t="shared" si="6"/>
        <v>SP-83</v>
      </c>
      <c r="B174" s="114" t="s">
        <v>137</v>
      </c>
      <c r="C174" s="115" t="s">
        <v>14</v>
      </c>
      <c r="D174" s="135" t="s">
        <v>364</v>
      </c>
      <c r="E174" s="117">
        <f ca="1">COUNTIF(INDIRECT("D"&amp;$A$4):D2507,INDIRECT("D"&amp;ROW()))</f>
        <v>1</v>
      </c>
      <c r="F174" s="127" t="s">
        <v>69</v>
      </c>
      <c r="G174" s="128" t="s">
        <v>41</v>
      </c>
      <c r="H174" s="129" t="s">
        <v>529</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17C.8</v>
      </c>
      <c r="Y174" s="100" t="str">
        <f t="shared" si="7"/>
        <v>Erik</v>
      </c>
    </row>
    <row r="175" spans="1:25" ht="47.25" x14ac:dyDescent="0.2">
      <c r="A175" s="125" t="str">
        <f t="shared" si="6"/>
        <v>SP-83</v>
      </c>
      <c r="B175" s="114" t="s">
        <v>137</v>
      </c>
      <c r="C175" s="114" t="s">
        <v>14</v>
      </c>
      <c r="D175" s="135" t="s">
        <v>493</v>
      </c>
      <c r="E175" s="117">
        <f ca="1">COUNTIF(INDIRECT("D"&amp;$A$4):D2508,INDIRECT("D"&amp;ROW()))</f>
        <v>0</v>
      </c>
      <c r="F175" s="127" t="s">
        <v>69</v>
      </c>
      <c r="G175" s="128" t="s">
        <v>41</v>
      </c>
      <c r="H175" s="129" t="s">
        <v>599</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17C.9</v>
      </c>
      <c r="Y175" s="100" t="str">
        <f t="shared" si="7"/>
        <v>Erik</v>
      </c>
    </row>
    <row r="176" spans="1:25" ht="47.25" x14ac:dyDescent="0.2">
      <c r="A176" s="125" t="str">
        <f t="shared" si="6"/>
        <v>SP-83</v>
      </c>
      <c r="B176" s="114" t="s">
        <v>137</v>
      </c>
      <c r="C176" s="115" t="s">
        <v>14</v>
      </c>
      <c r="D176" s="135" t="s">
        <v>494</v>
      </c>
      <c r="E176" s="117">
        <f ca="1">COUNTIF(INDIRECT("D"&amp;$A$4):D2509,INDIRECT("D"&amp;ROW()))</f>
        <v>0</v>
      </c>
      <c r="F176" s="127" t="s">
        <v>69</v>
      </c>
      <c r="G176" s="128" t="s">
        <v>41</v>
      </c>
      <c r="H176" s="129" t="s">
        <v>600</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17C.10</v>
      </c>
      <c r="Y176" s="100" t="str">
        <f t="shared" si="7"/>
        <v>Erik</v>
      </c>
    </row>
    <row r="177" spans="1:25" ht="78.75" x14ac:dyDescent="0.2">
      <c r="A177" s="125" t="str">
        <f t="shared" si="6"/>
        <v>SP-83</v>
      </c>
      <c r="B177" s="114" t="s">
        <v>137</v>
      </c>
      <c r="C177" s="114" t="s">
        <v>14</v>
      </c>
      <c r="D177" s="135" t="s">
        <v>566</v>
      </c>
      <c r="E177" s="117">
        <f ca="1">COUNTIF(INDIRECT("D"&amp;$A$4):D2510,INDIRECT("D"&amp;ROW()))</f>
        <v>0</v>
      </c>
      <c r="F177" s="127" t="s">
        <v>69</v>
      </c>
      <c r="G177" s="128" t="s">
        <v>41</v>
      </c>
      <c r="H177" s="129" t="s">
        <v>531</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17C.11</v>
      </c>
      <c r="Y177" s="100" t="str">
        <f t="shared" si="7"/>
        <v>Erik</v>
      </c>
    </row>
    <row r="178" spans="1:25" ht="63" x14ac:dyDescent="0.2">
      <c r="A178" s="125" t="str">
        <f t="shared" si="6"/>
        <v>SP-83</v>
      </c>
      <c r="B178" s="114" t="s">
        <v>137</v>
      </c>
      <c r="C178" s="115" t="s">
        <v>14</v>
      </c>
      <c r="D178" s="135" t="s">
        <v>567</v>
      </c>
      <c r="E178" s="117">
        <f ca="1">COUNTIF(INDIRECT("D"&amp;$A$4):D2511,INDIRECT("D"&amp;ROW()))</f>
        <v>0</v>
      </c>
      <c r="F178" s="127" t="s">
        <v>69</v>
      </c>
      <c r="G178" s="128" t="s">
        <v>41</v>
      </c>
      <c r="H178" s="129" t="s">
        <v>601</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17C.12</v>
      </c>
      <c r="Y178" s="100" t="str">
        <f t="shared" si="7"/>
        <v>Erik</v>
      </c>
    </row>
    <row r="179" spans="1:25" ht="31.5" x14ac:dyDescent="0.2">
      <c r="A179" s="125" t="str">
        <f t="shared" si="6"/>
        <v>SP-83</v>
      </c>
      <c r="B179" s="114" t="s">
        <v>137</v>
      </c>
      <c r="C179" s="114" t="s">
        <v>14</v>
      </c>
      <c r="D179" s="135" t="s">
        <v>568</v>
      </c>
      <c r="E179" s="117">
        <f ca="1">COUNTIF(INDIRECT("D"&amp;$A$4):D2512,INDIRECT("D"&amp;ROW()))</f>
        <v>0</v>
      </c>
      <c r="F179" s="127" t="s">
        <v>69</v>
      </c>
      <c r="G179" s="128" t="s">
        <v>41</v>
      </c>
      <c r="H179" s="129" t="s">
        <v>284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17C.13</v>
      </c>
      <c r="Y179" s="100" t="str">
        <f t="shared" si="7"/>
        <v>Erik</v>
      </c>
    </row>
    <row r="180" spans="1:25" ht="31.5" x14ac:dyDescent="0.2">
      <c r="A180" s="125" t="str">
        <f t="shared" si="6"/>
        <v>SP-83</v>
      </c>
      <c r="B180" s="114" t="s">
        <v>137</v>
      </c>
      <c r="C180" s="115" t="s">
        <v>14</v>
      </c>
      <c r="D180" s="135" t="s">
        <v>569</v>
      </c>
      <c r="E180" s="117">
        <f ca="1">COUNTIF(INDIRECT("D"&amp;$A$4):D2513,INDIRECT("D"&amp;ROW()))</f>
        <v>0</v>
      </c>
      <c r="F180" s="127" t="s">
        <v>69</v>
      </c>
      <c r="G180" s="128" t="s">
        <v>41</v>
      </c>
      <c r="H180" s="129" t="s">
        <v>750</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17C.14</v>
      </c>
      <c r="Y180" s="100" t="str">
        <f t="shared" si="7"/>
        <v>Erik</v>
      </c>
    </row>
    <row r="181" spans="1:25" ht="31.5" x14ac:dyDescent="0.2">
      <c r="A181" s="125" t="str">
        <f t="shared" si="6"/>
        <v>SP-83</v>
      </c>
      <c r="B181" s="114" t="s">
        <v>137</v>
      </c>
      <c r="C181" s="114" t="s">
        <v>14</v>
      </c>
      <c r="D181" s="135" t="s">
        <v>570</v>
      </c>
      <c r="E181" s="117">
        <f ca="1">COUNTIF(INDIRECT("D"&amp;$A$4):D2514,INDIRECT("D"&amp;ROW()))</f>
        <v>0</v>
      </c>
      <c r="F181" s="127" t="s">
        <v>69</v>
      </c>
      <c r="G181" s="128" t="s">
        <v>41</v>
      </c>
      <c r="H181" s="129" t="s">
        <v>751</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17C.15</v>
      </c>
      <c r="Y181" s="100" t="str">
        <f t="shared" si="7"/>
        <v>Erik</v>
      </c>
    </row>
    <row r="182" spans="1:25" ht="47.25" x14ac:dyDescent="0.2">
      <c r="A182" s="125" t="str">
        <f t="shared" ref="A182:A245" si="9">A181</f>
        <v>SP-83</v>
      </c>
      <c r="B182" s="114" t="s">
        <v>137</v>
      </c>
      <c r="C182" s="115" t="s">
        <v>14</v>
      </c>
      <c r="D182" s="135" t="s">
        <v>571</v>
      </c>
      <c r="E182" s="117">
        <f ca="1">COUNTIF(INDIRECT("D"&amp;$A$4):D2515,INDIRECT("D"&amp;ROW()))</f>
        <v>0</v>
      </c>
      <c r="F182" s="127" t="s">
        <v>69</v>
      </c>
      <c r="G182" s="128" t="s">
        <v>41</v>
      </c>
      <c r="H182" s="129" t="s">
        <v>752</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17C.16</v>
      </c>
      <c r="Y182" s="100" t="str">
        <f t="shared" si="7"/>
        <v>Erik</v>
      </c>
    </row>
    <row r="183" spans="1:25" ht="47.25" x14ac:dyDescent="0.2">
      <c r="A183" s="125" t="str">
        <f t="shared" si="9"/>
        <v>SP-83</v>
      </c>
      <c r="B183" s="114" t="s">
        <v>137</v>
      </c>
      <c r="C183" s="114" t="s">
        <v>14</v>
      </c>
      <c r="D183" s="135" t="s">
        <v>709</v>
      </c>
      <c r="E183" s="117">
        <f ca="1">COUNTIF(INDIRECT("D"&amp;$A$4):D2516,INDIRECT("D"&amp;ROW()))</f>
        <v>0</v>
      </c>
      <c r="F183" s="127" t="s">
        <v>69</v>
      </c>
      <c r="G183" s="128" t="s">
        <v>41</v>
      </c>
      <c r="H183" s="129" t="s">
        <v>753</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17C.17</v>
      </c>
      <c r="Y183" s="100" t="str">
        <f t="shared" si="7"/>
        <v>Erik</v>
      </c>
    </row>
    <row r="184" spans="1:25" ht="22.5" x14ac:dyDescent="0.2">
      <c r="A184" s="125" t="str">
        <f t="shared" si="9"/>
        <v>SP-83</v>
      </c>
      <c r="B184" s="114" t="s">
        <v>137</v>
      </c>
      <c r="C184" s="115" t="s">
        <v>14</v>
      </c>
      <c r="D184" s="135" t="s">
        <v>322</v>
      </c>
      <c r="E184" s="117">
        <f ca="1">COUNTIF(INDIRECT("D"&amp;$A$4):D2517,INDIRECT("D"&amp;ROW()))</f>
        <v>0</v>
      </c>
      <c r="F184" s="127" t="s">
        <v>69</v>
      </c>
      <c r="G184" s="128" t="s">
        <v>41</v>
      </c>
      <c r="H184" s="129" t="s">
        <v>214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17D</v>
      </c>
      <c r="Y184" s="100" t="str">
        <f t="shared" si="7"/>
        <v>Erik</v>
      </c>
    </row>
    <row r="185" spans="1:25" ht="47.25" x14ac:dyDescent="0.2">
      <c r="A185" s="125" t="str">
        <f t="shared" si="9"/>
        <v>SP-83</v>
      </c>
      <c r="B185" s="114" t="s">
        <v>137</v>
      </c>
      <c r="C185" s="114" t="s">
        <v>14</v>
      </c>
      <c r="D185" s="135" t="s">
        <v>323</v>
      </c>
      <c r="E185" s="117">
        <f ca="1">COUNTIF(INDIRECT("D"&amp;$A$4):D2518,INDIRECT("D"&amp;ROW()))</f>
        <v>0</v>
      </c>
      <c r="F185" s="127" t="s">
        <v>69</v>
      </c>
      <c r="G185" s="128" t="s">
        <v>41</v>
      </c>
      <c r="H185" s="129" t="s">
        <v>371</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17D.1</v>
      </c>
      <c r="Y185" s="100" t="str">
        <f t="shared" si="7"/>
        <v>Erik</v>
      </c>
    </row>
    <row r="186" spans="1:25" ht="31.5" x14ac:dyDescent="0.2">
      <c r="A186" s="125" t="str">
        <f t="shared" si="9"/>
        <v>SP-83</v>
      </c>
      <c r="B186" s="114" t="s">
        <v>137</v>
      </c>
      <c r="C186" s="115" t="s">
        <v>14</v>
      </c>
      <c r="D186" s="135" t="s">
        <v>324</v>
      </c>
      <c r="E186" s="117">
        <f ca="1">COUNTIF(INDIRECT("D"&amp;$A$4):D2519,INDIRECT("D"&amp;ROW()))</f>
        <v>0</v>
      </c>
      <c r="F186" s="127" t="s">
        <v>69</v>
      </c>
      <c r="G186" s="128" t="s">
        <v>41</v>
      </c>
      <c r="H186" s="129" t="s">
        <v>372</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17D.2</v>
      </c>
      <c r="Y186" s="100" t="str">
        <f t="shared" si="7"/>
        <v>Erik</v>
      </c>
    </row>
    <row r="187" spans="1:25" ht="31.5" x14ac:dyDescent="0.2">
      <c r="A187" s="125" t="str">
        <f t="shared" si="9"/>
        <v>SP-83</v>
      </c>
      <c r="B187" s="114" t="s">
        <v>137</v>
      </c>
      <c r="C187" s="114" t="s">
        <v>14</v>
      </c>
      <c r="D187" s="135" t="s">
        <v>325</v>
      </c>
      <c r="E187" s="117">
        <f ca="1">COUNTIF(INDIRECT("D"&amp;$A$4):D2520,INDIRECT("D"&amp;ROW()))</f>
        <v>0</v>
      </c>
      <c r="F187" s="127" t="s">
        <v>69</v>
      </c>
      <c r="G187" s="128" t="s">
        <v>41</v>
      </c>
      <c r="H187" s="129" t="s">
        <v>754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17D.3</v>
      </c>
      <c r="Y187" s="100" t="str">
        <f t="shared" si="7"/>
        <v>Erik</v>
      </c>
    </row>
    <row r="188" spans="1:25" ht="63" x14ac:dyDescent="0.2">
      <c r="A188" s="125" t="str">
        <f t="shared" si="9"/>
        <v>SP-83</v>
      </c>
      <c r="B188" s="114" t="s">
        <v>137</v>
      </c>
      <c r="C188" s="115" t="s">
        <v>14</v>
      </c>
      <c r="D188" s="135" t="s">
        <v>326</v>
      </c>
      <c r="E188" s="117">
        <f ca="1">COUNTIF(INDIRECT("D"&amp;$A$4):D2521,INDIRECT("D"&amp;ROW()))</f>
        <v>0</v>
      </c>
      <c r="F188" s="127" t="s">
        <v>69</v>
      </c>
      <c r="G188" s="128" t="s">
        <v>41</v>
      </c>
      <c r="H188" s="129" t="s">
        <v>602</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17D.4</v>
      </c>
      <c r="Y188" s="100" t="str">
        <f t="shared" si="7"/>
        <v>Erik</v>
      </c>
    </row>
    <row r="189" spans="1:25" ht="63" x14ac:dyDescent="0.2">
      <c r="A189" s="125" t="str">
        <f t="shared" si="9"/>
        <v>SP-83</v>
      </c>
      <c r="B189" s="114" t="s">
        <v>137</v>
      </c>
      <c r="C189" s="114" t="s">
        <v>14</v>
      </c>
      <c r="D189" s="135" t="s">
        <v>327</v>
      </c>
      <c r="E189" s="117">
        <f ca="1">COUNTIF(INDIRECT("D"&amp;$A$4):D2522,INDIRECT("D"&amp;ROW()))</f>
        <v>0</v>
      </c>
      <c r="F189" s="127" t="s">
        <v>69</v>
      </c>
      <c r="G189" s="128" t="s">
        <v>41</v>
      </c>
      <c r="H189" s="129" t="s">
        <v>755</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17D.5</v>
      </c>
      <c r="Y189" s="100" t="str">
        <f t="shared" si="7"/>
        <v>Erik</v>
      </c>
    </row>
    <row r="190" spans="1:25" ht="22.5" x14ac:dyDescent="0.2">
      <c r="A190" s="125" t="str">
        <f t="shared" si="9"/>
        <v>SP-83</v>
      </c>
      <c r="B190" s="114" t="s">
        <v>137</v>
      </c>
      <c r="C190" s="115" t="s">
        <v>14</v>
      </c>
      <c r="D190" s="135" t="s">
        <v>328</v>
      </c>
      <c r="E190" s="117">
        <f ca="1">COUNTIF(INDIRECT("D"&amp;$A$4):D2523,INDIRECT("D"&amp;ROW()))</f>
        <v>0</v>
      </c>
      <c r="F190" s="127" t="s">
        <v>69</v>
      </c>
      <c r="G190" s="128" t="s">
        <v>41</v>
      </c>
      <c r="H190" s="129" t="s">
        <v>215</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17E</v>
      </c>
      <c r="Y190" s="100" t="str">
        <f t="shared" si="7"/>
        <v>Erik</v>
      </c>
    </row>
    <row r="191" spans="1:25" ht="63" x14ac:dyDescent="0.2">
      <c r="A191" s="125" t="str">
        <f t="shared" si="9"/>
        <v>SP-83</v>
      </c>
      <c r="B191" s="114" t="s">
        <v>137</v>
      </c>
      <c r="C191" s="114" t="s">
        <v>14</v>
      </c>
      <c r="D191" s="135" t="s">
        <v>329</v>
      </c>
      <c r="E191" s="117">
        <f ca="1">COUNTIF(INDIRECT("D"&amp;$A$4):D2524,INDIRECT("D"&amp;ROW()))</f>
        <v>0</v>
      </c>
      <c r="F191" s="127" t="s">
        <v>69</v>
      </c>
      <c r="G191" s="128" t="s">
        <v>41</v>
      </c>
      <c r="H191" s="129" t="s">
        <v>603</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17E.1</v>
      </c>
      <c r="Y191" s="100" t="str">
        <f t="shared" si="7"/>
        <v>Erik</v>
      </c>
    </row>
    <row r="192" spans="1:25" ht="47.25" x14ac:dyDescent="0.2">
      <c r="A192" s="125" t="str">
        <f t="shared" si="9"/>
        <v>SP-83</v>
      </c>
      <c r="B192" s="114" t="s">
        <v>137</v>
      </c>
      <c r="C192" s="115" t="s">
        <v>14</v>
      </c>
      <c r="D192" s="135" t="s">
        <v>330</v>
      </c>
      <c r="E192" s="117">
        <f ca="1">COUNTIF(INDIRECT("D"&amp;$A$4):D2525,INDIRECT("D"&amp;ROW()))</f>
        <v>0</v>
      </c>
      <c r="F192" s="127" t="s">
        <v>69</v>
      </c>
      <c r="G192" s="128" t="s">
        <v>41</v>
      </c>
      <c r="H192" s="129" t="s">
        <v>604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17E.2</v>
      </c>
      <c r="Y192" s="100" t="str">
        <f t="shared" si="7"/>
        <v>Erik</v>
      </c>
    </row>
    <row r="193" spans="1:25" ht="47.25" x14ac:dyDescent="0.2">
      <c r="A193" s="125" t="str">
        <f t="shared" si="9"/>
        <v>SP-83</v>
      </c>
      <c r="B193" s="114" t="s">
        <v>137</v>
      </c>
      <c r="C193" s="114" t="s">
        <v>14</v>
      </c>
      <c r="D193" s="135" t="s">
        <v>331</v>
      </c>
      <c r="E193" s="117">
        <f ca="1">COUNTIF(INDIRECT("D"&amp;$A$4):D2526,INDIRECT("D"&amp;ROW()))</f>
        <v>0</v>
      </c>
      <c r="F193" s="127" t="s">
        <v>69</v>
      </c>
      <c r="G193" s="128" t="s">
        <v>41</v>
      </c>
      <c r="H193" s="129" t="s">
        <v>533</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17E.3</v>
      </c>
      <c r="Y193" s="100" t="str">
        <f t="shared" si="7"/>
        <v>Erik</v>
      </c>
    </row>
    <row r="194" spans="1:25" ht="78.75" x14ac:dyDescent="0.2">
      <c r="A194" s="125" t="str">
        <f t="shared" si="9"/>
        <v>SP-83</v>
      </c>
      <c r="B194" s="114" t="s">
        <v>137</v>
      </c>
      <c r="C194" s="115" t="s">
        <v>14</v>
      </c>
      <c r="D194" s="135" t="s">
        <v>332</v>
      </c>
      <c r="E194" s="117">
        <f ca="1">COUNTIF(INDIRECT("D"&amp;$A$4):D2527,INDIRECT("D"&amp;ROW()))</f>
        <v>1</v>
      </c>
      <c r="F194" s="127" t="s">
        <v>69</v>
      </c>
      <c r="G194" s="128" t="s">
        <v>41</v>
      </c>
      <c r="H194" s="129" t="s">
        <v>532</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17E.4</v>
      </c>
      <c r="Y194" s="100" t="str">
        <f t="shared" si="7"/>
        <v>Erik</v>
      </c>
    </row>
    <row r="195" spans="1:25" ht="63" x14ac:dyDescent="0.2">
      <c r="A195" s="125" t="str">
        <f t="shared" si="9"/>
        <v>SP-83</v>
      </c>
      <c r="B195" s="114" t="s">
        <v>137</v>
      </c>
      <c r="C195" s="114" t="s">
        <v>14</v>
      </c>
      <c r="D195" s="135" t="s">
        <v>333</v>
      </c>
      <c r="E195" s="117">
        <f ca="1">COUNTIF(INDIRECT("D"&amp;$A$4):D2528,INDIRECT("D"&amp;ROW()))</f>
        <v>0</v>
      </c>
      <c r="F195" s="127" t="s">
        <v>69</v>
      </c>
      <c r="G195" s="128" t="s">
        <v>41</v>
      </c>
      <c r="H195" s="129" t="s">
        <v>389</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17E.5</v>
      </c>
      <c r="Y195" s="100" t="str">
        <f t="shared" si="7"/>
        <v>Erik</v>
      </c>
    </row>
    <row r="196" spans="1:25" ht="47.25" x14ac:dyDescent="0.2">
      <c r="A196" s="125" t="str">
        <f t="shared" si="9"/>
        <v>SP-83</v>
      </c>
      <c r="B196" s="114" t="s">
        <v>137</v>
      </c>
      <c r="C196" s="115" t="s">
        <v>14</v>
      </c>
      <c r="D196" s="135" t="s">
        <v>334</v>
      </c>
      <c r="E196" s="117">
        <f ca="1">COUNTIF(INDIRECT("D"&amp;$A$4):D2529,INDIRECT("D"&amp;ROW()))</f>
        <v>0</v>
      </c>
      <c r="F196" s="127" t="s">
        <v>69</v>
      </c>
      <c r="G196" s="128" t="s">
        <v>41</v>
      </c>
      <c r="H196" s="129" t="s">
        <v>534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17E.6</v>
      </c>
      <c r="Y196" s="100" t="str">
        <f t="shared" si="7"/>
        <v>Erik</v>
      </c>
    </row>
    <row r="197" spans="1:25" ht="47.25" x14ac:dyDescent="0.2">
      <c r="A197" s="125" t="str">
        <f t="shared" si="9"/>
        <v>SP-83</v>
      </c>
      <c r="B197" s="114" t="s">
        <v>137</v>
      </c>
      <c r="C197" s="114" t="s">
        <v>14</v>
      </c>
      <c r="D197" s="135" t="s">
        <v>335</v>
      </c>
      <c r="E197" s="117">
        <f ca="1">COUNTIF(INDIRECT("D"&amp;$A$4):D2530,INDIRECT("D"&amp;ROW()))</f>
        <v>0</v>
      </c>
      <c r="F197" s="127" t="s">
        <v>69</v>
      </c>
      <c r="G197" s="128" t="s">
        <v>41</v>
      </c>
      <c r="H197" s="129" t="s">
        <v>605</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17E.7</v>
      </c>
      <c r="Y197" s="100" t="str">
        <f t="shared" si="7"/>
        <v>Erik</v>
      </c>
    </row>
    <row r="198" spans="1:25" ht="63" x14ac:dyDescent="0.2">
      <c r="A198" s="125" t="str">
        <f t="shared" si="9"/>
        <v>SP-83</v>
      </c>
      <c r="B198" s="114" t="s">
        <v>137</v>
      </c>
      <c r="C198" s="115" t="s">
        <v>14</v>
      </c>
      <c r="D198" s="135" t="s">
        <v>336</v>
      </c>
      <c r="E198" s="117">
        <f ca="1">COUNTIF(INDIRECT("D"&amp;$A$4):D2531,INDIRECT("D"&amp;ROW()))</f>
        <v>0</v>
      </c>
      <c r="F198" s="127" t="s">
        <v>69</v>
      </c>
      <c r="G198" s="128" t="s">
        <v>41</v>
      </c>
      <c r="H198" s="129" t="s">
        <v>756</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17E.8</v>
      </c>
      <c r="Y198" s="100" t="str">
        <f t="shared" si="7"/>
        <v>Erik</v>
      </c>
    </row>
    <row r="199" spans="1:25" ht="47.25" x14ac:dyDescent="0.2">
      <c r="A199" s="125" t="str">
        <f t="shared" si="9"/>
        <v>SP-83</v>
      </c>
      <c r="B199" s="114" t="s">
        <v>137</v>
      </c>
      <c r="C199" s="114" t="s">
        <v>14</v>
      </c>
      <c r="D199" s="135" t="s">
        <v>710</v>
      </c>
      <c r="E199" s="117">
        <f ca="1">COUNTIF(INDIRECT("D"&amp;$A$4):D2532,INDIRECT("D"&amp;ROW()))</f>
        <v>0</v>
      </c>
      <c r="F199" s="127" t="s">
        <v>69</v>
      </c>
      <c r="G199" s="128" t="s">
        <v>41</v>
      </c>
      <c r="H199" s="129" t="s">
        <v>757</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17E.9</v>
      </c>
      <c r="Y199" s="100" t="str">
        <f t="shared" si="7"/>
        <v>Erik</v>
      </c>
    </row>
    <row r="200" spans="1:25" ht="22.5" x14ac:dyDescent="0.2">
      <c r="A200" s="125" t="str">
        <f t="shared" si="9"/>
        <v>SP-83</v>
      </c>
      <c r="B200" s="114" t="s">
        <v>137</v>
      </c>
      <c r="C200" s="115" t="s">
        <v>14</v>
      </c>
      <c r="D200" s="135" t="s">
        <v>337</v>
      </c>
      <c r="E200" s="117">
        <f ca="1">COUNTIF(INDIRECT("D"&amp;$A$4):D2533,INDIRECT("D"&amp;ROW()))</f>
        <v>0</v>
      </c>
      <c r="F200" s="127" t="s">
        <v>69</v>
      </c>
      <c r="G200" s="128" t="s">
        <v>41</v>
      </c>
      <c r="H200" s="129" t="s">
        <v>220</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17F</v>
      </c>
      <c r="Y200" s="100" t="str">
        <f t="shared" si="7"/>
        <v>Erik</v>
      </c>
    </row>
    <row r="201" spans="1:25" ht="47.25" x14ac:dyDescent="0.2">
      <c r="A201" s="125" t="str">
        <f t="shared" si="9"/>
        <v>SP-83</v>
      </c>
      <c r="B201" s="114" t="s">
        <v>137</v>
      </c>
      <c r="C201" s="114" t="s">
        <v>14</v>
      </c>
      <c r="D201" s="135" t="s">
        <v>338</v>
      </c>
      <c r="E201" s="117">
        <f ca="1">COUNTIF(INDIRECT("D"&amp;$A$4):D2534,INDIRECT("D"&amp;ROW()))</f>
        <v>0</v>
      </c>
      <c r="F201" s="127" t="s">
        <v>69</v>
      </c>
      <c r="G201" s="128" t="s">
        <v>41</v>
      </c>
      <c r="H201" s="129" t="s">
        <v>390</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17F.1</v>
      </c>
      <c r="Y201" s="100" t="str">
        <f t="shared" ref="Y201:Y264" si="10">F201</f>
        <v>Erik</v>
      </c>
    </row>
    <row r="202" spans="1:25" ht="47.25" x14ac:dyDescent="0.2">
      <c r="A202" s="125" t="str">
        <f t="shared" si="9"/>
        <v>SP-83</v>
      </c>
      <c r="B202" s="114" t="s">
        <v>137</v>
      </c>
      <c r="C202" s="115" t="s">
        <v>14</v>
      </c>
      <c r="D202" s="135" t="s">
        <v>401</v>
      </c>
      <c r="E202" s="117">
        <f ca="1">COUNTIF(INDIRECT("D"&amp;$A$4):D2535,INDIRECT("D"&amp;ROW()))</f>
        <v>3</v>
      </c>
      <c r="F202" s="127" t="s">
        <v>69</v>
      </c>
      <c r="G202" s="128" t="s">
        <v>41</v>
      </c>
      <c r="H202" s="129" t="s">
        <v>535</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17F.2</v>
      </c>
      <c r="Y202" s="100" t="str">
        <f t="shared" si="10"/>
        <v>Erik</v>
      </c>
    </row>
    <row r="203" spans="1:25" ht="31.5" x14ac:dyDescent="0.2">
      <c r="A203" s="125" t="str">
        <f t="shared" si="9"/>
        <v>SP-83</v>
      </c>
      <c r="B203" s="114" t="s">
        <v>137</v>
      </c>
      <c r="C203" s="114" t="s">
        <v>14</v>
      </c>
      <c r="D203" s="135" t="s">
        <v>431</v>
      </c>
      <c r="E203" s="117">
        <f ca="1">COUNTIF(INDIRECT("D"&amp;$A$4):D2536,INDIRECT("D"&amp;ROW()))</f>
        <v>1</v>
      </c>
      <c r="F203" s="127" t="s">
        <v>69</v>
      </c>
      <c r="G203" s="128" t="s">
        <v>41</v>
      </c>
      <c r="H203" s="129" t="s">
        <v>445</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17F.3</v>
      </c>
      <c r="Y203" s="100" t="str">
        <f t="shared" si="10"/>
        <v>Erik</v>
      </c>
    </row>
    <row r="204" spans="1:25" ht="63" x14ac:dyDescent="0.2">
      <c r="A204" s="125" t="str">
        <f t="shared" si="9"/>
        <v>SP-83</v>
      </c>
      <c r="B204" s="114" t="s">
        <v>137</v>
      </c>
      <c r="C204" s="115" t="s">
        <v>14</v>
      </c>
      <c r="D204" s="135" t="s">
        <v>432</v>
      </c>
      <c r="E204" s="117">
        <f ca="1">COUNTIF(INDIRECT("D"&amp;$A$4):D2537,INDIRECT("D"&amp;ROW()))</f>
        <v>1</v>
      </c>
      <c r="F204" s="127" t="s">
        <v>69</v>
      </c>
      <c r="G204" s="128" t="s">
        <v>41</v>
      </c>
      <c r="H204" s="129" t="s">
        <v>536</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17F.4</v>
      </c>
      <c r="Y204" s="100" t="str">
        <f t="shared" si="10"/>
        <v>Erik</v>
      </c>
    </row>
    <row r="205" spans="1:25" ht="47.25" x14ac:dyDescent="0.2">
      <c r="A205" s="125" t="str">
        <f t="shared" si="9"/>
        <v>SP-83</v>
      </c>
      <c r="B205" s="114" t="s">
        <v>137</v>
      </c>
      <c r="C205" s="114" t="s">
        <v>14</v>
      </c>
      <c r="D205" s="135" t="s">
        <v>495</v>
      </c>
      <c r="E205" s="117">
        <f ca="1">COUNTIF(INDIRECT("D"&amp;$A$4):D2538,INDIRECT("D"&amp;ROW()))</f>
        <v>1</v>
      </c>
      <c r="F205" s="127" t="s">
        <v>69</v>
      </c>
      <c r="G205" s="128" t="s">
        <v>41</v>
      </c>
      <c r="H205" s="129" t="s">
        <v>606</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17F.5</v>
      </c>
      <c r="Y205" s="100" t="str">
        <f t="shared" si="10"/>
        <v>Erik</v>
      </c>
    </row>
    <row r="206" spans="1:25" ht="78.75" x14ac:dyDescent="0.2">
      <c r="A206" s="125" t="str">
        <f t="shared" si="9"/>
        <v>SP-83</v>
      </c>
      <c r="B206" s="114" t="s">
        <v>137</v>
      </c>
      <c r="C206" s="115" t="s">
        <v>14</v>
      </c>
      <c r="D206" s="135" t="s">
        <v>572</v>
      </c>
      <c r="E206" s="117">
        <f ca="1">COUNTIF(INDIRECT("D"&amp;$A$4):D2539,INDIRECT("D"&amp;ROW()))</f>
        <v>1</v>
      </c>
      <c r="F206" s="127" t="s">
        <v>69</v>
      </c>
      <c r="G206" s="128" t="s">
        <v>41</v>
      </c>
      <c r="H206" s="129" t="s">
        <v>607</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17F.6</v>
      </c>
      <c r="Y206" s="100" t="str">
        <f t="shared" si="10"/>
        <v>Erik</v>
      </c>
    </row>
    <row r="207" spans="1:25" ht="63" x14ac:dyDescent="0.2">
      <c r="A207" s="125" t="str">
        <f t="shared" si="9"/>
        <v>SP-83</v>
      </c>
      <c r="B207" s="114" t="s">
        <v>137</v>
      </c>
      <c r="C207" s="114" t="s">
        <v>14</v>
      </c>
      <c r="D207" s="135" t="s">
        <v>711</v>
      </c>
      <c r="E207" s="117">
        <f ca="1">COUNTIF(INDIRECT("D"&amp;$A$4):D2540,INDIRECT("D"&amp;ROW()))</f>
        <v>0</v>
      </c>
      <c r="F207" s="127" t="s">
        <v>69</v>
      </c>
      <c r="G207" s="128" t="s">
        <v>41</v>
      </c>
      <c r="H207" s="129" t="s">
        <v>758</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17F.7</v>
      </c>
      <c r="Y207" s="100" t="str">
        <f t="shared" si="10"/>
        <v>Erik</v>
      </c>
    </row>
    <row r="208" spans="1:25" ht="63" x14ac:dyDescent="0.2">
      <c r="A208" s="125" t="str">
        <f t="shared" si="9"/>
        <v>SP-83</v>
      </c>
      <c r="B208" s="114" t="s">
        <v>137</v>
      </c>
      <c r="C208" s="115" t="s">
        <v>14</v>
      </c>
      <c r="D208" s="135" t="s">
        <v>712</v>
      </c>
      <c r="E208" s="117">
        <f ca="1">COUNTIF(INDIRECT("D"&amp;$A$4):D2541,INDIRECT("D"&amp;ROW()))</f>
        <v>0</v>
      </c>
      <c r="F208" s="127" t="s">
        <v>69</v>
      </c>
      <c r="G208" s="128" t="s">
        <v>41</v>
      </c>
      <c r="H208" s="129" t="s">
        <v>759</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17F.8</v>
      </c>
      <c r="Y208" s="100" t="str">
        <f t="shared" si="10"/>
        <v>Erik</v>
      </c>
    </row>
    <row r="209" spans="1:25" ht="22.5" x14ac:dyDescent="0.2">
      <c r="A209" s="125" t="str">
        <f t="shared" si="9"/>
        <v>SP-83</v>
      </c>
      <c r="B209" s="114" t="s">
        <v>137</v>
      </c>
      <c r="C209" s="114" t="s">
        <v>14</v>
      </c>
      <c r="D209" s="135" t="s">
        <v>339</v>
      </c>
      <c r="E209" s="117">
        <f ca="1">COUNTIF(INDIRECT("D"&amp;$A$4):D2542,INDIRECT("D"&amp;ROW()))</f>
        <v>2</v>
      </c>
      <c r="F209" s="127" t="s">
        <v>69</v>
      </c>
      <c r="G209" s="128" t="s">
        <v>41</v>
      </c>
      <c r="H209" s="129" t="s">
        <v>254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17G</v>
      </c>
      <c r="Y209" s="100" t="str">
        <f t="shared" si="10"/>
        <v>Erik</v>
      </c>
    </row>
    <row r="210" spans="1:25" ht="63" x14ac:dyDescent="0.2">
      <c r="A210" s="125" t="str">
        <f t="shared" si="9"/>
        <v>SP-83</v>
      </c>
      <c r="B210" s="114" t="s">
        <v>137</v>
      </c>
      <c r="C210" s="115" t="s">
        <v>14</v>
      </c>
      <c r="D210" s="135" t="s">
        <v>340</v>
      </c>
      <c r="E210" s="117">
        <f ca="1">COUNTIF(INDIRECT("D"&amp;$A$4):D2543,INDIRECT("D"&amp;ROW()))</f>
        <v>1</v>
      </c>
      <c r="F210" s="127" t="s">
        <v>69</v>
      </c>
      <c r="G210" s="128" t="s">
        <v>41</v>
      </c>
      <c r="H210" s="129" t="s">
        <v>285</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17G.1</v>
      </c>
      <c r="Y210" s="100" t="str">
        <f t="shared" si="10"/>
        <v>Erik</v>
      </c>
    </row>
    <row r="211" spans="1:25" ht="31.5" x14ac:dyDescent="0.2">
      <c r="A211" s="125" t="str">
        <f t="shared" si="9"/>
        <v>SP-83</v>
      </c>
      <c r="B211" s="114" t="s">
        <v>137</v>
      </c>
      <c r="C211" s="114" t="s">
        <v>14</v>
      </c>
      <c r="D211" s="135" t="s">
        <v>187</v>
      </c>
      <c r="E211" s="117">
        <f ca="1">COUNTIF(INDIRECT("D"&amp;$A$4):D2544,INDIRECT("D"&amp;ROW()))</f>
        <v>10</v>
      </c>
      <c r="F211" s="127" t="s">
        <v>69</v>
      </c>
      <c r="G211" s="128" t="s">
        <v>41</v>
      </c>
      <c r="H211" s="129" t="s">
        <v>170</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18</v>
      </c>
      <c r="Y211" s="100" t="str">
        <f t="shared" si="10"/>
        <v>Erik</v>
      </c>
    </row>
    <row r="212" spans="1:25" ht="31.5" x14ac:dyDescent="0.2">
      <c r="A212" s="125" t="str">
        <f t="shared" si="9"/>
        <v>SP-83</v>
      </c>
      <c r="B212" s="114" t="s">
        <v>137</v>
      </c>
      <c r="C212" s="115" t="s">
        <v>14</v>
      </c>
      <c r="D212" s="135" t="s">
        <v>188</v>
      </c>
      <c r="E212" s="117">
        <f ca="1">COUNTIF(INDIRECT("D"&amp;$A$4):D2545,INDIRECT("D"&amp;ROW()))</f>
        <v>20</v>
      </c>
      <c r="F212" s="127" t="s">
        <v>69</v>
      </c>
      <c r="G212" s="128" t="s">
        <v>41</v>
      </c>
      <c r="H212" s="129" t="s">
        <v>255</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19</v>
      </c>
      <c r="Y212" s="100" t="str">
        <f t="shared" si="10"/>
        <v>Erik</v>
      </c>
    </row>
    <row r="213" spans="1:25" ht="22.5" x14ac:dyDescent="0.2">
      <c r="A213" s="125" t="str">
        <f t="shared" si="9"/>
        <v>SP-83</v>
      </c>
      <c r="B213" s="114" t="s">
        <v>137</v>
      </c>
      <c r="C213" s="114" t="s">
        <v>14</v>
      </c>
      <c r="D213" s="135" t="s">
        <v>189</v>
      </c>
      <c r="E213" s="117">
        <f ca="1">COUNTIF(INDIRECT("D"&amp;$A$4):D2546,INDIRECT("D"&amp;ROW()))</f>
        <v>0</v>
      </c>
      <c r="F213" s="127" t="s">
        <v>69</v>
      </c>
      <c r="G213" s="128" t="s">
        <v>41</v>
      </c>
      <c r="H213" s="129" t="s">
        <v>171</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20</v>
      </c>
      <c r="Y213" s="100" t="str">
        <f t="shared" si="10"/>
        <v>Erik</v>
      </c>
    </row>
    <row r="214" spans="1:25" ht="22.5" x14ac:dyDescent="0.2">
      <c r="A214" s="125" t="str">
        <f t="shared" si="9"/>
        <v>SP-83</v>
      </c>
      <c r="B214" s="114" t="s">
        <v>137</v>
      </c>
      <c r="C214" s="115" t="s">
        <v>14</v>
      </c>
      <c r="D214" s="135" t="s">
        <v>247</v>
      </c>
      <c r="E214" s="117">
        <f ca="1">COUNTIF(INDIRECT("D"&amp;$A$4):D2547,INDIRECT("D"&amp;ROW()))</f>
        <v>2</v>
      </c>
      <c r="F214" s="127" t="s">
        <v>69</v>
      </c>
      <c r="G214" s="128" t="s">
        <v>41</v>
      </c>
      <c r="H214" s="129" t="s">
        <v>172</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20.1</v>
      </c>
      <c r="Y214" s="100" t="str">
        <f t="shared" si="10"/>
        <v>Erik</v>
      </c>
    </row>
    <row r="215" spans="1:25" ht="31.5" x14ac:dyDescent="0.2">
      <c r="A215" s="125" t="str">
        <f t="shared" si="9"/>
        <v>SP-83</v>
      </c>
      <c r="B215" s="114" t="s">
        <v>137</v>
      </c>
      <c r="C215" s="114" t="s">
        <v>14</v>
      </c>
      <c r="D215" s="135" t="s">
        <v>248</v>
      </c>
      <c r="E215" s="117">
        <f ca="1">COUNTIF(INDIRECT("D"&amp;$A$4):D2548,INDIRECT("D"&amp;ROW()))</f>
        <v>1</v>
      </c>
      <c r="F215" s="127" t="s">
        <v>69</v>
      </c>
      <c r="G215" s="128" t="s">
        <v>41</v>
      </c>
      <c r="H215" s="129" t="s">
        <v>173</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20.2</v>
      </c>
      <c r="Y215" s="100" t="str">
        <f t="shared" si="10"/>
        <v>Erik</v>
      </c>
    </row>
    <row r="216" spans="1:25" ht="22.5" x14ac:dyDescent="0.2">
      <c r="A216" s="125" t="str">
        <f t="shared" si="9"/>
        <v>SP-83</v>
      </c>
      <c r="B216" s="114" t="s">
        <v>137</v>
      </c>
      <c r="C216" s="115" t="s">
        <v>14</v>
      </c>
      <c r="D216" s="135" t="s">
        <v>341</v>
      </c>
      <c r="E216" s="117">
        <f ca="1">COUNTIF(INDIRECT("D"&amp;$A$4):D2549,INDIRECT("D"&amp;ROW()))</f>
        <v>0</v>
      </c>
      <c r="F216" s="127" t="s">
        <v>69</v>
      </c>
      <c r="G216" s="128" t="s">
        <v>41</v>
      </c>
      <c r="H216" s="129" t="s">
        <v>174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20.3</v>
      </c>
      <c r="Y216" s="100" t="str">
        <f t="shared" si="10"/>
        <v>Erik</v>
      </c>
    </row>
    <row r="217" spans="1:25" ht="24" x14ac:dyDescent="0.2">
      <c r="A217" s="125" t="str">
        <f t="shared" si="9"/>
        <v>SP-83</v>
      </c>
      <c r="B217" s="114" t="s">
        <v>137</v>
      </c>
      <c r="C217" s="114" t="s">
        <v>14</v>
      </c>
      <c r="D217" s="135" t="s">
        <v>342</v>
      </c>
      <c r="E217" s="117">
        <f ca="1">COUNTIF(INDIRECT("D"&amp;$A$4):D2550,INDIRECT("D"&amp;ROW()))</f>
        <v>8</v>
      </c>
      <c r="F217" s="127" t="s">
        <v>69</v>
      </c>
      <c r="G217" s="128" t="s">
        <v>41</v>
      </c>
      <c r="H217" s="129" t="s">
        <v>352</v>
      </c>
      <c r="I217" s="130" t="s">
        <v>41</v>
      </c>
      <c r="J217" s="120" t="s">
        <v>62</v>
      </c>
      <c r="K217" s="121" t="s">
        <v>62</v>
      </c>
      <c r="L217" s="121" t="s">
        <v>62</v>
      </c>
      <c r="M217" s="121" t="s">
        <v>62</v>
      </c>
      <c r="N217" s="121" t="s">
        <v>62</v>
      </c>
      <c r="O217" s="121" t="s">
        <v>62</v>
      </c>
      <c r="P217" s="131" t="s">
        <v>62</v>
      </c>
      <c r="Q217" s="112" t="s">
        <v>538</v>
      </c>
      <c r="R217" s="112" t="s">
        <v>62</v>
      </c>
      <c r="S217" s="133" t="s">
        <v>62</v>
      </c>
      <c r="T217" s="107"/>
      <c r="U217" s="27"/>
      <c r="X217" s="97" t="str">
        <f t="shared" si="11"/>
        <v>20.4</v>
      </c>
      <c r="Y217" s="100" t="str">
        <f t="shared" si="10"/>
        <v>Erik</v>
      </c>
    </row>
    <row r="218" spans="1:25" ht="22.5" x14ac:dyDescent="0.2">
      <c r="A218" s="125" t="str">
        <f t="shared" si="9"/>
        <v>SP-83</v>
      </c>
      <c r="B218" s="114" t="s">
        <v>137</v>
      </c>
      <c r="C218" s="115" t="s">
        <v>14</v>
      </c>
      <c r="D218" s="135" t="s">
        <v>136</v>
      </c>
      <c r="E218" s="117">
        <f ca="1">COUNTIF(INDIRECT("D"&amp;$A$4):D2551,INDIRECT("D"&amp;ROW()))</f>
        <v>0</v>
      </c>
      <c r="F218" s="127" t="s">
        <v>69</v>
      </c>
      <c r="G218" s="128" t="s">
        <v>41</v>
      </c>
      <c r="H218" s="129" t="s">
        <v>175</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21</v>
      </c>
      <c r="Y218" s="100" t="str">
        <f t="shared" si="10"/>
        <v>Erik</v>
      </c>
    </row>
    <row r="219" spans="1:25" ht="31.5" x14ac:dyDescent="0.2">
      <c r="A219" s="125" t="str">
        <f t="shared" si="9"/>
        <v>SP-83</v>
      </c>
      <c r="B219" s="114" t="s">
        <v>137</v>
      </c>
      <c r="C219" s="114" t="s">
        <v>14</v>
      </c>
      <c r="D219" s="135" t="s">
        <v>343</v>
      </c>
      <c r="E219" s="117">
        <f ca="1">COUNTIF(INDIRECT("D"&amp;$A$4):D2552,INDIRECT("D"&amp;ROW()))</f>
        <v>19</v>
      </c>
      <c r="F219" s="127" t="s">
        <v>69</v>
      </c>
      <c r="G219" s="128" t="s">
        <v>41</v>
      </c>
      <c r="H219" s="129" t="s">
        <v>176</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21.1</v>
      </c>
      <c r="Y219" s="100" t="str">
        <f t="shared" si="10"/>
        <v>Erik</v>
      </c>
    </row>
    <row r="220" spans="1:25" ht="22.5" x14ac:dyDescent="0.2">
      <c r="A220" s="125" t="str">
        <f t="shared" si="9"/>
        <v>SP-83</v>
      </c>
      <c r="B220" s="114" t="s">
        <v>137</v>
      </c>
      <c r="C220" s="115" t="s">
        <v>14</v>
      </c>
      <c r="D220" s="135" t="s">
        <v>344</v>
      </c>
      <c r="E220" s="117">
        <f ca="1">COUNTIF(INDIRECT("D"&amp;$A$4):D2553,INDIRECT("D"&amp;ROW()))</f>
        <v>1</v>
      </c>
      <c r="F220" s="127" t="s">
        <v>69</v>
      </c>
      <c r="G220" s="128" t="s">
        <v>41</v>
      </c>
      <c r="H220" s="129" t="s">
        <v>177</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21.2</v>
      </c>
      <c r="Y220" s="100" t="str">
        <f t="shared" si="10"/>
        <v>Erik</v>
      </c>
    </row>
    <row r="221" spans="1:25" s="27" customFormat="1" ht="22.5" x14ac:dyDescent="0.2">
      <c r="A221" s="125" t="str">
        <f t="shared" si="9"/>
        <v>SP-83</v>
      </c>
      <c r="B221" s="114" t="s">
        <v>137</v>
      </c>
      <c r="C221" s="114" t="s">
        <v>14</v>
      </c>
      <c r="D221" s="135" t="s">
        <v>193</v>
      </c>
      <c r="E221" s="117">
        <f ca="1">COUNTIF(INDIRECT("D"&amp;$A$4):D2554,INDIRECT("D"&amp;ROW()))</f>
        <v>0</v>
      </c>
      <c r="F221" s="127" t="s">
        <v>69</v>
      </c>
      <c r="G221" s="128" t="s">
        <v>41</v>
      </c>
      <c r="H221" s="129" t="s">
        <v>178</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22</v>
      </c>
      <c r="Y221" s="100" t="str">
        <f t="shared" si="10"/>
        <v>Erik</v>
      </c>
    </row>
    <row r="222" spans="1:25" ht="22.5" x14ac:dyDescent="0.2">
      <c r="A222" s="125" t="str">
        <f t="shared" si="9"/>
        <v>SP-83</v>
      </c>
      <c r="B222" s="114" t="s">
        <v>137</v>
      </c>
      <c r="C222" s="115" t="s">
        <v>14</v>
      </c>
      <c r="D222" s="135" t="s">
        <v>249</v>
      </c>
      <c r="E222" s="117">
        <f ca="1">COUNTIF(INDIRECT("D"&amp;$A$4):D2555,INDIRECT("D"&amp;ROW()))</f>
        <v>0</v>
      </c>
      <c r="F222" s="127" t="s">
        <v>69</v>
      </c>
      <c r="G222" s="128" t="s">
        <v>41</v>
      </c>
      <c r="H222" s="129" t="s">
        <v>179</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23</v>
      </c>
      <c r="Y222" s="100" t="str">
        <f t="shared" si="10"/>
        <v>Erik</v>
      </c>
    </row>
    <row r="223" spans="1:25" ht="24" x14ac:dyDescent="0.2">
      <c r="A223" s="125" t="str">
        <f t="shared" si="9"/>
        <v>SP-83</v>
      </c>
      <c r="B223" s="114" t="s">
        <v>137</v>
      </c>
      <c r="C223" s="114" t="s">
        <v>14</v>
      </c>
      <c r="D223" s="135" t="s">
        <v>345</v>
      </c>
      <c r="E223" s="117">
        <f ca="1">COUNTIF(INDIRECT("D"&amp;$A$4):D2556,INDIRECT("D"&amp;ROW()))</f>
        <v>0</v>
      </c>
      <c r="F223" s="127" t="s">
        <v>69</v>
      </c>
      <c r="G223" s="128" t="s">
        <v>41</v>
      </c>
      <c r="H223" s="129" t="s">
        <v>180</v>
      </c>
      <c r="I223" s="130" t="s">
        <v>41</v>
      </c>
      <c r="J223" s="120" t="s">
        <v>62</v>
      </c>
      <c r="K223" s="121" t="s">
        <v>62</v>
      </c>
      <c r="L223" s="121" t="s">
        <v>62</v>
      </c>
      <c r="M223" s="121" t="s">
        <v>62</v>
      </c>
      <c r="N223" s="121" t="s">
        <v>62</v>
      </c>
      <c r="O223" s="121" t="s">
        <v>62</v>
      </c>
      <c r="P223" s="131" t="s">
        <v>62</v>
      </c>
      <c r="Q223" s="187" t="s">
        <v>714</v>
      </c>
      <c r="R223" s="112" t="s">
        <v>62</v>
      </c>
      <c r="S223" s="133" t="s">
        <v>62</v>
      </c>
      <c r="T223" s="107"/>
      <c r="U223" s="27"/>
      <c r="X223" s="97" t="str">
        <f t="shared" si="11"/>
        <v>24</v>
      </c>
      <c r="Y223" s="100" t="str">
        <f t="shared" si="10"/>
        <v>Erik</v>
      </c>
    </row>
    <row r="224" spans="1:25" ht="22.5" x14ac:dyDescent="0.2">
      <c r="A224" s="125" t="str">
        <f t="shared" si="9"/>
        <v>SP-83</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t="s">
        <v>62</v>
      </c>
      <c r="R224" s="112" t="s">
        <v>62</v>
      </c>
      <c r="S224" s="133" t="s">
        <v>62</v>
      </c>
      <c r="T224" s="107"/>
      <c r="U224" s="27"/>
      <c r="V224" s="27"/>
      <c r="W224" s="27"/>
      <c r="X224" s="97" t="str">
        <f t="shared" si="11"/>
        <v>--</v>
      </c>
      <c r="Y224" s="100" t="str">
        <f t="shared" si="10"/>
        <v>--</v>
      </c>
    </row>
    <row r="225" spans="1:25" ht="22.5" x14ac:dyDescent="0.2">
      <c r="A225" s="125" t="str">
        <f t="shared" si="9"/>
        <v>SP-83</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t="s">
        <v>62</v>
      </c>
      <c r="R225" s="112" t="s">
        <v>62</v>
      </c>
      <c r="S225" s="133" t="s">
        <v>62</v>
      </c>
      <c r="T225" s="107"/>
      <c r="U225" s="27"/>
      <c r="X225" s="97" t="str">
        <f t="shared" si="11"/>
        <v>--</v>
      </c>
      <c r="Y225" s="100" t="str">
        <f t="shared" si="10"/>
        <v>--</v>
      </c>
    </row>
    <row r="226" spans="1:25" ht="22.5" x14ac:dyDescent="0.2">
      <c r="A226" s="125" t="str">
        <f t="shared" si="9"/>
        <v>SP-83</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t="s">
        <v>62</v>
      </c>
      <c r="R226" s="112" t="s">
        <v>62</v>
      </c>
      <c r="S226" s="133" t="s">
        <v>62</v>
      </c>
      <c r="T226" s="107"/>
      <c r="U226" s="27"/>
      <c r="V226" s="27"/>
      <c r="W226" s="27"/>
      <c r="X226" s="97" t="str">
        <f t="shared" si="11"/>
        <v>--</v>
      </c>
      <c r="Y226" s="100" t="str">
        <f t="shared" si="10"/>
        <v>--</v>
      </c>
    </row>
    <row r="227" spans="1:25" ht="22.5" x14ac:dyDescent="0.2">
      <c r="A227" s="125" t="str">
        <f t="shared" si="9"/>
        <v>SP-83</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t="s">
        <v>62</v>
      </c>
      <c r="R227" s="112" t="s">
        <v>62</v>
      </c>
      <c r="S227" s="133" t="s">
        <v>62</v>
      </c>
      <c r="T227" s="107"/>
      <c r="U227" s="27"/>
      <c r="X227" s="97" t="str">
        <f t="shared" si="11"/>
        <v>--</v>
      </c>
      <c r="Y227" s="100" t="str">
        <f t="shared" si="10"/>
        <v>--</v>
      </c>
    </row>
    <row r="228" spans="1:25" ht="22.5" x14ac:dyDescent="0.2">
      <c r="A228" s="125" t="str">
        <f t="shared" si="9"/>
        <v>SP-83</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t="s">
        <v>62</v>
      </c>
      <c r="R228" s="112" t="s">
        <v>62</v>
      </c>
      <c r="S228" s="133" t="s">
        <v>62</v>
      </c>
      <c r="T228" s="107"/>
      <c r="U228" s="27"/>
      <c r="V228" s="27"/>
      <c r="W228" s="27"/>
      <c r="X228" s="97" t="str">
        <f t="shared" si="11"/>
        <v>--</v>
      </c>
      <c r="Y228" s="100" t="str">
        <f t="shared" si="10"/>
        <v>--</v>
      </c>
    </row>
    <row r="229" spans="1:25" ht="22.5" x14ac:dyDescent="0.2">
      <c r="A229" s="125" t="str">
        <f t="shared" si="9"/>
        <v>SP-83</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t="s">
        <v>62</v>
      </c>
      <c r="R229" s="112" t="s">
        <v>62</v>
      </c>
      <c r="S229" s="133" t="s">
        <v>62</v>
      </c>
      <c r="T229" s="107"/>
      <c r="U229" s="27"/>
      <c r="X229" s="97" t="str">
        <f t="shared" si="11"/>
        <v>--</v>
      </c>
      <c r="Y229" s="100" t="str">
        <f t="shared" si="10"/>
        <v>--</v>
      </c>
    </row>
    <row r="230" spans="1:25" ht="22.5" x14ac:dyDescent="0.2">
      <c r="A230" s="125" t="str">
        <f t="shared" si="9"/>
        <v>SP-83</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t="s">
        <v>62</v>
      </c>
      <c r="R230" s="112" t="s">
        <v>62</v>
      </c>
      <c r="S230" s="133" t="s">
        <v>62</v>
      </c>
      <c r="T230" s="107"/>
      <c r="U230" s="27"/>
      <c r="V230" s="27"/>
      <c r="W230" s="27"/>
      <c r="X230" s="97" t="str">
        <f t="shared" si="11"/>
        <v>--</v>
      </c>
      <c r="Y230" s="100" t="str">
        <f t="shared" si="10"/>
        <v>--</v>
      </c>
    </row>
    <row r="231" spans="1:25" ht="22.5" x14ac:dyDescent="0.2">
      <c r="A231" s="125" t="str">
        <f t="shared" si="9"/>
        <v>SP-83</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t="s">
        <v>62</v>
      </c>
      <c r="R231" s="112" t="s">
        <v>62</v>
      </c>
      <c r="S231" s="133" t="s">
        <v>62</v>
      </c>
      <c r="T231" s="107"/>
      <c r="U231" s="27"/>
      <c r="X231" s="97" t="str">
        <f t="shared" si="11"/>
        <v>--</v>
      </c>
      <c r="Y231" s="100" t="str">
        <f t="shared" si="10"/>
        <v>--</v>
      </c>
    </row>
    <row r="232" spans="1:25" ht="22.5" x14ac:dyDescent="0.2">
      <c r="A232" s="125" t="str">
        <f t="shared" si="9"/>
        <v>SP-83</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t="s">
        <v>62</v>
      </c>
      <c r="R232" s="112" t="s">
        <v>62</v>
      </c>
      <c r="S232" s="133" t="s">
        <v>62</v>
      </c>
      <c r="T232" s="107"/>
      <c r="U232" s="27"/>
      <c r="V232" s="27"/>
      <c r="W232" s="27"/>
      <c r="X232" s="97" t="str">
        <f t="shared" si="11"/>
        <v>--</v>
      </c>
      <c r="Y232" s="100" t="str">
        <f t="shared" si="10"/>
        <v>--</v>
      </c>
    </row>
    <row r="233" spans="1:25" ht="22.5" x14ac:dyDescent="0.2">
      <c r="A233" s="125" t="str">
        <f t="shared" si="9"/>
        <v>SP-83</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t="s">
        <v>62</v>
      </c>
      <c r="R233" s="112" t="s">
        <v>62</v>
      </c>
      <c r="S233" s="133" t="s">
        <v>62</v>
      </c>
      <c r="T233" s="107"/>
      <c r="U233" s="27"/>
      <c r="X233" s="97" t="str">
        <f t="shared" si="11"/>
        <v>--</v>
      </c>
      <c r="Y233" s="100" t="str">
        <f t="shared" si="10"/>
        <v>--</v>
      </c>
    </row>
    <row r="234" spans="1:25" ht="22.5" x14ac:dyDescent="0.2">
      <c r="A234" s="125" t="str">
        <f t="shared" si="9"/>
        <v>SP-83</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t="s">
        <v>62</v>
      </c>
      <c r="R234" s="112" t="s">
        <v>62</v>
      </c>
      <c r="S234" s="133" t="s">
        <v>62</v>
      </c>
      <c r="T234" s="107"/>
      <c r="U234" s="27"/>
      <c r="V234" s="27"/>
      <c r="W234" s="27"/>
      <c r="X234" s="97" t="str">
        <f t="shared" si="11"/>
        <v>--</v>
      </c>
      <c r="Y234" s="100" t="str">
        <f t="shared" si="10"/>
        <v>--</v>
      </c>
    </row>
    <row r="235" spans="1:25" ht="22.5" x14ac:dyDescent="0.2">
      <c r="A235" s="125" t="str">
        <f t="shared" si="9"/>
        <v>SP-83</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t="s">
        <v>62</v>
      </c>
      <c r="R235" s="112" t="s">
        <v>62</v>
      </c>
      <c r="S235" s="133" t="s">
        <v>62</v>
      </c>
      <c r="T235" s="107"/>
      <c r="U235" s="27"/>
      <c r="X235" s="97" t="str">
        <f t="shared" si="11"/>
        <v>--</v>
      </c>
      <c r="Y235" s="100" t="str">
        <f t="shared" si="10"/>
        <v>--</v>
      </c>
    </row>
    <row r="236" spans="1:25" ht="22.5" x14ac:dyDescent="0.2">
      <c r="A236" s="125" t="str">
        <f t="shared" si="9"/>
        <v>SP-83</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t="s">
        <v>62</v>
      </c>
      <c r="R236" s="112" t="s">
        <v>62</v>
      </c>
      <c r="S236" s="133" t="s">
        <v>62</v>
      </c>
      <c r="T236" s="107"/>
      <c r="U236" s="27"/>
      <c r="V236" s="27"/>
      <c r="W236" s="27"/>
      <c r="X236" s="97" t="str">
        <f t="shared" si="11"/>
        <v>--</v>
      </c>
      <c r="Y236" s="100" t="str">
        <f t="shared" si="10"/>
        <v>--</v>
      </c>
    </row>
    <row r="237" spans="1:25" ht="22.5" x14ac:dyDescent="0.2">
      <c r="A237" s="125" t="str">
        <f t="shared" si="9"/>
        <v>SP-83</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t="s">
        <v>62</v>
      </c>
      <c r="R237" s="112" t="s">
        <v>62</v>
      </c>
      <c r="S237" s="133" t="s">
        <v>62</v>
      </c>
      <c r="T237" s="107"/>
      <c r="U237" s="27"/>
      <c r="X237" s="97" t="str">
        <f t="shared" si="11"/>
        <v>--</v>
      </c>
      <c r="Y237" s="100" t="str">
        <f t="shared" si="10"/>
        <v>--</v>
      </c>
    </row>
    <row r="238" spans="1:25" ht="22.5" x14ac:dyDescent="0.2">
      <c r="A238" s="125" t="str">
        <f t="shared" si="9"/>
        <v>SP-83</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t="s">
        <v>62</v>
      </c>
      <c r="R238" s="112" t="s">
        <v>62</v>
      </c>
      <c r="S238" s="133" t="s">
        <v>62</v>
      </c>
      <c r="T238" s="107"/>
      <c r="U238" s="27"/>
      <c r="V238" s="27"/>
      <c r="W238" s="27"/>
      <c r="X238" s="97" t="str">
        <f t="shared" si="11"/>
        <v>--</v>
      </c>
      <c r="Y238" s="100" t="str">
        <f t="shared" si="10"/>
        <v>--</v>
      </c>
    </row>
    <row r="239" spans="1:25" ht="22.5" x14ac:dyDescent="0.2">
      <c r="A239" s="125" t="str">
        <f t="shared" si="9"/>
        <v>SP-83</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t="s">
        <v>62</v>
      </c>
      <c r="R239" s="112" t="s">
        <v>62</v>
      </c>
      <c r="S239" s="133" t="s">
        <v>62</v>
      </c>
      <c r="T239" s="107"/>
      <c r="U239" s="27"/>
      <c r="X239" s="97" t="str">
        <f t="shared" si="11"/>
        <v>--</v>
      </c>
      <c r="Y239" s="100" t="str">
        <f t="shared" si="10"/>
        <v>--</v>
      </c>
    </row>
    <row r="240" spans="1:25" ht="22.5" x14ac:dyDescent="0.2">
      <c r="A240" s="125" t="str">
        <f t="shared" si="9"/>
        <v>SP-83</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t="s">
        <v>62</v>
      </c>
      <c r="R240" s="112" t="s">
        <v>62</v>
      </c>
      <c r="S240" s="133" t="s">
        <v>62</v>
      </c>
      <c r="T240" s="107"/>
      <c r="U240" s="27"/>
      <c r="V240" s="27"/>
      <c r="W240" s="27"/>
      <c r="X240" s="97" t="str">
        <f t="shared" si="11"/>
        <v>--</v>
      </c>
      <c r="Y240" s="100" t="str">
        <f t="shared" si="10"/>
        <v>--</v>
      </c>
    </row>
    <row r="241" spans="1:25" ht="22.5" x14ac:dyDescent="0.2">
      <c r="A241" s="125" t="str">
        <f t="shared" si="9"/>
        <v>SP-83</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t="s">
        <v>62</v>
      </c>
      <c r="R241" s="112" t="s">
        <v>62</v>
      </c>
      <c r="S241" s="133" t="s">
        <v>62</v>
      </c>
      <c r="T241" s="107"/>
      <c r="U241" s="27"/>
      <c r="X241" s="97" t="str">
        <f t="shared" si="11"/>
        <v>--</v>
      </c>
      <c r="Y241" s="100" t="str">
        <f t="shared" si="10"/>
        <v>--</v>
      </c>
    </row>
    <row r="242" spans="1:25" ht="22.5" x14ac:dyDescent="0.2">
      <c r="A242" s="125" t="str">
        <f t="shared" si="9"/>
        <v>SP-83</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t="s">
        <v>62</v>
      </c>
      <c r="R242" s="112" t="s">
        <v>62</v>
      </c>
      <c r="S242" s="133" t="s">
        <v>62</v>
      </c>
      <c r="T242" s="107"/>
      <c r="U242" s="27"/>
      <c r="V242" s="27"/>
      <c r="W242" s="27"/>
      <c r="X242" s="97" t="str">
        <f t="shared" si="11"/>
        <v>--</v>
      </c>
      <c r="Y242" s="100" t="str">
        <f t="shared" si="10"/>
        <v>--</v>
      </c>
    </row>
    <row r="243" spans="1:25" ht="22.5" x14ac:dyDescent="0.2">
      <c r="A243" s="125" t="str">
        <f t="shared" si="9"/>
        <v>SP-83</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t="s">
        <v>62</v>
      </c>
      <c r="R243" s="112" t="s">
        <v>62</v>
      </c>
      <c r="S243" s="133" t="s">
        <v>62</v>
      </c>
      <c r="T243" s="107"/>
      <c r="U243" s="27"/>
      <c r="X243" s="97" t="str">
        <f t="shared" si="11"/>
        <v>--</v>
      </c>
      <c r="Y243" s="100" t="str">
        <f t="shared" si="10"/>
        <v>--</v>
      </c>
    </row>
    <row r="244" spans="1:25" ht="22.5" x14ac:dyDescent="0.2">
      <c r="A244" s="125" t="str">
        <f t="shared" si="9"/>
        <v>SP-83</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t="s">
        <v>62</v>
      </c>
      <c r="R244" s="112" t="s">
        <v>62</v>
      </c>
      <c r="S244" s="133" t="s">
        <v>62</v>
      </c>
      <c r="T244" s="107"/>
      <c r="U244" s="27"/>
      <c r="V244" s="27"/>
      <c r="W244" s="27"/>
      <c r="X244" s="97" t="str">
        <f t="shared" si="11"/>
        <v>--</v>
      </c>
      <c r="Y244" s="100" t="str">
        <f t="shared" si="10"/>
        <v>--</v>
      </c>
    </row>
    <row r="245" spans="1:25" ht="22.5" x14ac:dyDescent="0.2">
      <c r="A245" s="125" t="str">
        <f t="shared" si="9"/>
        <v>SP-83</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t="s">
        <v>62</v>
      </c>
      <c r="R245" s="112" t="s">
        <v>62</v>
      </c>
      <c r="S245" s="133" t="s">
        <v>62</v>
      </c>
      <c r="T245" s="107"/>
      <c r="U245" s="27"/>
      <c r="X245" s="97" t="str">
        <f t="shared" si="11"/>
        <v>--</v>
      </c>
      <c r="Y245" s="100" t="str">
        <f t="shared" si="10"/>
        <v>--</v>
      </c>
    </row>
    <row r="246" spans="1:25" ht="22.5" x14ac:dyDescent="0.2">
      <c r="A246" s="125" t="str">
        <f>A245</f>
        <v>SP-83</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t="s">
        <v>62</v>
      </c>
      <c r="R246" s="112" t="s">
        <v>62</v>
      </c>
      <c r="S246" s="133" t="s">
        <v>62</v>
      </c>
      <c r="T246" s="107"/>
      <c r="U246" s="27"/>
      <c r="V246" s="27"/>
      <c r="W246" s="27"/>
      <c r="X246" s="97" t="str">
        <f t="shared" si="11"/>
        <v>--</v>
      </c>
      <c r="Y246" s="100" t="str">
        <f t="shared" si="10"/>
        <v>--</v>
      </c>
    </row>
    <row r="247" spans="1:25" ht="22.5" x14ac:dyDescent="0.2">
      <c r="A247" s="125" t="str">
        <f>A246</f>
        <v>SP-83</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t="s">
        <v>62</v>
      </c>
      <c r="R247" s="112" t="s">
        <v>62</v>
      </c>
      <c r="S247" s="133" t="s">
        <v>62</v>
      </c>
      <c r="T247" s="107"/>
      <c r="U247" s="27"/>
      <c r="X247" s="97" t="str">
        <f t="shared" si="11"/>
        <v>--</v>
      </c>
      <c r="Y247" s="100" t="str">
        <f t="shared" si="10"/>
        <v>--</v>
      </c>
    </row>
    <row r="248" spans="1:25" ht="22.5" x14ac:dyDescent="0.2">
      <c r="A248" s="125" t="str">
        <f t="shared" ref="A248:A253" si="12">A247</f>
        <v>SP-83</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t="s">
        <v>62</v>
      </c>
      <c r="R248" s="112" t="s">
        <v>62</v>
      </c>
      <c r="S248" s="133" t="s">
        <v>62</v>
      </c>
      <c r="T248" s="107"/>
      <c r="U248" s="27"/>
      <c r="V248" s="27"/>
      <c r="W248" s="27"/>
      <c r="X248" s="97" t="str">
        <f t="shared" si="11"/>
        <v>--</v>
      </c>
      <c r="Y248" s="100" t="str">
        <f t="shared" si="10"/>
        <v>--</v>
      </c>
    </row>
    <row r="249" spans="1:25" s="27" customFormat="1" ht="22.5" x14ac:dyDescent="0.2">
      <c r="A249" s="125" t="str">
        <f t="shared" si="12"/>
        <v>SP-83</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t="s">
        <v>62</v>
      </c>
      <c r="R249" s="112" t="s">
        <v>62</v>
      </c>
      <c r="S249" s="133" t="s">
        <v>62</v>
      </c>
      <c r="T249" s="107"/>
      <c r="V249" s="7"/>
      <c r="W249" s="7"/>
      <c r="X249" s="97" t="str">
        <f t="shared" si="11"/>
        <v>--</v>
      </c>
      <c r="Y249" s="100" t="str">
        <f t="shared" si="10"/>
        <v>--</v>
      </c>
    </row>
    <row r="250" spans="1:25" ht="22.5" x14ac:dyDescent="0.2">
      <c r="A250" s="125" t="str">
        <f t="shared" si="12"/>
        <v>SP-83</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t="s">
        <v>62</v>
      </c>
      <c r="R250" s="112" t="s">
        <v>62</v>
      </c>
      <c r="S250" s="133" t="s">
        <v>62</v>
      </c>
      <c r="T250" s="107"/>
      <c r="U250" s="27"/>
      <c r="V250" s="27"/>
      <c r="W250" s="27"/>
      <c r="X250" s="97" t="str">
        <f t="shared" si="11"/>
        <v>--</v>
      </c>
      <c r="Y250" s="100" t="str">
        <f t="shared" si="10"/>
        <v>--</v>
      </c>
    </row>
    <row r="251" spans="1:25" ht="22.5" x14ac:dyDescent="0.2">
      <c r="A251" s="125" t="str">
        <f t="shared" si="12"/>
        <v>SP-83</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t="s">
        <v>62</v>
      </c>
      <c r="R251" s="112" t="s">
        <v>62</v>
      </c>
      <c r="S251" s="133" t="s">
        <v>62</v>
      </c>
      <c r="T251" s="107"/>
      <c r="U251" s="27"/>
      <c r="X251" s="97" t="str">
        <f t="shared" si="11"/>
        <v>--</v>
      </c>
      <c r="Y251" s="100" t="str">
        <f t="shared" si="10"/>
        <v>--</v>
      </c>
    </row>
    <row r="252" spans="1:25" ht="22.5" x14ac:dyDescent="0.2">
      <c r="A252" s="125" t="str">
        <f t="shared" si="12"/>
        <v>SP-83</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t="s">
        <v>62</v>
      </c>
      <c r="R252" s="112" t="s">
        <v>62</v>
      </c>
      <c r="S252" s="133" t="s">
        <v>62</v>
      </c>
      <c r="T252" s="107"/>
      <c r="U252" s="27"/>
      <c r="V252" s="27"/>
      <c r="W252" s="27"/>
      <c r="X252" s="97" t="str">
        <f t="shared" si="11"/>
        <v>--</v>
      </c>
      <c r="Y252" s="100" t="str">
        <f t="shared" si="10"/>
        <v>--</v>
      </c>
    </row>
    <row r="253" spans="1:25" ht="22.5" x14ac:dyDescent="0.2">
      <c r="A253" s="125" t="str">
        <f t="shared" si="12"/>
        <v>SP-83</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t="s">
        <v>62</v>
      </c>
      <c r="R253" s="112" t="s">
        <v>62</v>
      </c>
      <c r="S253" s="133" t="s">
        <v>62</v>
      </c>
      <c r="T253" s="107"/>
      <c r="U253" s="27"/>
      <c r="X253" s="97" t="str">
        <f t="shared" si="11"/>
        <v>--</v>
      </c>
      <c r="Y253" s="100" t="str">
        <f t="shared" si="10"/>
        <v>--</v>
      </c>
    </row>
    <row r="254" spans="1:25" ht="22.5" x14ac:dyDescent="0.2">
      <c r="A254" s="125" t="str">
        <f>A253</f>
        <v>SP-83</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t="s">
        <v>62</v>
      </c>
      <c r="R254" s="112" t="s">
        <v>62</v>
      </c>
      <c r="S254" s="133" t="s">
        <v>62</v>
      </c>
      <c r="T254" s="107"/>
      <c r="U254" s="27"/>
      <c r="V254" s="27"/>
      <c r="W254" s="27"/>
      <c r="X254" s="97" t="str">
        <f t="shared" si="11"/>
        <v>--</v>
      </c>
      <c r="Y254" s="100" t="str">
        <f t="shared" si="10"/>
        <v>--</v>
      </c>
    </row>
    <row r="255" spans="1:25" ht="22.5" x14ac:dyDescent="0.2">
      <c r="A255" s="125" t="str">
        <f t="shared" ref="A255:A274" si="13">A254</f>
        <v>SP-83</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t="s">
        <v>62</v>
      </c>
      <c r="R255" s="112" t="s">
        <v>62</v>
      </c>
      <c r="S255" s="133" t="s">
        <v>62</v>
      </c>
      <c r="T255" s="107"/>
      <c r="U255" s="27"/>
      <c r="V255" s="27"/>
      <c r="W255" s="27"/>
      <c r="X255" s="97" t="str">
        <f t="shared" si="11"/>
        <v>--</v>
      </c>
      <c r="Y255" s="100" t="str">
        <f t="shared" si="10"/>
        <v>--</v>
      </c>
    </row>
    <row r="256" spans="1:25" ht="22.5" x14ac:dyDescent="0.2">
      <c r="A256" s="125" t="str">
        <f t="shared" si="13"/>
        <v>SP-83</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t="s">
        <v>62</v>
      </c>
      <c r="R256" s="112" t="s">
        <v>62</v>
      </c>
      <c r="S256" s="133" t="s">
        <v>62</v>
      </c>
      <c r="T256" s="107"/>
      <c r="U256" s="27"/>
      <c r="V256" s="27"/>
      <c r="W256" s="27"/>
      <c r="X256" s="97" t="str">
        <f t="shared" si="11"/>
        <v>--</v>
      </c>
      <c r="Y256" s="100" t="str">
        <f t="shared" si="10"/>
        <v>--</v>
      </c>
    </row>
    <row r="257" spans="1:25" ht="22.5" x14ac:dyDescent="0.2">
      <c r="A257" s="125" t="str">
        <f t="shared" si="13"/>
        <v>SP-83</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t="s">
        <v>62</v>
      </c>
      <c r="R257" s="112" t="s">
        <v>62</v>
      </c>
      <c r="S257" s="133" t="s">
        <v>62</v>
      </c>
      <c r="T257" s="107"/>
      <c r="U257" s="27"/>
      <c r="V257" s="27"/>
      <c r="W257" s="27"/>
      <c r="X257" s="97" t="str">
        <f t="shared" si="11"/>
        <v>--</v>
      </c>
      <c r="Y257" s="100" t="str">
        <f t="shared" si="10"/>
        <v>--</v>
      </c>
    </row>
    <row r="258" spans="1:25" ht="22.5" x14ac:dyDescent="0.2">
      <c r="A258" s="125" t="str">
        <f t="shared" si="13"/>
        <v>SP-83</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t="s">
        <v>62</v>
      </c>
      <c r="R258" s="112" t="s">
        <v>62</v>
      </c>
      <c r="S258" s="133" t="s">
        <v>62</v>
      </c>
      <c r="T258" s="107"/>
      <c r="U258" s="27"/>
      <c r="V258" s="27"/>
      <c r="W258" s="27"/>
      <c r="X258" s="97" t="str">
        <f t="shared" si="11"/>
        <v>--</v>
      </c>
      <c r="Y258" s="100" t="str">
        <f t="shared" si="10"/>
        <v>--</v>
      </c>
    </row>
    <row r="259" spans="1:25" ht="22.5" x14ac:dyDescent="0.2">
      <c r="A259" s="125" t="str">
        <f t="shared" si="13"/>
        <v>SP-83</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t="s">
        <v>62</v>
      </c>
      <c r="R259" s="112" t="s">
        <v>62</v>
      </c>
      <c r="S259" s="133" t="s">
        <v>62</v>
      </c>
      <c r="T259" s="107"/>
      <c r="U259" s="27"/>
      <c r="V259" s="27"/>
      <c r="W259" s="27"/>
      <c r="X259" s="97" t="str">
        <f t="shared" si="11"/>
        <v>--</v>
      </c>
      <c r="Y259" s="100" t="str">
        <f t="shared" si="10"/>
        <v>--</v>
      </c>
    </row>
    <row r="260" spans="1:25" ht="22.5" x14ac:dyDescent="0.2">
      <c r="A260" s="125" t="str">
        <f t="shared" si="13"/>
        <v>SP-83</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t="s">
        <v>62</v>
      </c>
      <c r="R260" s="112" t="s">
        <v>62</v>
      </c>
      <c r="S260" s="133" t="s">
        <v>62</v>
      </c>
      <c r="T260" s="107"/>
      <c r="U260" s="27"/>
      <c r="V260" s="27"/>
      <c r="W260" s="27"/>
      <c r="X260" s="97" t="str">
        <f t="shared" si="11"/>
        <v>--</v>
      </c>
      <c r="Y260" s="100" t="str">
        <f t="shared" si="10"/>
        <v>--</v>
      </c>
    </row>
    <row r="261" spans="1:25" ht="22.5" x14ac:dyDescent="0.2">
      <c r="A261" s="125" t="str">
        <f t="shared" si="13"/>
        <v>SP-83</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t="s">
        <v>62</v>
      </c>
      <c r="R261" s="112" t="s">
        <v>62</v>
      </c>
      <c r="S261" s="133" t="s">
        <v>62</v>
      </c>
      <c r="T261" s="107"/>
      <c r="U261" s="27"/>
      <c r="V261" s="27"/>
      <c r="W261" s="27"/>
      <c r="X261" s="97" t="str">
        <f t="shared" si="11"/>
        <v>--</v>
      </c>
      <c r="Y261" s="100" t="str">
        <f t="shared" si="10"/>
        <v>--</v>
      </c>
    </row>
    <row r="262" spans="1:25" ht="22.5" x14ac:dyDescent="0.2">
      <c r="A262" s="125" t="str">
        <f t="shared" si="13"/>
        <v>SP-83</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t="s">
        <v>62</v>
      </c>
      <c r="R262" s="112" t="s">
        <v>62</v>
      </c>
      <c r="S262" s="133" t="s">
        <v>62</v>
      </c>
      <c r="T262" s="107"/>
      <c r="U262" s="27"/>
      <c r="V262" s="27"/>
      <c r="W262" s="27"/>
      <c r="X262" s="97" t="str">
        <f t="shared" si="11"/>
        <v>--</v>
      </c>
      <c r="Y262" s="100" t="str">
        <f t="shared" si="10"/>
        <v>--</v>
      </c>
    </row>
    <row r="263" spans="1:25" ht="22.5" x14ac:dyDescent="0.2">
      <c r="A263" s="125" t="str">
        <f t="shared" si="13"/>
        <v>SP-83</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t="s">
        <v>62</v>
      </c>
      <c r="R263" s="112" t="s">
        <v>62</v>
      </c>
      <c r="S263" s="133" t="s">
        <v>62</v>
      </c>
      <c r="T263" s="107"/>
      <c r="U263" s="27"/>
      <c r="V263" s="27"/>
      <c r="W263" s="27"/>
      <c r="X263" s="97" t="str">
        <f t="shared" si="11"/>
        <v>--</v>
      </c>
      <c r="Y263" s="100" t="str">
        <f t="shared" si="10"/>
        <v>--</v>
      </c>
    </row>
    <row r="264" spans="1:25" ht="22.5" x14ac:dyDescent="0.2">
      <c r="A264" s="125" t="str">
        <f t="shared" si="13"/>
        <v>SP-83</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t="s">
        <v>62</v>
      </c>
      <c r="R264" s="112" t="s">
        <v>62</v>
      </c>
      <c r="S264" s="133" t="s">
        <v>62</v>
      </c>
      <c r="T264" s="107"/>
      <c r="U264" s="27"/>
      <c r="V264" s="27"/>
      <c r="W264" s="27"/>
      <c r="X264" s="97" t="str">
        <f t="shared" si="11"/>
        <v>--</v>
      </c>
      <c r="Y264" s="100" t="str">
        <f t="shared" si="10"/>
        <v>--</v>
      </c>
    </row>
    <row r="265" spans="1:25" ht="22.5" x14ac:dyDescent="0.2">
      <c r="A265" s="125" t="str">
        <f t="shared" si="13"/>
        <v>SP-83</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t="s">
        <v>62</v>
      </c>
      <c r="R265" s="112" t="s">
        <v>62</v>
      </c>
      <c r="S265" s="133" t="s">
        <v>62</v>
      </c>
      <c r="T265" s="107"/>
      <c r="U265" s="27"/>
      <c r="V265" s="27"/>
      <c r="W265" s="27"/>
      <c r="X265" s="97" t="str">
        <f t="shared" si="11"/>
        <v>--</v>
      </c>
      <c r="Y265" s="100" t="str">
        <f t="shared" ref="Y265:Y276" si="14">F265</f>
        <v>--</v>
      </c>
    </row>
    <row r="266" spans="1:25" ht="22.5" x14ac:dyDescent="0.2">
      <c r="A266" s="125" t="str">
        <f t="shared" si="13"/>
        <v>SP-83</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t="s">
        <v>62</v>
      </c>
      <c r="R266" s="112" t="s">
        <v>62</v>
      </c>
      <c r="S266" s="133" t="s">
        <v>62</v>
      </c>
      <c r="T266" s="107"/>
      <c r="U266" s="27"/>
      <c r="V266" s="27"/>
      <c r="W266" s="27"/>
      <c r="X266" s="97" t="str">
        <f t="shared" si="11"/>
        <v>--</v>
      </c>
      <c r="Y266" s="100" t="str">
        <f t="shared" si="14"/>
        <v>--</v>
      </c>
    </row>
    <row r="267" spans="1:25" ht="22.5" x14ac:dyDescent="0.2">
      <c r="A267" s="125" t="str">
        <f t="shared" si="13"/>
        <v>SP-83</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t="s">
        <v>62</v>
      </c>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SP-83</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t="s">
        <v>62</v>
      </c>
      <c r="R268" s="112" t="s">
        <v>62</v>
      </c>
      <c r="S268" s="133" t="s">
        <v>62</v>
      </c>
      <c r="T268" s="107"/>
      <c r="U268" s="27"/>
      <c r="V268" s="27"/>
      <c r="W268" s="27"/>
      <c r="X268" s="97" t="str">
        <f t="shared" si="15"/>
        <v>--</v>
      </c>
      <c r="Y268" s="100" t="str">
        <f t="shared" si="14"/>
        <v>--</v>
      </c>
    </row>
    <row r="269" spans="1:25" ht="22.5" x14ac:dyDescent="0.2">
      <c r="A269" s="125" t="str">
        <f t="shared" si="13"/>
        <v>SP-83</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t="s">
        <v>62</v>
      </c>
      <c r="R269" s="112" t="s">
        <v>62</v>
      </c>
      <c r="S269" s="133" t="s">
        <v>62</v>
      </c>
      <c r="T269" s="107"/>
      <c r="U269" s="27"/>
      <c r="V269" s="27"/>
      <c r="W269" s="27"/>
      <c r="X269" s="97" t="str">
        <f t="shared" si="15"/>
        <v>--</v>
      </c>
      <c r="Y269" s="100" t="str">
        <f t="shared" si="14"/>
        <v>--</v>
      </c>
    </row>
    <row r="270" spans="1:25" ht="22.5" x14ac:dyDescent="0.2">
      <c r="A270" s="125" t="str">
        <f t="shared" si="13"/>
        <v>SP-83</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t="s">
        <v>62</v>
      </c>
      <c r="R270" s="112" t="s">
        <v>62</v>
      </c>
      <c r="S270" s="133" t="s">
        <v>62</v>
      </c>
      <c r="T270" s="107"/>
      <c r="U270" s="27"/>
      <c r="V270" s="27"/>
      <c r="W270" s="27"/>
      <c r="X270" s="97" t="str">
        <f t="shared" si="15"/>
        <v>--</v>
      </c>
      <c r="Y270" s="100" t="str">
        <f t="shared" si="14"/>
        <v>--</v>
      </c>
    </row>
    <row r="271" spans="1:25" ht="22.5" x14ac:dyDescent="0.2">
      <c r="A271" s="125" t="str">
        <f t="shared" si="13"/>
        <v>SP-83</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t="s">
        <v>62</v>
      </c>
      <c r="R271" s="112" t="s">
        <v>62</v>
      </c>
      <c r="S271" s="133" t="s">
        <v>62</v>
      </c>
      <c r="T271" s="107"/>
      <c r="U271" s="27"/>
      <c r="V271" s="27"/>
      <c r="W271" s="27"/>
      <c r="X271" s="97" t="str">
        <f t="shared" si="15"/>
        <v>--</v>
      </c>
      <c r="Y271" s="100" t="str">
        <f t="shared" si="14"/>
        <v>--</v>
      </c>
    </row>
    <row r="272" spans="1:25" ht="22.5" x14ac:dyDescent="0.2">
      <c r="A272" s="125" t="str">
        <f t="shared" si="13"/>
        <v>SP-83</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t="s">
        <v>62</v>
      </c>
      <c r="R272" s="112" t="s">
        <v>62</v>
      </c>
      <c r="S272" s="133" t="s">
        <v>62</v>
      </c>
      <c r="T272" s="107"/>
      <c r="U272" s="27"/>
      <c r="V272" s="27"/>
      <c r="W272" s="27"/>
      <c r="X272" s="97" t="str">
        <f t="shared" si="15"/>
        <v>--</v>
      </c>
      <c r="Y272" s="100" t="str">
        <f t="shared" si="14"/>
        <v>--</v>
      </c>
    </row>
    <row r="273" spans="1:25" ht="22.5" x14ac:dyDescent="0.2">
      <c r="A273" s="125" t="str">
        <f t="shared" si="13"/>
        <v>SP-83</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t="s">
        <v>62</v>
      </c>
      <c r="R273" s="112" t="s">
        <v>62</v>
      </c>
      <c r="S273" s="133" t="s">
        <v>62</v>
      </c>
      <c r="T273" s="107"/>
      <c r="U273" s="27"/>
      <c r="V273" s="27"/>
      <c r="W273" s="27"/>
      <c r="X273" s="97" t="str">
        <f t="shared" si="15"/>
        <v>--</v>
      </c>
      <c r="Y273" s="100" t="str">
        <f t="shared" si="14"/>
        <v>--</v>
      </c>
    </row>
    <row r="274" spans="1:25" ht="22.5" x14ac:dyDescent="0.2">
      <c r="A274" s="125" t="str">
        <f t="shared" si="13"/>
        <v>SP-83</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t="s">
        <v>62</v>
      </c>
      <c r="R274" s="112" t="s">
        <v>62</v>
      </c>
      <c r="S274" s="133" t="s">
        <v>62</v>
      </c>
      <c r="T274" s="107"/>
      <c r="U274" s="27"/>
      <c r="V274" s="27"/>
      <c r="W274" s="27"/>
      <c r="X274" s="97" t="str">
        <f t="shared" si="15"/>
        <v>--</v>
      </c>
      <c r="Y274" s="100" t="str">
        <f t="shared" si="14"/>
        <v>--</v>
      </c>
    </row>
    <row r="275" spans="1:25" ht="22.5" x14ac:dyDescent="0.2">
      <c r="A275" s="125" t="str">
        <f>A254</f>
        <v>SP-83</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t="s">
        <v>62</v>
      </c>
      <c r="R275" s="112" t="s">
        <v>62</v>
      </c>
      <c r="S275" s="133" t="s">
        <v>62</v>
      </c>
      <c r="T275" s="107"/>
      <c r="U275" s="27"/>
      <c r="X275" s="97" t="str">
        <f t="shared" si="15"/>
        <v>--</v>
      </c>
      <c r="Y275" s="100" t="str">
        <f t="shared" si="14"/>
        <v>--</v>
      </c>
    </row>
    <row r="276" spans="1:25" ht="23.25" thickBot="1" x14ac:dyDescent="0.25">
      <c r="A276" s="125" t="str">
        <f>A275</f>
        <v>SP-83</v>
      </c>
      <c r="B276" s="114" t="s">
        <v>137</v>
      </c>
      <c r="C276" s="115" t="s">
        <v>14</v>
      </c>
      <c r="D276" s="126" t="s">
        <v>66</v>
      </c>
      <c r="E276" s="117">
        <f ca="1">COUNTIF(INDIRECT("D"&amp;$A$4):D2609,INDIRECT("D"&amp;ROW()))</f>
        <v>2</v>
      </c>
      <c r="F276" s="127" t="s">
        <v>63</v>
      </c>
      <c r="G276" s="128" t="s">
        <v>41</v>
      </c>
      <c r="H276" s="129" t="s">
        <v>190</v>
      </c>
      <c r="I276" s="130" t="s">
        <v>41</v>
      </c>
      <c r="J276" s="120" t="s">
        <v>62</v>
      </c>
      <c r="K276" s="121" t="s">
        <v>62</v>
      </c>
      <c r="L276" s="121" t="s">
        <v>62</v>
      </c>
      <c r="M276" s="121" t="s">
        <v>62</v>
      </c>
      <c r="N276" s="121" t="s">
        <v>62</v>
      </c>
      <c r="O276" s="121" t="s">
        <v>62</v>
      </c>
      <c r="P276" s="131" t="s">
        <v>62</v>
      </c>
      <c r="Q276" s="123" t="s">
        <v>62</v>
      </c>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4</v>
      </c>
      <c r="E278" s="77" t="s">
        <v>673</v>
      </c>
      <c r="F278" s="42" t="s">
        <v>353</v>
      </c>
      <c r="G278" s="42" t="s">
        <v>58</v>
      </c>
      <c r="H278" s="42" t="s">
        <v>674</v>
      </c>
      <c r="I278" s="43" t="s">
        <v>142</v>
      </c>
      <c r="J278" s="54"/>
      <c r="K278" s="44"/>
      <c r="L278" s="54"/>
      <c r="M278" s="44"/>
      <c r="N278" s="45"/>
      <c r="O278" s="45"/>
      <c r="P278" s="45"/>
      <c r="Q278" s="48" t="s">
        <v>674</v>
      </c>
      <c r="R278" s="48" t="s">
        <v>1519</v>
      </c>
      <c r="S278" s="46" t="s">
        <v>465</v>
      </c>
      <c r="T278" s="106" t="s">
        <v>124</v>
      </c>
      <c r="U278" s="90"/>
      <c r="V278" s="90"/>
      <c r="W278" s="111" t="str">
        <f>VLOOKUP(TRIM(X278),X10:Y276,2,FALSE)</f>
        <v>Erik</v>
      </c>
      <c r="X278" s="97" t="str">
        <f t="shared" ref="X278:X341" si="16">IF(ISNONTEXT(D278),"" &amp; D278 &amp;"",T(D278))</f>
        <v>2</v>
      </c>
      <c r="Y278" s="81"/>
    </row>
    <row r="279" spans="1:25" ht="37.5" customHeight="1" x14ac:dyDescent="0.2">
      <c r="A279" s="170" t="s">
        <v>260</v>
      </c>
      <c r="B279" s="134" t="s">
        <v>137</v>
      </c>
      <c r="C279" s="41" t="s">
        <v>11</v>
      </c>
      <c r="D279" s="82" t="s">
        <v>132</v>
      </c>
      <c r="E279" s="77" t="s">
        <v>760</v>
      </c>
      <c r="F279" s="42" t="s">
        <v>39</v>
      </c>
      <c r="G279" s="42" t="s">
        <v>58</v>
      </c>
      <c r="H279" s="42" t="s">
        <v>675</v>
      </c>
      <c r="I279" s="43" t="s">
        <v>143</v>
      </c>
      <c r="J279" s="54"/>
      <c r="K279" s="44"/>
      <c r="L279" s="54"/>
      <c r="M279" s="44"/>
      <c r="N279" s="45"/>
      <c r="O279" s="45"/>
      <c r="P279" s="45"/>
      <c r="Q279" s="48" t="s">
        <v>675</v>
      </c>
      <c r="R279" s="48" t="s">
        <v>1680</v>
      </c>
      <c r="S279" s="46" t="s">
        <v>8</v>
      </c>
      <c r="T279" s="106" t="s">
        <v>125</v>
      </c>
      <c r="U279" s="90"/>
      <c r="V279" s="90"/>
      <c r="W279" s="111" t="str">
        <f>VLOOKUP(TRIM(X279),X10:Y276,2,FALSE)</f>
        <v>Erik</v>
      </c>
      <c r="X279" s="97" t="str">
        <f t="shared" si="16"/>
        <v>4.1</v>
      </c>
      <c r="Y279" s="81"/>
    </row>
    <row r="280" spans="1:25" ht="37.5" customHeight="1" x14ac:dyDescent="0.2">
      <c r="A280" s="170" t="s">
        <v>260</v>
      </c>
      <c r="B280" s="134" t="s">
        <v>137</v>
      </c>
      <c r="C280" s="41" t="s">
        <v>11</v>
      </c>
      <c r="D280" s="82" t="s">
        <v>72</v>
      </c>
      <c r="E280" s="77" t="s">
        <v>761</v>
      </c>
      <c r="F280" s="42" t="s">
        <v>23</v>
      </c>
      <c r="G280" s="42" t="s">
        <v>278</v>
      </c>
      <c r="H280" s="42" t="s">
        <v>1032</v>
      </c>
      <c r="I280" s="183" t="s">
        <v>137</v>
      </c>
      <c r="J280" s="54"/>
      <c r="K280" s="44"/>
      <c r="L280" s="54"/>
      <c r="M280" s="44"/>
      <c r="N280" s="45"/>
      <c r="O280" s="45"/>
      <c r="P280" s="45"/>
      <c r="Q280" s="48" t="s">
        <v>1882</v>
      </c>
      <c r="R280" s="48" t="s">
        <v>1155</v>
      </c>
      <c r="S280" s="46" t="s">
        <v>76</v>
      </c>
      <c r="T280" s="171" t="s">
        <v>124</v>
      </c>
      <c r="U280" s="184"/>
      <c r="V280" s="184"/>
      <c r="W280" s="111" t="str">
        <f>VLOOKUP(TRIM(X280),X10:Y276,2,FALSE)</f>
        <v>Erik</v>
      </c>
      <c r="X280" s="97" t="str">
        <f t="shared" si="16"/>
        <v>6</v>
      </c>
      <c r="Y280" s="81"/>
    </row>
    <row r="281" spans="1:25" ht="37.5" customHeight="1" x14ac:dyDescent="0.2">
      <c r="A281" s="170" t="s">
        <v>260</v>
      </c>
      <c r="B281" s="134" t="s">
        <v>137</v>
      </c>
      <c r="C281" s="41" t="s">
        <v>11</v>
      </c>
      <c r="D281" s="82" t="s">
        <v>72</v>
      </c>
      <c r="E281" s="77" t="s">
        <v>762</v>
      </c>
      <c r="F281" s="42" t="s">
        <v>24</v>
      </c>
      <c r="G281" s="42" t="s">
        <v>25</v>
      </c>
      <c r="H281" s="42" t="s">
        <v>612</v>
      </c>
      <c r="I281" s="183" t="s">
        <v>613</v>
      </c>
      <c r="J281" s="54"/>
      <c r="K281" s="44"/>
      <c r="L281" s="54"/>
      <c r="M281" s="44"/>
      <c r="N281" s="45"/>
      <c r="O281" s="45"/>
      <c r="P281" s="45"/>
      <c r="Q281" s="194" t="s">
        <v>614</v>
      </c>
      <c r="R281" s="194" t="s">
        <v>1688</v>
      </c>
      <c r="S281" s="46" t="s">
        <v>32</v>
      </c>
      <c r="T281" s="171" t="s">
        <v>615</v>
      </c>
      <c r="U281" s="184"/>
      <c r="V281" s="184"/>
      <c r="W281" s="111" t="str">
        <f>VLOOKUP(TRIM(X281),X10:Y276,2,FALSE)</f>
        <v>Erik</v>
      </c>
      <c r="X281" s="97" t="str">
        <f t="shared" si="16"/>
        <v>6</v>
      </c>
      <c r="Y281" s="81"/>
    </row>
    <row r="282" spans="1:25" ht="37.5" customHeight="1" x14ac:dyDescent="0.2">
      <c r="A282" s="170" t="s">
        <v>260</v>
      </c>
      <c r="B282" s="134" t="s">
        <v>137</v>
      </c>
      <c r="C282" s="41" t="s">
        <v>11</v>
      </c>
      <c r="D282" s="82" t="s">
        <v>72</v>
      </c>
      <c r="E282" s="77" t="s">
        <v>763</v>
      </c>
      <c r="F282" s="42" t="s">
        <v>24</v>
      </c>
      <c r="G282" s="42" t="s">
        <v>25</v>
      </c>
      <c r="H282" s="42" t="s">
        <v>616</v>
      </c>
      <c r="I282" s="183" t="s">
        <v>617</v>
      </c>
      <c r="J282" s="54"/>
      <c r="K282" s="44"/>
      <c r="L282" s="54"/>
      <c r="M282" s="44"/>
      <c r="N282" s="45"/>
      <c r="O282" s="45"/>
      <c r="P282" s="45"/>
      <c r="Q282" s="188" t="s">
        <v>611</v>
      </c>
      <c r="R282" s="48" t="s">
        <v>1689</v>
      </c>
      <c r="S282" s="86" t="s">
        <v>75</v>
      </c>
      <c r="T282" s="171" t="s">
        <v>402</v>
      </c>
      <c r="U282" s="184"/>
      <c r="V282" s="184"/>
      <c r="W282" s="111" t="str">
        <f>VLOOKUP(TRIM(X282),X10:Y276,2,FALSE)</f>
        <v>Erik</v>
      </c>
      <c r="X282" s="97" t="str">
        <f t="shared" si="16"/>
        <v>6</v>
      </c>
      <c r="Y282" s="81"/>
    </row>
    <row r="283" spans="1:25" ht="37.5" customHeight="1" x14ac:dyDescent="0.2">
      <c r="A283" s="170" t="s">
        <v>260</v>
      </c>
      <c r="B283" s="134" t="s">
        <v>137</v>
      </c>
      <c r="C283" s="41" t="s">
        <v>11</v>
      </c>
      <c r="D283" s="82" t="s">
        <v>72</v>
      </c>
      <c r="E283" s="77" t="s">
        <v>764</v>
      </c>
      <c r="F283" s="42" t="s">
        <v>24</v>
      </c>
      <c r="G283" s="42" t="s">
        <v>25</v>
      </c>
      <c r="H283" s="42" t="s">
        <v>657</v>
      </c>
      <c r="I283" s="183" t="s">
        <v>658</v>
      </c>
      <c r="J283" s="54"/>
      <c r="K283" s="44"/>
      <c r="L283" s="54"/>
      <c r="M283" s="44"/>
      <c r="N283" s="45"/>
      <c r="O283" s="45"/>
      <c r="P283" s="45"/>
      <c r="Q283" s="48" t="s">
        <v>656</v>
      </c>
      <c r="R283" s="48" t="s">
        <v>1783</v>
      </c>
      <c r="S283" s="46" t="s">
        <v>227</v>
      </c>
      <c r="T283" s="171" t="s">
        <v>659</v>
      </c>
      <c r="U283" s="184"/>
      <c r="V283" s="184"/>
      <c r="W283" s="111" t="str">
        <f>VLOOKUP(TRIM(X283),X10:Y276,2,FALSE)</f>
        <v>Erik</v>
      </c>
      <c r="X283" s="97" t="str">
        <f t="shared" si="16"/>
        <v>6</v>
      </c>
      <c r="Y283" s="81"/>
    </row>
    <row r="284" spans="1:25" ht="37.5" customHeight="1" x14ac:dyDescent="0.2">
      <c r="A284" s="170" t="s">
        <v>260</v>
      </c>
      <c r="B284" s="134" t="s">
        <v>137</v>
      </c>
      <c r="C284" s="41" t="s">
        <v>11</v>
      </c>
      <c r="D284" s="82" t="s">
        <v>72</v>
      </c>
      <c r="E284" s="77" t="s">
        <v>765</v>
      </c>
      <c r="F284" s="42" t="s">
        <v>24</v>
      </c>
      <c r="G284" s="42" t="s">
        <v>25</v>
      </c>
      <c r="H284" s="42" t="s">
        <v>1108</v>
      </c>
      <c r="I284" s="183" t="s">
        <v>1109</v>
      </c>
      <c r="J284" s="54"/>
      <c r="K284" s="44"/>
      <c r="L284" s="54"/>
      <c r="M284" s="44"/>
      <c r="N284" s="45"/>
      <c r="O284" s="45"/>
      <c r="P284" s="45"/>
      <c r="Q284" s="48" t="s">
        <v>1110</v>
      </c>
      <c r="R284" s="48" t="s">
        <v>201</v>
      </c>
      <c r="S284" s="46" t="s">
        <v>32</v>
      </c>
      <c r="T284" s="171" t="s">
        <v>1111</v>
      </c>
      <c r="U284" s="184"/>
      <c r="V284" s="184"/>
      <c r="W284" s="111" t="str">
        <f>VLOOKUP(TRIM(X284),X10:Y276,2,FALSE)</f>
        <v>Erik</v>
      </c>
      <c r="X284" s="97" t="str">
        <f t="shared" si="16"/>
        <v>6</v>
      </c>
      <c r="Y284" s="81"/>
    </row>
    <row r="285" spans="1:25" ht="37.5" customHeight="1" x14ac:dyDescent="0.2">
      <c r="A285" s="170" t="s">
        <v>260</v>
      </c>
      <c r="B285" s="134" t="s">
        <v>137</v>
      </c>
      <c r="C285" s="41" t="s">
        <v>11</v>
      </c>
      <c r="D285" s="82" t="s">
        <v>72</v>
      </c>
      <c r="E285" s="77" t="s">
        <v>766</v>
      </c>
      <c r="F285" s="42" t="s">
        <v>24</v>
      </c>
      <c r="G285" s="42" t="s">
        <v>25</v>
      </c>
      <c r="H285" s="42" t="s">
        <v>1112</v>
      </c>
      <c r="I285" s="183" t="s">
        <v>1113</v>
      </c>
      <c r="J285" s="54"/>
      <c r="K285" s="44"/>
      <c r="L285" s="54"/>
      <c r="M285" s="44"/>
      <c r="N285" s="45"/>
      <c r="O285" s="45"/>
      <c r="P285" s="45"/>
      <c r="Q285" s="48" t="s">
        <v>1114</v>
      </c>
      <c r="R285" s="48" t="s">
        <v>201</v>
      </c>
      <c r="S285" s="46" t="s">
        <v>32</v>
      </c>
      <c r="T285" s="171" t="s">
        <v>1115</v>
      </c>
      <c r="U285" s="184"/>
      <c r="V285" s="184"/>
      <c r="W285" s="111" t="str">
        <f>VLOOKUP(TRIM(X285),X10:Y276,2,FALSE)</f>
        <v>Erik</v>
      </c>
      <c r="X285" s="97" t="str">
        <f t="shared" si="16"/>
        <v>6</v>
      </c>
      <c r="Y285" s="81"/>
    </row>
    <row r="286" spans="1:25" ht="37.5" customHeight="1" x14ac:dyDescent="0.2">
      <c r="A286" s="170" t="s">
        <v>260</v>
      </c>
      <c r="B286" s="134" t="s">
        <v>137</v>
      </c>
      <c r="C286" s="41" t="s">
        <v>11</v>
      </c>
      <c r="D286" s="82" t="s">
        <v>72</v>
      </c>
      <c r="E286" s="77" t="s">
        <v>767</v>
      </c>
      <c r="F286" s="42" t="s">
        <v>24</v>
      </c>
      <c r="G286" s="42" t="s">
        <v>25</v>
      </c>
      <c r="H286" s="42" t="s">
        <v>1116</v>
      </c>
      <c r="I286" s="183" t="s">
        <v>1117</v>
      </c>
      <c r="J286" s="54"/>
      <c r="K286" s="44"/>
      <c r="L286" s="54"/>
      <c r="M286" s="44"/>
      <c r="N286" s="45"/>
      <c r="O286" s="45"/>
      <c r="P286" s="45"/>
      <c r="Q286" s="48" t="s">
        <v>1102</v>
      </c>
      <c r="R286" s="48" t="s">
        <v>201</v>
      </c>
      <c r="S286" s="46" t="s">
        <v>32</v>
      </c>
      <c r="T286" s="171" t="s">
        <v>1118</v>
      </c>
      <c r="U286" s="184"/>
      <c r="V286" s="184"/>
      <c r="W286" s="111" t="str">
        <f>VLOOKUP(TRIM(X286),X10:Y276,2,FALSE)</f>
        <v>Erik</v>
      </c>
      <c r="X286" s="97" t="str">
        <f t="shared" si="16"/>
        <v>6</v>
      </c>
      <c r="Y286" s="81"/>
    </row>
    <row r="287" spans="1:25" ht="37.5" customHeight="1" x14ac:dyDescent="0.2">
      <c r="A287" s="170" t="s">
        <v>260</v>
      </c>
      <c r="B287" s="134" t="s">
        <v>137</v>
      </c>
      <c r="C287" s="41" t="s">
        <v>11</v>
      </c>
      <c r="D287" s="82" t="s">
        <v>72</v>
      </c>
      <c r="E287" s="77" t="s">
        <v>768</v>
      </c>
      <c r="F287" s="42" t="s">
        <v>24</v>
      </c>
      <c r="G287" s="42" t="s">
        <v>27</v>
      </c>
      <c r="H287" s="42" t="s">
        <v>1119</v>
      </c>
      <c r="I287" s="183" t="s">
        <v>1120</v>
      </c>
      <c r="J287" s="54"/>
      <c r="K287" s="44"/>
      <c r="L287" s="54"/>
      <c r="M287" s="44"/>
      <c r="N287" s="45"/>
      <c r="O287" s="45"/>
      <c r="P287" s="45"/>
      <c r="Q287" s="48" t="s">
        <v>1103</v>
      </c>
      <c r="R287" s="48" t="s">
        <v>78</v>
      </c>
      <c r="S287" s="46" t="s">
        <v>32</v>
      </c>
      <c r="T287" s="171" t="s">
        <v>1121</v>
      </c>
      <c r="U287" s="184"/>
      <c r="V287" s="184"/>
      <c r="W287" s="111" t="str">
        <f>VLOOKUP(TRIM(X287),X10:Y276,2,FALSE)</f>
        <v>Erik</v>
      </c>
      <c r="X287" s="97" t="str">
        <f t="shared" si="16"/>
        <v>6</v>
      </c>
      <c r="Y287" s="81"/>
    </row>
    <row r="288" spans="1:25" ht="37.5" customHeight="1" x14ac:dyDescent="0.2">
      <c r="A288" s="170" t="s">
        <v>260</v>
      </c>
      <c r="B288" s="134" t="s">
        <v>137</v>
      </c>
      <c r="C288" s="41" t="s">
        <v>11</v>
      </c>
      <c r="D288" s="82" t="s">
        <v>72</v>
      </c>
      <c r="E288" s="77" t="s">
        <v>769</v>
      </c>
      <c r="F288" s="42" t="s">
        <v>24</v>
      </c>
      <c r="G288" s="42" t="s">
        <v>27</v>
      </c>
      <c r="H288" s="42" t="s">
        <v>1122</v>
      </c>
      <c r="I288" s="183" t="s">
        <v>1123</v>
      </c>
      <c r="J288" s="54"/>
      <c r="K288" s="44"/>
      <c r="L288" s="54"/>
      <c r="M288" s="44"/>
      <c r="N288" s="45"/>
      <c r="O288" s="45" t="s">
        <v>291</v>
      </c>
      <c r="P288" s="45" t="s">
        <v>1124</v>
      </c>
      <c r="Q288" s="48" t="s">
        <v>1125</v>
      </c>
      <c r="R288" s="48" t="s">
        <v>78</v>
      </c>
      <c r="S288" s="46" t="s">
        <v>32</v>
      </c>
      <c r="T288" s="171" t="s">
        <v>1126</v>
      </c>
      <c r="U288" s="184"/>
      <c r="V288" s="184"/>
      <c r="W288" s="111" t="str">
        <f>VLOOKUP(TRIM(X288),X10:Y276,2,FALSE)</f>
        <v>Erik</v>
      </c>
      <c r="X288" s="97" t="str">
        <f t="shared" si="16"/>
        <v>6</v>
      </c>
      <c r="Y288" s="81"/>
    </row>
    <row r="289" spans="1:25" ht="37.5" customHeight="1" x14ac:dyDescent="0.2">
      <c r="A289" s="170" t="s">
        <v>260</v>
      </c>
      <c r="B289" s="134" t="s">
        <v>137</v>
      </c>
      <c r="C289" s="41" t="s">
        <v>11</v>
      </c>
      <c r="D289" s="82" t="s">
        <v>552</v>
      </c>
      <c r="E289" s="77" t="s">
        <v>770</v>
      </c>
      <c r="F289" s="42" t="s">
        <v>24</v>
      </c>
      <c r="G289" s="42" t="s">
        <v>27</v>
      </c>
      <c r="H289" s="42" t="s">
        <v>1127</v>
      </c>
      <c r="I289" s="183" t="s">
        <v>1128</v>
      </c>
      <c r="J289" s="54"/>
      <c r="K289" s="44"/>
      <c r="L289" s="54"/>
      <c r="M289" s="44"/>
      <c r="N289" s="45"/>
      <c r="O289" s="45" t="s">
        <v>291</v>
      </c>
      <c r="P289" s="45" t="s">
        <v>1129</v>
      </c>
      <c r="Q289" s="48" t="s">
        <v>1130</v>
      </c>
      <c r="R289" s="48" t="s">
        <v>78</v>
      </c>
      <c r="S289" s="46" t="s">
        <v>32</v>
      </c>
      <c r="T289" s="171" t="s">
        <v>1131</v>
      </c>
      <c r="U289" s="184"/>
      <c r="V289" s="184"/>
      <c r="W289" s="111" t="str">
        <f>VLOOKUP(TRIM(X289),X10:Y276,2,FALSE)</f>
        <v>Erik</v>
      </c>
      <c r="X289" s="97" t="str">
        <f t="shared" si="16"/>
        <v>16B.2</v>
      </c>
      <c r="Y289" s="81"/>
    </row>
    <row r="290" spans="1:25" ht="37.5" customHeight="1" x14ac:dyDescent="0.2">
      <c r="A290" s="170" t="s">
        <v>260</v>
      </c>
      <c r="B290" s="134" t="s">
        <v>137</v>
      </c>
      <c r="C290" s="41" t="s">
        <v>11</v>
      </c>
      <c r="D290" s="82" t="s">
        <v>72</v>
      </c>
      <c r="E290" s="77" t="s">
        <v>771</v>
      </c>
      <c r="F290" s="42" t="s">
        <v>24</v>
      </c>
      <c r="G290" s="42" t="s">
        <v>25</v>
      </c>
      <c r="H290" s="42" t="s">
        <v>1132</v>
      </c>
      <c r="I290" s="183" t="s">
        <v>1133</v>
      </c>
      <c r="J290" s="54"/>
      <c r="K290" s="44"/>
      <c r="L290" s="54"/>
      <c r="M290" s="44"/>
      <c r="N290" s="45"/>
      <c r="O290" s="45" t="s">
        <v>291</v>
      </c>
      <c r="P290" s="45"/>
      <c r="Q290" s="48" t="s">
        <v>1134</v>
      </c>
      <c r="R290" s="48" t="s">
        <v>1690</v>
      </c>
      <c r="S290" s="46" t="s">
        <v>32</v>
      </c>
      <c r="T290" s="171" t="s">
        <v>665</v>
      </c>
      <c r="U290" s="184"/>
      <c r="V290" s="184"/>
      <c r="W290" s="111" t="str">
        <f>VLOOKUP(TRIM(X290),X10:Y276,2,FALSE)</f>
        <v>Erik</v>
      </c>
      <c r="X290" s="97" t="str">
        <f t="shared" si="16"/>
        <v>6</v>
      </c>
      <c r="Y290" s="81"/>
    </row>
    <row r="291" spans="1:25" ht="37.5" customHeight="1" x14ac:dyDescent="0.2">
      <c r="A291" s="170" t="s">
        <v>260</v>
      </c>
      <c r="B291" s="134" t="s">
        <v>137</v>
      </c>
      <c r="C291" s="41" t="s">
        <v>11</v>
      </c>
      <c r="D291" s="82" t="s">
        <v>304</v>
      </c>
      <c r="E291" s="77" t="s">
        <v>772</v>
      </c>
      <c r="F291" s="42" t="s">
        <v>24</v>
      </c>
      <c r="G291" s="42" t="s">
        <v>27</v>
      </c>
      <c r="H291" s="42" t="s">
        <v>1135</v>
      </c>
      <c r="I291" s="183" t="s">
        <v>1136</v>
      </c>
      <c r="J291" s="54"/>
      <c r="K291" s="44"/>
      <c r="L291" s="54"/>
      <c r="M291" s="44"/>
      <c r="N291" s="45"/>
      <c r="O291" s="45" t="s">
        <v>291</v>
      </c>
      <c r="P291" s="45" t="s">
        <v>463</v>
      </c>
      <c r="Q291" s="48" t="s">
        <v>1137</v>
      </c>
      <c r="R291" s="48" t="s">
        <v>78</v>
      </c>
      <c r="S291" s="46" t="s">
        <v>32</v>
      </c>
      <c r="T291" s="171" t="s">
        <v>1138</v>
      </c>
      <c r="U291" s="184"/>
      <c r="V291" s="184"/>
      <c r="W291" s="111" t="str">
        <f>VLOOKUP(TRIM(X291),X10:Y276,2,FALSE)</f>
        <v>Erik</v>
      </c>
      <c r="X291" s="97" t="str">
        <f t="shared" si="16"/>
        <v>17B.1</v>
      </c>
      <c r="Y291" s="81"/>
    </row>
    <row r="292" spans="1:25" ht="37.5" customHeight="1" x14ac:dyDescent="0.2">
      <c r="A292" s="170" t="s">
        <v>260</v>
      </c>
      <c r="B292" s="134" t="s">
        <v>137</v>
      </c>
      <c r="C292" s="41" t="s">
        <v>11</v>
      </c>
      <c r="D292" s="82" t="s">
        <v>304</v>
      </c>
      <c r="E292" s="77" t="s">
        <v>773</v>
      </c>
      <c r="F292" s="42" t="s">
        <v>24</v>
      </c>
      <c r="G292" s="42" t="s">
        <v>27</v>
      </c>
      <c r="H292" s="42" t="s">
        <v>1139</v>
      </c>
      <c r="I292" s="183" t="s">
        <v>1140</v>
      </c>
      <c r="J292" s="54"/>
      <c r="K292" s="44"/>
      <c r="L292" s="54"/>
      <c r="M292" s="44"/>
      <c r="N292" s="45"/>
      <c r="O292" s="45" t="s">
        <v>291</v>
      </c>
      <c r="P292" s="45" t="s">
        <v>463</v>
      </c>
      <c r="Q292" s="48" t="s">
        <v>1104</v>
      </c>
      <c r="R292" s="48" t="s">
        <v>78</v>
      </c>
      <c r="S292" s="46" t="s">
        <v>32</v>
      </c>
      <c r="T292" s="171" t="s">
        <v>1141</v>
      </c>
      <c r="U292" s="184"/>
      <c r="V292" s="184"/>
      <c r="W292" s="111" t="str">
        <f>VLOOKUP(TRIM(X292),X10:Y276,2,FALSE)</f>
        <v>Erik</v>
      </c>
      <c r="X292" s="97" t="str">
        <f t="shared" si="16"/>
        <v>17B.1</v>
      </c>
      <c r="Y292" s="81"/>
    </row>
    <row r="293" spans="1:25" ht="37.5" customHeight="1" x14ac:dyDescent="0.2">
      <c r="A293" s="170" t="s">
        <v>260</v>
      </c>
      <c r="B293" s="134" t="s">
        <v>137</v>
      </c>
      <c r="C293" s="41" t="s">
        <v>11</v>
      </c>
      <c r="D293" s="82" t="s">
        <v>304</v>
      </c>
      <c r="E293" s="77" t="s">
        <v>774</v>
      </c>
      <c r="F293" s="42" t="s">
        <v>24</v>
      </c>
      <c r="G293" s="42" t="s">
        <v>27</v>
      </c>
      <c r="H293" s="42" t="s">
        <v>1142</v>
      </c>
      <c r="I293" s="183" t="s">
        <v>1143</v>
      </c>
      <c r="J293" s="54"/>
      <c r="K293" s="44"/>
      <c r="L293" s="54"/>
      <c r="M293" s="44"/>
      <c r="N293" s="45"/>
      <c r="O293" s="45" t="s">
        <v>291</v>
      </c>
      <c r="P293" s="45" t="s">
        <v>463</v>
      </c>
      <c r="Q293" s="48" t="s">
        <v>1105</v>
      </c>
      <c r="R293" s="48" t="s">
        <v>78</v>
      </c>
      <c r="S293" s="46" t="s">
        <v>32</v>
      </c>
      <c r="T293" s="171" t="s">
        <v>1144</v>
      </c>
      <c r="U293" s="184"/>
      <c r="V293" s="184"/>
      <c r="W293" s="111" t="str">
        <f>VLOOKUP(TRIM(X293),X10:Y276,2,FALSE)</f>
        <v>Erik</v>
      </c>
      <c r="X293" s="97" t="str">
        <f t="shared" si="16"/>
        <v>17B.1</v>
      </c>
      <c r="Y293" s="81"/>
    </row>
    <row r="294" spans="1:25" ht="37.5" customHeight="1" x14ac:dyDescent="0.2">
      <c r="A294" s="170" t="s">
        <v>260</v>
      </c>
      <c r="B294" s="134" t="s">
        <v>137</v>
      </c>
      <c r="C294" s="41" t="s">
        <v>11</v>
      </c>
      <c r="D294" s="82" t="s">
        <v>72</v>
      </c>
      <c r="E294" s="77" t="s">
        <v>775</v>
      </c>
      <c r="F294" s="42" t="s">
        <v>24</v>
      </c>
      <c r="G294" s="42" t="s">
        <v>27</v>
      </c>
      <c r="H294" s="42" t="s">
        <v>1145</v>
      </c>
      <c r="I294" s="183" t="s">
        <v>1146</v>
      </c>
      <c r="J294" s="54"/>
      <c r="K294" s="44"/>
      <c r="L294" s="54"/>
      <c r="M294" s="44"/>
      <c r="N294" s="45"/>
      <c r="O294" s="45"/>
      <c r="P294" s="45"/>
      <c r="Q294" s="48" t="s">
        <v>1106</v>
      </c>
      <c r="R294" s="48" t="s">
        <v>78</v>
      </c>
      <c r="S294" s="46" t="s">
        <v>32</v>
      </c>
      <c r="T294" s="171" t="s">
        <v>1147</v>
      </c>
      <c r="U294" s="184"/>
      <c r="V294" s="184"/>
      <c r="W294" s="111" t="str">
        <f>VLOOKUP(TRIM(X294),X10:Y276,2,FALSE)</f>
        <v>Erik</v>
      </c>
      <c r="X294" s="97" t="str">
        <f t="shared" si="16"/>
        <v>6</v>
      </c>
      <c r="Y294" s="81"/>
    </row>
    <row r="295" spans="1:25" ht="37.5" customHeight="1" x14ac:dyDescent="0.2">
      <c r="A295" s="170" t="s">
        <v>260</v>
      </c>
      <c r="B295" s="134" t="s">
        <v>137</v>
      </c>
      <c r="C295" s="41" t="s">
        <v>11</v>
      </c>
      <c r="D295" s="82" t="s">
        <v>401</v>
      </c>
      <c r="E295" s="77" t="s">
        <v>776</v>
      </c>
      <c r="F295" s="42" t="s">
        <v>24</v>
      </c>
      <c r="G295" s="42" t="s">
        <v>25</v>
      </c>
      <c r="H295" s="42" t="s">
        <v>1148</v>
      </c>
      <c r="I295" s="183" t="s">
        <v>1149</v>
      </c>
      <c r="J295" s="54"/>
      <c r="K295" s="44"/>
      <c r="L295" s="54"/>
      <c r="M295" s="44"/>
      <c r="N295" s="45"/>
      <c r="O295" s="45" t="s">
        <v>291</v>
      </c>
      <c r="P295" s="45" t="s">
        <v>622</v>
      </c>
      <c r="Q295" s="48" t="s">
        <v>1150</v>
      </c>
      <c r="R295" s="48" t="s">
        <v>1816</v>
      </c>
      <c r="S295" s="46" t="s">
        <v>227</v>
      </c>
      <c r="T295" s="171" t="s">
        <v>1151</v>
      </c>
      <c r="U295" s="184"/>
      <c r="V295" s="184"/>
      <c r="W295" s="111" t="str">
        <f>VLOOKUP(TRIM(X295),X10:Y276,2,FALSE)</f>
        <v>Erik</v>
      </c>
      <c r="X295" s="97" t="str">
        <f t="shared" si="16"/>
        <v>17F.2</v>
      </c>
      <c r="Y295" s="81"/>
    </row>
    <row r="296" spans="1:25" ht="37.5" customHeight="1" x14ac:dyDescent="0.2">
      <c r="A296" s="170" t="s">
        <v>260</v>
      </c>
      <c r="B296" s="134" t="s">
        <v>137</v>
      </c>
      <c r="C296" s="41" t="s">
        <v>11</v>
      </c>
      <c r="D296" s="82" t="s">
        <v>72</v>
      </c>
      <c r="E296" s="77" t="s">
        <v>777</v>
      </c>
      <c r="F296" s="42" t="s">
        <v>24</v>
      </c>
      <c r="G296" s="42" t="s">
        <v>25</v>
      </c>
      <c r="H296" s="42" t="s">
        <v>1152</v>
      </c>
      <c r="I296" s="183" t="s">
        <v>1153</v>
      </c>
      <c r="J296" s="54"/>
      <c r="K296" s="44"/>
      <c r="L296" s="54"/>
      <c r="M296" s="44"/>
      <c r="N296" s="45"/>
      <c r="O296" s="45"/>
      <c r="P296" s="45"/>
      <c r="Q296" s="48" t="s">
        <v>1107</v>
      </c>
      <c r="R296" s="48" t="s">
        <v>1689</v>
      </c>
      <c r="S296" s="86" t="s">
        <v>75</v>
      </c>
      <c r="T296" s="171" t="s">
        <v>1154</v>
      </c>
      <c r="U296" s="184"/>
      <c r="V296" s="184"/>
      <c r="W296" s="111" t="str">
        <f>VLOOKUP(TRIM(X296),X10:Y276,2,FALSE)</f>
        <v>Erik</v>
      </c>
      <c r="X296" s="97" t="str">
        <f t="shared" si="16"/>
        <v>6</v>
      </c>
      <c r="Y296" s="81"/>
    </row>
    <row r="297" spans="1:25" ht="37.5" customHeight="1" x14ac:dyDescent="0.2">
      <c r="A297" s="170" t="s">
        <v>260</v>
      </c>
      <c r="B297" s="134" t="s">
        <v>137</v>
      </c>
      <c r="C297" s="41" t="s">
        <v>11</v>
      </c>
      <c r="D297" s="82" t="s">
        <v>472</v>
      </c>
      <c r="E297" s="77" t="s">
        <v>778</v>
      </c>
      <c r="F297" s="42" t="s">
        <v>24</v>
      </c>
      <c r="G297" s="42" t="s">
        <v>25</v>
      </c>
      <c r="H297" s="42" t="s">
        <v>1159</v>
      </c>
      <c r="I297" s="183" t="s">
        <v>1157</v>
      </c>
      <c r="J297" s="54"/>
      <c r="K297" s="44"/>
      <c r="L297" s="54"/>
      <c r="M297" s="44"/>
      <c r="N297" s="45"/>
      <c r="O297" s="45" t="s">
        <v>291</v>
      </c>
      <c r="P297" s="45" t="s">
        <v>548</v>
      </c>
      <c r="Q297" s="48" t="s">
        <v>1156</v>
      </c>
      <c r="R297" s="48" t="s">
        <v>201</v>
      </c>
      <c r="S297" s="46" t="s">
        <v>32</v>
      </c>
      <c r="T297" s="171" t="s">
        <v>1158</v>
      </c>
      <c r="U297" s="184"/>
      <c r="V297" s="184"/>
      <c r="W297" s="111" t="str">
        <f>VLOOKUP(TRIM(X297),X10:Y276,2,FALSE)</f>
        <v>Erik</v>
      </c>
      <c r="X297" s="97" t="str">
        <f t="shared" si="16"/>
        <v>16A.8</v>
      </c>
      <c r="Y297" s="81"/>
    </row>
    <row r="298" spans="1:25" ht="37.5" customHeight="1" x14ac:dyDescent="0.2">
      <c r="A298" s="170" t="s">
        <v>260</v>
      </c>
      <c r="B298" s="134" t="s">
        <v>137</v>
      </c>
      <c r="C298" s="41" t="s">
        <v>11</v>
      </c>
      <c r="D298" s="82" t="s">
        <v>343</v>
      </c>
      <c r="E298" s="77" t="s">
        <v>779</v>
      </c>
      <c r="F298" s="42" t="s">
        <v>35</v>
      </c>
      <c r="G298" s="42" t="s">
        <v>58</v>
      </c>
      <c r="H298" s="42" t="s">
        <v>1225</v>
      </c>
      <c r="I298" s="183" t="s">
        <v>1086</v>
      </c>
      <c r="J298" s="54" t="s">
        <v>466</v>
      </c>
      <c r="K298" s="44">
        <v>59</v>
      </c>
      <c r="L298" s="54"/>
      <c r="M298" s="44" t="s">
        <v>7</v>
      </c>
      <c r="N298" s="45" t="s">
        <v>412</v>
      </c>
      <c r="O298" s="45" t="s">
        <v>291</v>
      </c>
      <c r="P298" s="45" t="s">
        <v>273</v>
      </c>
      <c r="Q298" s="48" t="s">
        <v>1531</v>
      </c>
      <c r="R298" s="48" t="s">
        <v>1798</v>
      </c>
      <c r="S298" s="46" t="s">
        <v>1792</v>
      </c>
      <c r="T298" s="171" t="s">
        <v>358</v>
      </c>
      <c r="U298" s="184"/>
      <c r="V298" s="184"/>
      <c r="W298" s="111" t="str">
        <f>VLOOKUP(TRIM(X298),X10:Y276,2,FALSE)</f>
        <v>Erik</v>
      </c>
      <c r="X298" s="97" t="str">
        <f t="shared" si="16"/>
        <v>21.1</v>
      </c>
      <c r="Y298" s="81"/>
    </row>
    <row r="299" spans="1:25" ht="37.5" customHeight="1" x14ac:dyDescent="0.2">
      <c r="A299" s="170" t="s">
        <v>260</v>
      </c>
      <c r="B299" s="134" t="s">
        <v>137</v>
      </c>
      <c r="C299" s="41" t="s">
        <v>11</v>
      </c>
      <c r="D299" s="82" t="s">
        <v>343</v>
      </c>
      <c r="E299" s="77" t="s">
        <v>780</v>
      </c>
      <c r="F299" s="42" t="s">
        <v>35</v>
      </c>
      <c r="G299" s="42" t="s">
        <v>58</v>
      </c>
      <c r="H299" s="42" t="s">
        <v>1226</v>
      </c>
      <c r="I299" s="183" t="s">
        <v>661</v>
      </c>
      <c r="J299" s="54" t="s">
        <v>466</v>
      </c>
      <c r="K299" s="44">
        <v>57</v>
      </c>
      <c r="L299" s="54" t="s">
        <v>19</v>
      </c>
      <c r="M299" s="44" t="s">
        <v>7</v>
      </c>
      <c r="N299" s="45" t="s">
        <v>412</v>
      </c>
      <c r="O299" s="45" t="s">
        <v>291</v>
      </c>
      <c r="P299" s="45" t="s">
        <v>459</v>
      </c>
      <c r="Q299" s="48" t="s">
        <v>1601</v>
      </c>
      <c r="R299" s="48" t="s">
        <v>1796</v>
      </c>
      <c r="S299" s="46" t="s">
        <v>1714</v>
      </c>
      <c r="T299" s="171" t="s">
        <v>219</v>
      </c>
      <c r="U299" s="184"/>
      <c r="V299" s="184"/>
      <c r="W299" s="111" t="str">
        <f>VLOOKUP(TRIM(X299),X10:Y276,2,FALSE)</f>
        <v>Erik</v>
      </c>
      <c r="X299" s="97" t="str">
        <f t="shared" si="16"/>
        <v>21.1</v>
      </c>
      <c r="Y299" s="81"/>
    </row>
    <row r="300" spans="1:25" ht="37.5" customHeight="1" x14ac:dyDescent="0.2">
      <c r="A300" s="170" t="s">
        <v>260</v>
      </c>
      <c r="B300" s="134" t="s">
        <v>137</v>
      </c>
      <c r="C300" s="41" t="s">
        <v>11</v>
      </c>
      <c r="D300" s="82" t="s">
        <v>343</v>
      </c>
      <c r="E300" s="77" t="s">
        <v>781</v>
      </c>
      <c r="F300" s="42" t="s">
        <v>35</v>
      </c>
      <c r="G300" s="42" t="s">
        <v>58</v>
      </c>
      <c r="H300" s="42" t="s">
        <v>1227</v>
      </c>
      <c r="I300" s="183" t="s">
        <v>134</v>
      </c>
      <c r="J300" s="54" t="s">
        <v>466</v>
      </c>
      <c r="K300" s="44">
        <v>49</v>
      </c>
      <c r="L300" s="54" t="s">
        <v>4</v>
      </c>
      <c r="M300" s="44" t="s">
        <v>5</v>
      </c>
      <c r="N300" s="45" t="s">
        <v>412</v>
      </c>
      <c r="O300" s="45" t="s">
        <v>291</v>
      </c>
      <c r="P300" s="45" t="s">
        <v>459</v>
      </c>
      <c r="Q300" s="48" t="s">
        <v>1602</v>
      </c>
      <c r="R300" s="48" t="s">
        <v>1797</v>
      </c>
      <c r="S300" s="46" t="s">
        <v>1794</v>
      </c>
      <c r="T300" s="171" t="s">
        <v>219</v>
      </c>
      <c r="U300" s="184"/>
      <c r="V300" s="184"/>
      <c r="W300" s="111" t="str">
        <f>VLOOKUP(TRIM(X300),X10:Y276,2,FALSE)</f>
        <v>Erik</v>
      </c>
      <c r="X300" s="97" t="str">
        <f t="shared" si="16"/>
        <v>21.1</v>
      </c>
      <c r="Y300" s="81"/>
    </row>
    <row r="301" spans="1:25" ht="37.5" customHeight="1" x14ac:dyDescent="0.2">
      <c r="A301" s="170" t="s">
        <v>260</v>
      </c>
      <c r="B301" s="134" t="s">
        <v>137</v>
      </c>
      <c r="C301" s="41" t="s">
        <v>11</v>
      </c>
      <c r="D301" s="82" t="s">
        <v>343</v>
      </c>
      <c r="E301" s="77" t="s">
        <v>782</v>
      </c>
      <c r="F301" s="42" t="s">
        <v>35</v>
      </c>
      <c r="G301" s="42" t="s">
        <v>58</v>
      </c>
      <c r="H301" s="42" t="s">
        <v>1228</v>
      </c>
      <c r="I301" s="183" t="s">
        <v>134</v>
      </c>
      <c r="J301" s="54" t="s">
        <v>462</v>
      </c>
      <c r="K301" s="44">
        <v>52</v>
      </c>
      <c r="L301" s="54"/>
      <c r="M301" s="44" t="s">
        <v>5</v>
      </c>
      <c r="N301" s="45" t="s">
        <v>412</v>
      </c>
      <c r="O301" s="45" t="s">
        <v>291</v>
      </c>
      <c r="P301" s="45" t="s">
        <v>459</v>
      </c>
      <c r="Q301" s="48" t="s">
        <v>1603</v>
      </c>
      <c r="R301" s="48" t="s">
        <v>1799</v>
      </c>
      <c r="S301" s="46" t="s">
        <v>1800</v>
      </c>
      <c r="T301" s="171" t="s">
        <v>219</v>
      </c>
      <c r="U301" s="184"/>
      <c r="V301" s="184"/>
      <c r="W301" s="111" t="str">
        <f>VLOOKUP(TRIM(X301),X10:Y276,2,FALSE)</f>
        <v>Erik</v>
      </c>
      <c r="X301" s="97" t="str">
        <f t="shared" si="16"/>
        <v>21.1</v>
      </c>
      <c r="Y301" s="81"/>
    </row>
    <row r="302" spans="1:25" ht="37.5" customHeight="1" x14ac:dyDescent="0.2">
      <c r="A302" s="170" t="s">
        <v>260</v>
      </c>
      <c r="B302" s="134" t="s">
        <v>137</v>
      </c>
      <c r="C302" s="41" t="s">
        <v>11</v>
      </c>
      <c r="D302" s="82" t="s">
        <v>343</v>
      </c>
      <c r="E302" s="77" t="s">
        <v>783</v>
      </c>
      <c r="F302" s="42" t="s">
        <v>59</v>
      </c>
      <c r="G302" s="42" t="s">
        <v>58</v>
      </c>
      <c r="H302" s="42" t="s">
        <v>1229</v>
      </c>
      <c r="I302" s="183" t="s">
        <v>134</v>
      </c>
      <c r="J302" s="54" t="s">
        <v>462</v>
      </c>
      <c r="K302" s="44">
        <v>53</v>
      </c>
      <c r="L302" s="54"/>
      <c r="M302" s="44" t="s">
        <v>5</v>
      </c>
      <c r="N302" s="45" t="s">
        <v>412</v>
      </c>
      <c r="O302" s="45" t="s">
        <v>291</v>
      </c>
      <c r="P302" s="45" t="s">
        <v>459</v>
      </c>
      <c r="Q302" s="48" t="s">
        <v>1604</v>
      </c>
      <c r="R302" s="48" t="s">
        <v>468</v>
      </c>
      <c r="S302" s="46" t="s">
        <v>8</v>
      </c>
      <c r="T302" s="171" t="s">
        <v>219</v>
      </c>
      <c r="U302" s="184"/>
      <c r="V302" s="184"/>
      <c r="W302" s="111" t="str">
        <f>VLOOKUP(TRIM(X302),X10:Y276,2,FALSE)</f>
        <v>Erik</v>
      </c>
      <c r="X302" s="97" t="str">
        <f t="shared" si="16"/>
        <v>21.1</v>
      </c>
      <c r="Y302" s="81"/>
    </row>
    <row r="303" spans="1:25" ht="37.5" customHeight="1" x14ac:dyDescent="0.2">
      <c r="A303" s="170" t="s">
        <v>260</v>
      </c>
      <c r="B303" s="134" t="s">
        <v>137</v>
      </c>
      <c r="C303" s="41" t="s">
        <v>11</v>
      </c>
      <c r="D303" s="82" t="s">
        <v>343</v>
      </c>
      <c r="E303" s="77" t="s">
        <v>784</v>
      </c>
      <c r="F303" s="42" t="s">
        <v>35</v>
      </c>
      <c r="G303" s="42" t="s">
        <v>58</v>
      </c>
      <c r="H303" s="42" t="s">
        <v>1230</v>
      </c>
      <c r="I303" s="183" t="s">
        <v>134</v>
      </c>
      <c r="J303" s="54" t="s">
        <v>462</v>
      </c>
      <c r="K303" s="44">
        <v>54</v>
      </c>
      <c r="L303" s="54"/>
      <c r="M303" s="44" t="s">
        <v>5</v>
      </c>
      <c r="N303" s="45" t="s">
        <v>412</v>
      </c>
      <c r="O303" s="45" t="s">
        <v>291</v>
      </c>
      <c r="P303" s="45" t="s">
        <v>459</v>
      </c>
      <c r="Q303" s="48" t="s">
        <v>1605</v>
      </c>
      <c r="R303" s="48" t="s">
        <v>1802</v>
      </c>
      <c r="S303" s="46" t="s">
        <v>1803</v>
      </c>
      <c r="T303" s="171" t="s">
        <v>219</v>
      </c>
      <c r="U303" s="184"/>
      <c r="V303" s="184"/>
      <c r="W303" s="111" t="str">
        <f>VLOOKUP(TRIM(X303),X10:Y276,2,FALSE)</f>
        <v>Erik</v>
      </c>
      <c r="X303" s="97" t="str">
        <f t="shared" si="16"/>
        <v>21.1</v>
      </c>
      <c r="Y303" s="81"/>
    </row>
    <row r="304" spans="1:25" ht="37.5" customHeight="1" x14ac:dyDescent="0.2">
      <c r="A304" s="170" t="s">
        <v>260</v>
      </c>
      <c r="B304" s="134" t="s">
        <v>137</v>
      </c>
      <c r="C304" s="41" t="s">
        <v>11</v>
      </c>
      <c r="D304" s="82" t="s">
        <v>343</v>
      </c>
      <c r="E304" s="77" t="s">
        <v>785</v>
      </c>
      <c r="F304" s="42" t="s">
        <v>259</v>
      </c>
      <c r="G304" s="42" t="s">
        <v>58</v>
      </c>
      <c r="H304" s="42" t="s">
        <v>1165</v>
      </c>
      <c r="I304" s="183" t="s">
        <v>134</v>
      </c>
      <c r="J304" s="54"/>
      <c r="K304" s="44"/>
      <c r="L304" s="54"/>
      <c r="M304" s="44"/>
      <c r="N304" s="45"/>
      <c r="O304" s="45"/>
      <c r="P304" s="45"/>
      <c r="Q304" s="48" t="s">
        <v>1166</v>
      </c>
      <c r="R304" s="48" t="s">
        <v>1805</v>
      </c>
      <c r="S304" s="46" t="s">
        <v>8</v>
      </c>
      <c r="T304" s="171" t="s">
        <v>219</v>
      </c>
      <c r="U304" s="184"/>
      <c r="V304" s="184"/>
      <c r="W304" s="111" t="str">
        <f>VLOOKUP(TRIM(X304),X10:Y276,2,FALSE)</f>
        <v>Erik</v>
      </c>
      <c r="X304" s="97" t="str">
        <f t="shared" si="16"/>
        <v>21.1</v>
      </c>
      <c r="Y304" s="81"/>
    </row>
    <row r="305" spans="1:25" ht="37.5" customHeight="1" x14ac:dyDescent="0.2">
      <c r="A305" s="170" t="s">
        <v>260</v>
      </c>
      <c r="B305" s="134" t="s">
        <v>137</v>
      </c>
      <c r="C305" s="41" t="s">
        <v>11</v>
      </c>
      <c r="D305" s="82" t="s">
        <v>344</v>
      </c>
      <c r="E305" s="77" t="s">
        <v>786</v>
      </c>
      <c r="F305" s="42" t="s">
        <v>39</v>
      </c>
      <c r="G305" s="42" t="s">
        <v>27</v>
      </c>
      <c r="H305" s="42" t="s">
        <v>1167</v>
      </c>
      <c r="I305" s="183" t="s">
        <v>134</v>
      </c>
      <c r="J305" s="54"/>
      <c r="K305" s="44"/>
      <c r="L305" s="54"/>
      <c r="M305" s="44"/>
      <c r="N305" s="45"/>
      <c r="O305" s="45"/>
      <c r="P305" s="45"/>
      <c r="Q305" s="48" t="s">
        <v>1532</v>
      </c>
      <c r="R305" s="48" t="s">
        <v>1830</v>
      </c>
      <c r="S305" s="46" t="s">
        <v>32</v>
      </c>
      <c r="T305" s="171" t="s">
        <v>219</v>
      </c>
      <c r="U305" s="184"/>
      <c r="V305" s="184"/>
      <c r="W305" s="111" t="str">
        <f>VLOOKUP(TRIM(X305),X10:Y276,2,FALSE)</f>
        <v>Erik</v>
      </c>
      <c r="X305" s="97" t="str">
        <f t="shared" si="16"/>
        <v>21.2</v>
      </c>
      <c r="Y305" s="81"/>
    </row>
    <row r="306" spans="1:25" ht="37.5" customHeight="1" x14ac:dyDescent="0.2">
      <c r="A306" s="170" t="s">
        <v>260</v>
      </c>
      <c r="B306" s="134" t="s">
        <v>137</v>
      </c>
      <c r="C306" s="41" t="s">
        <v>11</v>
      </c>
      <c r="D306" s="82" t="s">
        <v>342</v>
      </c>
      <c r="E306" s="77" t="s">
        <v>787</v>
      </c>
      <c r="F306" s="42" t="s">
        <v>276</v>
      </c>
      <c r="G306" s="42" t="s">
        <v>58</v>
      </c>
      <c r="H306" s="42" t="s">
        <v>1168</v>
      </c>
      <c r="I306" s="183" t="s">
        <v>609</v>
      </c>
      <c r="J306" s="54"/>
      <c r="K306" s="44"/>
      <c r="L306" s="54"/>
      <c r="M306" s="44"/>
      <c r="N306" s="45"/>
      <c r="O306" s="45" t="s">
        <v>232</v>
      </c>
      <c r="P306" s="45" t="s">
        <v>451</v>
      </c>
      <c r="Q306" s="48" t="s">
        <v>1168</v>
      </c>
      <c r="R306" s="48" t="s">
        <v>1808</v>
      </c>
      <c r="S306" s="201" t="s">
        <v>76</v>
      </c>
      <c r="T306" s="171" t="s">
        <v>653</v>
      </c>
      <c r="U306" s="184"/>
      <c r="V306" s="184" t="s">
        <v>1611</v>
      </c>
      <c r="W306" s="111" t="str">
        <f>VLOOKUP(TRIM(X306),X10:Y276,2,FALSE)</f>
        <v>Erik</v>
      </c>
      <c r="X306" s="97" t="str">
        <f t="shared" si="16"/>
        <v>20.4</v>
      </c>
      <c r="Y306" s="81"/>
    </row>
    <row r="307" spans="1:25" ht="37.5" customHeight="1" x14ac:dyDescent="0.2">
      <c r="A307" s="170" t="s">
        <v>260</v>
      </c>
      <c r="B307" s="134" t="s">
        <v>137</v>
      </c>
      <c r="C307" s="41" t="s">
        <v>11</v>
      </c>
      <c r="D307" s="82" t="s">
        <v>181</v>
      </c>
      <c r="E307" s="77" t="s">
        <v>788</v>
      </c>
      <c r="F307" s="42" t="s">
        <v>39</v>
      </c>
      <c r="G307" s="42" t="s">
        <v>128</v>
      </c>
      <c r="H307" s="42" t="s">
        <v>1169</v>
      </c>
      <c r="I307" s="183" t="s">
        <v>150</v>
      </c>
      <c r="J307" s="54"/>
      <c r="K307" s="44"/>
      <c r="L307" s="54"/>
      <c r="M307" s="44"/>
      <c r="N307" s="45"/>
      <c r="O307" s="45"/>
      <c r="P307" s="45"/>
      <c r="Q307" s="48" t="s">
        <v>1533</v>
      </c>
      <c r="R307" s="48" t="s">
        <v>1707</v>
      </c>
      <c r="S307" s="46" t="s">
        <v>32</v>
      </c>
      <c r="T307" s="171" t="s">
        <v>216</v>
      </c>
      <c r="U307" s="184"/>
      <c r="V307" s="184"/>
      <c r="W307" s="111" t="str">
        <f>VLOOKUP(TRIM(X307),X10:Y276,2,FALSE)</f>
        <v>Erik</v>
      </c>
      <c r="X307" s="97" t="str">
        <f t="shared" si="16"/>
        <v>7.4</v>
      </c>
      <c r="Y307" s="81"/>
    </row>
    <row r="308" spans="1:25" ht="37.5" customHeight="1" x14ac:dyDescent="0.2">
      <c r="A308" s="170" t="s">
        <v>260</v>
      </c>
      <c r="B308" s="134" t="s">
        <v>137</v>
      </c>
      <c r="C308" s="41" t="s">
        <v>11</v>
      </c>
      <c r="D308" s="82" t="s">
        <v>183</v>
      </c>
      <c r="E308" s="77" t="s">
        <v>789</v>
      </c>
      <c r="F308" s="42" t="s">
        <v>223</v>
      </c>
      <c r="G308" s="42" t="s">
        <v>58</v>
      </c>
      <c r="H308" s="42" t="s">
        <v>1170</v>
      </c>
      <c r="I308" s="183" t="s">
        <v>145</v>
      </c>
      <c r="J308" s="54" t="s">
        <v>272</v>
      </c>
      <c r="K308" s="44"/>
      <c r="L308" s="54"/>
      <c r="M308" s="44"/>
      <c r="N308" s="45"/>
      <c r="O308" s="45"/>
      <c r="P308" s="45" t="s">
        <v>1171</v>
      </c>
      <c r="Q308" s="48" t="s">
        <v>1413</v>
      </c>
      <c r="R308" s="48" t="s">
        <v>1766</v>
      </c>
      <c r="S308" s="46" t="s">
        <v>8</v>
      </c>
      <c r="T308" s="171" t="s">
        <v>216</v>
      </c>
      <c r="U308" s="184"/>
      <c r="V308" s="184" t="s">
        <v>202</v>
      </c>
      <c r="W308" s="111" t="str">
        <f>VLOOKUP(TRIM(X308),X10:Y276,2,FALSE)</f>
        <v>Erik</v>
      </c>
      <c r="X308" s="97" t="str">
        <f t="shared" si="16"/>
        <v>12</v>
      </c>
      <c r="Y308" s="81"/>
    </row>
    <row r="309" spans="1:25" ht="37.5" customHeight="1" x14ac:dyDescent="0.2">
      <c r="A309" s="170" t="s">
        <v>260</v>
      </c>
      <c r="B309" s="134" t="s">
        <v>137</v>
      </c>
      <c r="C309" s="41" t="s">
        <v>11</v>
      </c>
      <c r="D309" s="82" t="s">
        <v>271</v>
      </c>
      <c r="E309" s="77" t="s">
        <v>790</v>
      </c>
      <c r="F309" s="42" t="s">
        <v>223</v>
      </c>
      <c r="G309" s="42" t="s">
        <v>58</v>
      </c>
      <c r="H309" s="42" t="s">
        <v>1172</v>
      </c>
      <c r="I309" s="183" t="s">
        <v>145</v>
      </c>
      <c r="J309" s="54" t="s">
        <v>272</v>
      </c>
      <c r="K309" s="44"/>
      <c r="L309" s="54"/>
      <c r="M309" s="44"/>
      <c r="N309" s="45"/>
      <c r="O309" s="45"/>
      <c r="P309" s="45" t="s">
        <v>1173</v>
      </c>
      <c r="Q309" s="48" t="s">
        <v>1414</v>
      </c>
      <c r="R309" s="48" t="s">
        <v>1766</v>
      </c>
      <c r="S309" s="46" t="s">
        <v>8</v>
      </c>
      <c r="T309" s="171" t="s">
        <v>216</v>
      </c>
      <c r="U309" s="184"/>
      <c r="V309" s="184" t="s">
        <v>202</v>
      </c>
      <c r="W309" s="111" t="str">
        <f>VLOOKUP(TRIM(X309),X10:Y276,2,FALSE)</f>
        <v>Erik</v>
      </c>
      <c r="X309" s="97" t="str">
        <f t="shared" si="16"/>
        <v>15D</v>
      </c>
      <c r="Y309" s="81"/>
    </row>
    <row r="310" spans="1:25" ht="37.5" customHeight="1" x14ac:dyDescent="0.2">
      <c r="A310" s="170" t="s">
        <v>260</v>
      </c>
      <c r="B310" s="134" t="s">
        <v>137</v>
      </c>
      <c r="C310" s="41" t="s">
        <v>11</v>
      </c>
      <c r="D310" s="82" t="s">
        <v>242</v>
      </c>
      <c r="E310" s="77" t="s">
        <v>791</v>
      </c>
      <c r="F310" s="42" t="s">
        <v>223</v>
      </c>
      <c r="G310" s="42" t="s">
        <v>58</v>
      </c>
      <c r="H310" s="42" t="s">
        <v>1174</v>
      </c>
      <c r="I310" s="183" t="s">
        <v>145</v>
      </c>
      <c r="J310" s="54" t="s">
        <v>446</v>
      </c>
      <c r="K310" s="44"/>
      <c r="L310" s="54"/>
      <c r="M310" s="44"/>
      <c r="N310" s="45"/>
      <c r="O310" s="45" t="s">
        <v>291</v>
      </c>
      <c r="P310" s="45" t="s">
        <v>1175</v>
      </c>
      <c r="Q310" s="48" t="s">
        <v>1415</v>
      </c>
      <c r="R310" s="48" t="s">
        <v>1766</v>
      </c>
      <c r="S310" s="46" t="s">
        <v>8</v>
      </c>
      <c r="T310" s="171" t="s">
        <v>216</v>
      </c>
      <c r="U310" s="184"/>
      <c r="V310" s="184" t="s">
        <v>202</v>
      </c>
      <c r="W310" s="111" t="str">
        <f>VLOOKUP(TRIM(X310),X10:Y276,2,FALSE)</f>
        <v>Erik</v>
      </c>
      <c r="X310" s="97" t="str">
        <f t="shared" si="16"/>
        <v>16D.1</v>
      </c>
      <c r="Y310" s="81"/>
    </row>
    <row r="311" spans="1:25" ht="37.5" customHeight="1" x14ac:dyDescent="0.2">
      <c r="A311" s="170" t="s">
        <v>260</v>
      </c>
      <c r="B311" s="134" t="s">
        <v>137</v>
      </c>
      <c r="C311" s="41" t="s">
        <v>11</v>
      </c>
      <c r="D311" s="82" t="s">
        <v>542</v>
      </c>
      <c r="E311" s="77" t="s">
        <v>792</v>
      </c>
      <c r="F311" s="42" t="s">
        <v>223</v>
      </c>
      <c r="G311" s="42" t="s">
        <v>58</v>
      </c>
      <c r="H311" s="42" t="s">
        <v>1176</v>
      </c>
      <c r="I311" s="183" t="s">
        <v>145</v>
      </c>
      <c r="J311" s="54" t="s">
        <v>272</v>
      </c>
      <c r="K311" s="44"/>
      <c r="L311" s="54"/>
      <c r="M311" s="44"/>
      <c r="N311" s="45"/>
      <c r="O311" s="45" t="s">
        <v>291</v>
      </c>
      <c r="P311" s="45" t="s">
        <v>1177</v>
      </c>
      <c r="Q311" s="48" t="s">
        <v>1416</v>
      </c>
      <c r="R311" s="48" t="s">
        <v>1766</v>
      </c>
      <c r="S311" s="46" t="s">
        <v>8</v>
      </c>
      <c r="T311" s="171" t="s">
        <v>216</v>
      </c>
      <c r="U311" s="184"/>
      <c r="V311" s="184" t="s">
        <v>202</v>
      </c>
      <c r="W311" s="111" t="str">
        <f>VLOOKUP(TRIM(X311),X10:Y276,2,FALSE)</f>
        <v>Erik</v>
      </c>
      <c r="X311" s="97" t="str">
        <f t="shared" si="16"/>
        <v>16D.6</v>
      </c>
      <c r="Y311" s="81"/>
    </row>
    <row r="312" spans="1:25" ht="37.5" customHeight="1" x14ac:dyDescent="0.2">
      <c r="A312" s="170" t="s">
        <v>260</v>
      </c>
      <c r="B312" s="134" t="s">
        <v>137</v>
      </c>
      <c r="C312" s="41" t="s">
        <v>11</v>
      </c>
      <c r="D312" s="82" t="s">
        <v>554</v>
      </c>
      <c r="E312" s="77" t="s">
        <v>793</v>
      </c>
      <c r="F312" s="42" t="s">
        <v>223</v>
      </c>
      <c r="G312" s="42" t="s">
        <v>58</v>
      </c>
      <c r="H312" s="42" t="s">
        <v>1178</v>
      </c>
      <c r="I312" s="183" t="s">
        <v>145</v>
      </c>
      <c r="J312" s="54" t="s">
        <v>446</v>
      </c>
      <c r="K312" s="44"/>
      <c r="L312" s="54"/>
      <c r="M312" s="44"/>
      <c r="N312" s="45"/>
      <c r="O312" s="45" t="s">
        <v>291</v>
      </c>
      <c r="P312" s="45" t="s">
        <v>1179</v>
      </c>
      <c r="Q312" s="48" t="s">
        <v>1417</v>
      </c>
      <c r="R312" s="48" t="s">
        <v>1766</v>
      </c>
      <c r="S312" s="46" t="s">
        <v>8</v>
      </c>
      <c r="T312" s="171" t="s">
        <v>216</v>
      </c>
      <c r="U312" s="184"/>
      <c r="V312" s="184" t="s">
        <v>202</v>
      </c>
      <c r="W312" s="111" t="str">
        <f>VLOOKUP(TRIM(X312),X10:Y276,2,FALSE)</f>
        <v>Erik</v>
      </c>
      <c r="X312" s="97" t="str">
        <f t="shared" si="16"/>
        <v>16D.7</v>
      </c>
      <c r="Y312" s="81"/>
    </row>
    <row r="313" spans="1:25" ht="37.5" customHeight="1" x14ac:dyDescent="0.2">
      <c r="A313" s="170" t="s">
        <v>260</v>
      </c>
      <c r="B313" s="134" t="s">
        <v>137</v>
      </c>
      <c r="C313" s="41" t="s">
        <v>11</v>
      </c>
      <c r="D313" s="82" t="s">
        <v>556</v>
      </c>
      <c r="E313" s="77" t="s">
        <v>794</v>
      </c>
      <c r="F313" s="42" t="s">
        <v>223</v>
      </c>
      <c r="G313" s="42" t="s">
        <v>58</v>
      </c>
      <c r="H313" s="42" t="s">
        <v>1180</v>
      </c>
      <c r="I313" s="183" t="s">
        <v>145</v>
      </c>
      <c r="J313" s="54" t="s">
        <v>1181</v>
      </c>
      <c r="K313" s="44"/>
      <c r="L313" s="54"/>
      <c r="M313" s="44"/>
      <c r="N313" s="45"/>
      <c r="O313" s="45" t="s">
        <v>291</v>
      </c>
      <c r="P313" s="45" t="s">
        <v>623</v>
      </c>
      <c r="Q313" s="48" t="s">
        <v>1418</v>
      </c>
      <c r="R313" s="48" t="s">
        <v>1766</v>
      </c>
      <c r="S313" s="46" t="s">
        <v>8</v>
      </c>
      <c r="T313" s="171" t="s">
        <v>216</v>
      </c>
      <c r="U313" s="184"/>
      <c r="V313" s="184" t="s">
        <v>202</v>
      </c>
      <c r="W313" s="111" t="str">
        <f>VLOOKUP(TRIM(X313),X10:Y276,2,FALSE)</f>
        <v>Erik</v>
      </c>
      <c r="X313" s="97" t="str">
        <f t="shared" si="16"/>
        <v>16D.9</v>
      </c>
      <c r="Y313" s="81"/>
    </row>
    <row r="314" spans="1:25" ht="37.5" customHeight="1" x14ac:dyDescent="0.2">
      <c r="A314" s="170" t="s">
        <v>260</v>
      </c>
      <c r="B314" s="134" t="s">
        <v>137</v>
      </c>
      <c r="C314" s="41" t="s">
        <v>11</v>
      </c>
      <c r="D314" s="82" t="s">
        <v>698</v>
      </c>
      <c r="E314" s="77" t="s">
        <v>795</v>
      </c>
      <c r="F314" s="42" t="s">
        <v>225</v>
      </c>
      <c r="G314" s="42" t="s">
        <v>27</v>
      </c>
      <c r="H314" s="42" t="s">
        <v>1182</v>
      </c>
      <c r="I314" s="183" t="s">
        <v>145</v>
      </c>
      <c r="J314" s="54" t="s">
        <v>1183</v>
      </c>
      <c r="K314" s="44"/>
      <c r="L314" s="54"/>
      <c r="M314" s="44"/>
      <c r="N314" s="45" t="s">
        <v>217</v>
      </c>
      <c r="O314" s="45" t="s">
        <v>291</v>
      </c>
      <c r="P314" s="45" t="s">
        <v>1184</v>
      </c>
      <c r="Q314" s="48" t="s">
        <v>1539</v>
      </c>
      <c r="R314" s="48" t="s">
        <v>1751</v>
      </c>
      <c r="S314" s="46" t="s">
        <v>32</v>
      </c>
      <c r="T314" s="171" t="s">
        <v>216</v>
      </c>
      <c r="U314" s="184"/>
      <c r="V314" s="184"/>
      <c r="W314" s="111" t="str">
        <f>VLOOKUP(TRIM(X314),X10:Y276,2,FALSE)</f>
        <v>Erik</v>
      </c>
      <c r="X314" s="97" t="str">
        <f t="shared" si="16"/>
        <v>16D.12</v>
      </c>
      <c r="Y314" s="81"/>
    </row>
    <row r="315" spans="1:25" ht="37.5" customHeight="1" x14ac:dyDescent="0.2">
      <c r="A315" s="170" t="s">
        <v>260</v>
      </c>
      <c r="B315" s="134" t="s">
        <v>137</v>
      </c>
      <c r="C315" s="41" t="s">
        <v>11</v>
      </c>
      <c r="D315" s="82" t="s">
        <v>246</v>
      </c>
      <c r="E315" s="77" t="s">
        <v>796</v>
      </c>
      <c r="F315" s="42" t="s">
        <v>223</v>
      </c>
      <c r="G315" s="42" t="s">
        <v>58</v>
      </c>
      <c r="H315" s="42" t="s">
        <v>1185</v>
      </c>
      <c r="I315" s="183" t="s">
        <v>145</v>
      </c>
      <c r="J315" s="54" t="s">
        <v>272</v>
      </c>
      <c r="K315" s="44"/>
      <c r="L315" s="54"/>
      <c r="M315" s="44"/>
      <c r="N315" s="45"/>
      <c r="O315" s="45" t="s">
        <v>291</v>
      </c>
      <c r="P315" s="45" t="s">
        <v>459</v>
      </c>
      <c r="Q315" s="48" t="s">
        <v>1419</v>
      </c>
      <c r="R315" s="48" t="s">
        <v>1766</v>
      </c>
      <c r="S315" s="46" t="s">
        <v>8</v>
      </c>
      <c r="T315" s="171" t="s">
        <v>216</v>
      </c>
      <c r="U315" s="184"/>
      <c r="V315" s="184" t="s">
        <v>202</v>
      </c>
      <c r="W315" s="111" t="str">
        <f>VLOOKUP(TRIM(X315),X10:Y276,2,FALSE)</f>
        <v>Erik</v>
      </c>
      <c r="X315" s="97" t="str">
        <f t="shared" si="16"/>
        <v>16G.1</v>
      </c>
      <c r="Y315" s="81"/>
    </row>
    <row r="316" spans="1:25" ht="37.5" customHeight="1" x14ac:dyDescent="0.2">
      <c r="A316" s="170" t="s">
        <v>260</v>
      </c>
      <c r="B316" s="134" t="s">
        <v>137</v>
      </c>
      <c r="C316" s="41" t="s">
        <v>11</v>
      </c>
      <c r="D316" s="82" t="s">
        <v>340</v>
      </c>
      <c r="E316" s="77" t="s">
        <v>797</v>
      </c>
      <c r="F316" s="42" t="s">
        <v>223</v>
      </c>
      <c r="G316" s="42" t="s">
        <v>58</v>
      </c>
      <c r="H316" s="42" t="s">
        <v>1186</v>
      </c>
      <c r="I316" s="183" t="s">
        <v>145</v>
      </c>
      <c r="J316" s="54" t="s">
        <v>1187</v>
      </c>
      <c r="K316" s="44"/>
      <c r="L316" s="54"/>
      <c r="M316" s="44"/>
      <c r="N316" s="45"/>
      <c r="O316" s="45" t="s">
        <v>291</v>
      </c>
      <c r="P316" s="45" t="s">
        <v>1188</v>
      </c>
      <c r="Q316" s="48" t="s">
        <v>1420</v>
      </c>
      <c r="R316" s="48" t="s">
        <v>1766</v>
      </c>
      <c r="S316" s="46" t="s">
        <v>8</v>
      </c>
      <c r="T316" s="171" t="s">
        <v>216</v>
      </c>
      <c r="U316" s="184"/>
      <c r="V316" s="184" t="s">
        <v>202</v>
      </c>
      <c r="W316" s="111" t="str">
        <f>VLOOKUP(TRIM(X316),X10:Y276,2,FALSE)</f>
        <v>Erik</v>
      </c>
      <c r="X316" s="97" t="str">
        <f t="shared" si="16"/>
        <v>17G.1</v>
      </c>
      <c r="Y316" s="81"/>
    </row>
    <row r="317" spans="1:25" ht="37.5" customHeight="1" x14ac:dyDescent="0.2">
      <c r="A317" s="170" t="s">
        <v>260</v>
      </c>
      <c r="B317" s="134" t="s">
        <v>137</v>
      </c>
      <c r="C317" s="41" t="s">
        <v>11</v>
      </c>
      <c r="D317" s="82" t="s">
        <v>187</v>
      </c>
      <c r="E317" s="77" t="s">
        <v>798</v>
      </c>
      <c r="F317" s="42" t="s">
        <v>221</v>
      </c>
      <c r="G317" s="42" t="s">
        <v>58</v>
      </c>
      <c r="H317" s="42" t="s">
        <v>1189</v>
      </c>
      <c r="I317" s="183" t="s">
        <v>145</v>
      </c>
      <c r="J317" s="45"/>
      <c r="K317" s="186"/>
      <c r="L317" s="45"/>
      <c r="M317" s="186"/>
      <c r="N317" s="45"/>
      <c r="O317" s="45"/>
      <c r="P317" s="45"/>
      <c r="Q317" s="48" t="s">
        <v>1540</v>
      </c>
      <c r="R317" s="48" t="s">
        <v>667</v>
      </c>
      <c r="S317" s="46" t="s">
        <v>8</v>
      </c>
      <c r="T317" s="171" t="s">
        <v>216</v>
      </c>
      <c r="U317" s="184"/>
      <c r="V317" s="184"/>
      <c r="W317" s="111" t="str">
        <f>VLOOKUP(TRIM(X317),X10:Y276,2,FALSE)</f>
        <v>Erik</v>
      </c>
      <c r="X317" s="97" t="str">
        <f t="shared" si="16"/>
        <v>18</v>
      </c>
      <c r="Y317" s="81"/>
    </row>
    <row r="318" spans="1:25" ht="37.5" customHeight="1" x14ac:dyDescent="0.2">
      <c r="A318" s="170" t="s">
        <v>260</v>
      </c>
      <c r="B318" s="134" t="s">
        <v>137</v>
      </c>
      <c r="C318" s="41" t="s">
        <v>11</v>
      </c>
      <c r="D318" s="82" t="s">
        <v>188</v>
      </c>
      <c r="E318" s="77" t="s">
        <v>799</v>
      </c>
      <c r="F318" s="42" t="s">
        <v>222</v>
      </c>
      <c r="G318" s="42" t="s">
        <v>58</v>
      </c>
      <c r="H318" s="42" t="s">
        <v>1190</v>
      </c>
      <c r="I318" s="183" t="s">
        <v>145</v>
      </c>
      <c r="J318" s="54"/>
      <c r="K318" s="44"/>
      <c r="L318" s="54"/>
      <c r="M318" s="44"/>
      <c r="N318" s="45"/>
      <c r="O318" s="45"/>
      <c r="P318" s="45"/>
      <c r="Q318" s="48" t="s">
        <v>1541</v>
      </c>
      <c r="R318" s="48" t="s">
        <v>668</v>
      </c>
      <c r="S318" s="46" t="s">
        <v>8</v>
      </c>
      <c r="T318" s="171" t="s">
        <v>216</v>
      </c>
      <c r="U318" s="184"/>
      <c r="V318" s="184"/>
      <c r="W318" s="111" t="str">
        <f>VLOOKUP(TRIM(X318),X10:Y276,2,FALSE)</f>
        <v>Erik</v>
      </c>
      <c r="X318" s="97" t="str">
        <f t="shared" si="16"/>
        <v>19</v>
      </c>
      <c r="Y318" s="81"/>
    </row>
    <row r="319" spans="1:25" ht="37.5" customHeight="1" x14ac:dyDescent="0.2">
      <c r="A319" s="170" t="s">
        <v>260</v>
      </c>
      <c r="B319" s="134" t="s">
        <v>137</v>
      </c>
      <c r="C319" s="41" t="s">
        <v>11</v>
      </c>
      <c r="D319" s="82" t="s">
        <v>282</v>
      </c>
      <c r="E319" s="77" t="s">
        <v>800</v>
      </c>
      <c r="F319" s="42" t="s">
        <v>223</v>
      </c>
      <c r="G319" s="42" t="s">
        <v>58</v>
      </c>
      <c r="H319" s="42" t="s">
        <v>391</v>
      </c>
      <c r="I319" s="183" t="s">
        <v>392</v>
      </c>
      <c r="J319" s="54"/>
      <c r="K319" s="44"/>
      <c r="L319" s="54"/>
      <c r="M319" s="44"/>
      <c r="N319" s="45"/>
      <c r="O319" s="45" t="s">
        <v>232</v>
      </c>
      <c r="P319" s="45" t="s">
        <v>286</v>
      </c>
      <c r="Q319" s="48" t="s">
        <v>1525</v>
      </c>
      <c r="R319" s="48" t="s">
        <v>1766</v>
      </c>
      <c r="S319" s="46" t="s">
        <v>8</v>
      </c>
      <c r="T319" s="171" t="s">
        <v>256</v>
      </c>
      <c r="U319" s="184"/>
      <c r="V319" s="184" t="s">
        <v>202</v>
      </c>
      <c r="W319" s="111" t="str">
        <f>VLOOKUP(TRIM(X319),X10:Y276,2,FALSE)</f>
        <v>Erik</v>
      </c>
      <c r="X319" s="97" t="str">
        <f t="shared" si="16"/>
        <v>15C</v>
      </c>
      <c r="Y319" s="81"/>
    </row>
    <row r="320" spans="1:25" ht="37.5" customHeight="1" x14ac:dyDescent="0.2">
      <c r="A320" s="170" t="s">
        <v>260</v>
      </c>
      <c r="B320" s="134" t="s">
        <v>137</v>
      </c>
      <c r="C320" s="41" t="s">
        <v>11</v>
      </c>
      <c r="D320" s="82" t="s">
        <v>282</v>
      </c>
      <c r="E320" s="77" t="s">
        <v>801</v>
      </c>
      <c r="F320" s="42" t="s">
        <v>59</v>
      </c>
      <c r="G320" s="42" t="s">
        <v>58</v>
      </c>
      <c r="H320" s="42" t="s">
        <v>1231</v>
      </c>
      <c r="I320" s="183" t="s">
        <v>392</v>
      </c>
      <c r="J320" s="54" t="s">
        <v>1191</v>
      </c>
      <c r="K320" s="44">
        <v>306</v>
      </c>
      <c r="L320" s="54" t="s">
        <v>28</v>
      </c>
      <c r="M320" s="44" t="s">
        <v>37</v>
      </c>
      <c r="N320" s="45" t="s">
        <v>1192</v>
      </c>
      <c r="O320" s="45" t="s">
        <v>232</v>
      </c>
      <c r="P320" s="45" t="s">
        <v>286</v>
      </c>
      <c r="Q320" s="48" t="s">
        <v>1524</v>
      </c>
      <c r="R320" s="48" t="s">
        <v>468</v>
      </c>
      <c r="S320" s="46" t="s">
        <v>8</v>
      </c>
      <c r="T320" s="171" t="s">
        <v>256</v>
      </c>
      <c r="U320" s="184"/>
      <c r="V320" s="184"/>
      <c r="W320" s="111" t="str">
        <f>VLOOKUP(TRIM(X320),X10:Y276,2,FALSE)</f>
        <v>Erik</v>
      </c>
      <c r="X320" s="97" t="str">
        <f t="shared" si="16"/>
        <v>15C</v>
      </c>
      <c r="Y320" s="81"/>
    </row>
    <row r="321" spans="1:25" ht="37.5" customHeight="1" x14ac:dyDescent="0.2">
      <c r="A321" s="170" t="s">
        <v>260</v>
      </c>
      <c r="B321" s="134" t="s">
        <v>137</v>
      </c>
      <c r="C321" s="41" t="s">
        <v>11</v>
      </c>
      <c r="D321" s="82" t="s">
        <v>282</v>
      </c>
      <c r="E321" s="77" t="s">
        <v>802</v>
      </c>
      <c r="F321" s="42" t="s">
        <v>225</v>
      </c>
      <c r="G321" s="42" t="s">
        <v>58</v>
      </c>
      <c r="H321" s="42" t="s">
        <v>1193</v>
      </c>
      <c r="I321" s="183" t="s">
        <v>392</v>
      </c>
      <c r="J321" s="54" t="s">
        <v>1194</v>
      </c>
      <c r="K321" s="44"/>
      <c r="L321" s="54"/>
      <c r="M321" s="44"/>
      <c r="N321" s="45" t="s">
        <v>217</v>
      </c>
      <c r="O321" s="45" t="s">
        <v>232</v>
      </c>
      <c r="P321" s="45" t="s">
        <v>286</v>
      </c>
      <c r="Q321" s="48" t="s">
        <v>1542</v>
      </c>
      <c r="R321" s="48" t="s">
        <v>1750</v>
      </c>
      <c r="S321" s="46" t="s">
        <v>8</v>
      </c>
      <c r="T321" s="171" t="s">
        <v>256</v>
      </c>
      <c r="U321" s="184"/>
      <c r="V321" s="184"/>
      <c r="W321" s="111" t="str">
        <f>VLOOKUP(TRIM(X321),X10:Y276,2,FALSE)</f>
        <v>Erik</v>
      </c>
      <c r="X321" s="97" t="str">
        <f t="shared" si="16"/>
        <v>15C</v>
      </c>
      <c r="Y321" s="81"/>
    </row>
    <row r="322" spans="1:25" ht="37.5" customHeight="1" x14ac:dyDescent="0.2">
      <c r="A322" s="170" t="s">
        <v>260</v>
      </c>
      <c r="B322" s="134" t="s">
        <v>137</v>
      </c>
      <c r="C322" s="41" t="s">
        <v>11</v>
      </c>
      <c r="D322" s="82" t="s">
        <v>342</v>
      </c>
      <c r="E322" s="77" t="s">
        <v>803</v>
      </c>
      <c r="F322" s="42" t="s">
        <v>276</v>
      </c>
      <c r="G322" s="42" t="s">
        <v>58</v>
      </c>
      <c r="H322" s="42" t="s">
        <v>1195</v>
      </c>
      <c r="I322" s="183" t="s">
        <v>1081</v>
      </c>
      <c r="J322" s="54"/>
      <c r="K322" s="44"/>
      <c r="L322" s="54"/>
      <c r="M322" s="44"/>
      <c r="N322" s="45"/>
      <c r="O322" s="45" t="s">
        <v>232</v>
      </c>
      <c r="P322" s="45" t="s">
        <v>1196</v>
      </c>
      <c r="Q322" s="48" t="s">
        <v>352</v>
      </c>
      <c r="R322" s="48" t="s">
        <v>1808</v>
      </c>
      <c r="S322" s="201" t="s">
        <v>76</v>
      </c>
      <c r="T322" s="171" t="s">
        <v>1197</v>
      </c>
      <c r="U322" s="184"/>
      <c r="V322" s="184" t="s">
        <v>1611</v>
      </c>
      <c r="W322" s="111" t="str">
        <f>VLOOKUP(TRIM(X322),X10:Y276,2,FALSE)</f>
        <v>Erik</v>
      </c>
      <c r="X322" s="97" t="str">
        <f t="shared" si="16"/>
        <v>20.4</v>
      </c>
      <c r="Y322" s="81"/>
    </row>
    <row r="323" spans="1:25" ht="37.5" customHeight="1" x14ac:dyDescent="0.2">
      <c r="A323" s="170" t="s">
        <v>260</v>
      </c>
      <c r="B323" s="134" t="s">
        <v>137</v>
      </c>
      <c r="C323" s="41" t="s">
        <v>11</v>
      </c>
      <c r="D323" s="82" t="s">
        <v>342</v>
      </c>
      <c r="E323" s="77" t="s">
        <v>804</v>
      </c>
      <c r="F323" s="42" t="s">
        <v>276</v>
      </c>
      <c r="G323" s="42" t="s">
        <v>58</v>
      </c>
      <c r="H323" s="42" t="s">
        <v>1198</v>
      </c>
      <c r="I323" s="183" t="s">
        <v>1199</v>
      </c>
      <c r="J323" s="54"/>
      <c r="K323" s="44"/>
      <c r="L323" s="54"/>
      <c r="M323" s="44"/>
      <c r="N323" s="45"/>
      <c r="O323" s="45" t="s">
        <v>232</v>
      </c>
      <c r="P323" s="45" t="s">
        <v>1200</v>
      </c>
      <c r="Q323" s="48" t="s">
        <v>1198</v>
      </c>
      <c r="R323" s="48" t="s">
        <v>1808</v>
      </c>
      <c r="S323" s="201" t="s">
        <v>76</v>
      </c>
      <c r="T323" s="171" t="s">
        <v>262</v>
      </c>
      <c r="U323" s="184"/>
      <c r="V323" s="184" t="s">
        <v>1611</v>
      </c>
      <c r="W323" s="111" t="str">
        <f>VLOOKUP(TRIM(X323),X10:Y276,2,FALSE)</f>
        <v>Erik</v>
      </c>
      <c r="X323" s="97" t="str">
        <f t="shared" si="16"/>
        <v>20.4</v>
      </c>
      <c r="Y323" s="81"/>
    </row>
    <row r="324" spans="1:25" ht="37.5" customHeight="1" x14ac:dyDescent="0.2">
      <c r="A324" s="170" t="s">
        <v>260</v>
      </c>
      <c r="B324" s="134" t="s">
        <v>137</v>
      </c>
      <c r="C324" s="41" t="s">
        <v>11</v>
      </c>
      <c r="D324" s="82" t="s">
        <v>80</v>
      </c>
      <c r="E324" s="77" t="s">
        <v>805</v>
      </c>
      <c r="F324" s="42" t="s">
        <v>24</v>
      </c>
      <c r="G324" s="42" t="s">
        <v>27</v>
      </c>
      <c r="H324" s="42" t="s">
        <v>1201</v>
      </c>
      <c r="I324" s="183" t="s">
        <v>1202</v>
      </c>
      <c r="J324" s="54"/>
      <c r="K324" s="44"/>
      <c r="L324" s="54"/>
      <c r="M324" s="44"/>
      <c r="N324" s="45"/>
      <c r="O324" s="45"/>
      <c r="P324" s="45"/>
      <c r="Q324" s="48" t="s">
        <v>1203</v>
      </c>
      <c r="R324" s="48" t="s">
        <v>201</v>
      </c>
      <c r="S324" s="46" t="s">
        <v>32</v>
      </c>
      <c r="T324" s="171" t="s">
        <v>275</v>
      </c>
      <c r="U324" s="184"/>
      <c r="V324" s="184"/>
      <c r="W324" s="111" t="str">
        <f>VLOOKUP(TRIM(X324),X10:Y276,2,FALSE)</f>
        <v>Erik</v>
      </c>
      <c r="X324" s="97" t="str">
        <f t="shared" si="16"/>
        <v>7.7</v>
      </c>
      <c r="Y324" s="81"/>
    </row>
    <row r="325" spans="1:25" ht="37.5" customHeight="1" x14ac:dyDescent="0.2">
      <c r="A325" s="170" t="s">
        <v>260</v>
      </c>
      <c r="B325" s="134" t="s">
        <v>137</v>
      </c>
      <c r="C325" s="41" t="s">
        <v>11</v>
      </c>
      <c r="D325" s="82" t="s">
        <v>72</v>
      </c>
      <c r="E325" s="77" t="s">
        <v>806</v>
      </c>
      <c r="F325" s="42" t="s">
        <v>24</v>
      </c>
      <c r="G325" s="42" t="s">
        <v>27</v>
      </c>
      <c r="H325" s="42" t="s">
        <v>1204</v>
      </c>
      <c r="I325" s="183" t="s">
        <v>1205</v>
      </c>
      <c r="J325" s="54"/>
      <c r="K325" s="44"/>
      <c r="L325" s="54"/>
      <c r="M325" s="44"/>
      <c r="N325" s="45"/>
      <c r="O325" s="45" t="s">
        <v>291</v>
      </c>
      <c r="P325" s="45" t="s">
        <v>1206</v>
      </c>
      <c r="Q325" s="48" t="s">
        <v>1207</v>
      </c>
      <c r="R325" s="48" t="s">
        <v>78</v>
      </c>
      <c r="S325" s="46" t="s">
        <v>32</v>
      </c>
      <c r="T325" s="171" t="s">
        <v>1208</v>
      </c>
      <c r="U325" s="184"/>
      <c r="V325" s="184"/>
      <c r="W325" s="111" t="str">
        <f>VLOOKUP(TRIM(X325),X10:Y276,2,FALSE)</f>
        <v>Erik</v>
      </c>
      <c r="X325" s="97" t="str">
        <f t="shared" si="16"/>
        <v>6</v>
      </c>
      <c r="Y325" s="81"/>
    </row>
    <row r="326" spans="1:25" ht="37.5" customHeight="1" x14ac:dyDescent="0.2">
      <c r="A326" s="170" t="s">
        <v>260</v>
      </c>
      <c r="B326" s="134" t="s">
        <v>137</v>
      </c>
      <c r="C326" s="41" t="s">
        <v>11</v>
      </c>
      <c r="D326" s="82" t="s">
        <v>306</v>
      </c>
      <c r="E326" s="77" t="s">
        <v>807</v>
      </c>
      <c r="F326" s="42" t="s">
        <v>24</v>
      </c>
      <c r="G326" s="42" t="s">
        <v>27</v>
      </c>
      <c r="H326" s="42" t="s">
        <v>1209</v>
      </c>
      <c r="I326" s="183" t="s">
        <v>1210</v>
      </c>
      <c r="J326" s="54"/>
      <c r="K326" s="44"/>
      <c r="L326" s="54"/>
      <c r="M326" s="44"/>
      <c r="N326" s="45"/>
      <c r="O326" s="45" t="s">
        <v>291</v>
      </c>
      <c r="P326" s="45" t="s">
        <v>464</v>
      </c>
      <c r="Q326" s="48" t="s">
        <v>1160</v>
      </c>
      <c r="R326" s="48" t="s">
        <v>1757</v>
      </c>
      <c r="S326" s="46" t="s">
        <v>32</v>
      </c>
      <c r="T326" s="171" t="s">
        <v>1211</v>
      </c>
      <c r="U326" s="184"/>
      <c r="V326" s="184"/>
      <c r="W326" s="111" t="str">
        <f>VLOOKUP(TRIM(X326),X10:Y276,2,FALSE)</f>
        <v>Erik</v>
      </c>
      <c r="X326" s="97" t="str">
        <f t="shared" si="16"/>
        <v>17B.3</v>
      </c>
      <c r="Y326" s="81"/>
    </row>
    <row r="327" spans="1:25" ht="37.5" customHeight="1" x14ac:dyDescent="0.2">
      <c r="A327" s="170" t="s">
        <v>260</v>
      </c>
      <c r="B327" s="134" t="s">
        <v>137</v>
      </c>
      <c r="C327" s="41" t="s">
        <v>11</v>
      </c>
      <c r="D327" s="82" t="s">
        <v>552</v>
      </c>
      <c r="E327" s="77" t="s">
        <v>808</v>
      </c>
      <c r="F327" s="42" t="s">
        <v>24</v>
      </c>
      <c r="G327" s="42" t="s">
        <v>27</v>
      </c>
      <c r="H327" s="42" t="s">
        <v>1212</v>
      </c>
      <c r="I327" s="183" t="s">
        <v>1213</v>
      </c>
      <c r="J327" s="54"/>
      <c r="K327" s="44"/>
      <c r="L327" s="54"/>
      <c r="M327" s="44"/>
      <c r="N327" s="45"/>
      <c r="O327" s="45" t="s">
        <v>291</v>
      </c>
      <c r="P327" s="45" t="s">
        <v>1129</v>
      </c>
      <c r="Q327" s="48" t="s">
        <v>1161</v>
      </c>
      <c r="R327" s="48" t="s">
        <v>78</v>
      </c>
      <c r="S327" s="46" t="s">
        <v>32</v>
      </c>
      <c r="T327" s="171" t="s">
        <v>1214</v>
      </c>
      <c r="U327" s="184"/>
      <c r="V327" s="184"/>
      <c r="W327" s="111" t="str">
        <f>VLOOKUP(TRIM(X327),X10:Y276,2,FALSE)</f>
        <v>Erik</v>
      </c>
      <c r="X327" s="97" t="str">
        <f t="shared" si="16"/>
        <v>16B.2</v>
      </c>
      <c r="Y327" s="81"/>
    </row>
    <row r="328" spans="1:25" ht="37.5" customHeight="1" x14ac:dyDescent="0.2">
      <c r="A328" s="170" t="s">
        <v>260</v>
      </c>
      <c r="B328" s="134" t="s">
        <v>137</v>
      </c>
      <c r="C328" s="41" t="s">
        <v>11</v>
      </c>
      <c r="D328" s="82" t="s">
        <v>311</v>
      </c>
      <c r="E328" s="77" t="s">
        <v>809</v>
      </c>
      <c r="F328" s="42" t="s">
        <v>24</v>
      </c>
      <c r="G328" s="42" t="s">
        <v>27</v>
      </c>
      <c r="H328" s="42" t="s">
        <v>1215</v>
      </c>
      <c r="I328" s="183" t="s">
        <v>1216</v>
      </c>
      <c r="J328" s="54"/>
      <c r="K328" s="44"/>
      <c r="L328" s="54"/>
      <c r="M328" s="44"/>
      <c r="N328" s="45"/>
      <c r="O328" s="45" t="s">
        <v>291</v>
      </c>
      <c r="P328" s="45" t="s">
        <v>619</v>
      </c>
      <c r="Q328" s="48" t="s">
        <v>1162</v>
      </c>
      <c r="R328" s="48" t="s">
        <v>78</v>
      </c>
      <c r="S328" s="46" t="s">
        <v>32</v>
      </c>
      <c r="T328" s="171" t="s">
        <v>1217</v>
      </c>
      <c r="U328" s="184"/>
      <c r="V328" s="184"/>
      <c r="W328" s="111" t="str">
        <f>VLOOKUP(TRIM(X328),X10:Y276,2,FALSE)</f>
        <v>Erik</v>
      </c>
      <c r="X328" s="97" t="str">
        <f t="shared" si="16"/>
        <v>17B.8</v>
      </c>
      <c r="Y328" s="81"/>
    </row>
    <row r="329" spans="1:25" ht="37.5" customHeight="1" x14ac:dyDescent="0.2">
      <c r="A329" s="170" t="s">
        <v>260</v>
      </c>
      <c r="B329" s="134" t="s">
        <v>137</v>
      </c>
      <c r="C329" s="41" t="s">
        <v>11</v>
      </c>
      <c r="D329" s="82" t="s">
        <v>72</v>
      </c>
      <c r="E329" s="77" t="s">
        <v>810</v>
      </c>
      <c r="F329" s="42" t="s">
        <v>24</v>
      </c>
      <c r="G329" s="42" t="s">
        <v>27</v>
      </c>
      <c r="H329" s="42" t="s">
        <v>1218</v>
      </c>
      <c r="I329" s="183" t="s">
        <v>1219</v>
      </c>
      <c r="J329" s="54"/>
      <c r="K329" s="44"/>
      <c r="L329" s="54"/>
      <c r="M329" s="44"/>
      <c r="N329" s="45"/>
      <c r="O329" s="45" t="s">
        <v>232</v>
      </c>
      <c r="P329" s="45" t="s">
        <v>1220</v>
      </c>
      <c r="Q329" s="48" t="s">
        <v>1163</v>
      </c>
      <c r="R329" s="48" t="s">
        <v>78</v>
      </c>
      <c r="S329" s="46" t="s">
        <v>32</v>
      </c>
      <c r="T329" s="171" t="s">
        <v>1221</v>
      </c>
      <c r="U329" s="184"/>
      <c r="V329" s="184"/>
      <c r="W329" s="111" t="str">
        <f>VLOOKUP(TRIM(X329),X10:Y276,2,FALSE)</f>
        <v>Erik</v>
      </c>
      <c r="X329" s="97" t="str">
        <f t="shared" si="16"/>
        <v>6</v>
      </c>
      <c r="Y329" s="81"/>
    </row>
    <row r="330" spans="1:25" ht="37.5" customHeight="1" x14ac:dyDescent="0.2">
      <c r="A330" s="170" t="s">
        <v>260</v>
      </c>
      <c r="B330" s="134" t="s">
        <v>137</v>
      </c>
      <c r="C330" s="41" t="s">
        <v>11</v>
      </c>
      <c r="D330" s="82" t="s">
        <v>552</v>
      </c>
      <c r="E330" s="77" t="s">
        <v>811</v>
      </c>
      <c r="F330" s="42" t="s">
        <v>24</v>
      </c>
      <c r="G330" s="42" t="s">
        <v>27</v>
      </c>
      <c r="H330" s="42" t="s">
        <v>1222</v>
      </c>
      <c r="I330" s="183" t="s">
        <v>1223</v>
      </c>
      <c r="J330" s="54"/>
      <c r="K330" s="44"/>
      <c r="L330" s="54"/>
      <c r="M330" s="44"/>
      <c r="N330" s="45"/>
      <c r="O330" s="45" t="s">
        <v>291</v>
      </c>
      <c r="P330" s="45" t="s">
        <v>1129</v>
      </c>
      <c r="Q330" s="48" t="s">
        <v>1164</v>
      </c>
      <c r="R330" s="48" t="s">
        <v>78</v>
      </c>
      <c r="S330" s="46" t="s">
        <v>32</v>
      </c>
      <c r="T330" s="171" t="s">
        <v>1224</v>
      </c>
      <c r="U330" s="184"/>
      <c r="V330" s="184"/>
      <c r="W330" s="111" t="str">
        <f>VLOOKUP(TRIM(X330),X10:Y276,2,FALSE)</f>
        <v>Erik</v>
      </c>
      <c r="X330" s="97" t="str">
        <f t="shared" si="16"/>
        <v>16B.2</v>
      </c>
      <c r="Y330" s="81"/>
    </row>
    <row r="331" spans="1:25" ht="37.5" customHeight="1" x14ac:dyDescent="0.2">
      <c r="A331" s="170" t="s">
        <v>260</v>
      </c>
      <c r="B331" s="134" t="s">
        <v>137</v>
      </c>
      <c r="C331" s="41" t="s">
        <v>11</v>
      </c>
      <c r="D331" s="82" t="s">
        <v>343</v>
      </c>
      <c r="E331" s="77" t="s">
        <v>812</v>
      </c>
      <c r="F331" s="42" t="s">
        <v>259</v>
      </c>
      <c r="G331" s="42" t="s">
        <v>36</v>
      </c>
      <c r="H331" s="42" t="s">
        <v>1233</v>
      </c>
      <c r="I331" s="183" t="s">
        <v>134</v>
      </c>
      <c r="J331" s="54"/>
      <c r="K331" s="44"/>
      <c r="L331" s="54"/>
      <c r="M331" s="44"/>
      <c r="N331" s="45"/>
      <c r="O331" s="45"/>
      <c r="P331" s="45"/>
      <c r="Q331" s="48" t="s">
        <v>1234</v>
      </c>
      <c r="R331" s="48" t="s">
        <v>1806</v>
      </c>
      <c r="S331" s="46" t="s">
        <v>32</v>
      </c>
      <c r="T331" s="171" t="s">
        <v>219</v>
      </c>
      <c r="U331" s="184"/>
      <c r="V331" s="184"/>
      <c r="W331" s="111" t="str">
        <f>VLOOKUP(TRIM(X331),X10:Y276,2,FALSE)</f>
        <v>Erik</v>
      </c>
      <c r="X331" s="97" t="str">
        <f t="shared" si="16"/>
        <v>21.1</v>
      </c>
      <c r="Y331" s="81"/>
    </row>
    <row r="332" spans="1:25" ht="37.5" customHeight="1" x14ac:dyDescent="0.2">
      <c r="A332" s="170" t="s">
        <v>260</v>
      </c>
      <c r="B332" s="134" t="s">
        <v>137</v>
      </c>
      <c r="C332" s="41" t="s">
        <v>11</v>
      </c>
      <c r="D332" s="82" t="s">
        <v>418</v>
      </c>
      <c r="E332" s="77" t="s">
        <v>813</v>
      </c>
      <c r="F332" s="42" t="s">
        <v>26</v>
      </c>
      <c r="G332" s="42" t="s">
        <v>36</v>
      </c>
      <c r="H332" s="42" t="s">
        <v>1235</v>
      </c>
      <c r="I332" s="183" t="s">
        <v>411</v>
      </c>
      <c r="J332" s="54"/>
      <c r="K332" s="44"/>
      <c r="L332" s="54"/>
      <c r="M332" s="44"/>
      <c r="N332" s="45"/>
      <c r="O332" s="45" t="s">
        <v>291</v>
      </c>
      <c r="P332" s="45"/>
      <c r="Q332" s="48" t="s">
        <v>1543</v>
      </c>
      <c r="R332" s="48" t="s">
        <v>1589</v>
      </c>
      <c r="S332" s="46" t="s">
        <v>465</v>
      </c>
      <c r="T332" s="171" t="s">
        <v>373</v>
      </c>
      <c r="U332" s="184"/>
      <c r="V332" s="184"/>
      <c r="W332" s="111" t="str">
        <f>VLOOKUP(TRIM(X332),X10:Y276,2,FALSE)</f>
        <v>Erik</v>
      </c>
      <c r="X332" s="97" t="str">
        <f t="shared" si="16"/>
        <v>5.2</v>
      </c>
      <c r="Y332" s="81"/>
    </row>
    <row r="333" spans="1:25" ht="37.5" customHeight="1" x14ac:dyDescent="0.2">
      <c r="A333" s="170" t="s">
        <v>260</v>
      </c>
      <c r="B333" s="134" t="s">
        <v>137</v>
      </c>
      <c r="C333" s="41" t="s">
        <v>11</v>
      </c>
      <c r="D333" s="82" t="s">
        <v>72</v>
      </c>
      <c r="E333" s="77" t="s">
        <v>814</v>
      </c>
      <c r="F333" s="42" t="s">
        <v>31</v>
      </c>
      <c r="G333" s="42" t="s">
        <v>58</v>
      </c>
      <c r="H333" s="42" t="s">
        <v>1236</v>
      </c>
      <c r="I333" s="183" t="s">
        <v>411</v>
      </c>
      <c r="J333" s="54"/>
      <c r="K333" s="44"/>
      <c r="L333" s="54"/>
      <c r="M333" s="44"/>
      <c r="N333" s="45"/>
      <c r="O333" s="45" t="s">
        <v>624</v>
      </c>
      <c r="P333" s="45"/>
      <c r="Q333" s="48" t="s">
        <v>1237</v>
      </c>
      <c r="R333" s="48" t="s">
        <v>1635</v>
      </c>
      <c r="S333" s="46" t="s">
        <v>1635</v>
      </c>
      <c r="T333" s="171" t="s">
        <v>373</v>
      </c>
      <c r="U333" s="184"/>
      <c r="V333" s="184"/>
      <c r="W333" s="111" t="str">
        <f>VLOOKUP(TRIM(X333),X10:Y276,2,FALSE)</f>
        <v>Erik</v>
      </c>
      <c r="X333" s="97" t="str">
        <f t="shared" si="16"/>
        <v>6</v>
      </c>
      <c r="Y333" s="81"/>
    </row>
    <row r="334" spans="1:25" ht="37.5" customHeight="1" x14ac:dyDescent="0.2">
      <c r="A334" s="170" t="s">
        <v>260</v>
      </c>
      <c r="B334" s="134" t="s">
        <v>137</v>
      </c>
      <c r="C334" s="41" t="s">
        <v>11</v>
      </c>
      <c r="D334" s="82" t="s">
        <v>418</v>
      </c>
      <c r="E334" s="77" t="s">
        <v>815</v>
      </c>
      <c r="F334" s="42" t="s">
        <v>26</v>
      </c>
      <c r="G334" s="42" t="s">
        <v>58</v>
      </c>
      <c r="H334" s="42" t="s">
        <v>1238</v>
      </c>
      <c r="I334" s="183" t="s">
        <v>1239</v>
      </c>
      <c r="J334" s="54"/>
      <c r="K334" s="44"/>
      <c r="L334" s="54"/>
      <c r="M334" s="44"/>
      <c r="N334" s="45"/>
      <c r="O334" s="45"/>
      <c r="P334" s="45"/>
      <c r="Q334" s="48" t="s">
        <v>1240</v>
      </c>
      <c r="R334" s="48" t="s">
        <v>1683</v>
      </c>
      <c r="S334" s="46" t="s">
        <v>1684</v>
      </c>
      <c r="T334" s="171" t="s">
        <v>1241</v>
      </c>
      <c r="U334" s="184"/>
      <c r="V334" s="184"/>
      <c r="W334" s="111" t="str">
        <f>VLOOKUP(TRIM(X334),X10:Y276,2,FALSE)</f>
        <v>Erik</v>
      </c>
      <c r="X334" s="97" t="str">
        <f t="shared" si="16"/>
        <v>5.2</v>
      </c>
      <c r="Y334" s="81"/>
    </row>
    <row r="335" spans="1:25" ht="37.5" customHeight="1" x14ac:dyDescent="0.2">
      <c r="A335" s="170" t="s">
        <v>260</v>
      </c>
      <c r="B335" s="134" t="s">
        <v>137</v>
      </c>
      <c r="C335" s="41" t="s">
        <v>11</v>
      </c>
      <c r="D335" s="82" t="s">
        <v>81</v>
      </c>
      <c r="E335" s="77" t="s">
        <v>816</v>
      </c>
      <c r="F335" s="42" t="s">
        <v>39</v>
      </c>
      <c r="G335" s="42" t="s">
        <v>27</v>
      </c>
      <c r="H335" s="42" t="s">
        <v>1242</v>
      </c>
      <c r="I335" s="183" t="s">
        <v>230</v>
      </c>
      <c r="J335" s="54"/>
      <c r="K335" s="44"/>
      <c r="L335" s="54"/>
      <c r="M335" s="44"/>
      <c r="N335" s="45"/>
      <c r="O335" s="45"/>
      <c r="P335" s="45"/>
      <c r="Q335" s="48" t="s">
        <v>1534</v>
      </c>
      <c r="R335" s="48" t="s">
        <v>1709</v>
      </c>
      <c r="S335" s="46" t="s">
        <v>32</v>
      </c>
      <c r="T335" s="171" t="s">
        <v>194</v>
      </c>
      <c r="U335" s="184"/>
      <c r="V335" s="184"/>
      <c r="W335" s="111" t="str">
        <f>VLOOKUP(TRIM(X335),X10:Y276,2,FALSE)</f>
        <v>Erik</v>
      </c>
      <c r="X335" s="97" t="str">
        <f t="shared" si="16"/>
        <v>7.6</v>
      </c>
      <c r="Y335" s="81"/>
    </row>
    <row r="336" spans="1:25" ht="37.5" customHeight="1" x14ac:dyDescent="0.2">
      <c r="A336" s="170" t="s">
        <v>260</v>
      </c>
      <c r="B336" s="134" t="s">
        <v>137</v>
      </c>
      <c r="C336" s="41" t="s">
        <v>11</v>
      </c>
      <c r="D336" s="82" t="s">
        <v>572</v>
      </c>
      <c r="E336" s="77" t="s">
        <v>817</v>
      </c>
      <c r="F336" s="42" t="s">
        <v>224</v>
      </c>
      <c r="G336" s="42" t="s">
        <v>58</v>
      </c>
      <c r="H336" s="42" t="s">
        <v>1243</v>
      </c>
      <c r="I336" s="183" t="s">
        <v>146</v>
      </c>
      <c r="J336" s="54" t="s">
        <v>650</v>
      </c>
      <c r="K336" s="44"/>
      <c r="L336" s="54"/>
      <c r="M336" s="44"/>
      <c r="N336" s="45" t="s">
        <v>218</v>
      </c>
      <c r="O336" s="45" t="s">
        <v>291</v>
      </c>
      <c r="P336" s="45" t="s">
        <v>648</v>
      </c>
      <c r="Q336" s="48" t="s">
        <v>1544</v>
      </c>
      <c r="R336" s="48" t="s">
        <v>415</v>
      </c>
      <c r="S336" s="46" t="s">
        <v>8</v>
      </c>
      <c r="T336" s="171" t="s">
        <v>194</v>
      </c>
      <c r="U336" s="184"/>
      <c r="V336" s="184"/>
      <c r="W336" s="111" t="str">
        <f>VLOOKUP(TRIM(X336),X10:Y276,2,FALSE)</f>
        <v>Erik</v>
      </c>
      <c r="X336" s="97" t="str">
        <f t="shared" si="16"/>
        <v>17F.6</v>
      </c>
      <c r="Y336" s="81"/>
    </row>
    <row r="337" spans="1:25" ht="37.5" customHeight="1" x14ac:dyDescent="0.2">
      <c r="A337" s="170" t="s">
        <v>260</v>
      </c>
      <c r="B337" s="134" t="s">
        <v>137</v>
      </c>
      <c r="C337" s="41" t="s">
        <v>11</v>
      </c>
      <c r="D337" s="82" t="s">
        <v>488</v>
      </c>
      <c r="E337" s="77" t="s">
        <v>818</v>
      </c>
      <c r="F337" s="42" t="s">
        <v>225</v>
      </c>
      <c r="G337" s="42" t="s">
        <v>58</v>
      </c>
      <c r="H337" s="42" t="s">
        <v>1244</v>
      </c>
      <c r="I337" s="183" t="s">
        <v>146</v>
      </c>
      <c r="J337" s="54" t="s">
        <v>651</v>
      </c>
      <c r="K337" s="44"/>
      <c r="L337" s="54"/>
      <c r="M337" s="44"/>
      <c r="N337" s="45" t="s">
        <v>218</v>
      </c>
      <c r="O337" s="45" t="s">
        <v>291</v>
      </c>
      <c r="P337" s="45" t="s">
        <v>652</v>
      </c>
      <c r="Q337" s="48" t="s">
        <v>1545</v>
      </c>
      <c r="R337" s="48" t="s">
        <v>670</v>
      </c>
      <c r="S337" s="46" t="s">
        <v>8</v>
      </c>
      <c r="T337" s="171" t="s">
        <v>194</v>
      </c>
      <c r="U337" s="184"/>
      <c r="V337" s="184"/>
      <c r="W337" s="111" t="str">
        <f>VLOOKUP(TRIM(X337),X10:Y276,2,FALSE)</f>
        <v>Erik</v>
      </c>
      <c r="X337" s="97" t="str">
        <f t="shared" si="16"/>
        <v>16F.4</v>
      </c>
      <c r="Y337" s="81"/>
    </row>
    <row r="338" spans="1:25" ht="37.5" customHeight="1" x14ac:dyDescent="0.2">
      <c r="A338" s="170" t="s">
        <v>260</v>
      </c>
      <c r="B338" s="134" t="s">
        <v>137</v>
      </c>
      <c r="C338" s="41" t="s">
        <v>11</v>
      </c>
      <c r="D338" s="82" t="s">
        <v>432</v>
      </c>
      <c r="E338" s="77" t="s">
        <v>819</v>
      </c>
      <c r="F338" s="42" t="s">
        <v>224</v>
      </c>
      <c r="G338" s="42" t="s">
        <v>27</v>
      </c>
      <c r="H338" s="42" t="s">
        <v>1245</v>
      </c>
      <c r="I338" s="183" t="s">
        <v>146</v>
      </c>
      <c r="J338" s="54" t="s">
        <v>1246</v>
      </c>
      <c r="K338" s="44"/>
      <c r="L338" s="54"/>
      <c r="M338" s="44"/>
      <c r="N338" s="45" t="s">
        <v>217</v>
      </c>
      <c r="O338" s="45" t="s">
        <v>291</v>
      </c>
      <c r="P338" s="45" t="s">
        <v>649</v>
      </c>
      <c r="Q338" s="48" t="s">
        <v>1546</v>
      </c>
      <c r="R338" s="48" t="s">
        <v>416</v>
      </c>
      <c r="S338" s="46" t="s">
        <v>32</v>
      </c>
      <c r="T338" s="171" t="s">
        <v>194</v>
      </c>
      <c r="U338" s="184"/>
      <c r="V338" s="184"/>
      <c r="W338" s="111" t="str">
        <f>VLOOKUP(TRIM(X338),X10:Y276,2,FALSE)</f>
        <v>Erik</v>
      </c>
      <c r="X338" s="97" t="str">
        <f t="shared" si="16"/>
        <v>17F.4</v>
      </c>
      <c r="Y338" s="81"/>
    </row>
    <row r="339" spans="1:25" ht="37.5" customHeight="1" x14ac:dyDescent="0.2">
      <c r="A339" s="170" t="s">
        <v>260</v>
      </c>
      <c r="B339" s="134" t="s">
        <v>137</v>
      </c>
      <c r="C339" s="41" t="s">
        <v>11</v>
      </c>
      <c r="D339" s="82" t="s">
        <v>425</v>
      </c>
      <c r="E339" s="77" t="s">
        <v>820</v>
      </c>
      <c r="F339" s="42" t="s">
        <v>225</v>
      </c>
      <c r="G339" s="42" t="s">
        <v>27</v>
      </c>
      <c r="H339" s="42" t="s">
        <v>1247</v>
      </c>
      <c r="I339" s="183" t="s">
        <v>146</v>
      </c>
      <c r="J339" s="54" t="s">
        <v>1248</v>
      </c>
      <c r="K339" s="44"/>
      <c r="L339" s="54"/>
      <c r="M339" s="44"/>
      <c r="N339" s="45" t="s">
        <v>217</v>
      </c>
      <c r="O339" s="45" t="s">
        <v>291</v>
      </c>
      <c r="P339" s="45" t="s">
        <v>1249</v>
      </c>
      <c r="Q339" s="48" t="s">
        <v>1547</v>
      </c>
      <c r="R339" s="48" t="s">
        <v>671</v>
      </c>
      <c r="S339" s="46" t="s">
        <v>32</v>
      </c>
      <c r="T339" s="171" t="s">
        <v>194</v>
      </c>
      <c r="U339" s="184"/>
      <c r="V339" s="184"/>
      <c r="W339" s="111" t="str">
        <f>VLOOKUP(TRIM(X339),X10:Y276,2,FALSE)</f>
        <v>Erik</v>
      </c>
      <c r="X339" s="97" t="str">
        <f t="shared" si="16"/>
        <v>16F.1</v>
      </c>
      <c r="Y339" s="81"/>
    </row>
    <row r="340" spans="1:25" ht="37.5" customHeight="1" x14ac:dyDescent="0.2">
      <c r="A340" s="170" t="s">
        <v>260</v>
      </c>
      <c r="B340" s="134" t="s">
        <v>137</v>
      </c>
      <c r="C340" s="41" t="s">
        <v>11</v>
      </c>
      <c r="D340" s="82" t="s">
        <v>708</v>
      </c>
      <c r="E340" s="77" t="s">
        <v>821</v>
      </c>
      <c r="F340" s="42" t="s">
        <v>225</v>
      </c>
      <c r="G340" s="42" t="s">
        <v>27</v>
      </c>
      <c r="H340" s="42" t="s">
        <v>1250</v>
      </c>
      <c r="I340" s="183" t="s">
        <v>146</v>
      </c>
      <c r="J340" s="45" t="s">
        <v>1251</v>
      </c>
      <c r="K340" s="186"/>
      <c r="L340" s="45"/>
      <c r="M340" s="186"/>
      <c r="N340" s="45" t="s">
        <v>217</v>
      </c>
      <c r="O340" s="45" t="s">
        <v>291</v>
      </c>
      <c r="P340" s="45" t="s">
        <v>1252</v>
      </c>
      <c r="Q340" s="48" t="s">
        <v>1548</v>
      </c>
      <c r="R340" s="48" t="s">
        <v>671</v>
      </c>
      <c r="S340" s="46" t="s">
        <v>32</v>
      </c>
      <c r="T340" s="171" t="s">
        <v>194</v>
      </c>
      <c r="U340" s="184"/>
      <c r="V340" s="184"/>
      <c r="W340" s="111" t="str">
        <f>VLOOKUP(TRIM(X340),X10:Y276,2,FALSE)</f>
        <v>Erik</v>
      </c>
      <c r="X340" s="97" t="str">
        <f t="shared" si="16"/>
        <v>16F.8</v>
      </c>
      <c r="Y340" s="81"/>
    </row>
    <row r="341" spans="1:25" ht="37.5" customHeight="1" x14ac:dyDescent="0.2">
      <c r="A341" s="170" t="s">
        <v>260</v>
      </c>
      <c r="B341" s="134" t="s">
        <v>137</v>
      </c>
      <c r="C341" s="41" t="s">
        <v>11</v>
      </c>
      <c r="D341" s="82" t="s">
        <v>187</v>
      </c>
      <c r="E341" s="77" t="s">
        <v>822</v>
      </c>
      <c r="F341" s="42" t="s">
        <v>221</v>
      </c>
      <c r="G341" s="42" t="s">
        <v>58</v>
      </c>
      <c r="H341" s="42" t="s">
        <v>1253</v>
      </c>
      <c r="I341" s="183" t="s">
        <v>146</v>
      </c>
      <c r="J341" s="45"/>
      <c r="K341" s="186"/>
      <c r="L341" s="45"/>
      <c r="M341" s="186"/>
      <c r="N341" s="45"/>
      <c r="O341" s="45"/>
      <c r="P341" s="45"/>
      <c r="Q341" s="48" t="s">
        <v>1549</v>
      </c>
      <c r="R341" s="48" t="s">
        <v>667</v>
      </c>
      <c r="S341" s="46" t="s">
        <v>8</v>
      </c>
      <c r="T341" s="171" t="s">
        <v>194</v>
      </c>
      <c r="U341" s="184"/>
      <c r="V341" s="184"/>
      <c r="W341" s="111" t="str">
        <f>VLOOKUP(TRIM(X341),X10:Y276,2,FALSE)</f>
        <v>Erik</v>
      </c>
      <c r="X341" s="97" t="str">
        <f t="shared" si="16"/>
        <v>18</v>
      </c>
      <c r="Y341" s="81"/>
    </row>
    <row r="342" spans="1:25" ht="37.5" customHeight="1" x14ac:dyDescent="0.2">
      <c r="A342" s="170" t="s">
        <v>260</v>
      </c>
      <c r="B342" s="134" t="s">
        <v>137</v>
      </c>
      <c r="C342" s="41" t="s">
        <v>11</v>
      </c>
      <c r="D342" s="82" t="s">
        <v>188</v>
      </c>
      <c r="E342" s="77" t="s">
        <v>823</v>
      </c>
      <c r="F342" s="42" t="s">
        <v>222</v>
      </c>
      <c r="G342" s="42" t="s">
        <v>58</v>
      </c>
      <c r="H342" s="181" t="s">
        <v>1254</v>
      </c>
      <c r="I342" s="185" t="s">
        <v>146</v>
      </c>
      <c r="J342" s="54"/>
      <c r="K342" s="44"/>
      <c r="L342" s="54"/>
      <c r="M342" s="44"/>
      <c r="N342" s="45"/>
      <c r="O342" s="45"/>
      <c r="P342" s="45"/>
      <c r="Q342" s="194" t="s">
        <v>1550</v>
      </c>
      <c r="R342" s="48" t="s">
        <v>1734</v>
      </c>
      <c r="S342" s="46" t="s">
        <v>1733</v>
      </c>
      <c r="T342" s="171" t="s">
        <v>194</v>
      </c>
      <c r="U342" s="184"/>
      <c r="V342" s="184"/>
      <c r="W342" s="111" t="str">
        <f>VLOOKUP(TRIM(X342),X10:Y276,2,FALSE)</f>
        <v>Erik</v>
      </c>
      <c r="X342" s="97" t="str">
        <f t="shared" ref="X342:X405" si="17">IF(ISNONTEXT(D342),"" &amp; D342 &amp;"",T(D342))</f>
        <v>19</v>
      </c>
      <c r="Y342" s="81"/>
    </row>
    <row r="343" spans="1:25" ht="37.5" customHeight="1" x14ac:dyDescent="0.2">
      <c r="A343" s="170" t="s">
        <v>260</v>
      </c>
      <c r="B343" s="134" t="s">
        <v>137</v>
      </c>
      <c r="C343" s="41" t="s">
        <v>11</v>
      </c>
      <c r="D343" s="82" t="s">
        <v>431</v>
      </c>
      <c r="E343" s="77" t="s">
        <v>824</v>
      </c>
      <c r="F343" s="42" t="s">
        <v>261</v>
      </c>
      <c r="G343" s="42" t="s">
        <v>58</v>
      </c>
      <c r="H343" s="42" t="s">
        <v>1255</v>
      </c>
      <c r="I343" s="183" t="s">
        <v>146</v>
      </c>
      <c r="J343" s="54"/>
      <c r="K343" s="44"/>
      <c r="L343" s="54"/>
      <c r="M343" s="44"/>
      <c r="N343" s="45"/>
      <c r="O343" s="45" t="s">
        <v>291</v>
      </c>
      <c r="P343" s="45" t="s">
        <v>1256</v>
      </c>
      <c r="Q343" s="48" t="s">
        <v>664</v>
      </c>
      <c r="R343" s="48" t="s">
        <v>414</v>
      </c>
      <c r="S343" s="46" t="s">
        <v>8</v>
      </c>
      <c r="T343" s="171" t="s">
        <v>194</v>
      </c>
      <c r="U343" s="184"/>
      <c r="V343" s="184"/>
      <c r="W343" s="111" t="str">
        <f>VLOOKUP(TRIM(X343),X10:Y276,2,FALSE)</f>
        <v>Erik</v>
      </c>
      <c r="X343" s="97" t="str">
        <f t="shared" si="17"/>
        <v>17F.3</v>
      </c>
      <c r="Y343" s="81"/>
    </row>
    <row r="344" spans="1:25" ht="37.5" customHeight="1" x14ac:dyDescent="0.2">
      <c r="A344" s="170" t="s">
        <v>260</v>
      </c>
      <c r="B344" s="134" t="s">
        <v>137</v>
      </c>
      <c r="C344" s="41" t="s">
        <v>11</v>
      </c>
      <c r="D344" s="82" t="s">
        <v>495</v>
      </c>
      <c r="E344" s="77" t="s">
        <v>825</v>
      </c>
      <c r="F344" s="42" t="s">
        <v>261</v>
      </c>
      <c r="G344" s="42" t="s">
        <v>58</v>
      </c>
      <c r="H344" s="42" t="s">
        <v>1257</v>
      </c>
      <c r="I344" s="183" t="s">
        <v>146</v>
      </c>
      <c r="J344" s="54"/>
      <c r="K344" s="44"/>
      <c r="L344" s="54"/>
      <c r="M344" s="44"/>
      <c r="N344" s="45"/>
      <c r="O344" s="45" t="s">
        <v>291</v>
      </c>
      <c r="P344" s="45" t="s">
        <v>1258</v>
      </c>
      <c r="Q344" s="48" t="s">
        <v>1551</v>
      </c>
      <c r="R344" s="48" t="s">
        <v>414</v>
      </c>
      <c r="S344" s="46" t="s">
        <v>8</v>
      </c>
      <c r="T344" s="171" t="s">
        <v>194</v>
      </c>
      <c r="U344" s="184"/>
      <c r="V344" s="184"/>
      <c r="W344" s="111" t="str">
        <f>VLOOKUP(TRIM(X344),X10:Y276,2,FALSE)</f>
        <v>Erik</v>
      </c>
      <c r="X344" s="97" t="str">
        <f t="shared" si="17"/>
        <v>17F.5</v>
      </c>
      <c r="Y344" s="81"/>
    </row>
    <row r="345" spans="1:25" ht="37.5" customHeight="1" x14ac:dyDescent="0.2">
      <c r="A345" s="170" t="s">
        <v>260</v>
      </c>
      <c r="B345" s="134" t="s">
        <v>137</v>
      </c>
      <c r="C345" s="41" t="s">
        <v>11</v>
      </c>
      <c r="D345" s="82" t="s">
        <v>486</v>
      </c>
      <c r="E345" s="77" t="s">
        <v>826</v>
      </c>
      <c r="F345" s="42" t="s">
        <v>226</v>
      </c>
      <c r="G345" s="42" t="s">
        <v>58</v>
      </c>
      <c r="H345" s="42" t="s">
        <v>1259</v>
      </c>
      <c r="I345" s="183" t="s">
        <v>146</v>
      </c>
      <c r="J345" s="54"/>
      <c r="K345" s="44"/>
      <c r="L345" s="54"/>
      <c r="M345" s="44"/>
      <c r="N345" s="45"/>
      <c r="O345" s="45" t="s">
        <v>291</v>
      </c>
      <c r="P345" s="45" t="s">
        <v>1260</v>
      </c>
      <c r="Q345" s="48" t="s">
        <v>1552</v>
      </c>
      <c r="R345" s="48" t="s">
        <v>672</v>
      </c>
      <c r="S345" s="46" t="s">
        <v>8</v>
      </c>
      <c r="T345" s="171" t="s">
        <v>194</v>
      </c>
      <c r="U345" s="184"/>
      <c r="V345" s="184"/>
      <c r="W345" s="111" t="str">
        <f>VLOOKUP(TRIM(X345),X10:Y276,2,FALSE)</f>
        <v>Erik</v>
      </c>
      <c r="X345" s="97" t="str">
        <f t="shared" si="17"/>
        <v>16F.2</v>
      </c>
      <c r="Y345" s="81"/>
    </row>
    <row r="346" spans="1:25" ht="37.5" customHeight="1" x14ac:dyDescent="0.2">
      <c r="A346" s="170" t="s">
        <v>260</v>
      </c>
      <c r="B346" s="134" t="s">
        <v>137</v>
      </c>
      <c r="C346" s="41" t="s">
        <v>11</v>
      </c>
      <c r="D346" s="82" t="s">
        <v>309</v>
      </c>
      <c r="E346" s="77" t="s">
        <v>827</v>
      </c>
      <c r="F346" s="42" t="s">
        <v>261</v>
      </c>
      <c r="G346" s="42" t="s">
        <v>58</v>
      </c>
      <c r="H346" s="42" t="s">
        <v>1261</v>
      </c>
      <c r="I346" s="183" t="s">
        <v>1262</v>
      </c>
      <c r="J346" s="54"/>
      <c r="K346" s="44"/>
      <c r="L346" s="54"/>
      <c r="M346" s="44"/>
      <c r="N346" s="45"/>
      <c r="O346" s="45" t="s">
        <v>291</v>
      </c>
      <c r="P346" s="45" t="s">
        <v>645</v>
      </c>
      <c r="Q346" s="48" t="s">
        <v>1553</v>
      </c>
      <c r="R346" s="48" t="s">
        <v>1741</v>
      </c>
      <c r="S346" s="46" t="s">
        <v>8</v>
      </c>
      <c r="T346" s="171" t="s">
        <v>1263</v>
      </c>
      <c r="U346" s="184"/>
      <c r="V346" s="184"/>
      <c r="W346" s="111" t="str">
        <f>VLOOKUP(TRIM(X346),X10:Y276,2,FALSE)</f>
        <v>Erik</v>
      </c>
      <c r="X346" s="97" t="str">
        <f t="shared" si="17"/>
        <v>17B.6</v>
      </c>
      <c r="Y346" s="81"/>
    </row>
    <row r="347" spans="1:25" ht="37.5" customHeight="1" x14ac:dyDescent="0.2">
      <c r="A347" s="170" t="s">
        <v>260</v>
      </c>
      <c r="B347" s="134" t="s">
        <v>137</v>
      </c>
      <c r="C347" s="41" t="s">
        <v>11</v>
      </c>
      <c r="D347" s="82" t="s">
        <v>283</v>
      </c>
      <c r="E347" s="77" t="s">
        <v>828</v>
      </c>
      <c r="F347" s="42" t="s">
        <v>223</v>
      </c>
      <c r="G347" s="42" t="s">
        <v>58</v>
      </c>
      <c r="H347" s="42" t="s">
        <v>1264</v>
      </c>
      <c r="I347" s="183" t="s">
        <v>146</v>
      </c>
      <c r="J347" s="54" t="s">
        <v>1265</v>
      </c>
      <c r="K347" s="44"/>
      <c r="L347" s="54"/>
      <c r="M347" s="44"/>
      <c r="N347" s="45"/>
      <c r="O347" s="45"/>
      <c r="P347" s="45"/>
      <c r="Q347" s="48" t="s">
        <v>1421</v>
      </c>
      <c r="R347" s="48" t="s">
        <v>1766</v>
      </c>
      <c r="S347" s="46" t="s">
        <v>8</v>
      </c>
      <c r="T347" s="171" t="s">
        <v>194</v>
      </c>
      <c r="U347" s="184"/>
      <c r="V347" s="184" t="s">
        <v>202</v>
      </c>
      <c r="W347" s="111" t="str">
        <f>VLOOKUP(TRIM(X347),X10:Y276,2,FALSE)</f>
        <v>Erik</v>
      </c>
      <c r="X347" s="97" t="str">
        <f t="shared" si="17"/>
        <v>15F</v>
      </c>
      <c r="Y347" s="81"/>
    </row>
    <row r="348" spans="1:25" ht="37.5" customHeight="1" x14ac:dyDescent="0.2">
      <c r="A348" s="170" t="s">
        <v>260</v>
      </c>
      <c r="B348" s="134" t="s">
        <v>137</v>
      </c>
      <c r="C348" s="41" t="s">
        <v>11</v>
      </c>
      <c r="D348" s="82" t="s">
        <v>283</v>
      </c>
      <c r="E348" s="77" t="s">
        <v>829</v>
      </c>
      <c r="F348" s="42" t="s">
        <v>223</v>
      </c>
      <c r="G348" s="42" t="s">
        <v>58</v>
      </c>
      <c r="H348" s="42" t="s">
        <v>1266</v>
      </c>
      <c r="I348" s="183" t="s">
        <v>146</v>
      </c>
      <c r="J348" s="45" t="s">
        <v>1265</v>
      </c>
      <c r="K348" s="186"/>
      <c r="L348" s="45"/>
      <c r="M348" s="186"/>
      <c r="N348" s="45"/>
      <c r="O348" s="45"/>
      <c r="P348" s="45"/>
      <c r="Q348" s="48" t="s">
        <v>1422</v>
      </c>
      <c r="R348" s="48" t="s">
        <v>1766</v>
      </c>
      <c r="S348" s="46" t="s">
        <v>8</v>
      </c>
      <c r="T348" s="171" t="s">
        <v>194</v>
      </c>
      <c r="U348" s="184"/>
      <c r="V348" s="184" t="s">
        <v>202</v>
      </c>
      <c r="W348" s="111" t="str">
        <f>VLOOKUP(TRIM(X348),X10:Y276,2,FALSE)</f>
        <v>Erik</v>
      </c>
      <c r="X348" s="97" t="str">
        <f t="shared" si="17"/>
        <v>15F</v>
      </c>
      <c r="Y348" s="81"/>
    </row>
    <row r="349" spans="1:25" ht="37.5" customHeight="1" x14ac:dyDescent="0.2">
      <c r="A349" s="170" t="s">
        <v>260</v>
      </c>
      <c r="B349" s="134" t="s">
        <v>137</v>
      </c>
      <c r="C349" s="41" t="s">
        <v>11</v>
      </c>
      <c r="D349" s="82" t="s">
        <v>565</v>
      </c>
      <c r="E349" s="77" t="s">
        <v>830</v>
      </c>
      <c r="F349" s="42" t="s">
        <v>223</v>
      </c>
      <c r="G349" s="42" t="s">
        <v>58</v>
      </c>
      <c r="H349" s="42" t="s">
        <v>1267</v>
      </c>
      <c r="I349" s="183" t="s">
        <v>146</v>
      </c>
      <c r="J349" s="54" t="s">
        <v>1268</v>
      </c>
      <c r="K349" s="44"/>
      <c r="L349" s="54"/>
      <c r="M349" s="44"/>
      <c r="N349" s="45"/>
      <c r="O349" s="45"/>
      <c r="P349" s="45"/>
      <c r="Q349" s="48" t="s">
        <v>1423</v>
      </c>
      <c r="R349" s="48" t="s">
        <v>1766</v>
      </c>
      <c r="S349" s="46" t="s">
        <v>8</v>
      </c>
      <c r="T349" s="171" t="s">
        <v>194</v>
      </c>
      <c r="U349" s="184"/>
      <c r="V349" s="184" t="s">
        <v>202</v>
      </c>
      <c r="W349" s="111" t="str">
        <f>VLOOKUP(TRIM(X349),X10:Y276,2,FALSE)</f>
        <v>Erik</v>
      </c>
      <c r="X349" s="97" t="str">
        <f t="shared" si="17"/>
        <v>16F.7</v>
      </c>
      <c r="Y349" s="81"/>
    </row>
    <row r="350" spans="1:25" ht="37.5" customHeight="1" x14ac:dyDescent="0.2">
      <c r="A350" s="170" t="s">
        <v>260</v>
      </c>
      <c r="B350" s="134" t="s">
        <v>137</v>
      </c>
      <c r="C350" s="41" t="s">
        <v>11</v>
      </c>
      <c r="D350" s="82" t="s">
        <v>486</v>
      </c>
      <c r="E350" s="77" t="s">
        <v>831</v>
      </c>
      <c r="F350" s="42" t="s">
        <v>223</v>
      </c>
      <c r="G350" s="42" t="s">
        <v>58</v>
      </c>
      <c r="H350" s="42" t="s">
        <v>1269</v>
      </c>
      <c r="I350" s="183" t="s">
        <v>146</v>
      </c>
      <c r="J350" s="54" t="s">
        <v>1265</v>
      </c>
      <c r="K350" s="44"/>
      <c r="L350" s="54"/>
      <c r="M350" s="44"/>
      <c r="N350" s="45"/>
      <c r="O350" s="45"/>
      <c r="P350" s="45"/>
      <c r="Q350" s="48" t="s">
        <v>1424</v>
      </c>
      <c r="R350" s="48" t="s">
        <v>1766</v>
      </c>
      <c r="S350" s="46" t="s">
        <v>8</v>
      </c>
      <c r="T350" s="171" t="s">
        <v>194</v>
      </c>
      <c r="U350" s="184"/>
      <c r="V350" s="184" t="s">
        <v>202</v>
      </c>
      <c r="W350" s="111" t="str">
        <f>VLOOKUP(TRIM(X350),X10:Y276,2,FALSE)</f>
        <v>Erik</v>
      </c>
      <c r="X350" s="97" t="str">
        <f t="shared" si="17"/>
        <v>16F.2</v>
      </c>
      <c r="Y350" s="81"/>
    </row>
    <row r="351" spans="1:25" ht="37.5" customHeight="1" x14ac:dyDescent="0.2">
      <c r="A351" s="170" t="s">
        <v>260</v>
      </c>
      <c r="B351" s="134" t="s">
        <v>137</v>
      </c>
      <c r="C351" s="41" t="s">
        <v>11</v>
      </c>
      <c r="D351" s="82" t="s">
        <v>487</v>
      </c>
      <c r="E351" s="77" t="s">
        <v>832</v>
      </c>
      <c r="F351" s="42" t="s">
        <v>223</v>
      </c>
      <c r="G351" s="42" t="s">
        <v>58</v>
      </c>
      <c r="H351" s="42" t="s">
        <v>1270</v>
      </c>
      <c r="I351" s="183" t="s">
        <v>146</v>
      </c>
      <c r="J351" s="54" t="s">
        <v>1271</v>
      </c>
      <c r="K351" s="44"/>
      <c r="L351" s="54"/>
      <c r="M351" s="44"/>
      <c r="N351" s="45"/>
      <c r="O351" s="45"/>
      <c r="P351" s="45"/>
      <c r="Q351" s="48" t="s">
        <v>1425</v>
      </c>
      <c r="R351" s="48" t="s">
        <v>1766</v>
      </c>
      <c r="S351" s="46" t="s">
        <v>8</v>
      </c>
      <c r="T351" s="171" t="s">
        <v>194</v>
      </c>
      <c r="U351" s="184"/>
      <c r="V351" s="184" t="s">
        <v>202</v>
      </c>
      <c r="W351" s="111" t="str">
        <f>VLOOKUP(TRIM(X351),X10:Y276,2,FALSE)</f>
        <v>Erik</v>
      </c>
      <c r="X351" s="97" t="str">
        <f t="shared" si="17"/>
        <v>16F.3</v>
      </c>
      <c r="Y351" s="81"/>
    </row>
    <row r="352" spans="1:25" ht="37.5" customHeight="1" x14ac:dyDescent="0.2">
      <c r="A352" s="170" t="s">
        <v>260</v>
      </c>
      <c r="B352" s="134" t="s">
        <v>137</v>
      </c>
      <c r="C352" s="41" t="s">
        <v>11</v>
      </c>
      <c r="D352" s="82" t="s">
        <v>489</v>
      </c>
      <c r="E352" s="77" t="s">
        <v>833</v>
      </c>
      <c r="F352" s="42" t="s">
        <v>223</v>
      </c>
      <c r="G352" s="42" t="s">
        <v>58</v>
      </c>
      <c r="H352" s="42" t="s">
        <v>1272</v>
      </c>
      <c r="I352" s="183" t="s">
        <v>146</v>
      </c>
      <c r="J352" s="54" t="s">
        <v>1265</v>
      </c>
      <c r="K352" s="44"/>
      <c r="L352" s="54"/>
      <c r="M352" s="44"/>
      <c r="N352" s="45"/>
      <c r="O352" s="45"/>
      <c r="P352" s="45"/>
      <c r="Q352" s="48" t="s">
        <v>1426</v>
      </c>
      <c r="R352" s="48" t="s">
        <v>1766</v>
      </c>
      <c r="S352" s="46" t="s">
        <v>8</v>
      </c>
      <c r="T352" s="171" t="s">
        <v>194</v>
      </c>
      <c r="U352" s="184"/>
      <c r="V352" s="184" t="s">
        <v>202</v>
      </c>
      <c r="W352" s="111" t="str">
        <f>VLOOKUP(TRIM(X352),X10:Y276,2,FALSE)</f>
        <v>Erik</v>
      </c>
      <c r="X352" s="97" t="str">
        <f t="shared" si="17"/>
        <v>16F.5</v>
      </c>
      <c r="Y352" s="81"/>
    </row>
    <row r="353" spans="1:25" ht="37.5" customHeight="1" x14ac:dyDescent="0.2">
      <c r="A353" s="170" t="s">
        <v>260</v>
      </c>
      <c r="B353" s="134" t="s">
        <v>137</v>
      </c>
      <c r="C353" s="41" t="s">
        <v>11</v>
      </c>
      <c r="D353" s="82" t="s">
        <v>490</v>
      </c>
      <c r="E353" s="77" t="s">
        <v>834</v>
      </c>
      <c r="F353" s="42" t="s">
        <v>223</v>
      </c>
      <c r="G353" s="42" t="s">
        <v>58</v>
      </c>
      <c r="H353" s="42" t="s">
        <v>654</v>
      </c>
      <c r="I353" s="183" t="s">
        <v>146</v>
      </c>
      <c r="J353" s="54"/>
      <c r="K353" s="44"/>
      <c r="L353" s="54"/>
      <c r="M353" s="44"/>
      <c r="N353" s="45"/>
      <c r="O353" s="45"/>
      <c r="P353" s="45"/>
      <c r="Q353" s="48" t="s">
        <v>1427</v>
      </c>
      <c r="R353" s="48" t="s">
        <v>1766</v>
      </c>
      <c r="S353" s="46" t="s">
        <v>8</v>
      </c>
      <c r="T353" s="171" t="s">
        <v>194</v>
      </c>
      <c r="U353" s="184"/>
      <c r="V353" s="184" t="s">
        <v>202</v>
      </c>
      <c r="W353" s="111" t="str">
        <f>VLOOKUP(TRIM(X353),X10:Y276,2,FALSE)</f>
        <v>Erik</v>
      </c>
      <c r="X353" s="97" t="str">
        <f t="shared" si="17"/>
        <v>16F.6</v>
      </c>
      <c r="Y353" s="81"/>
    </row>
    <row r="354" spans="1:25" ht="37.5" customHeight="1" x14ac:dyDescent="0.2">
      <c r="A354" s="170" t="s">
        <v>260</v>
      </c>
      <c r="B354" s="134" t="s">
        <v>137</v>
      </c>
      <c r="C354" s="41" t="s">
        <v>11</v>
      </c>
      <c r="D354" s="82" t="s">
        <v>682</v>
      </c>
      <c r="E354" s="77" t="s">
        <v>835</v>
      </c>
      <c r="F354" s="42" t="s">
        <v>646</v>
      </c>
      <c r="G354" s="42" t="s">
        <v>40</v>
      </c>
      <c r="H354" s="42" t="s">
        <v>1273</v>
      </c>
      <c r="I354" s="183" t="s">
        <v>396</v>
      </c>
      <c r="J354" s="54"/>
      <c r="K354" s="44"/>
      <c r="L354" s="54"/>
      <c r="M354" s="44"/>
      <c r="N354" s="45"/>
      <c r="O354" s="45" t="s">
        <v>291</v>
      </c>
      <c r="P354" s="45" t="s">
        <v>1274</v>
      </c>
      <c r="Q354" s="48" t="s">
        <v>647</v>
      </c>
      <c r="R354" s="48" t="s">
        <v>1687</v>
      </c>
      <c r="S354" s="46" t="s">
        <v>32</v>
      </c>
      <c r="T354" s="171" t="s">
        <v>397</v>
      </c>
      <c r="U354" s="184"/>
      <c r="V354" s="184"/>
      <c r="W354" s="111" t="str">
        <f>VLOOKUP(TRIM(X354),X10:Y276,2,FALSE)</f>
        <v>Erik</v>
      </c>
      <c r="X354" s="97" t="str">
        <f t="shared" si="17"/>
        <v>5.4</v>
      </c>
      <c r="Y354" s="81"/>
    </row>
    <row r="355" spans="1:25" ht="37.5" customHeight="1" x14ac:dyDescent="0.2">
      <c r="A355" s="170" t="s">
        <v>260</v>
      </c>
      <c r="B355" s="134" t="s">
        <v>137</v>
      </c>
      <c r="C355" s="41" t="s">
        <v>11</v>
      </c>
      <c r="D355" s="82" t="s">
        <v>133</v>
      </c>
      <c r="E355" s="77" t="s">
        <v>836</v>
      </c>
      <c r="F355" s="42" t="s">
        <v>39</v>
      </c>
      <c r="G355" s="42" t="s">
        <v>128</v>
      </c>
      <c r="H355" s="42" t="s">
        <v>1275</v>
      </c>
      <c r="I355" s="183" t="s">
        <v>147</v>
      </c>
      <c r="J355" s="54"/>
      <c r="K355" s="44"/>
      <c r="L355" s="54"/>
      <c r="M355" s="44"/>
      <c r="N355" s="45"/>
      <c r="O355" s="45"/>
      <c r="P355" s="45"/>
      <c r="Q355" s="48" t="s">
        <v>1535</v>
      </c>
      <c r="R355" s="48" t="s">
        <v>1703</v>
      </c>
      <c r="S355" s="46" t="s">
        <v>32</v>
      </c>
      <c r="T355" s="171" t="s">
        <v>195</v>
      </c>
      <c r="U355" s="184"/>
      <c r="V355" s="184"/>
      <c r="W355" s="111" t="str">
        <f>VLOOKUP(TRIM(X355),X10:Y276,2,FALSE)</f>
        <v>Erik</v>
      </c>
      <c r="X355" s="97" t="str">
        <f t="shared" si="17"/>
        <v>7.1</v>
      </c>
      <c r="Y355" s="81"/>
    </row>
    <row r="356" spans="1:25" ht="37.5" customHeight="1" x14ac:dyDescent="0.2">
      <c r="A356" s="170" t="s">
        <v>260</v>
      </c>
      <c r="B356" s="134" t="s">
        <v>137</v>
      </c>
      <c r="C356" s="41" t="s">
        <v>11</v>
      </c>
      <c r="D356" s="82" t="s">
        <v>246</v>
      </c>
      <c r="E356" s="77" t="s">
        <v>837</v>
      </c>
      <c r="F356" s="42" t="s">
        <v>223</v>
      </c>
      <c r="G356" s="42" t="s">
        <v>58</v>
      </c>
      <c r="H356" s="42" t="s">
        <v>355</v>
      </c>
      <c r="I356" s="183" t="s">
        <v>144</v>
      </c>
      <c r="J356" s="54"/>
      <c r="K356" s="44"/>
      <c r="L356" s="54"/>
      <c r="M356" s="44"/>
      <c r="N356" s="45"/>
      <c r="O356" s="45"/>
      <c r="P356" s="45"/>
      <c r="Q356" s="48" t="s">
        <v>1428</v>
      </c>
      <c r="R356" s="48" t="s">
        <v>1766</v>
      </c>
      <c r="S356" s="46" t="s">
        <v>8</v>
      </c>
      <c r="T356" s="171" t="s">
        <v>196</v>
      </c>
      <c r="U356" s="184"/>
      <c r="V356" s="184" t="s">
        <v>202</v>
      </c>
      <c r="W356" s="111" t="str">
        <f>VLOOKUP(TRIM(X356),X10:Y276,2,FALSE)</f>
        <v>Erik</v>
      </c>
      <c r="X356" s="97" t="str">
        <f t="shared" si="17"/>
        <v>16G.1</v>
      </c>
      <c r="Y356" s="81"/>
    </row>
    <row r="357" spans="1:25" ht="37.5" customHeight="1" x14ac:dyDescent="0.2">
      <c r="A357" s="170" t="s">
        <v>260</v>
      </c>
      <c r="B357" s="134" t="s">
        <v>137</v>
      </c>
      <c r="C357" s="41" t="s">
        <v>11</v>
      </c>
      <c r="D357" s="82" t="s">
        <v>479</v>
      </c>
      <c r="E357" s="77" t="s">
        <v>838</v>
      </c>
      <c r="F357" s="42" t="s">
        <v>223</v>
      </c>
      <c r="G357" s="42" t="s">
        <v>58</v>
      </c>
      <c r="H357" s="42" t="s">
        <v>400</v>
      </c>
      <c r="I357" s="183" t="s">
        <v>144</v>
      </c>
      <c r="J357" s="54"/>
      <c r="K357" s="44"/>
      <c r="L357" s="54"/>
      <c r="M357" s="44"/>
      <c r="N357" s="45"/>
      <c r="O357" s="45"/>
      <c r="P357" s="45"/>
      <c r="Q357" s="48" t="s">
        <v>1429</v>
      </c>
      <c r="R357" s="48" t="s">
        <v>1766</v>
      </c>
      <c r="S357" s="46" t="s">
        <v>8</v>
      </c>
      <c r="T357" s="171" t="s">
        <v>196</v>
      </c>
      <c r="U357" s="184"/>
      <c r="V357" s="184" t="s">
        <v>202</v>
      </c>
      <c r="W357" s="111" t="str">
        <f>VLOOKUP(TRIM(X357),X10:Y276,2,FALSE)</f>
        <v>Erik</v>
      </c>
      <c r="X357" s="97" t="str">
        <f t="shared" si="17"/>
        <v>16A.15</v>
      </c>
      <c r="Y357" s="81"/>
    </row>
    <row r="358" spans="1:25" ht="37.5" customHeight="1" x14ac:dyDescent="0.2">
      <c r="A358" s="170" t="s">
        <v>260</v>
      </c>
      <c r="B358" s="134" t="s">
        <v>137</v>
      </c>
      <c r="C358" s="41" t="s">
        <v>11</v>
      </c>
      <c r="D358" s="82" t="s">
        <v>236</v>
      </c>
      <c r="E358" s="77" t="s">
        <v>839</v>
      </c>
      <c r="F358" s="42" t="s">
        <v>223</v>
      </c>
      <c r="G358" s="42" t="s">
        <v>58</v>
      </c>
      <c r="H358" s="42" t="s">
        <v>546</v>
      </c>
      <c r="I358" s="183" t="s">
        <v>144</v>
      </c>
      <c r="J358" s="54"/>
      <c r="K358" s="44"/>
      <c r="L358" s="54"/>
      <c r="M358" s="44"/>
      <c r="N358" s="45"/>
      <c r="O358" s="45" t="s">
        <v>291</v>
      </c>
      <c r="P358" s="45"/>
      <c r="Q358" s="48" t="s">
        <v>1430</v>
      </c>
      <c r="R358" s="48" t="s">
        <v>1766</v>
      </c>
      <c r="S358" s="46" t="s">
        <v>8</v>
      </c>
      <c r="T358" s="171" t="s">
        <v>196</v>
      </c>
      <c r="U358" s="184"/>
      <c r="V358" s="184" t="s">
        <v>202</v>
      </c>
      <c r="W358" s="111" t="str">
        <f>VLOOKUP(TRIM(X358),X10:Y276,2,FALSE)</f>
        <v>Erik</v>
      </c>
      <c r="X358" s="97" t="str">
        <f t="shared" si="17"/>
        <v>16A.1</v>
      </c>
      <c r="Y358" s="81"/>
    </row>
    <row r="359" spans="1:25" ht="37.5" customHeight="1" x14ac:dyDescent="0.2">
      <c r="A359" s="170" t="s">
        <v>260</v>
      </c>
      <c r="B359" s="134" t="s">
        <v>137</v>
      </c>
      <c r="C359" s="41" t="s">
        <v>11</v>
      </c>
      <c r="D359" s="82" t="s">
        <v>237</v>
      </c>
      <c r="E359" s="77" t="s">
        <v>840</v>
      </c>
      <c r="F359" s="42" t="s">
        <v>223</v>
      </c>
      <c r="G359" s="42" t="s">
        <v>58</v>
      </c>
      <c r="H359" s="42" t="s">
        <v>448</v>
      </c>
      <c r="I359" s="183" t="s">
        <v>144</v>
      </c>
      <c r="J359" s="54"/>
      <c r="K359" s="44"/>
      <c r="L359" s="54"/>
      <c r="M359" s="44"/>
      <c r="N359" s="45"/>
      <c r="O359" s="45" t="s">
        <v>291</v>
      </c>
      <c r="P359" s="45"/>
      <c r="Q359" s="48" t="s">
        <v>1431</v>
      </c>
      <c r="R359" s="48" t="s">
        <v>1766</v>
      </c>
      <c r="S359" s="46" t="s">
        <v>8</v>
      </c>
      <c r="T359" s="171" t="s">
        <v>196</v>
      </c>
      <c r="U359" s="184"/>
      <c r="V359" s="184" t="s">
        <v>202</v>
      </c>
      <c r="W359" s="111" t="str">
        <f>VLOOKUP(TRIM(X359),X10:Y276,2,FALSE)</f>
        <v>Erik</v>
      </c>
      <c r="X359" s="97" t="str">
        <f t="shared" si="17"/>
        <v>16A.2</v>
      </c>
      <c r="Y359" s="81"/>
    </row>
    <row r="360" spans="1:25" ht="37.5" customHeight="1" x14ac:dyDescent="0.2">
      <c r="A360" s="170" t="s">
        <v>260</v>
      </c>
      <c r="B360" s="134" t="s">
        <v>137</v>
      </c>
      <c r="C360" s="41" t="s">
        <v>11</v>
      </c>
      <c r="D360" s="82" t="s">
        <v>477</v>
      </c>
      <c r="E360" s="77" t="s">
        <v>841</v>
      </c>
      <c r="F360" s="42" t="s">
        <v>223</v>
      </c>
      <c r="G360" s="42" t="s">
        <v>58</v>
      </c>
      <c r="H360" s="42" t="s">
        <v>1276</v>
      </c>
      <c r="I360" s="183" t="s">
        <v>144</v>
      </c>
      <c r="J360" s="54"/>
      <c r="K360" s="44"/>
      <c r="L360" s="54"/>
      <c r="M360" s="44"/>
      <c r="N360" s="45"/>
      <c r="O360" s="45" t="s">
        <v>291</v>
      </c>
      <c r="P360" s="45"/>
      <c r="Q360" s="48" t="s">
        <v>1432</v>
      </c>
      <c r="R360" s="48" t="s">
        <v>1766</v>
      </c>
      <c r="S360" s="46" t="s">
        <v>8</v>
      </c>
      <c r="T360" s="171" t="s">
        <v>196</v>
      </c>
      <c r="U360" s="184"/>
      <c r="V360" s="184" t="s">
        <v>202</v>
      </c>
      <c r="W360" s="111" t="str">
        <f>VLOOKUP(TRIM(X360),X10:Y276,2,FALSE)</f>
        <v>Erik</v>
      </c>
      <c r="X360" s="97" t="str">
        <f t="shared" si="17"/>
        <v>16A.13</v>
      </c>
      <c r="Y360" s="81"/>
    </row>
    <row r="361" spans="1:25" ht="37.5" customHeight="1" x14ac:dyDescent="0.2">
      <c r="A361" s="170" t="s">
        <v>260</v>
      </c>
      <c r="B361" s="134" t="s">
        <v>137</v>
      </c>
      <c r="C361" s="41" t="s">
        <v>11</v>
      </c>
      <c r="D361" s="82" t="s">
        <v>422</v>
      </c>
      <c r="E361" s="77" t="s">
        <v>842</v>
      </c>
      <c r="F361" s="42" t="s">
        <v>223</v>
      </c>
      <c r="G361" s="42" t="s">
        <v>58</v>
      </c>
      <c r="H361" s="42" t="s">
        <v>378</v>
      </c>
      <c r="I361" s="183" t="s">
        <v>144</v>
      </c>
      <c r="J361" s="54"/>
      <c r="K361" s="44"/>
      <c r="L361" s="54"/>
      <c r="M361" s="44"/>
      <c r="N361" s="45"/>
      <c r="O361" s="45" t="s">
        <v>291</v>
      </c>
      <c r="P361" s="45"/>
      <c r="Q361" s="48" t="s">
        <v>1433</v>
      </c>
      <c r="R361" s="48" t="s">
        <v>1766</v>
      </c>
      <c r="S361" s="46" t="s">
        <v>8</v>
      </c>
      <c r="T361" s="171" t="s">
        <v>196</v>
      </c>
      <c r="U361" s="184"/>
      <c r="V361" s="184" t="s">
        <v>202</v>
      </c>
      <c r="W361" s="111" t="str">
        <f>VLOOKUP(TRIM(X361),X10:Y276,2,FALSE)</f>
        <v>Erik</v>
      </c>
      <c r="X361" s="97" t="str">
        <f t="shared" si="17"/>
        <v>16A.7</v>
      </c>
      <c r="Y361" s="81"/>
    </row>
    <row r="362" spans="1:25" ht="37.5" customHeight="1" x14ac:dyDescent="0.2">
      <c r="A362" s="170" t="s">
        <v>260</v>
      </c>
      <c r="B362" s="134" t="s">
        <v>137</v>
      </c>
      <c r="C362" s="41" t="s">
        <v>11</v>
      </c>
      <c r="D362" s="82" t="s">
        <v>187</v>
      </c>
      <c r="E362" s="77" t="s">
        <v>843</v>
      </c>
      <c r="F362" s="42" t="s">
        <v>221</v>
      </c>
      <c r="G362" s="42" t="s">
        <v>58</v>
      </c>
      <c r="H362" s="42" t="s">
        <v>1277</v>
      </c>
      <c r="I362" s="183" t="s">
        <v>144</v>
      </c>
      <c r="J362" s="54"/>
      <c r="K362" s="44"/>
      <c r="L362" s="54"/>
      <c r="M362" s="44"/>
      <c r="N362" s="45"/>
      <c r="O362" s="45"/>
      <c r="P362" s="45"/>
      <c r="Q362" s="48" t="s">
        <v>1554</v>
      </c>
      <c r="R362" s="48" t="s">
        <v>1716</v>
      </c>
      <c r="S362" s="46" t="s">
        <v>8</v>
      </c>
      <c r="T362" s="171" t="s">
        <v>196</v>
      </c>
      <c r="U362" s="184"/>
      <c r="V362" s="184"/>
      <c r="W362" s="111" t="str">
        <f>VLOOKUP(TRIM(X362),X10:Y276,2,FALSE)</f>
        <v>Erik</v>
      </c>
      <c r="X362" s="97" t="str">
        <f t="shared" si="17"/>
        <v>18</v>
      </c>
      <c r="Y362" s="81"/>
    </row>
    <row r="363" spans="1:25" ht="37.5" customHeight="1" x14ac:dyDescent="0.2">
      <c r="A363" s="170" t="s">
        <v>260</v>
      </c>
      <c r="B363" s="134" t="s">
        <v>137</v>
      </c>
      <c r="C363" s="41" t="s">
        <v>11</v>
      </c>
      <c r="D363" s="82" t="s">
        <v>187</v>
      </c>
      <c r="E363" s="77" t="s">
        <v>844</v>
      </c>
      <c r="F363" s="42" t="s">
        <v>223</v>
      </c>
      <c r="G363" s="42" t="s">
        <v>58</v>
      </c>
      <c r="H363" s="42" t="s">
        <v>1278</v>
      </c>
      <c r="I363" s="183" t="s">
        <v>144</v>
      </c>
      <c r="J363" s="54"/>
      <c r="K363" s="44"/>
      <c r="L363" s="54"/>
      <c r="M363" s="44"/>
      <c r="N363" s="45"/>
      <c r="O363" s="45"/>
      <c r="P363" s="45"/>
      <c r="Q363" s="48" t="s">
        <v>1434</v>
      </c>
      <c r="R363" s="48" t="s">
        <v>669</v>
      </c>
      <c r="S363" s="46" t="s">
        <v>8</v>
      </c>
      <c r="T363" s="171" t="s">
        <v>196</v>
      </c>
      <c r="U363" s="184"/>
      <c r="V363" s="184"/>
      <c r="W363" s="111" t="str">
        <f>VLOOKUP(TRIM(X363),X10:Y276,2,FALSE)</f>
        <v>Erik</v>
      </c>
      <c r="X363" s="97" t="str">
        <f t="shared" si="17"/>
        <v>18</v>
      </c>
      <c r="Y363" s="81"/>
    </row>
    <row r="364" spans="1:25" ht="37.5" customHeight="1" x14ac:dyDescent="0.2">
      <c r="A364" s="170" t="s">
        <v>260</v>
      </c>
      <c r="B364" s="134" t="s">
        <v>137</v>
      </c>
      <c r="C364" s="41" t="s">
        <v>11</v>
      </c>
      <c r="D364" s="82" t="s">
        <v>301</v>
      </c>
      <c r="E364" s="77" t="s">
        <v>845</v>
      </c>
      <c r="F364" s="42" t="s">
        <v>224</v>
      </c>
      <c r="G364" s="42" t="s">
        <v>27</v>
      </c>
      <c r="H364" s="42" t="s">
        <v>1279</v>
      </c>
      <c r="I364" s="183" t="s">
        <v>144</v>
      </c>
      <c r="J364" s="54" t="s">
        <v>1280</v>
      </c>
      <c r="K364" s="44"/>
      <c r="L364" s="54"/>
      <c r="M364" s="44"/>
      <c r="N364" s="45" t="s">
        <v>217</v>
      </c>
      <c r="O364" s="45" t="s">
        <v>624</v>
      </c>
      <c r="P364" s="45" t="s">
        <v>625</v>
      </c>
      <c r="Q364" s="48" t="s">
        <v>1555</v>
      </c>
      <c r="R364" s="48" t="s">
        <v>1756</v>
      </c>
      <c r="S364" s="46" t="s">
        <v>32</v>
      </c>
      <c r="T364" s="171" t="s">
        <v>196</v>
      </c>
      <c r="U364" s="184"/>
      <c r="V364" s="184"/>
      <c r="W364" s="111" t="str">
        <f>VLOOKUP(TRIM(X364),X10:Y276,2,FALSE)</f>
        <v>Erik</v>
      </c>
      <c r="X364" s="97" t="str">
        <f t="shared" si="17"/>
        <v>17A.6</v>
      </c>
      <c r="Y364" s="81"/>
    </row>
    <row r="365" spans="1:25" ht="37.5" customHeight="1" x14ac:dyDescent="0.2">
      <c r="A365" s="170" t="s">
        <v>260</v>
      </c>
      <c r="B365" s="134" t="s">
        <v>137</v>
      </c>
      <c r="C365" s="41" t="s">
        <v>11</v>
      </c>
      <c r="D365" s="82" t="s">
        <v>361</v>
      </c>
      <c r="E365" s="77" t="s">
        <v>846</v>
      </c>
      <c r="F365" s="42" t="s">
        <v>224</v>
      </c>
      <c r="G365" s="42" t="s">
        <v>27</v>
      </c>
      <c r="H365" s="42" t="s">
        <v>1281</v>
      </c>
      <c r="I365" s="183" t="s">
        <v>144</v>
      </c>
      <c r="J365" s="54" t="s">
        <v>1282</v>
      </c>
      <c r="K365" s="44"/>
      <c r="L365" s="54"/>
      <c r="M365" s="44"/>
      <c r="N365" s="45" t="s">
        <v>217</v>
      </c>
      <c r="O365" s="45" t="s">
        <v>624</v>
      </c>
      <c r="P365" s="45" t="s">
        <v>1283</v>
      </c>
      <c r="Q365" s="48" t="s">
        <v>1556</v>
      </c>
      <c r="R365" s="48" t="s">
        <v>1756</v>
      </c>
      <c r="S365" s="46" t="s">
        <v>32</v>
      </c>
      <c r="T365" s="171" t="s">
        <v>196</v>
      </c>
      <c r="U365" s="184"/>
      <c r="V365" s="184"/>
      <c r="W365" s="111" t="str">
        <f>VLOOKUP(TRIM(X365),X10:Y276,2,FALSE)</f>
        <v>Erik</v>
      </c>
      <c r="X365" s="97" t="str">
        <f t="shared" si="17"/>
        <v>17A.9</v>
      </c>
      <c r="Y365" s="81"/>
    </row>
    <row r="366" spans="1:25" ht="37.5" customHeight="1" x14ac:dyDescent="0.2">
      <c r="A366" s="170" t="s">
        <v>260</v>
      </c>
      <c r="B366" s="134" t="s">
        <v>137</v>
      </c>
      <c r="C366" s="41" t="s">
        <v>11</v>
      </c>
      <c r="D366" s="82" t="s">
        <v>298</v>
      </c>
      <c r="E366" s="77" t="s">
        <v>847</v>
      </c>
      <c r="F366" s="42" t="s">
        <v>224</v>
      </c>
      <c r="G366" s="42" t="s">
        <v>27</v>
      </c>
      <c r="H366" s="42" t="s">
        <v>1284</v>
      </c>
      <c r="I366" s="183" t="s">
        <v>144</v>
      </c>
      <c r="J366" s="54" t="s">
        <v>1285</v>
      </c>
      <c r="K366" s="44"/>
      <c r="L366" s="54"/>
      <c r="M366" s="44"/>
      <c r="N366" s="45" t="s">
        <v>217</v>
      </c>
      <c r="O366" s="45" t="s">
        <v>624</v>
      </c>
      <c r="P366" s="45" t="s">
        <v>1286</v>
      </c>
      <c r="Q366" s="48" t="s">
        <v>1557</v>
      </c>
      <c r="R366" s="48" t="s">
        <v>1756</v>
      </c>
      <c r="S366" s="46" t="s">
        <v>32</v>
      </c>
      <c r="T366" s="171" t="s">
        <v>196</v>
      </c>
      <c r="U366" s="184"/>
      <c r="V366" s="184"/>
      <c r="W366" s="111" t="str">
        <f>VLOOKUP(TRIM(X366),X10:Y276,2,FALSE)</f>
        <v>Erik</v>
      </c>
      <c r="X366" s="97" t="str">
        <f t="shared" si="17"/>
        <v>17A.3</v>
      </c>
      <c r="Y366" s="81"/>
    </row>
    <row r="367" spans="1:25" ht="37.5" customHeight="1" x14ac:dyDescent="0.2">
      <c r="A367" s="170" t="s">
        <v>260</v>
      </c>
      <c r="B367" s="134" t="s">
        <v>137</v>
      </c>
      <c r="C367" s="41" t="s">
        <v>11</v>
      </c>
      <c r="D367" s="82" t="s">
        <v>188</v>
      </c>
      <c r="E367" s="77" t="s">
        <v>848</v>
      </c>
      <c r="F367" s="42" t="s">
        <v>222</v>
      </c>
      <c r="G367" s="42" t="s">
        <v>58</v>
      </c>
      <c r="H367" s="42" t="s">
        <v>1517</v>
      </c>
      <c r="I367" s="183" t="s">
        <v>144</v>
      </c>
      <c r="J367" s="54"/>
      <c r="K367" s="44"/>
      <c r="L367" s="54"/>
      <c r="M367" s="44"/>
      <c r="N367" s="45"/>
      <c r="O367" s="45"/>
      <c r="P367" s="45"/>
      <c r="Q367" s="48" t="s">
        <v>1558</v>
      </c>
      <c r="R367" s="48" t="s">
        <v>1731</v>
      </c>
      <c r="S367" s="46" t="s">
        <v>8</v>
      </c>
      <c r="T367" s="171" t="s">
        <v>196</v>
      </c>
      <c r="U367" s="184"/>
      <c r="V367" s="184"/>
      <c r="W367" s="111" t="str">
        <f>VLOOKUP(TRIM(X367),X10:Y276,2,FALSE)</f>
        <v>Erik</v>
      </c>
      <c r="X367" s="97" t="str">
        <f t="shared" si="17"/>
        <v>19</v>
      </c>
      <c r="Y367" s="81"/>
    </row>
    <row r="368" spans="1:25" ht="37.5" customHeight="1" x14ac:dyDescent="0.2">
      <c r="A368" s="170" t="s">
        <v>260</v>
      </c>
      <c r="B368" s="134" t="s">
        <v>137</v>
      </c>
      <c r="C368" s="41" t="s">
        <v>11</v>
      </c>
      <c r="D368" s="82" t="s">
        <v>188</v>
      </c>
      <c r="E368" s="77" t="s">
        <v>849</v>
      </c>
      <c r="F368" s="42" t="s">
        <v>222</v>
      </c>
      <c r="G368" s="42" t="s">
        <v>58</v>
      </c>
      <c r="H368" s="42" t="s">
        <v>1516</v>
      </c>
      <c r="I368" s="183" t="s">
        <v>144</v>
      </c>
      <c r="J368" s="54"/>
      <c r="K368" s="44"/>
      <c r="L368" s="54"/>
      <c r="M368" s="44"/>
      <c r="N368" s="45"/>
      <c r="O368" s="45" t="s">
        <v>624</v>
      </c>
      <c r="P368" s="45"/>
      <c r="Q368" s="48" t="s">
        <v>1559</v>
      </c>
      <c r="R368" s="48" t="s">
        <v>1722</v>
      </c>
      <c r="S368" s="46" t="s">
        <v>1723</v>
      </c>
      <c r="T368" s="171" t="s">
        <v>196</v>
      </c>
      <c r="U368" s="184"/>
      <c r="V368" s="184"/>
      <c r="W368" s="111" t="str">
        <f>VLOOKUP(TRIM(X368),X10:Y276,2,FALSE)</f>
        <v>Erik</v>
      </c>
      <c r="X368" s="97" t="str">
        <f t="shared" si="17"/>
        <v>19</v>
      </c>
      <c r="Y368" s="81"/>
    </row>
    <row r="369" spans="1:25" ht="37.5" customHeight="1" x14ac:dyDescent="0.2">
      <c r="A369" s="170" t="s">
        <v>260</v>
      </c>
      <c r="B369" s="134" t="s">
        <v>137</v>
      </c>
      <c r="C369" s="41" t="s">
        <v>11</v>
      </c>
      <c r="D369" s="82" t="s">
        <v>188</v>
      </c>
      <c r="E369" s="77" t="s">
        <v>850</v>
      </c>
      <c r="F369" s="42" t="s">
        <v>222</v>
      </c>
      <c r="G369" s="42" t="s">
        <v>58</v>
      </c>
      <c r="H369" s="42" t="s">
        <v>1518</v>
      </c>
      <c r="I369" s="183" t="s">
        <v>144</v>
      </c>
      <c r="J369" s="54"/>
      <c r="K369" s="44"/>
      <c r="L369" s="54"/>
      <c r="M369" s="44"/>
      <c r="N369" s="45"/>
      <c r="O369" s="45"/>
      <c r="P369" s="45"/>
      <c r="Q369" s="48" t="s">
        <v>1560</v>
      </c>
      <c r="R369" s="48" t="s">
        <v>668</v>
      </c>
      <c r="S369" s="46" t="s">
        <v>8</v>
      </c>
      <c r="T369" s="171" t="s">
        <v>196</v>
      </c>
      <c r="U369" s="184"/>
      <c r="V369" s="184"/>
      <c r="W369" s="111" t="str">
        <f>VLOOKUP(TRIM(X369),X10:Y276,2,FALSE)</f>
        <v>Erik</v>
      </c>
      <c r="X369" s="97" t="str">
        <f t="shared" si="17"/>
        <v>19</v>
      </c>
      <c r="Y369" s="81"/>
    </row>
    <row r="370" spans="1:25" ht="37.5" customHeight="1" x14ac:dyDescent="0.2">
      <c r="A370" s="170" t="s">
        <v>260</v>
      </c>
      <c r="B370" s="134" t="s">
        <v>137</v>
      </c>
      <c r="C370" s="41" t="s">
        <v>11</v>
      </c>
      <c r="D370" s="82" t="s">
        <v>362</v>
      </c>
      <c r="E370" s="77" t="s">
        <v>851</v>
      </c>
      <c r="F370" s="42" t="s">
        <v>223</v>
      </c>
      <c r="G370" s="42" t="s">
        <v>58</v>
      </c>
      <c r="H370" s="42" t="s">
        <v>356</v>
      </c>
      <c r="I370" s="183" t="s">
        <v>144</v>
      </c>
      <c r="J370" s="54"/>
      <c r="K370" s="44"/>
      <c r="L370" s="54"/>
      <c r="M370" s="44"/>
      <c r="N370" s="45"/>
      <c r="O370" s="45"/>
      <c r="P370" s="45"/>
      <c r="Q370" s="48" t="s">
        <v>1435</v>
      </c>
      <c r="R370" s="48" t="s">
        <v>1766</v>
      </c>
      <c r="S370" s="46" t="s">
        <v>8</v>
      </c>
      <c r="T370" s="171" t="s">
        <v>196</v>
      </c>
      <c r="U370" s="184"/>
      <c r="V370" s="184" t="s">
        <v>202</v>
      </c>
      <c r="W370" s="111" t="str">
        <f>VLOOKUP(TRIM(X370),X10:Y276,2,FALSE)</f>
        <v>Erik</v>
      </c>
      <c r="X370" s="97" t="str">
        <f t="shared" si="17"/>
        <v>17A.10</v>
      </c>
      <c r="Y370" s="81"/>
    </row>
    <row r="371" spans="1:25" ht="37.5" customHeight="1" x14ac:dyDescent="0.2">
      <c r="A371" s="170" t="s">
        <v>260</v>
      </c>
      <c r="B371" s="134" t="s">
        <v>137</v>
      </c>
      <c r="C371" s="41" t="s">
        <v>11</v>
      </c>
      <c r="D371" s="82" t="s">
        <v>1</v>
      </c>
      <c r="E371" s="77" t="s">
        <v>852</v>
      </c>
      <c r="F371" s="42" t="s">
        <v>39</v>
      </c>
      <c r="G371" s="42" t="s">
        <v>128</v>
      </c>
      <c r="H371" s="42" t="s">
        <v>456</v>
      </c>
      <c r="I371" s="183" t="s">
        <v>1706</v>
      </c>
      <c r="J371" s="54"/>
      <c r="K371" s="44"/>
      <c r="L371" s="54"/>
      <c r="M371" s="44"/>
      <c r="N371" s="45"/>
      <c r="O371" s="45"/>
      <c r="P371" s="45"/>
      <c r="Q371" s="48" t="s">
        <v>1536</v>
      </c>
      <c r="R371" s="48" t="s">
        <v>1778</v>
      </c>
      <c r="S371" s="46" t="s">
        <v>32</v>
      </c>
      <c r="T371" s="171" t="s">
        <v>620</v>
      </c>
      <c r="U371" s="184"/>
      <c r="V371" s="184"/>
      <c r="W371" s="111" t="str">
        <f>VLOOKUP(TRIM(X371),X10:Y276,2,FALSE)</f>
        <v>Erik</v>
      </c>
      <c r="X371" s="97" t="str">
        <f t="shared" si="17"/>
        <v>7.3</v>
      </c>
      <c r="Y371" s="81"/>
    </row>
    <row r="372" spans="1:25" ht="37.5" customHeight="1" x14ac:dyDescent="0.2">
      <c r="A372" s="170" t="s">
        <v>260</v>
      </c>
      <c r="B372" s="134" t="s">
        <v>137</v>
      </c>
      <c r="C372" s="41" t="s">
        <v>11</v>
      </c>
      <c r="D372" s="82" t="s">
        <v>282</v>
      </c>
      <c r="E372" s="77" t="s">
        <v>853</v>
      </c>
      <c r="F372" s="42" t="s">
        <v>223</v>
      </c>
      <c r="G372" s="42" t="s">
        <v>58</v>
      </c>
      <c r="H372" s="42" t="s">
        <v>460</v>
      </c>
      <c r="I372" s="183" t="s">
        <v>130</v>
      </c>
      <c r="J372" s="54"/>
      <c r="K372" s="44"/>
      <c r="L372" s="54"/>
      <c r="M372" s="44"/>
      <c r="N372" s="45"/>
      <c r="O372" s="45" t="s">
        <v>232</v>
      </c>
      <c r="P372" s="45" t="s">
        <v>374</v>
      </c>
      <c r="Q372" s="48" t="s">
        <v>1436</v>
      </c>
      <c r="R372" s="48" t="s">
        <v>1766</v>
      </c>
      <c r="S372" s="46" t="s">
        <v>8</v>
      </c>
      <c r="T372" s="171" t="s">
        <v>197</v>
      </c>
      <c r="U372" s="184"/>
      <c r="V372" s="184" t="s">
        <v>202</v>
      </c>
      <c r="W372" s="111" t="str">
        <f>VLOOKUP(TRIM(X372),X10:Y276,2,FALSE)</f>
        <v>Erik</v>
      </c>
      <c r="X372" s="97" t="str">
        <f t="shared" si="17"/>
        <v>15C</v>
      </c>
      <c r="Y372" s="81"/>
    </row>
    <row r="373" spans="1:25" ht="37.5" customHeight="1" x14ac:dyDescent="0.2">
      <c r="A373" s="170" t="s">
        <v>260</v>
      </c>
      <c r="B373" s="134" t="s">
        <v>137</v>
      </c>
      <c r="C373" s="41" t="s">
        <v>11</v>
      </c>
      <c r="D373" s="82" t="s">
        <v>282</v>
      </c>
      <c r="E373" s="77" t="s">
        <v>854</v>
      </c>
      <c r="F373" s="42" t="s">
        <v>223</v>
      </c>
      <c r="G373" s="42" t="s">
        <v>58</v>
      </c>
      <c r="H373" s="42" t="s">
        <v>461</v>
      </c>
      <c r="I373" s="183" t="s">
        <v>130</v>
      </c>
      <c r="J373" s="54"/>
      <c r="K373" s="44"/>
      <c r="L373" s="54"/>
      <c r="M373" s="44"/>
      <c r="N373" s="45"/>
      <c r="O373" s="45" t="s">
        <v>232</v>
      </c>
      <c r="P373" s="45" t="s">
        <v>374</v>
      </c>
      <c r="Q373" s="48" t="s">
        <v>1437</v>
      </c>
      <c r="R373" s="48" t="s">
        <v>1768</v>
      </c>
      <c r="S373" s="86" t="s">
        <v>467</v>
      </c>
      <c r="T373" s="171" t="s">
        <v>197</v>
      </c>
      <c r="U373" s="184"/>
      <c r="V373" s="184"/>
      <c r="W373" s="111" t="str">
        <f>VLOOKUP(TRIM(X373),X10:Y276,2,FALSE)</f>
        <v>Erik</v>
      </c>
      <c r="X373" s="97" t="str">
        <f t="shared" si="17"/>
        <v>15C</v>
      </c>
      <c r="Y373" s="81"/>
    </row>
    <row r="374" spans="1:25" ht="37.5" customHeight="1" x14ac:dyDescent="0.2">
      <c r="A374" s="170" t="s">
        <v>260</v>
      </c>
      <c r="B374" s="134" t="s">
        <v>137</v>
      </c>
      <c r="C374" s="41" t="s">
        <v>11</v>
      </c>
      <c r="D374" s="82" t="s">
        <v>282</v>
      </c>
      <c r="E374" s="77" t="s">
        <v>855</v>
      </c>
      <c r="F374" s="42" t="s">
        <v>223</v>
      </c>
      <c r="G374" s="42" t="s">
        <v>58</v>
      </c>
      <c r="H374" s="42" t="s">
        <v>457</v>
      </c>
      <c r="I374" s="183" t="s">
        <v>130</v>
      </c>
      <c r="J374" s="54"/>
      <c r="K374" s="44"/>
      <c r="L374" s="54"/>
      <c r="M374" s="44"/>
      <c r="N374" s="45"/>
      <c r="O374" s="45" t="s">
        <v>232</v>
      </c>
      <c r="P374" s="45" t="s">
        <v>458</v>
      </c>
      <c r="Q374" s="48" t="s">
        <v>1438</v>
      </c>
      <c r="R374" s="48" t="s">
        <v>1766</v>
      </c>
      <c r="S374" s="46" t="s">
        <v>8</v>
      </c>
      <c r="T374" s="171" t="s">
        <v>197</v>
      </c>
      <c r="U374" s="184"/>
      <c r="V374" s="184" t="s">
        <v>202</v>
      </c>
      <c r="W374" s="111" t="str">
        <f>VLOOKUP(TRIM(X374),X10:Y276,2,FALSE)</f>
        <v>Erik</v>
      </c>
      <c r="X374" s="97" t="str">
        <f t="shared" si="17"/>
        <v>15C</v>
      </c>
      <c r="Y374" s="81"/>
    </row>
    <row r="375" spans="1:25" ht="37.5" customHeight="1" x14ac:dyDescent="0.2">
      <c r="A375" s="170" t="s">
        <v>260</v>
      </c>
      <c r="B375" s="134" t="s">
        <v>137</v>
      </c>
      <c r="C375" s="41" t="s">
        <v>11</v>
      </c>
      <c r="D375" s="82" t="s">
        <v>339</v>
      </c>
      <c r="E375" s="77" t="s">
        <v>856</v>
      </c>
      <c r="F375" s="42" t="s">
        <v>223</v>
      </c>
      <c r="G375" s="42" t="s">
        <v>58</v>
      </c>
      <c r="H375" s="42" t="s">
        <v>1292</v>
      </c>
      <c r="I375" s="183" t="s">
        <v>130</v>
      </c>
      <c r="J375" s="54"/>
      <c r="K375" s="44"/>
      <c r="L375" s="54"/>
      <c r="M375" s="44"/>
      <c r="N375" s="45"/>
      <c r="O375" s="45" t="s">
        <v>291</v>
      </c>
      <c r="P375" s="45" t="s">
        <v>627</v>
      </c>
      <c r="Q375" s="48" t="s">
        <v>1439</v>
      </c>
      <c r="R375" s="48" t="s">
        <v>1766</v>
      </c>
      <c r="S375" s="46" t="s">
        <v>8</v>
      </c>
      <c r="T375" s="171" t="s">
        <v>197</v>
      </c>
      <c r="U375" s="184"/>
      <c r="V375" s="184" t="s">
        <v>202</v>
      </c>
      <c r="W375" s="111" t="str">
        <f>VLOOKUP(TRIM(X375),X10:Y276,2,FALSE)</f>
        <v>Erik</v>
      </c>
      <c r="X375" s="97" t="str">
        <f t="shared" si="17"/>
        <v>17G</v>
      </c>
      <c r="Y375" s="81"/>
    </row>
    <row r="376" spans="1:25" ht="37.5" customHeight="1" x14ac:dyDescent="0.2">
      <c r="A376" s="170" t="s">
        <v>260</v>
      </c>
      <c r="B376" s="134" t="s">
        <v>137</v>
      </c>
      <c r="C376" s="41" t="s">
        <v>11</v>
      </c>
      <c r="D376" s="82" t="s">
        <v>339</v>
      </c>
      <c r="E376" s="77" t="s">
        <v>857</v>
      </c>
      <c r="F376" s="42" t="s">
        <v>223</v>
      </c>
      <c r="G376" s="42" t="s">
        <v>58</v>
      </c>
      <c r="H376" s="42" t="s">
        <v>1293</v>
      </c>
      <c r="I376" s="183" t="s">
        <v>130</v>
      </c>
      <c r="J376" s="54"/>
      <c r="K376" s="44"/>
      <c r="L376" s="54"/>
      <c r="M376" s="44"/>
      <c r="N376" s="45"/>
      <c r="O376" s="45" t="s">
        <v>291</v>
      </c>
      <c r="P376" s="45" t="s">
        <v>626</v>
      </c>
      <c r="Q376" s="48" t="s">
        <v>1440</v>
      </c>
      <c r="R376" s="48" t="s">
        <v>1766</v>
      </c>
      <c r="S376" s="46" t="s">
        <v>8</v>
      </c>
      <c r="T376" s="171" t="s">
        <v>197</v>
      </c>
      <c r="U376" s="184"/>
      <c r="V376" s="184" t="s">
        <v>202</v>
      </c>
      <c r="W376" s="111" t="str">
        <f>VLOOKUP(TRIM(X376),X10:Y276,2,FALSE)</f>
        <v>Erik</v>
      </c>
      <c r="X376" s="97" t="str">
        <f t="shared" si="17"/>
        <v>17G</v>
      </c>
      <c r="Y376" s="81"/>
    </row>
    <row r="377" spans="1:25" ht="37.5" customHeight="1" x14ac:dyDescent="0.2">
      <c r="A377" s="170" t="s">
        <v>260</v>
      </c>
      <c r="B377" s="134" t="s">
        <v>137</v>
      </c>
      <c r="C377" s="41" t="s">
        <v>11</v>
      </c>
      <c r="D377" s="82" t="s">
        <v>184</v>
      </c>
      <c r="E377" s="77" t="s">
        <v>858</v>
      </c>
      <c r="F377" s="42" t="s">
        <v>223</v>
      </c>
      <c r="G377" s="42" t="s">
        <v>58</v>
      </c>
      <c r="H377" s="42" t="s">
        <v>1294</v>
      </c>
      <c r="I377" s="183" t="s">
        <v>130</v>
      </c>
      <c r="J377" s="54"/>
      <c r="K377" s="44"/>
      <c r="L377" s="54"/>
      <c r="M377" s="44"/>
      <c r="N377" s="45"/>
      <c r="O377" s="45" t="s">
        <v>1295</v>
      </c>
      <c r="P377" s="45" t="s">
        <v>1296</v>
      </c>
      <c r="Q377" s="48" t="s">
        <v>1441</v>
      </c>
      <c r="R377" s="48" t="s">
        <v>1766</v>
      </c>
      <c r="S377" s="46" t="s">
        <v>8</v>
      </c>
      <c r="T377" s="171" t="s">
        <v>197</v>
      </c>
      <c r="U377" s="184"/>
      <c r="V377" s="184" t="s">
        <v>202</v>
      </c>
      <c r="W377" s="111" t="str">
        <f>VLOOKUP(TRIM(X377),X10:Y276,2,FALSE)</f>
        <v>Erik</v>
      </c>
      <c r="X377" s="97" t="str">
        <f t="shared" si="17"/>
        <v>13</v>
      </c>
      <c r="Y377" s="81"/>
    </row>
    <row r="378" spans="1:25" ht="37.5" customHeight="1" x14ac:dyDescent="0.2">
      <c r="A378" s="170" t="s">
        <v>260</v>
      </c>
      <c r="B378" s="134" t="s">
        <v>137</v>
      </c>
      <c r="C378" s="41" t="s">
        <v>11</v>
      </c>
      <c r="D378" s="82" t="s">
        <v>185</v>
      </c>
      <c r="E378" s="77" t="s">
        <v>859</v>
      </c>
      <c r="F378" s="42" t="s">
        <v>223</v>
      </c>
      <c r="G378" s="42" t="s">
        <v>58</v>
      </c>
      <c r="H378" s="42" t="s">
        <v>1297</v>
      </c>
      <c r="I378" s="183" t="s">
        <v>130</v>
      </c>
      <c r="J378" s="54"/>
      <c r="K378" s="44"/>
      <c r="L378" s="54"/>
      <c r="M378" s="44"/>
      <c r="N378" s="45"/>
      <c r="O378" s="45" t="s">
        <v>192</v>
      </c>
      <c r="P378" s="45" t="s">
        <v>1298</v>
      </c>
      <c r="Q378" s="48" t="s">
        <v>1442</v>
      </c>
      <c r="R378" s="48" t="s">
        <v>1766</v>
      </c>
      <c r="S378" s="46" t="s">
        <v>8</v>
      </c>
      <c r="T378" s="171" t="s">
        <v>197</v>
      </c>
      <c r="U378" s="184"/>
      <c r="V378" s="184" t="s">
        <v>202</v>
      </c>
      <c r="W378" s="111" t="str">
        <f>VLOOKUP(TRIM(X378),X10:Y276,2,FALSE)</f>
        <v>Erik</v>
      </c>
      <c r="X378" s="97" t="str">
        <f t="shared" si="17"/>
        <v>14</v>
      </c>
      <c r="Y378" s="81"/>
    </row>
    <row r="379" spans="1:25" ht="37.5" customHeight="1" x14ac:dyDescent="0.2">
      <c r="A379" s="170" t="s">
        <v>260</v>
      </c>
      <c r="B379" s="134" t="s">
        <v>137</v>
      </c>
      <c r="C379" s="41" t="s">
        <v>11</v>
      </c>
      <c r="D379" s="82" t="s">
        <v>185</v>
      </c>
      <c r="E379" s="77" t="s">
        <v>860</v>
      </c>
      <c r="F379" s="42" t="s">
        <v>223</v>
      </c>
      <c r="G379" s="42" t="s">
        <v>58</v>
      </c>
      <c r="H379" s="42" t="s">
        <v>1299</v>
      </c>
      <c r="I379" s="183" t="s">
        <v>130</v>
      </c>
      <c r="J379" s="54"/>
      <c r="K379" s="44"/>
      <c r="L379" s="54"/>
      <c r="M379" s="44"/>
      <c r="N379" s="45"/>
      <c r="O379" s="45" t="s">
        <v>192</v>
      </c>
      <c r="P379" s="45" t="s">
        <v>1300</v>
      </c>
      <c r="Q379" s="48" t="s">
        <v>1443</v>
      </c>
      <c r="R379" s="48" t="s">
        <v>1766</v>
      </c>
      <c r="S379" s="46" t="s">
        <v>8</v>
      </c>
      <c r="T379" s="171" t="s">
        <v>197</v>
      </c>
      <c r="U379" s="184"/>
      <c r="V379" s="184" t="s">
        <v>202</v>
      </c>
      <c r="W379" s="111" t="str">
        <f>VLOOKUP(TRIM(X379),X10:Y276,2,FALSE)</f>
        <v>Erik</v>
      </c>
      <c r="X379" s="97" t="str">
        <f t="shared" si="17"/>
        <v>14</v>
      </c>
      <c r="Y379" s="81"/>
    </row>
    <row r="380" spans="1:25" ht="37.5" customHeight="1" x14ac:dyDescent="0.2">
      <c r="A380" s="170" t="s">
        <v>260</v>
      </c>
      <c r="B380" s="134" t="s">
        <v>137</v>
      </c>
      <c r="C380" s="41" t="s">
        <v>11</v>
      </c>
      <c r="D380" s="82" t="s">
        <v>282</v>
      </c>
      <c r="E380" s="77" t="s">
        <v>861</v>
      </c>
      <c r="F380" s="42" t="s">
        <v>223</v>
      </c>
      <c r="G380" s="42" t="s">
        <v>58</v>
      </c>
      <c r="H380" s="42" t="s">
        <v>1301</v>
      </c>
      <c r="I380" s="183" t="s">
        <v>130</v>
      </c>
      <c r="J380" s="54"/>
      <c r="K380" s="44"/>
      <c r="L380" s="54"/>
      <c r="M380" s="44"/>
      <c r="N380" s="45"/>
      <c r="O380" s="45" t="s">
        <v>232</v>
      </c>
      <c r="P380" s="45" t="s">
        <v>281</v>
      </c>
      <c r="Q380" s="48" t="s">
        <v>1444</v>
      </c>
      <c r="R380" s="48" t="s">
        <v>1766</v>
      </c>
      <c r="S380" s="46" t="s">
        <v>8</v>
      </c>
      <c r="T380" s="171" t="s">
        <v>197</v>
      </c>
      <c r="U380" s="184"/>
      <c r="V380" s="184" t="s">
        <v>202</v>
      </c>
      <c r="W380" s="111" t="str">
        <f>VLOOKUP(TRIM(X380),X10:Y276,2,FALSE)</f>
        <v>Erik</v>
      </c>
      <c r="X380" s="97" t="str">
        <f t="shared" si="17"/>
        <v>15C</v>
      </c>
      <c r="Y380" s="81"/>
    </row>
    <row r="381" spans="1:25" ht="37.5" customHeight="1" x14ac:dyDescent="0.2">
      <c r="A381" s="170" t="s">
        <v>260</v>
      </c>
      <c r="B381" s="134" t="s">
        <v>137</v>
      </c>
      <c r="C381" s="41" t="s">
        <v>11</v>
      </c>
      <c r="D381" s="82" t="s">
        <v>246</v>
      </c>
      <c r="E381" s="77" t="s">
        <v>862</v>
      </c>
      <c r="F381" s="42" t="s">
        <v>223</v>
      </c>
      <c r="G381" s="42" t="s">
        <v>58</v>
      </c>
      <c r="H381" s="42" t="s">
        <v>547</v>
      </c>
      <c r="I381" s="183" t="s">
        <v>130</v>
      </c>
      <c r="J381" s="54"/>
      <c r="K381" s="44"/>
      <c r="L381" s="54"/>
      <c r="M381" s="44"/>
      <c r="N381" s="45"/>
      <c r="O381" s="45" t="s">
        <v>291</v>
      </c>
      <c r="P381" s="45" t="s">
        <v>459</v>
      </c>
      <c r="Q381" s="48" t="s">
        <v>1445</v>
      </c>
      <c r="R381" s="48" t="s">
        <v>1766</v>
      </c>
      <c r="S381" s="46" t="s">
        <v>8</v>
      </c>
      <c r="T381" s="171" t="s">
        <v>197</v>
      </c>
      <c r="U381" s="184"/>
      <c r="V381" s="184" t="s">
        <v>202</v>
      </c>
      <c r="W381" s="111" t="str">
        <f>VLOOKUP(TRIM(X381),X10:Y276,2,FALSE)</f>
        <v>Erik</v>
      </c>
      <c r="X381" s="97" t="str">
        <f t="shared" si="17"/>
        <v>16G.1</v>
      </c>
      <c r="Y381" s="81"/>
    </row>
    <row r="382" spans="1:25" ht="37.5" customHeight="1" x14ac:dyDescent="0.2">
      <c r="A382" s="170" t="s">
        <v>260</v>
      </c>
      <c r="B382" s="134" t="s">
        <v>137</v>
      </c>
      <c r="C382" s="41" t="s">
        <v>11</v>
      </c>
      <c r="D382" s="82" t="s">
        <v>317</v>
      </c>
      <c r="E382" s="77" t="s">
        <v>863</v>
      </c>
      <c r="F382" s="42" t="s">
        <v>224</v>
      </c>
      <c r="G382" s="42" t="s">
        <v>27</v>
      </c>
      <c r="H382" s="42" t="s">
        <v>1302</v>
      </c>
      <c r="I382" s="183" t="s">
        <v>130</v>
      </c>
      <c r="J382" s="54" t="s">
        <v>1303</v>
      </c>
      <c r="K382" s="44"/>
      <c r="L382" s="54"/>
      <c r="M382" s="44"/>
      <c r="N382" s="45" t="s">
        <v>217</v>
      </c>
      <c r="O382" s="45" t="s">
        <v>291</v>
      </c>
      <c r="P382" s="45" t="s">
        <v>1304</v>
      </c>
      <c r="Q382" s="48" t="s">
        <v>1649</v>
      </c>
      <c r="R382" s="48" t="s">
        <v>1791</v>
      </c>
      <c r="S382" s="46" t="s">
        <v>32</v>
      </c>
      <c r="T382" s="171" t="s">
        <v>197</v>
      </c>
      <c r="U382" s="184"/>
      <c r="V382" s="184"/>
      <c r="W382" s="111" t="str">
        <f>VLOOKUP(TRIM(X382),X10:Y276,2,FALSE)</f>
        <v>Erik</v>
      </c>
      <c r="X382" s="97" t="str">
        <f t="shared" si="17"/>
        <v>17C.3</v>
      </c>
      <c r="Y382" s="81"/>
    </row>
    <row r="383" spans="1:25" ht="37.5" customHeight="1" x14ac:dyDescent="0.2">
      <c r="A383" s="170" t="s">
        <v>260</v>
      </c>
      <c r="B383" s="134" t="s">
        <v>137</v>
      </c>
      <c r="C383" s="41" t="s">
        <v>11</v>
      </c>
      <c r="D383" s="82" t="s">
        <v>188</v>
      </c>
      <c r="E383" s="77" t="s">
        <v>864</v>
      </c>
      <c r="F383" s="42" t="s">
        <v>222</v>
      </c>
      <c r="G383" s="42" t="s">
        <v>58</v>
      </c>
      <c r="H383" s="42" t="s">
        <v>1305</v>
      </c>
      <c r="I383" s="183" t="s">
        <v>130</v>
      </c>
      <c r="J383" s="54"/>
      <c r="K383" s="44"/>
      <c r="L383" s="54"/>
      <c r="M383" s="44"/>
      <c r="N383" s="45"/>
      <c r="O383" s="45"/>
      <c r="P383" s="45"/>
      <c r="Q383" s="48" t="s">
        <v>1561</v>
      </c>
      <c r="R383" s="48" t="s">
        <v>668</v>
      </c>
      <c r="S383" s="46" t="s">
        <v>8</v>
      </c>
      <c r="T383" s="171" t="s">
        <v>197</v>
      </c>
      <c r="U383" s="184"/>
      <c r="V383" s="184"/>
      <c r="W383" s="111" t="str">
        <f>VLOOKUP(TRIM(X383),X10:Y276,2,FALSE)</f>
        <v>Erik</v>
      </c>
      <c r="X383" s="97" t="str">
        <f t="shared" si="17"/>
        <v>19</v>
      </c>
      <c r="Y383" s="81"/>
    </row>
    <row r="384" spans="1:25" ht="37.5" customHeight="1" x14ac:dyDescent="0.2">
      <c r="A384" s="170" t="s">
        <v>260</v>
      </c>
      <c r="B384" s="134" t="s">
        <v>137</v>
      </c>
      <c r="C384" s="41" t="s">
        <v>11</v>
      </c>
      <c r="D384" s="82" t="s">
        <v>187</v>
      </c>
      <c r="E384" s="77" t="s">
        <v>865</v>
      </c>
      <c r="F384" s="42" t="s">
        <v>221</v>
      </c>
      <c r="G384" s="42" t="s">
        <v>58</v>
      </c>
      <c r="H384" s="42" t="s">
        <v>1306</v>
      </c>
      <c r="I384" s="183" t="s">
        <v>130</v>
      </c>
      <c r="J384" s="45"/>
      <c r="K384" s="186"/>
      <c r="L384" s="45"/>
      <c r="M384" s="186"/>
      <c r="N384" s="45"/>
      <c r="O384" s="45"/>
      <c r="P384" s="45"/>
      <c r="Q384" s="48" t="s">
        <v>1562</v>
      </c>
      <c r="R384" s="48" t="s">
        <v>1718</v>
      </c>
      <c r="S384" s="46" t="s">
        <v>1719</v>
      </c>
      <c r="T384" s="171" t="s">
        <v>197</v>
      </c>
      <c r="U384" s="184"/>
      <c r="V384" s="184"/>
      <c r="W384" s="111" t="str">
        <f>VLOOKUP(TRIM(X384),X10:Y276,2,FALSE)</f>
        <v>Erik</v>
      </c>
      <c r="X384" s="97" t="str">
        <f t="shared" si="17"/>
        <v>18</v>
      </c>
      <c r="Y384" s="81"/>
    </row>
    <row r="385" spans="1:25" ht="37.5" customHeight="1" x14ac:dyDescent="0.2">
      <c r="A385" s="170" t="s">
        <v>260</v>
      </c>
      <c r="B385" s="134" t="s">
        <v>137</v>
      </c>
      <c r="C385" s="41" t="s">
        <v>11</v>
      </c>
      <c r="D385" s="82" t="s">
        <v>188</v>
      </c>
      <c r="E385" s="77" t="s">
        <v>866</v>
      </c>
      <c r="F385" s="42" t="s">
        <v>222</v>
      </c>
      <c r="G385" s="42" t="s">
        <v>58</v>
      </c>
      <c r="H385" s="42" t="s">
        <v>1307</v>
      </c>
      <c r="I385" s="183" t="s">
        <v>130</v>
      </c>
      <c r="J385" s="54"/>
      <c r="K385" s="44"/>
      <c r="L385" s="54"/>
      <c r="M385" s="44"/>
      <c r="N385" s="45"/>
      <c r="O385" s="45"/>
      <c r="P385" s="45"/>
      <c r="Q385" s="48" t="s">
        <v>1563</v>
      </c>
      <c r="R385" s="48" t="s">
        <v>1728</v>
      </c>
      <c r="S385" s="46" t="s">
        <v>1729</v>
      </c>
      <c r="T385" s="171" t="s">
        <v>197</v>
      </c>
      <c r="U385" s="184"/>
      <c r="V385" s="184"/>
      <c r="W385" s="111" t="str">
        <f>VLOOKUP(TRIM(X385),X10:Y276,2,FALSE)</f>
        <v>Erik</v>
      </c>
      <c r="X385" s="97" t="str">
        <f t="shared" si="17"/>
        <v>19</v>
      </c>
      <c r="Y385" s="81"/>
    </row>
    <row r="386" spans="1:25" ht="37.5" customHeight="1" x14ac:dyDescent="0.2">
      <c r="A386" s="170" t="s">
        <v>260</v>
      </c>
      <c r="B386" s="134" t="s">
        <v>137</v>
      </c>
      <c r="C386" s="41" t="s">
        <v>11</v>
      </c>
      <c r="D386" s="82" t="s">
        <v>364</v>
      </c>
      <c r="E386" s="77" t="s">
        <v>867</v>
      </c>
      <c r="F386" s="42" t="s">
        <v>261</v>
      </c>
      <c r="G386" s="42" t="s">
        <v>58</v>
      </c>
      <c r="H386" s="42" t="s">
        <v>1308</v>
      </c>
      <c r="I386" s="183" t="s">
        <v>130</v>
      </c>
      <c r="J386" s="54"/>
      <c r="K386" s="44"/>
      <c r="L386" s="54"/>
      <c r="M386" s="44"/>
      <c r="N386" s="45"/>
      <c r="O386" s="45" t="s">
        <v>291</v>
      </c>
      <c r="P386" s="45" t="s">
        <v>1309</v>
      </c>
      <c r="Q386" s="48" t="s">
        <v>1564</v>
      </c>
      <c r="R386" s="48" t="s">
        <v>414</v>
      </c>
      <c r="S386" s="46" t="s">
        <v>8</v>
      </c>
      <c r="T386" s="171" t="s">
        <v>197</v>
      </c>
      <c r="U386" s="184"/>
      <c r="V386" s="184"/>
      <c r="W386" s="111" t="str">
        <f>VLOOKUP(TRIM(X386),X10:Y276,2,FALSE)</f>
        <v>Erik</v>
      </c>
      <c r="X386" s="97" t="str">
        <f t="shared" si="17"/>
        <v>17C.8</v>
      </c>
      <c r="Y386" s="81"/>
    </row>
    <row r="387" spans="1:25" ht="37.5" customHeight="1" x14ac:dyDescent="0.2">
      <c r="A387" s="170" t="s">
        <v>260</v>
      </c>
      <c r="B387" s="134" t="s">
        <v>137</v>
      </c>
      <c r="C387" s="41" t="s">
        <v>11</v>
      </c>
      <c r="D387" s="82" t="s">
        <v>127</v>
      </c>
      <c r="E387" s="77" t="s">
        <v>868</v>
      </c>
      <c r="F387" s="42" t="s">
        <v>39</v>
      </c>
      <c r="G387" s="42" t="s">
        <v>128</v>
      </c>
      <c r="H387" s="42" t="s">
        <v>395</v>
      </c>
      <c r="I387" s="183" t="s">
        <v>148</v>
      </c>
      <c r="J387" s="45"/>
      <c r="K387" s="186"/>
      <c r="L387" s="45"/>
      <c r="M387" s="186"/>
      <c r="N387" s="45"/>
      <c r="O387" s="45"/>
      <c r="P387" s="45"/>
      <c r="Q387" s="48" t="s">
        <v>1537</v>
      </c>
      <c r="R387" s="48" t="s">
        <v>1708</v>
      </c>
      <c r="S387" s="46" t="s">
        <v>32</v>
      </c>
      <c r="T387" s="171" t="s">
        <v>274</v>
      </c>
      <c r="U387" s="184"/>
      <c r="V387" s="184"/>
      <c r="W387" s="111" t="str">
        <f>VLOOKUP(TRIM(X387),X10:Y276,2,FALSE)</f>
        <v>Erik</v>
      </c>
      <c r="X387" s="97" t="str">
        <f t="shared" si="17"/>
        <v>7.5</v>
      </c>
      <c r="Y387" s="81"/>
    </row>
    <row r="388" spans="1:25" ht="37.5" customHeight="1" x14ac:dyDescent="0.2">
      <c r="A388" s="170" t="s">
        <v>260</v>
      </c>
      <c r="B388" s="134" t="s">
        <v>137</v>
      </c>
      <c r="C388" s="41" t="s">
        <v>11</v>
      </c>
      <c r="D388" s="82" t="s">
        <v>485</v>
      </c>
      <c r="E388" s="77" t="s">
        <v>869</v>
      </c>
      <c r="F388" s="42" t="s">
        <v>223</v>
      </c>
      <c r="G388" s="42" t="s">
        <v>58</v>
      </c>
      <c r="H388" s="42" t="s">
        <v>631</v>
      </c>
      <c r="I388" s="183" t="s">
        <v>149</v>
      </c>
      <c r="J388" s="54"/>
      <c r="K388" s="44"/>
      <c r="L388" s="54"/>
      <c r="M388" s="44"/>
      <c r="N388" s="45"/>
      <c r="O388" s="45"/>
      <c r="P388" s="45" t="s">
        <v>632</v>
      </c>
      <c r="Q388" s="48" t="s">
        <v>1446</v>
      </c>
      <c r="R388" s="48" t="s">
        <v>1766</v>
      </c>
      <c r="S388" s="46" t="s">
        <v>8</v>
      </c>
      <c r="T388" s="171" t="s">
        <v>197</v>
      </c>
      <c r="U388" s="184"/>
      <c r="V388" s="184" t="s">
        <v>202</v>
      </c>
      <c r="W388" s="111" t="str">
        <f>VLOOKUP(TRIM(X388),X10:Y276,2,FALSE)</f>
        <v>Erik</v>
      </c>
      <c r="X388" s="97" t="str">
        <f t="shared" si="17"/>
        <v>16E.1</v>
      </c>
      <c r="Y388" s="81"/>
    </row>
    <row r="389" spans="1:25" ht="37.5" customHeight="1" x14ac:dyDescent="0.2">
      <c r="A389" s="170" t="s">
        <v>260</v>
      </c>
      <c r="B389" s="134" t="s">
        <v>137</v>
      </c>
      <c r="C389" s="41" t="s">
        <v>11</v>
      </c>
      <c r="D389" s="82" t="s">
        <v>701</v>
      </c>
      <c r="E389" s="77" t="s">
        <v>870</v>
      </c>
      <c r="F389" s="42" t="s">
        <v>223</v>
      </c>
      <c r="G389" s="42" t="s">
        <v>58</v>
      </c>
      <c r="H389" s="42" t="s">
        <v>1310</v>
      </c>
      <c r="I389" s="183" t="s">
        <v>149</v>
      </c>
      <c r="J389" s="45"/>
      <c r="K389" s="186"/>
      <c r="L389" s="45"/>
      <c r="M389" s="186"/>
      <c r="N389" s="45"/>
      <c r="O389" s="45"/>
      <c r="P389" s="45" t="s">
        <v>1311</v>
      </c>
      <c r="Q389" s="48" t="s">
        <v>1447</v>
      </c>
      <c r="R389" s="48" t="s">
        <v>1766</v>
      </c>
      <c r="S389" s="46" t="s">
        <v>8</v>
      </c>
      <c r="T389" s="171" t="s">
        <v>197</v>
      </c>
      <c r="U389" s="184"/>
      <c r="V389" s="184" t="s">
        <v>202</v>
      </c>
      <c r="W389" s="111" t="str">
        <f>VLOOKUP(TRIM(X389),X10:Y276,2,FALSE)</f>
        <v>Erik</v>
      </c>
      <c r="X389" s="97" t="str">
        <f t="shared" si="17"/>
        <v>16E.10</v>
      </c>
      <c r="Y389" s="81"/>
    </row>
    <row r="390" spans="1:25" ht="37.5" customHeight="1" x14ac:dyDescent="0.2">
      <c r="A390" s="170" t="s">
        <v>260</v>
      </c>
      <c r="B390" s="134" t="s">
        <v>137</v>
      </c>
      <c r="C390" s="41" t="s">
        <v>11</v>
      </c>
      <c r="D390" s="82" t="s">
        <v>294</v>
      </c>
      <c r="E390" s="77" t="s">
        <v>871</v>
      </c>
      <c r="F390" s="42" t="s">
        <v>223</v>
      </c>
      <c r="G390" s="42" t="s">
        <v>58</v>
      </c>
      <c r="H390" s="42" t="s">
        <v>455</v>
      </c>
      <c r="I390" s="183" t="s">
        <v>149</v>
      </c>
      <c r="J390" s="54"/>
      <c r="K390" s="44"/>
      <c r="L390" s="54"/>
      <c r="M390" s="44"/>
      <c r="N390" s="45"/>
      <c r="O390" s="45"/>
      <c r="P390" s="45" t="s">
        <v>638</v>
      </c>
      <c r="Q390" s="48" t="s">
        <v>1448</v>
      </c>
      <c r="R390" s="48" t="s">
        <v>1766</v>
      </c>
      <c r="S390" s="46" t="s">
        <v>8</v>
      </c>
      <c r="T390" s="171" t="s">
        <v>197</v>
      </c>
      <c r="U390" s="184"/>
      <c r="V390" s="184" t="s">
        <v>202</v>
      </c>
      <c r="W390" s="111" t="str">
        <f>VLOOKUP(TRIM(X390),X10:Y276,2,FALSE)</f>
        <v>Erik</v>
      </c>
      <c r="X390" s="97" t="str">
        <f t="shared" si="17"/>
        <v>15E</v>
      </c>
      <c r="Y390" s="81"/>
    </row>
    <row r="391" spans="1:25" ht="37.5" customHeight="1" x14ac:dyDescent="0.2">
      <c r="A391" s="170" t="s">
        <v>260</v>
      </c>
      <c r="B391" s="134" t="s">
        <v>137</v>
      </c>
      <c r="C391" s="41" t="s">
        <v>11</v>
      </c>
      <c r="D391" s="82" t="s">
        <v>704</v>
      </c>
      <c r="E391" s="77" t="s">
        <v>872</v>
      </c>
      <c r="F391" s="42" t="s">
        <v>223</v>
      </c>
      <c r="G391" s="42" t="s">
        <v>58</v>
      </c>
      <c r="H391" s="42" t="s">
        <v>1312</v>
      </c>
      <c r="I391" s="183" t="s">
        <v>149</v>
      </c>
      <c r="J391" s="45"/>
      <c r="K391" s="186"/>
      <c r="L391" s="45"/>
      <c r="M391" s="186"/>
      <c r="N391" s="45"/>
      <c r="O391" s="45"/>
      <c r="P391" s="45" t="s">
        <v>1313</v>
      </c>
      <c r="Q391" s="48" t="s">
        <v>1449</v>
      </c>
      <c r="R391" s="48" t="s">
        <v>1766</v>
      </c>
      <c r="S391" s="46" t="s">
        <v>8</v>
      </c>
      <c r="T391" s="171" t="s">
        <v>197</v>
      </c>
      <c r="U391" s="184"/>
      <c r="V391" s="184" t="s">
        <v>202</v>
      </c>
      <c r="W391" s="111" t="str">
        <f>VLOOKUP(TRIM(X391),X10:Y276,2,FALSE)</f>
        <v>Erik</v>
      </c>
      <c r="X391" s="97" t="str">
        <f t="shared" si="17"/>
        <v>16E.13</v>
      </c>
      <c r="Y391" s="81"/>
    </row>
    <row r="392" spans="1:25" ht="37.5" customHeight="1" x14ac:dyDescent="0.2">
      <c r="A392" s="170" t="s">
        <v>260</v>
      </c>
      <c r="B392" s="134" t="s">
        <v>137</v>
      </c>
      <c r="C392" s="41" t="s">
        <v>11</v>
      </c>
      <c r="D392" s="82" t="s">
        <v>294</v>
      </c>
      <c r="E392" s="77" t="s">
        <v>873</v>
      </c>
      <c r="F392" s="42" t="s">
        <v>223</v>
      </c>
      <c r="G392" s="42" t="s">
        <v>58</v>
      </c>
      <c r="H392" s="42" t="s">
        <v>393</v>
      </c>
      <c r="I392" s="183" t="s">
        <v>149</v>
      </c>
      <c r="J392" s="54"/>
      <c r="K392" s="44"/>
      <c r="L392" s="54"/>
      <c r="M392" s="44"/>
      <c r="N392" s="45"/>
      <c r="O392" s="45"/>
      <c r="P392" s="45" t="s">
        <v>394</v>
      </c>
      <c r="Q392" s="48" t="s">
        <v>1450</v>
      </c>
      <c r="R392" s="48" t="s">
        <v>1748</v>
      </c>
      <c r="S392" s="86" t="s">
        <v>467</v>
      </c>
      <c r="T392" s="171" t="s">
        <v>197</v>
      </c>
      <c r="U392" s="184"/>
      <c r="V392" s="184"/>
      <c r="W392" s="111" t="str">
        <f>VLOOKUP(TRIM(X392),X10:Y276,2,FALSE)</f>
        <v>Erik</v>
      </c>
      <c r="X392" s="97" t="str">
        <f t="shared" si="17"/>
        <v>15E</v>
      </c>
      <c r="Y392" s="81"/>
    </row>
    <row r="393" spans="1:25" ht="37.5" customHeight="1" x14ac:dyDescent="0.2">
      <c r="A393" s="170" t="s">
        <v>260</v>
      </c>
      <c r="B393" s="134" t="s">
        <v>137</v>
      </c>
      <c r="C393" s="41" t="s">
        <v>11</v>
      </c>
      <c r="D393" s="82" t="s">
        <v>294</v>
      </c>
      <c r="E393" s="77" t="s">
        <v>874</v>
      </c>
      <c r="F393" s="42" t="s">
        <v>223</v>
      </c>
      <c r="G393" s="42" t="s">
        <v>58</v>
      </c>
      <c r="H393" s="42" t="s">
        <v>398</v>
      </c>
      <c r="I393" s="183" t="s">
        <v>149</v>
      </c>
      <c r="J393" s="54"/>
      <c r="K393" s="44"/>
      <c r="L393" s="54"/>
      <c r="M393" s="44"/>
      <c r="N393" s="45"/>
      <c r="O393" s="45"/>
      <c r="P393" s="45" t="s">
        <v>399</v>
      </c>
      <c r="Q393" s="48" t="s">
        <v>1451</v>
      </c>
      <c r="R393" s="48" t="s">
        <v>1749</v>
      </c>
      <c r="S393" s="86" t="s">
        <v>467</v>
      </c>
      <c r="T393" s="171" t="s">
        <v>197</v>
      </c>
      <c r="U393" s="184"/>
      <c r="V393" s="184"/>
      <c r="W393" s="111" t="str">
        <f>VLOOKUP(TRIM(X393),X10:Y276,2,FALSE)</f>
        <v>Erik</v>
      </c>
      <c r="X393" s="97" t="str">
        <f t="shared" si="17"/>
        <v>15E</v>
      </c>
      <c r="Y393" s="81"/>
    </row>
    <row r="394" spans="1:25" ht="37.5" customHeight="1" x14ac:dyDescent="0.2">
      <c r="A394" s="170" t="s">
        <v>260</v>
      </c>
      <c r="B394" s="134" t="s">
        <v>137</v>
      </c>
      <c r="C394" s="41" t="s">
        <v>11</v>
      </c>
      <c r="D394" s="82" t="s">
        <v>294</v>
      </c>
      <c r="E394" s="77" t="s">
        <v>875</v>
      </c>
      <c r="F394" s="42" t="s">
        <v>223</v>
      </c>
      <c r="G394" s="42" t="s">
        <v>58</v>
      </c>
      <c r="H394" s="42" t="s">
        <v>635</v>
      </c>
      <c r="I394" s="183" t="s">
        <v>149</v>
      </c>
      <c r="J394" s="54"/>
      <c r="K394" s="44"/>
      <c r="L394" s="54"/>
      <c r="M394" s="44"/>
      <c r="N394" s="45"/>
      <c r="O394" s="45"/>
      <c r="P394" s="45" t="s">
        <v>655</v>
      </c>
      <c r="Q394" s="48" t="s">
        <v>1452</v>
      </c>
      <c r="R394" s="48" t="s">
        <v>1766</v>
      </c>
      <c r="S394" s="46" t="s">
        <v>8</v>
      </c>
      <c r="T394" s="171" t="s">
        <v>197</v>
      </c>
      <c r="U394" s="184"/>
      <c r="V394" s="184" t="s">
        <v>202</v>
      </c>
      <c r="W394" s="111" t="str">
        <f>VLOOKUP(TRIM(X394),X10:Y276,2,FALSE)</f>
        <v>Erik</v>
      </c>
      <c r="X394" s="97" t="str">
        <f t="shared" si="17"/>
        <v>15E</v>
      </c>
      <c r="Y394" s="81"/>
    </row>
    <row r="395" spans="1:25" ht="37.5" customHeight="1" x14ac:dyDescent="0.2">
      <c r="A395" s="170"/>
      <c r="B395" s="134" t="s">
        <v>137</v>
      </c>
      <c r="C395" s="41" t="s">
        <v>57</v>
      </c>
      <c r="D395" s="82" t="s">
        <v>66</v>
      </c>
      <c r="E395" s="77" t="s">
        <v>876</v>
      </c>
      <c r="F395" s="42" t="s">
        <v>223</v>
      </c>
      <c r="G395" s="72" t="s">
        <v>58</v>
      </c>
      <c r="H395" s="72" t="s">
        <v>636</v>
      </c>
      <c r="I395" s="73" t="s">
        <v>149</v>
      </c>
      <c r="J395" s="74"/>
      <c r="K395" s="155"/>
      <c r="L395" s="74"/>
      <c r="M395" s="155"/>
      <c r="N395" s="74"/>
      <c r="O395" s="74"/>
      <c r="P395" s="74" t="s">
        <v>637</v>
      </c>
      <c r="Q395" s="66" t="s">
        <v>1588</v>
      </c>
      <c r="R395" s="66" t="s">
        <v>3</v>
      </c>
      <c r="S395" s="71"/>
      <c r="T395" s="171" t="s">
        <v>197</v>
      </c>
      <c r="U395" s="184"/>
      <c r="V395" s="184"/>
      <c r="W395" s="111" t="str">
        <f>VLOOKUP(TRIM(X395),X10:Y276,2,FALSE)</f>
        <v>Withdrawn</v>
      </c>
      <c r="X395" s="97" t="str">
        <f t="shared" si="17"/>
        <v>99</v>
      </c>
      <c r="Y395" s="81"/>
    </row>
    <row r="396" spans="1:25" ht="37.5" customHeight="1" x14ac:dyDescent="0.2">
      <c r="A396" s="170" t="s">
        <v>260</v>
      </c>
      <c r="B396" s="134" t="s">
        <v>137</v>
      </c>
      <c r="C396" s="41" t="s">
        <v>11</v>
      </c>
      <c r="D396" s="82" t="s">
        <v>558</v>
      </c>
      <c r="E396" s="77" t="s">
        <v>877</v>
      </c>
      <c r="F396" s="42" t="s">
        <v>223</v>
      </c>
      <c r="G396" s="42" t="s">
        <v>58</v>
      </c>
      <c r="H396" s="42" t="s">
        <v>1314</v>
      </c>
      <c r="I396" s="183" t="s">
        <v>149</v>
      </c>
      <c r="J396" s="54"/>
      <c r="K396" s="44"/>
      <c r="L396" s="54"/>
      <c r="M396" s="44"/>
      <c r="N396" s="45"/>
      <c r="O396" s="45"/>
      <c r="P396" s="45" t="s">
        <v>621</v>
      </c>
      <c r="Q396" s="48" t="s">
        <v>1453</v>
      </c>
      <c r="R396" s="48" t="s">
        <v>1766</v>
      </c>
      <c r="S396" s="46" t="s">
        <v>8</v>
      </c>
      <c r="T396" s="171" t="s">
        <v>197</v>
      </c>
      <c r="U396" s="184"/>
      <c r="V396" s="184" t="s">
        <v>202</v>
      </c>
      <c r="W396" s="111" t="str">
        <f>VLOOKUP(TRIM(X396),X10:Y276,2,FALSE)</f>
        <v>Erik</v>
      </c>
      <c r="X396" s="97" t="str">
        <f t="shared" si="17"/>
        <v>16E.2</v>
      </c>
      <c r="Y396" s="81"/>
    </row>
    <row r="397" spans="1:25" ht="37.5" customHeight="1" x14ac:dyDescent="0.2">
      <c r="A397" s="170" t="s">
        <v>260</v>
      </c>
      <c r="B397" s="134" t="s">
        <v>137</v>
      </c>
      <c r="C397" s="41" t="s">
        <v>11</v>
      </c>
      <c r="D397" s="82" t="s">
        <v>294</v>
      </c>
      <c r="E397" s="77" t="s">
        <v>878</v>
      </c>
      <c r="F397" s="42" t="s">
        <v>223</v>
      </c>
      <c r="G397" s="42" t="s">
        <v>58</v>
      </c>
      <c r="H397" s="42" t="s">
        <v>629</v>
      </c>
      <c r="I397" s="183" t="s">
        <v>149</v>
      </c>
      <c r="J397" s="45"/>
      <c r="K397" s="186"/>
      <c r="L397" s="45"/>
      <c r="M397" s="186"/>
      <c r="N397" s="45"/>
      <c r="O397" s="45"/>
      <c r="P397" s="45" t="s">
        <v>453</v>
      </c>
      <c r="Q397" s="48" t="s">
        <v>1454</v>
      </c>
      <c r="R397" s="48" t="s">
        <v>1766</v>
      </c>
      <c r="S397" s="46" t="s">
        <v>8</v>
      </c>
      <c r="T397" s="171" t="s">
        <v>197</v>
      </c>
      <c r="U397" s="184"/>
      <c r="V397" s="184" t="s">
        <v>202</v>
      </c>
      <c r="W397" s="111" t="str">
        <f>VLOOKUP(TRIM(X397),X10:Y276,2,FALSE)</f>
        <v>Erik</v>
      </c>
      <c r="X397" s="97" t="str">
        <f t="shared" si="17"/>
        <v>15E</v>
      </c>
      <c r="Y397" s="81"/>
    </row>
    <row r="398" spans="1:25" ht="37.5" customHeight="1" x14ac:dyDescent="0.2">
      <c r="A398" s="170" t="s">
        <v>260</v>
      </c>
      <c r="B398" s="134" t="s">
        <v>137</v>
      </c>
      <c r="C398" s="41" t="s">
        <v>11</v>
      </c>
      <c r="D398" s="82" t="s">
        <v>294</v>
      </c>
      <c r="E398" s="77" t="s">
        <v>879</v>
      </c>
      <c r="F398" s="42" t="s">
        <v>223</v>
      </c>
      <c r="G398" s="42" t="s">
        <v>58</v>
      </c>
      <c r="H398" s="42" t="s">
        <v>454</v>
      </c>
      <c r="I398" s="183" t="s">
        <v>149</v>
      </c>
      <c r="J398" s="54"/>
      <c r="K398" s="44"/>
      <c r="L398" s="54"/>
      <c r="M398" s="44"/>
      <c r="N398" s="45"/>
      <c r="O398" s="45"/>
      <c r="P398" s="45" t="s">
        <v>452</v>
      </c>
      <c r="Q398" s="48" t="s">
        <v>1455</v>
      </c>
      <c r="R398" s="48" t="s">
        <v>1766</v>
      </c>
      <c r="S398" s="46" t="s">
        <v>8</v>
      </c>
      <c r="T398" s="171" t="s">
        <v>197</v>
      </c>
      <c r="U398" s="184"/>
      <c r="V398" s="184" t="s">
        <v>202</v>
      </c>
      <c r="W398" s="111" t="str">
        <f>VLOOKUP(TRIM(X398),X10:Y276,2,FALSE)</f>
        <v>Erik</v>
      </c>
      <c r="X398" s="97" t="str">
        <f t="shared" si="17"/>
        <v>15E</v>
      </c>
      <c r="Y398" s="81"/>
    </row>
    <row r="399" spans="1:25" ht="37.5" customHeight="1" x14ac:dyDescent="0.2">
      <c r="A399" s="170" t="s">
        <v>260</v>
      </c>
      <c r="B399" s="134" t="s">
        <v>137</v>
      </c>
      <c r="C399" s="41" t="s">
        <v>11</v>
      </c>
      <c r="D399" s="82" t="s">
        <v>294</v>
      </c>
      <c r="E399" s="77" t="s">
        <v>880</v>
      </c>
      <c r="F399" s="42" t="s">
        <v>223</v>
      </c>
      <c r="G399" s="42" t="s">
        <v>58</v>
      </c>
      <c r="H399" s="42" t="s">
        <v>630</v>
      </c>
      <c r="I399" s="183" t="s">
        <v>149</v>
      </c>
      <c r="J399" s="54"/>
      <c r="K399" s="44"/>
      <c r="L399" s="54"/>
      <c r="M399" s="44"/>
      <c r="N399" s="45"/>
      <c r="O399" s="45"/>
      <c r="P399" s="45" t="s">
        <v>450</v>
      </c>
      <c r="Q399" s="48" t="s">
        <v>1456</v>
      </c>
      <c r="R399" s="48" t="s">
        <v>1766</v>
      </c>
      <c r="S399" s="46" t="s">
        <v>8</v>
      </c>
      <c r="T399" s="171" t="s">
        <v>197</v>
      </c>
      <c r="U399" s="184"/>
      <c r="V399" s="184" t="s">
        <v>202</v>
      </c>
      <c r="W399" s="111" t="str">
        <f>VLOOKUP(TRIM(X399),X10:Y276,2,FALSE)</f>
        <v>Erik</v>
      </c>
      <c r="X399" s="97" t="str">
        <f t="shared" si="17"/>
        <v>15E</v>
      </c>
      <c r="Y399" s="81"/>
    </row>
    <row r="400" spans="1:25" ht="37.5" customHeight="1" x14ac:dyDescent="0.2">
      <c r="A400" s="170" t="s">
        <v>260</v>
      </c>
      <c r="B400" s="134" t="s">
        <v>137</v>
      </c>
      <c r="C400" s="41" t="s">
        <v>11</v>
      </c>
      <c r="D400" s="82" t="s">
        <v>294</v>
      </c>
      <c r="E400" s="77" t="s">
        <v>881</v>
      </c>
      <c r="F400" s="42" t="s">
        <v>223</v>
      </c>
      <c r="G400" s="42" t="s">
        <v>58</v>
      </c>
      <c r="H400" s="42" t="s">
        <v>628</v>
      </c>
      <c r="I400" s="183" t="s">
        <v>149</v>
      </c>
      <c r="J400" s="54"/>
      <c r="K400" s="44"/>
      <c r="L400" s="54"/>
      <c r="M400" s="44"/>
      <c r="N400" s="45"/>
      <c r="O400" s="45"/>
      <c r="P400" s="45" t="s">
        <v>1315</v>
      </c>
      <c r="Q400" s="48" t="s">
        <v>1457</v>
      </c>
      <c r="R400" s="48" t="s">
        <v>1766</v>
      </c>
      <c r="S400" s="46" t="s">
        <v>8</v>
      </c>
      <c r="T400" s="171" t="s">
        <v>197</v>
      </c>
      <c r="U400" s="184"/>
      <c r="V400" s="184" t="s">
        <v>202</v>
      </c>
      <c r="W400" s="111" t="str">
        <f>VLOOKUP(TRIM(X400),X10:Y276,2,FALSE)</f>
        <v>Erik</v>
      </c>
      <c r="X400" s="97" t="str">
        <f t="shared" si="17"/>
        <v>15E</v>
      </c>
      <c r="Y400" s="81"/>
    </row>
    <row r="401" spans="1:25" ht="37.5" customHeight="1" x14ac:dyDescent="0.2">
      <c r="A401" s="170" t="s">
        <v>260</v>
      </c>
      <c r="B401" s="134" t="s">
        <v>137</v>
      </c>
      <c r="C401" s="41" t="s">
        <v>11</v>
      </c>
      <c r="D401" s="82" t="s">
        <v>563</v>
      </c>
      <c r="E401" s="77" t="s">
        <v>882</v>
      </c>
      <c r="F401" s="42" t="s">
        <v>223</v>
      </c>
      <c r="G401" s="42" t="s">
        <v>58</v>
      </c>
      <c r="H401" s="42" t="s">
        <v>633</v>
      </c>
      <c r="I401" s="183" t="s">
        <v>149</v>
      </c>
      <c r="J401" s="54"/>
      <c r="K401" s="44"/>
      <c r="L401" s="54"/>
      <c r="M401" s="44"/>
      <c r="N401" s="45"/>
      <c r="O401" s="45"/>
      <c r="P401" s="45" t="s">
        <v>634</v>
      </c>
      <c r="Q401" s="48" t="s">
        <v>1458</v>
      </c>
      <c r="R401" s="48" t="s">
        <v>1766</v>
      </c>
      <c r="S401" s="46" t="s">
        <v>8</v>
      </c>
      <c r="T401" s="171" t="s">
        <v>197</v>
      </c>
      <c r="U401" s="184"/>
      <c r="V401" s="184" t="s">
        <v>202</v>
      </c>
      <c r="W401" s="111" t="str">
        <f>VLOOKUP(TRIM(X401),X10:Y276,2,FALSE)</f>
        <v>Erik</v>
      </c>
      <c r="X401" s="97" t="str">
        <f t="shared" si="17"/>
        <v>16E.7</v>
      </c>
      <c r="Y401" s="81"/>
    </row>
    <row r="402" spans="1:25" ht="37.5" customHeight="1" x14ac:dyDescent="0.2">
      <c r="A402" s="170" t="s">
        <v>260</v>
      </c>
      <c r="B402" s="134" t="s">
        <v>137</v>
      </c>
      <c r="C402" s="41" t="s">
        <v>11</v>
      </c>
      <c r="D402" s="82" t="s">
        <v>294</v>
      </c>
      <c r="E402" s="77" t="s">
        <v>883</v>
      </c>
      <c r="F402" s="42" t="s">
        <v>223</v>
      </c>
      <c r="G402" s="42" t="s">
        <v>58</v>
      </c>
      <c r="H402" s="42" t="s">
        <v>1316</v>
      </c>
      <c r="I402" s="183" t="s">
        <v>149</v>
      </c>
      <c r="J402" s="54"/>
      <c r="K402" s="44"/>
      <c r="L402" s="54"/>
      <c r="M402" s="44"/>
      <c r="N402" s="45"/>
      <c r="O402" s="45"/>
      <c r="P402" s="45" t="s">
        <v>1317</v>
      </c>
      <c r="Q402" s="48" t="s">
        <v>1459</v>
      </c>
      <c r="R402" s="48" t="s">
        <v>1766</v>
      </c>
      <c r="S402" s="46" t="s">
        <v>8</v>
      </c>
      <c r="T402" s="171" t="s">
        <v>197</v>
      </c>
      <c r="U402" s="184"/>
      <c r="V402" s="184" t="s">
        <v>202</v>
      </c>
      <c r="W402" s="111" t="str">
        <f>VLOOKUP(TRIM(X402),X10:Y276,2,FALSE)</f>
        <v>Erik</v>
      </c>
      <c r="X402" s="97" t="str">
        <f t="shared" si="17"/>
        <v>15E</v>
      </c>
      <c r="Y402" s="81"/>
    </row>
    <row r="403" spans="1:25" ht="37.5" customHeight="1" x14ac:dyDescent="0.2">
      <c r="A403" s="170" t="s">
        <v>260</v>
      </c>
      <c r="B403" s="134" t="s">
        <v>137</v>
      </c>
      <c r="C403" s="41" t="s">
        <v>11</v>
      </c>
      <c r="D403" s="82" t="s">
        <v>139</v>
      </c>
      <c r="E403" s="77" t="s">
        <v>884</v>
      </c>
      <c r="F403" s="42" t="s">
        <v>223</v>
      </c>
      <c r="G403" s="42" t="s">
        <v>58</v>
      </c>
      <c r="H403" s="42" t="s">
        <v>1318</v>
      </c>
      <c r="I403" s="183" t="s">
        <v>149</v>
      </c>
      <c r="J403" s="54"/>
      <c r="K403" s="44"/>
      <c r="L403" s="54"/>
      <c r="M403" s="44"/>
      <c r="N403" s="45"/>
      <c r="O403" s="45"/>
      <c r="P403" s="45" t="s">
        <v>1319</v>
      </c>
      <c r="Q403" s="48" t="s">
        <v>1460</v>
      </c>
      <c r="R403" s="48" t="s">
        <v>406</v>
      </c>
      <c r="S403" s="46" t="s">
        <v>8</v>
      </c>
      <c r="T403" s="171" t="s">
        <v>197</v>
      </c>
      <c r="U403" s="184"/>
      <c r="V403" s="184"/>
      <c r="W403" s="111" t="str">
        <f>VLOOKUP(TRIM(X403),X10:Y276,2,FALSE)</f>
        <v>Erik</v>
      </c>
      <c r="X403" s="97" t="str">
        <f t="shared" si="17"/>
        <v>11</v>
      </c>
      <c r="Y403" s="81"/>
    </row>
    <row r="404" spans="1:25" ht="37.5" customHeight="1" x14ac:dyDescent="0.2">
      <c r="A404" s="170" t="s">
        <v>260</v>
      </c>
      <c r="B404" s="134" t="s">
        <v>137</v>
      </c>
      <c r="C404" s="41" t="s">
        <v>11</v>
      </c>
      <c r="D404" s="82" t="s">
        <v>700</v>
      </c>
      <c r="E404" s="77" t="s">
        <v>885</v>
      </c>
      <c r="F404" s="42" t="s">
        <v>223</v>
      </c>
      <c r="G404" s="42" t="s">
        <v>58</v>
      </c>
      <c r="H404" s="42" t="s">
        <v>1320</v>
      </c>
      <c r="I404" s="183" t="s">
        <v>149</v>
      </c>
      <c r="J404" s="54"/>
      <c r="K404" s="44"/>
      <c r="L404" s="54"/>
      <c r="M404" s="44"/>
      <c r="N404" s="45"/>
      <c r="O404" s="45"/>
      <c r="P404" s="45" t="s">
        <v>1321</v>
      </c>
      <c r="Q404" s="48" t="s">
        <v>1461</v>
      </c>
      <c r="R404" s="48" t="s">
        <v>1766</v>
      </c>
      <c r="S404" s="46" t="s">
        <v>8</v>
      </c>
      <c r="T404" s="171" t="s">
        <v>197</v>
      </c>
      <c r="U404" s="184"/>
      <c r="V404" s="184" t="s">
        <v>202</v>
      </c>
      <c r="W404" s="111" t="str">
        <f>VLOOKUP(TRIM(X404),X10:Y276,2,FALSE)</f>
        <v>Erik</v>
      </c>
      <c r="X404" s="97" t="str">
        <f t="shared" si="17"/>
        <v>16E.9</v>
      </c>
      <c r="Y404" s="81"/>
    </row>
    <row r="405" spans="1:25" ht="37.5" customHeight="1" x14ac:dyDescent="0.2">
      <c r="A405" s="170" t="s">
        <v>260</v>
      </c>
      <c r="B405" s="134" t="s">
        <v>137</v>
      </c>
      <c r="C405" s="41" t="s">
        <v>11</v>
      </c>
      <c r="D405" s="82" t="s">
        <v>705</v>
      </c>
      <c r="E405" s="77" t="s">
        <v>886</v>
      </c>
      <c r="F405" s="42" t="s">
        <v>223</v>
      </c>
      <c r="G405" s="42" t="s">
        <v>58</v>
      </c>
      <c r="H405" s="42" t="s">
        <v>1322</v>
      </c>
      <c r="I405" s="183" t="s">
        <v>149</v>
      </c>
      <c r="J405" s="54"/>
      <c r="K405" s="44"/>
      <c r="L405" s="54"/>
      <c r="M405" s="44"/>
      <c r="N405" s="45"/>
      <c r="O405" s="45"/>
      <c r="P405" s="45" t="s">
        <v>1323</v>
      </c>
      <c r="Q405" s="48" t="s">
        <v>1462</v>
      </c>
      <c r="R405" s="48" t="s">
        <v>1766</v>
      </c>
      <c r="S405" s="46" t="s">
        <v>8</v>
      </c>
      <c r="T405" s="171" t="s">
        <v>197</v>
      </c>
      <c r="U405" s="184"/>
      <c r="V405" s="184" t="s">
        <v>202</v>
      </c>
      <c r="W405" s="111" t="str">
        <f>VLOOKUP(TRIM(X405),X10:Y276,2,FALSE)</f>
        <v>Erik</v>
      </c>
      <c r="X405" s="97" t="str">
        <f t="shared" si="17"/>
        <v>16E.14</v>
      </c>
      <c r="Y405" s="81"/>
    </row>
    <row r="406" spans="1:25" ht="37.5" customHeight="1" x14ac:dyDescent="0.2">
      <c r="A406" s="170" t="s">
        <v>260</v>
      </c>
      <c r="B406" s="134" t="s">
        <v>137</v>
      </c>
      <c r="C406" s="41" t="s">
        <v>11</v>
      </c>
      <c r="D406" s="82" t="s">
        <v>560</v>
      </c>
      <c r="E406" s="77" t="s">
        <v>887</v>
      </c>
      <c r="F406" s="42" t="s">
        <v>223</v>
      </c>
      <c r="G406" s="42" t="s">
        <v>58</v>
      </c>
      <c r="H406" s="42" t="s">
        <v>1324</v>
      </c>
      <c r="I406" s="183" t="s">
        <v>149</v>
      </c>
      <c r="J406" s="54"/>
      <c r="K406" s="44"/>
      <c r="L406" s="54"/>
      <c r="M406" s="44"/>
      <c r="N406" s="45"/>
      <c r="O406" s="45"/>
      <c r="P406" s="45" t="s">
        <v>1325</v>
      </c>
      <c r="Q406" s="48" t="s">
        <v>1463</v>
      </c>
      <c r="R406" s="48" t="s">
        <v>1766</v>
      </c>
      <c r="S406" s="46" t="s">
        <v>8</v>
      </c>
      <c r="T406" s="171" t="s">
        <v>197</v>
      </c>
      <c r="U406" s="184"/>
      <c r="V406" s="184" t="s">
        <v>202</v>
      </c>
      <c r="W406" s="111" t="str">
        <f>VLOOKUP(TRIM(X406),X10:Y276,2,FALSE)</f>
        <v>Erik</v>
      </c>
      <c r="X406" s="97" t="str">
        <f t="shared" ref="X406:X469" si="18">IF(ISNONTEXT(D406),"" &amp; D406 &amp;"",T(D406))</f>
        <v>16E.4</v>
      </c>
      <c r="Y406" s="81"/>
    </row>
    <row r="407" spans="1:25" ht="37.5" customHeight="1" x14ac:dyDescent="0.2">
      <c r="A407" s="170" t="s">
        <v>260</v>
      </c>
      <c r="B407" s="134" t="s">
        <v>137</v>
      </c>
      <c r="C407" s="41" t="s">
        <v>11</v>
      </c>
      <c r="D407" s="82" t="s">
        <v>183</v>
      </c>
      <c r="E407" s="77" t="s">
        <v>888</v>
      </c>
      <c r="F407" s="42" t="s">
        <v>223</v>
      </c>
      <c r="G407" s="42" t="s">
        <v>58</v>
      </c>
      <c r="H407" s="42" t="s">
        <v>1326</v>
      </c>
      <c r="I407" s="183" t="s">
        <v>149</v>
      </c>
      <c r="J407" s="54"/>
      <c r="K407" s="44"/>
      <c r="L407" s="54"/>
      <c r="M407" s="44"/>
      <c r="N407" s="45"/>
      <c r="O407" s="45"/>
      <c r="P407" s="45" t="s">
        <v>1327</v>
      </c>
      <c r="Q407" s="48" t="s">
        <v>1464</v>
      </c>
      <c r="R407" s="48" t="s">
        <v>1766</v>
      </c>
      <c r="S407" s="46" t="s">
        <v>8</v>
      </c>
      <c r="T407" s="171" t="s">
        <v>197</v>
      </c>
      <c r="U407" s="184"/>
      <c r="V407" s="184" t="s">
        <v>202</v>
      </c>
      <c r="W407" s="111" t="str">
        <f>VLOOKUP(TRIM(X407),X10:Y276,2,FALSE)</f>
        <v>Erik</v>
      </c>
      <c r="X407" s="97" t="str">
        <f t="shared" si="18"/>
        <v>12</v>
      </c>
      <c r="Y407" s="81"/>
    </row>
    <row r="408" spans="1:25" ht="37.5" customHeight="1" x14ac:dyDescent="0.2">
      <c r="A408" s="170" t="s">
        <v>260</v>
      </c>
      <c r="B408" s="134" t="s">
        <v>137</v>
      </c>
      <c r="C408" s="41" t="s">
        <v>11</v>
      </c>
      <c r="D408" s="82" t="s">
        <v>139</v>
      </c>
      <c r="E408" s="77" t="s">
        <v>889</v>
      </c>
      <c r="F408" s="42" t="s">
        <v>223</v>
      </c>
      <c r="G408" s="42" t="s">
        <v>58</v>
      </c>
      <c r="H408" s="42" t="s">
        <v>1328</v>
      </c>
      <c r="I408" s="183" t="s">
        <v>149</v>
      </c>
      <c r="J408" s="45"/>
      <c r="K408" s="186"/>
      <c r="L408" s="45"/>
      <c r="M408" s="186"/>
      <c r="N408" s="45"/>
      <c r="O408" s="45"/>
      <c r="P408" s="45" t="s">
        <v>1329</v>
      </c>
      <c r="Q408" s="48" t="s">
        <v>1465</v>
      </c>
      <c r="R408" s="48" t="s">
        <v>406</v>
      </c>
      <c r="S408" s="46" t="s">
        <v>8</v>
      </c>
      <c r="T408" s="171" t="s">
        <v>197</v>
      </c>
      <c r="U408" s="184"/>
      <c r="V408" s="184"/>
      <c r="W408" s="111" t="str">
        <f>VLOOKUP(TRIM(X408),X10:Y276,2,FALSE)</f>
        <v>Erik</v>
      </c>
      <c r="X408" s="97" t="str">
        <f t="shared" si="18"/>
        <v>11</v>
      </c>
      <c r="Y408" s="81"/>
    </row>
    <row r="409" spans="1:25" ht="37.5" customHeight="1" x14ac:dyDescent="0.2">
      <c r="A409" s="170" t="s">
        <v>260</v>
      </c>
      <c r="B409" s="134" t="s">
        <v>137</v>
      </c>
      <c r="C409" s="41" t="s">
        <v>11</v>
      </c>
      <c r="D409" s="82" t="s">
        <v>183</v>
      </c>
      <c r="E409" s="77" t="s">
        <v>890</v>
      </c>
      <c r="F409" s="42" t="s">
        <v>223</v>
      </c>
      <c r="G409" s="42" t="s">
        <v>58</v>
      </c>
      <c r="H409" s="42" t="s">
        <v>639</v>
      </c>
      <c r="I409" s="183" t="s">
        <v>149</v>
      </c>
      <c r="J409" s="54"/>
      <c r="K409" s="44"/>
      <c r="L409" s="54"/>
      <c r="M409" s="44"/>
      <c r="N409" s="45"/>
      <c r="O409" s="45"/>
      <c r="P409" s="45" t="s">
        <v>640</v>
      </c>
      <c r="Q409" s="48" t="s">
        <v>1466</v>
      </c>
      <c r="R409" s="48" t="s">
        <v>1766</v>
      </c>
      <c r="S409" s="46" t="s">
        <v>8</v>
      </c>
      <c r="T409" s="171" t="s">
        <v>197</v>
      </c>
      <c r="U409" s="184"/>
      <c r="V409" s="184" t="s">
        <v>202</v>
      </c>
      <c r="W409" s="111" t="str">
        <f>VLOOKUP(TRIM(X409),X10:Y276,2,FALSE)</f>
        <v>Erik</v>
      </c>
      <c r="X409" s="97" t="str">
        <f t="shared" si="18"/>
        <v>12</v>
      </c>
      <c r="Y409" s="81"/>
    </row>
    <row r="410" spans="1:25" ht="37.5" customHeight="1" x14ac:dyDescent="0.2">
      <c r="A410" s="170" t="s">
        <v>260</v>
      </c>
      <c r="B410" s="134" t="s">
        <v>137</v>
      </c>
      <c r="C410" s="41" t="s">
        <v>11</v>
      </c>
      <c r="D410" s="82" t="s">
        <v>185</v>
      </c>
      <c r="E410" s="77" t="s">
        <v>891</v>
      </c>
      <c r="F410" s="42" t="s">
        <v>223</v>
      </c>
      <c r="G410" s="42" t="s">
        <v>58</v>
      </c>
      <c r="H410" s="42" t="s">
        <v>290</v>
      </c>
      <c r="I410" s="183" t="s">
        <v>149</v>
      </c>
      <c r="J410" s="54"/>
      <c r="K410" s="44"/>
      <c r="L410" s="54"/>
      <c r="M410" s="44"/>
      <c r="N410" s="45"/>
      <c r="O410" s="45"/>
      <c r="P410" s="45" t="s">
        <v>231</v>
      </c>
      <c r="Q410" s="48" t="s">
        <v>1467</v>
      </c>
      <c r="R410" s="48" t="s">
        <v>1766</v>
      </c>
      <c r="S410" s="46" t="s">
        <v>8</v>
      </c>
      <c r="T410" s="171" t="s">
        <v>197</v>
      </c>
      <c r="U410" s="184"/>
      <c r="V410" s="184" t="s">
        <v>202</v>
      </c>
      <c r="W410" s="111" t="str">
        <f>VLOOKUP(TRIM(X410),X10:Y276,2,FALSE)</f>
        <v>Erik</v>
      </c>
      <c r="X410" s="97" t="str">
        <f t="shared" si="18"/>
        <v>14</v>
      </c>
      <c r="Y410" s="81"/>
    </row>
    <row r="411" spans="1:25" ht="37.5" customHeight="1" x14ac:dyDescent="0.2">
      <c r="A411" s="170" t="s">
        <v>260</v>
      </c>
      <c r="B411" s="134" t="s">
        <v>137</v>
      </c>
      <c r="C411" s="41" t="s">
        <v>11</v>
      </c>
      <c r="D411" s="82" t="s">
        <v>246</v>
      </c>
      <c r="E411" s="77" t="s">
        <v>892</v>
      </c>
      <c r="F411" s="42" t="s">
        <v>223</v>
      </c>
      <c r="G411" s="42" t="s">
        <v>58</v>
      </c>
      <c r="H411" s="42" t="s">
        <v>547</v>
      </c>
      <c r="I411" s="183" t="s">
        <v>149</v>
      </c>
      <c r="J411" s="54"/>
      <c r="K411" s="44"/>
      <c r="L411" s="54"/>
      <c r="M411" s="44"/>
      <c r="N411" s="45"/>
      <c r="O411" s="45"/>
      <c r="P411" s="45" t="s">
        <v>459</v>
      </c>
      <c r="Q411" s="48" t="s">
        <v>1468</v>
      </c>
      <c r="R411" s="48" t="s">
        <v>1766</v>
      </c>
      <c r="S411" s="46" t="s">
        <v>8</v>
      </c>
      <c r="T411" s="171" t="s">
        <v>197</v>
      </c>
      <c r="U411" s="184"/>
      <c r="V411" s="184" t="s">
        <v>202</v>
      </c>
      <c r="W411" s="111" t="str">
        <f>VLOOKUP(TRIM(X411),X10:Y276,2,FALSE)</f>
        <v>Erik</v>
      </c>
      <c r="X411" s="97" t="str">
        <f t="shared" si="18"/>
        <v>16G.1</v>
      </c>
      <c r="Y411" s="81"/>
    </row>
    <row r="412" spans="1:25" ht="37.5" customHeight="1" x14ac:dyDescent="0.2">
      <c r="A412" s="170" t="s">
        <v>260</v>
      </c>
      <c r="B412" s="134" t="s">
        <v>137</v>
      </c>
      <c r="C412" s="41" t="s">
        <v>11</v>
      </c>
      <c r="D412" s="82" t="s">
        <v>703</v>
      </c>
      <c r="E412" s="77" t="s">
        <v>893</v>
      </c>
      <c r="F412" s="42" t="s">
        <v>225</v>
      </c>
      <c r="G412" s="42" t="s">
        <v>27</v>
      </c>
      <c r="H412" s="42" t="s">
        <v>1330</v>
      </c>
      <c r="I412" s="183" t="s">
        <v>149</v>
      </c>
      <c r="J412" s="54" t="s">
        <v>1331</v>
      </c>
      <c r="K412" s="44"/>
      <c r="L412" s="54"/>
      <c r="M412" s="44"/>
      <c r="N412" s="45" t="s">
        <v>217</v>
      </c>
      <c r="O412" s="45" t="s">
        <v>291</v>
      </c>
      <c r="P412" s="45" t="s">
        <v>641</v>
      </c>
      <c r="Q412" s="48" t="s">
        <v>1565</v>
      </c>
      <c r="R412" s="48" t="s">
        <v>1755</v>
      </c>
      <c r="S412" s="46" t="s">
        <v>32</v>
      </c>
      <c r="T412" s="171" t="s">
        <v>197</v>
      </c>
      <c r="U412" s="184"/>
      <c r="V412" s="184"/>
      <c r="W412" s="111" t="str">
        <f>VLOOKUP(TRIM(X412),X10:Y276,2,FALSE)</f>
        <v>Erik</v>
      </c>
      <c r="X412" s="97" t="str">
        <f t="shared" si="18"/>
        <v>16E.12</v>
      </c>
      <c r="Y412" s="81"/>
    </row>
    <row r="413" spans="1:25" ht="37.5" customHeight="1" x14ac:dyDescent="0.2">
      <c r="A413" s="170" t="s">
        <v>260</v>
      </c>
      <c r="B413" s="134" t="s">
        <v>137</v>
      </c>
      <c r="C413" s="41" t="s">
        <v>11</v>
      </c>
      <c r="D413" s="82" t="s">
        <v>332</v>
      </c>
      <c r="E413" s="77" t="s">
        <v>894</v>
      </c>
      <c r="F413" s="42" t="s">
        <v>224</v>
      </c>
      <c r="G413" s="42" t="s">
        <v>58</v>
      </c>
      <c r="H413" s="42" t="s">
        <v>1332</v>
      </c>
      <c r="I413" s="183" t="s">
        <v>149</v>
      </c>
      <c r="J413" s="54" t="s">
        <v>1333</v>
      </c>
      <c r="K413" s="44"/>
      <c r="L413" s="54"/>
      <c r="M413" s="44"/>
      <c r="N413" s="45" t="s">
        <v>218</v>
      </c>
      <c r="O413" s="45" t="s">
        <v>291</v>
      </c>
      <c r="P413" s="45" t="s">
        <v>1334</v>
      </c>
      <c r="Q413" s="48" t="s">
        <v>1566</v>
      </c>
      <c r="R413" s="48" t="s">
        <v>415</v>
      </c>
      <c r="S413" s="46" t="s">
        <v>8</v>
      </c>
      <c r="T413" s="171" t="s">
        <v>197</v>
      </c>
      <c r="U413" s="184"/>
      <c r="V413" s="184"/>
      <c r="W413" s="111" t="str">
        <f>VLOOKUP(TRIM(X413),X10:Y276,2,FALSE)</f>
        <v>Erik</v>
      </c>
      <c r="X413" s="97" t="str">
        <f t="shared" si="18"/>
        <v>17E.4</v>
      </c>
      <c r="Y413" s="81"/>
    </row>
    <row r="414" spans="1:25" ht="37.5" customHeight="1" x14ac:dyDescent="0.2">
      <c r="A414" s="170" t="s">
        <v>260</v>
      </c>
      <c r="B414" s="134" t="s">
        <v>137</v>
      </c>
      <c r="C414" s="41" t="s">
        <v>11</v>
      </c>
      <c r="D414" s="82" t="s">
        <v>188</v>
      </c>
      <c r="E414" s="77" t="s">
        <v>895</v>
      </c>
      <c r="F414" s="42" t="s">
        <v>222</v>
      </c>
      <c r="G414" s="42" t="s">
        <v>58</v>
      </c>
      <c r="H414" s="42" t="s">
        <v>1335</v>
      </c>
      <c r="I414" s="183" t="s">
        <v>149</v>
      </c>
      <c r="J414" s="54"/>
      <c r="K414" s="44"/>
      <c r="L414" s="54"/>
      <c r="M414" s="44"/>
      <c r="N414" s="45"/>
      <c r="O414" s="45"/>
      <c r="P414" s="45"/>
      <c r="Q414" s="48" t="s">
        <v>1567</v>
      </c>
      <c r="R414" s="48" t="s">
        <v>668</v>
      </c>
      <c r="S414" s="46" t="s">
        <v>8</v>
      </c>
      <c r="T414" s="171" t="s">
        <v>197</v>
      </c>
      <c r="U414" s="184"/>
      <c r="V414" s="184"/>
      <c r="W414" s="111" t="str">
        <f>VLOOKUP(TRIM(X414),X10:Y276,2,FALSE)</f>
        <v>Erik</v>
      </c>
      <c r="X414" s="97" t="str">
        <f t="shared" si="18"/>
        <v>19</v>
      </c>
      <c r="Y414" s="81"/>
    </row>
    <row r="415" spans="1:25" ht="37.5" customHeight="1" x14ac:dyDescent="0.2">
      <c r="A415" s="170" t="s">
        <v>260</v>
      </c>
      <c r="B415" s="134" t="s">
        <v>137</v>
      </c>
      <c r="C415" s="41" t="s">
        <v>11</v>
      </c>
      <c r="D415" s="82" t="s">
        <v>188</v>
      </c>
      <c r="E415" s="77" t="s">
        <v>896</v>
      </c>
      <c r="F415" s="42" t="s">
        <v>222</v>
      </c>
      <c r="G415" s="42" t="s">
        <v>58</v>
      </c>
      <c r="H415" s="42" t="s">
        <v>1336</v>
      </c>
      <c r="I415" s="183" t="s">
        <v>149</v>
      </c>
      <c r="J415" s="54"/>
      <c r="K415" s="44"/>
      <c r="L415" s="54"/>
      <c r="M415" s="44"/>
      <c r="N415" s="45"/>
      <c r="O415" s="45"/>
      <c r="P415" s="45"/>
      <c r="Q415" s="48" t="s">
        <v>1568</v>
      </c>
      <c r="R415" s="48" t="s">
        <v>1732</v>
      </c>
      <c r="S415" s="46" t="s">
        <v>8</v>
      </c>
      <c r="T415" s="171" t="s">
        <v>197</v>
      </c>
      <c r="U415" s="184"/>
      <c r="V415" s="184"/>
      <c r="W415" s="111" t="str">
        <f>VLOOKUP(TRIM(X415),X10:Y276,2,FALSE)</f>
        <v>Erik</v>
      </c>
      <c r="X415" s="97" t="str">
        <f t="shared" si="18"/>
        <v>19</v>
      </c>
      <c r="Y415" s="81"/>
    </row>
    <row r="416" spans="1:25" ht="37.5" customHeight="1" x14ac:dyDescent="0.2">
      <c r="A416" s="170" t="s">
        <v>260</v>
      </c>
      <c r="B416" s="134" t="s">
        <v>137</v>
      </c>
      <c r="C416" s="41" t="s">
        <v>11</v>
      </c>
      <c r="D416" s="82" t="s">
        <v>187</v>
      </c>
      <c r="E416" s="77" t="s">
        <v>897</v>
      </c>
      <c r="F416" s="42" t="s">
        <v>221</v>
      </c>
      <c r="G416" s="42" t="s">
        <v>58</v>
      </c>
      <c r="H416" s="42" t="s">
        <v>1337</v>
      </c>
      <c r="I416" s="183" t="s">
        <v>149</v>
      </c>
      <c r="J416" s="54"/>
      <c r="K416" s="44"/>
      <c r="L416" s="54"/>
      <c r="M416" s="44"/>
      <c r="N416" s="45"/>
      <c r="O416" s="45"/>
      <c r="P416" s="45"/>
      <c r="Q416" s="48" t="s">
        <v>1569</v>
      </c>
      <c r="R416" s="48" t="s">
        <v>1721</v>
      </c>
      <c r="S416" s="46" t="s">
        <v>8</v>
      </c>
      <c r="T416" s="171" t="s">
        <v>197</v>
      </c>
      <c r="U416" s="184"/>
      <c r="V416" s="184"/>
      <c r="W416" s="111" t="str">
        <f>VLOOKUP(TRIM(X416),X10:Y276,2,FALSE)</f>
        <v>Erik</v>
      </c>
      <c r="X416" s="97" t="str">
        <f t="shared" si="18"/>
        <v>18</v>
      </c>
      <c r="Y416" s="81"/>
    </row>
    <row r="417" spans="1:25" ht="37.5" customHeight="1" x14ac:dyDescent="0.2">
      <c r="A417" s="170" t="s">
        <v>260</v>
      </c>
      <c r="B417" s="134" t="s">
        <v>137</v>
      </c>
      <c r="C417" s="41" t="s">
        <v>11</v>
      </c>
      <c r="D417" s="82" t="s">
        <v>702</v>
      </c>
      <c r="E417" s="77" t="s">
        <v>898</v>
      </c>
      <c r="F417" s="42" t="s">
        <v>226</v>
      </c>
      <c r="G417" s="42" t="s">
        <v>58</v>
      </c>
      <c r="H417" s="42" t="s">
        <v>1338</v>
      </c>
      <c r="I417" s="183" t="s">
        <v>149</v>
      </c>
      <c r="J417" s="54"/>
      <c r="K417" s="44"/>
      <c r="L417" s="54"/>
      <c r="M417" s="44"/>
      <c r="N417" s="45"/>
      <c r="O417" s="45" t="s">
        <v>291</v>
      </c>
      <c r="P417" s="45" t="s">
        <v>1339</v>
      </c>
      <c r="Q417" s="48" t="s">
        <v>663</v>
      </c>
      <c r="R417" s="48" t="s">
        <v>672</v>
      </c>
      <c r="S417" s="46" t="s">
        <v>8</v>
      </c>
      <c r="T417" s="171" t="s">
        <v>197</v>
      </c>
      <c r="U417" s="184"/>
      <c r="V417" s="184"/>
      <c r="W417" s="111" t="str">
        <f>VLOOKUP(TRIM(X417),X10:Y276,2,FALSE)</f>
        <v>Erik</v>
      </c>
      <c r="X417" s="97" t="str">
        <f t="shared" si="18"/>
        <v>16E.11</v>
      </c>
      <c r="Y417" s="81"/>
    </row>
    <row r="418" spans="1:25" ht="37.5" customHeight="1" x14ac:dyDescent="0.2">
      <c r="A418" s="170" t="s">
        <v>260</v>
      </c>
      <c r="B418" s="134" t="s">
        <v>137</v>
      </c>
      <c r="C418" s="41" t="s">
        <v>11</v>
      </c>
      <c r="D418" s="82" t="s">
        <v>485</v>
      </c>
      <c r="E418" s="77" t="s">
        <v>899</v>
      </c>
      <c r="F418" s="42" t="s">
        <v>226</v>
      </c>
      <c r="G418" s="42" t="s">
        <v>58</v>
      </c>
      <c r="H418" s="42" t="s">
        <v>1340</v>
      </c>
      <c r="I418" s="183" t="s">
        <v>149</v>
      </c>
      <c r="J418" s="54"/>
      <c r="K418" s="44"/>
      <c r="L418" s="54"/>
      <c r="M418" s="44"/>
      <c r="N418" s="45"/>
      <c r="O418" s="45" t="s">
        <v>291</v>
      </c>
      <c r="P418" s="45" t="s">
        <v>632</v>
      </c>
      <c r="Q418" s="48" t="s">
        <v>1570</v>
      </c>
      <c r="R418" s="48" t="s">
        <v>1752</v>
      </c>
      <c r="S418" s="46" t="s">
        <v>1753</v>
      </c>
      <c r="T418" s="171" t="s">
        <v>197</v>
      </c>
      <c r="U418" s="184"/>
      <c r="V418" s="184"/>
      <c r="W418" s="111" t="str">
        <f>VLOOKUP(TRIM(X418),X10:Y276,2,FALSE)</f>
        <v>Erik</v>
      </c>
      <c r="X418" s="97" t="str">
        <f t="shared" si="18"/>
        <v>16E.1</v>
      </c>
      <c r="Y418" s="81"/>
    </row>
    <row r="419" spans="1:25" ht="37.5" customHeight="1" x14ac:dyDescent="0.2">
      <c r="A419" s="170" t="s">
        <v>260</v>
      </c>
      <c r="B419" s="134" t="s">
        <v>137</v>
      </c>
      <c r="C419" s="41" t="s">
        <v>11</v>
      </c>
      <c r="D419" s="82" t="s">
        <v>342</v>
      </c>
      <c r="E419" s="77" t="s">
        <v>900</v>
      </c>
      <c r="F419" s="42" t="s">
        <v>276</v>
      </c>
      <c r="G419" s="42" t="s">
        <v>58</v>
      </c>
      <c r="H419" s="42" t="s">
        <v>1341</v>
      </c>
      <c r="I419" s="183" t="s">
        <v>279</v>
      </c>
      <c r="J419" s="54"/>
      <c r="K419" s="44"/>
      <c r="L419" s="54"/>
      <c r="M419" s="44"/>
      <c r="N419" s="45"/>
      <c r="O419" s="45" t="s">
        <v>232</v>
      </c>
      <c r="P419" s="45" t="s">
        <v>1342</v>
      </c>
      <c r="Q419" s="48" t="s">
        <v>1341</v>
      </c>
      <c r="R419" s="48" t="s">
        <v>1808</v>
      </c>
      <c r="S419" s="201" t="s">
        <v>76</v>
      </c>
      <c r="T419" s="171" t="s">
        <v>292</v>
      </c>
      <c r="U419" s="184"/>
      <c r="V419" s="184" t="s">
        <v>1611</v>
      </c>
      <c r="W419" s="111" t="str">
        <f>VLOOKUP(TRIM(X419),X10:Y276,2,FALSE)</f>
        <v>Erik</v>
      </c>
      <c r="X419" s="97" t="str">
        <f t="shared" si="18"/>
        <v>20.4</v>
      </c>
      <c r="Y419" s="81"/>
    </row>
    <row r="420" spans="1:25" ht="37.5" customHeight="1" x14ac:dyDescent="0.2">
      <c r="A420" s="170" t="s">
        <v>260</v>
      </c>
      <c r="B420" s="134" t="s">
        <v>137</v>
      </c>
      <c r="C420" s="41" t="s">
        <v>11</v>
      </c>
      <c r="D420" s="82" t="s">
        <v>72</v>
      </c>
      <c r="E420" s="77" t="s">
        <v>901</v>
      </c>
      <c r="F420" s="42" t="s">
        <v>24</v>
      </c>
      <c r="G420" s="42" t="s">
        <v>25</v>
      </c>
      <c r="H420" s="42" t="s">
        <v>1343</v>
      </c>
      <c r="I420" s="183" t="s">
        <v>1344</v>
      </c>
      <c r="J420" s="54"/>
      <c r="K420" s="44"/>
      <c r="L420" s="54"/>
      <c r="M420" s="44"/>
      <c r="N420" s="45"/>
      <c r="O420" s="45"/>
      <c r="P420" s="45"/>
      <c r="Q420" s="48" t="s">
        <v>1612</v>
      </c>
      <c r="R420" s="48" t="s">
        <v>78</v>
      </c>
      <c r="S420" s="46" t="s">
        <v>32</v>
      </c>
      <c r="T420" s="171" t="s">
        <v>1345</v>
      </c>
      <c r="U420" s="184"/>
      <c r="V420" s="184"/>
      <c r="W420" s="111" t="str">
        <f>VLOOKUP(TRIM(X420),X10:Y276,2,FALSE)</f>
        <v>Erik</v>
      </c>
      <c r="X420" s="97" t="str">
        <f t="shared" si="18"/>
        <v>6</v>
      </c>
      <c r="Y420" s="81"/>
    </row>
    <row r="421" spans="1:25" ht="37.5" customHeight="1" x14ac:dyDescent="0.2">
      <c r="A421" s="170" t="s">
        <v>260</v>
      </c>
      <c r="B421" s="134" t="s">
        <v>137</v>
      </c>
      <c r="C421" s="41" t="s">
        <v>11</v>
      </c>
      <c r="D421" s="82" t="s">
        <v>72</v>
      </c>
      <c r="E421" s="77" t="s">
        <v>902</v>
      </c>
      <c r="F421" s="42" t="s">
        <v>24</v>
      </c>
      <c r="G421" s="42" t="s">
        <v>27</v>
      </c>
      <c r="H421" s="42" t="s">
        <v>1346</v>
      </c>
      <c r="I421" s="183" t="s">
        <v>1347</v>
      </c>
      <c r="J421" s="54"/>
      <c r="K421" s="44"/>
      <c r="L421" s="54"/>
      <c r="M421" s="44"/>
      <c r="N421" s="45"/>
      <c r="O421" s="45" t="s">
        <v>232</v>
      </c>
      <c r="P421" s="45" t="s">
        <v>281</v>
      </c>
      <c r="Q421" s="48" t="s">
        <v>1288</v>
      </c>
      <c r="R421" s="48" t="s">
        <v>78</v>
      </c>
      <c r="S421" s="46" t="s">
        <v>32</v>
      </c>
      <c r="T421" s="171" t="s">
        <v>1348</v>
      </c>
      <c r="U421" s="184"/>
      <c r="V421" s="184"/>
      <c r="W421" s="111" t="str">
        <f>VLOOKUP(TRIM(X421),X10:Y276,2,FALSE)</f>
        <v>Erik</v>
      </c>
      <c r="X421" s="97" t="str">
        <f t="shared" si="18"/>
        <v>6</v>
      </c>
      <c r="Y421" s="81"/>
    </row>
    <row r="422" spans="1:25" ht="37.5" customHeight="1" x14ac:dyDescent="0.2">
      <c r="A422" s="170" t="s">
        <v>260</v>
      </c>
      <c r="B422" s="134" t="s">
        <v>137</v>
      </c>
      <c r="C422" s="41" t="s">
        <v>11</v>
      </c>
      <c r="D422" s="82" t="s">
        <v>311</v>
      </c>
      <c r="E422" s="77" t="s">
        <v>903</v>
      </c>
      <c r="F422" s="42" t="s">
        <v>24</v>
      </c>
      <c r="G422" s="42" t="s">
        <v>27</v>
      </c>
      <c r="H422" s="42" t="s">
        <v>1349</v>
      </c>
      <c r="I422" s="183" t="s">
        <v>1350</v>
      </c>
      <c r="J422" s="54"/>
      <c r="K422" s="44"/>
      <c r="L422" s="54"/>
      <c r="M422" s="44"/>
      <c r="N422" s="45"/>
      <c r="O422" s="45" t="s">
        <v>291</v>
      </c>
      <c r="P422" s="45" t="s">
        <v>619</v>
      </c>
      <c r="Q422" s="48" t="s">
        <v>1289</v>
      </c>
      <c r="R422" s="48" t="s">
        <v>78</v>
      </c>
      <c r="S422" s="46" t="s">
        <v>32</v>
      </c>
      <c r="T422" s="171" t="s">
        <v>1351</v>
      </c>
      <c r="U422" s="184"/>
      <c r="V422" s="184"/>
      <c r="W422" s="111" t="str">
        <f>VLOOKUP(TRIM(X422),X10:Y276,2,FALSE)</f>
        <v>Erik</v>
      </c>
      <c r="X422" s="97" t="str">
        <f t="shared" si="18"/>
        <v>17B.8</v>
      </c>
      <c r="Y422" s="81"/>
    </row>
    <row r="423" spans="1:25" ht="37.5" customHeight="1" x14ac:dyDescent="0.2">
      <c r="A423" s="170" t="s">
        <v>260</v>
      </c>
      <c r="B423" s="134" t="s">
        <v>137</v>
      </c>
      <c r="C423" s="41" t="s">
        <v>11</v>
      </c>
      <c r="D423" s="82" t="s">
        <v>72</v>
      </c>
      <c r="E423" s="77" t="s">
        <v>904</v>
      </c>
      <c r="F423" s="42" t="s">
        <v>24</v>
      </c>
      <c r="G423" s="42" t="s">
        <v>25</v>
      </c>
      <c r="H423" s="42" t="s">
        <v>1352</v>
      </c>
      <c r="I423" s="183" t="s">
        <v>1353</v>
      </c>
      <c r="J423" s="54"/>
      <c r="K423" s="44"/>
      <c r="L423" s="54"/>
      <c r="M423" s="44"/>
      <c r="N423" s="45"/>
      <c r="O423" s="45"/>
      <c r="P423" s="45"/>
      <c r="Q423" s="48" t="s">
        <v>1290</v>
      </c>
      <c r="R423" s="48" t="s">
        <v>1789</v>
      </c>
      <c r="S423" s="46" t="s">
        <v>227</v>
      </c>
      <c r="T423" s="171" t="s">
        <v>1354</v>
      </c>
      <c r="U423" s="184"/>
      <c r="V423" s="184"/>
      <c r="W423" s="111" t="str">
        <f>VLOOKUP(TRIM(X423),X10:Y276,2,FALSE)</f>
        <v>Erik</v>
      </c>
      <c r="X423" s="97" t="str">
        <f t="shared" si="18"/>
        <v>6</v>
      </c>
      <c r="Y423" s="81"/>
    </row>
    <row r="424" spans="1:25" ht="37.5" customHeight="1" x14ac:dyDescent="0.2">
      <c r="A424" s="170" t="s">
        <v>260</v>
      </c>
      <c r="B424" s="134" t="s">
        <v>137</v>
      </c>
      <c r="C424" s="41" t="s">
        <v>11</v>
      </c>
      <c r="D424" s="82" t="s">
        <v>72</v>
      </c>
      <c r="E424" s="77" t="s">
        <v>905</v>
      </c>
      <c r="F424" s="42" t="s">
        <v>24</v>
      </c>
      <c r="G424" s="42" t="s">
        <v>27</v>
      </c>
      <c r="H424" s="42" t="s">
        <v>1355</v>
      </c>
      <c r="I424" s="183" t="s">
        <v>1356</v>
      </c>
      <c r="J424" s="54"/>
      <c r="K424" s="44"/>
      <c r="L424" s="54"/>
      <c r="M424" s="44"/>
      <c r="N424" s="45"/>
      <c r="O424" s="45" t="s">
        <v>291</v>
      </c>
      <c r="P424" s="45" t="s">
        <v>459</v>
      </c>
      <c r="Q424" s="48" t="s">
        <v>1291</v>
      </c>
      <c r="R424" s="48" t="s">
        <v>1695</v>
      </c>
      <c r="S424" s="46" t="s">
        <v>32</v>
      </c>
      <c r="T424" s="171" t="s">
        <v>288</v>
      </c>
      <c r="U424" s="184"/>
      <c r="V424" s="184"/>
      <c r="W424" s="111" t="str">
        <f>VLOOKUP(TRIM(X424),X10:Y276,2,FALSE)</f>
        <v>Erik</v>
      </c>
      <c r="X424" s="97" t="str">
        <f t="shared" si="18"/>
        <v>6</v>
      </c>
      <c r="Y424" s="81"/>
    </row>
    <row r="425" spans="1:25" ht="37.5" customHeight="1" x14ac:dyDescent="0.2">
      <c r="A425" s="170" t="s">
        <v>260</v>
      </c>
      <c r="B425" s="134" t="s">
        <v>137</v>
      </c>
      <c r="C425" s="41" t="s">
        <v>11</v>
      </c>
      <c r="D425" s="82" t="s">
        <v>307</v>
      </c>
      <c r="E425" s="77" t="s">
        <v>906</v>
      </c>
      <c r="F425" s="42" t="s">
        <v>261</v>
      </c>
      <c r="G425" s="42" t="s">
        <v>58</v>
      </c>
      <c r="H425" s="42" t="s">
        <v>1357</v>
      </c>
      <c r="I425" s="183" t="s">
        <v>405</v>
      </c>
      <c r="J425" s="54"/>
      <c r="K425" s="44"/>
      <c r="L425" s="54"/>
      <c r="M425" s="44"/>
      <c r="N425" s="45"/>
      <c r="O425" s="45" t="s">
        <v>291</v>
      </c>
      <c r="P425" s="45" t="s">
        <v>545</v>
      </c>
      <c r="Q425" s="48" t="s">
        <v>1358</v>
      </c>
      <c r="R425" s="48" t="s">
        <v>1758</v>
      </c>
      <c r="S425" s="46" t="s">
        <v>8</v>
      </c>
      <c r="T425" s="171" t="s">
        <v>1359</v>
      </c>
      <c r="U425" s="184"/>
      <c r="V425" s="184"/>
      <c r="W425" s="111" t="str">
        <f>VLOOKUP(TRIM(X425),X10:Y276,2,FALSE)</f>
        <v>Erik</v>
      </c>
      <c r="X425" s="97" t="str">
        <f t="shared" si="18"/>
        <v>17B.4</v>
      </c>
      <c r="Y425" s="81"/>
    </row>
    <row r="426" spans="1:25" ht="37.5" customHeight="1" x14ac:dyDescent="0.2">
      <c r="A426" s="170" t="s">
        <v>260</v>
      </c>
      <c r="B426" s="134" t="s">
        <v>137</v>
      </c>
      <c r="C426" s="41" t="s">
        <v>11</v>
      </c>
      <c r="D426" s="82" t="s">
        <v>702</v>
      </c>
      <c r="E426" s="77" t="s">
        <v>907</v>
      </c>
      <c r="F426" s="42" t="s">
        <v>223</v>
      </c>
      <c r="G426" s="42" t="s">
        <v>58</v>
      </c>
      <c r="H426" s="42" t="s">
        <v>1360</v>
      </c>
      <c r="I426" s="183" t="s">
        <v>149</v>
      </c>
      <c r="J426" s="54"/>
      <c r="K426" s="44"/>
      <c r="L426" s="54"/>
      <c r="M426" s="44"/>
      <c r="N426" s="45"/>
      <c r="O426" s="45" t="s">
        <v>291</v>
      </c>
      <c r="P426" s="45" t="s">
        <v>1339</v>
      </c>
      <c r="Q426" s="48" t="s">
        <v>1469</v>
      </c>
      <c r="R426" s="48" t="s">
        <v>1766</v>
      </c>
      <c r="S426" s="46" t="s">
        <v>8</v>
      </c>
      <c r="T426" s="171" t="s">
        <v>197</v>
      </c>
      <c r="U426" s="184"/>
      <c r="V426" s="184" t="s">
        <v>202</v>
      </c>
      <c r="W426" s="111" t="str">
        <f>VLOOKUP(TRIM(X426),X10:Y276,2,FALSE)</f>
        <v>Erik</v>
      </c>
      <c r="X426" s="97" t="str">
        <f t="shared" si="18"/>
        <v>16E.11</v>
      </c>
      <c r="Y426" s="81"/>
    </row>
    <row r="427" spans="1:25" ht="37.5" customHeight="1" x14ac:dyDescent="0.2">
      <c r="A427" s="170" t="s">
        <v>260</v>
      </c>
      <c r="B427" s="134" t="s">
        <v>137</v>
      </c>
      <c r="C427" s="41" t="s">
        <v>11</v>
      </c>
      <c r="D427" s="82" t="s">
        <v>682</v>
      </c>
      <c r="E427" s="77" t="s">
        <v>908</v>
      </c>
      <c r="F427" s="42" t="s">
        <v>646</v>
      </c>
      <c r="G427" s="42" t="s">
        <v>27</v>
      </c>
      <c r="H427" s="42" t="s">
        <v>1361</v>
      </c>
      <c r="I427" s="183" t="s">
        <v>279</v>
      </c>
      <c r="J427" s="54"/>
      <c r="K427" s="44"/>
      <c r="L427" s="54"/>
      <c r="M427" s="44"/>
      <c r="N427" s="45"/>
      <c r="O427" s="45" t="s">
        <v>291</v>
      </c>
      <c r="P427" s="45" t="s">
        <v>543</v>
      </c>
      <c r="Q427" s="48" t="s">
        <v>1362</v>
      </c>
      <c r="R427" s="48" t="s">
        <v>1687</v>
      </c>
      <c r="S427" s="46" t="s">
        <v>32</v>
      </c>
      <c r="T427" s="171" t="s">
        <v>413</v>
      </c>
      <c r="U427" s="184"/>
      <c r="V427" s="184"/>
      <c r="W427" s="111" t="str">
        <f>VLOOKUP(TRIM(X427),X10:Y276,2,FALSE)</f>
        <v>Erik</v>
      </c>
      <c r="X427" s="97" t="str">
        <f t="shared" si="18"/>
        <v>5.4</v>
      </c>
      <c r="Y427" s="81"/>
    </row>
    <row r="428" spans="1:25" ht="37.5" customHeight="1" x14ac:dyDescent="0.2">
      <c r="A428" s="170" t="s">
        <v>260</v>
      </c>
      <c r="B428" s="134" t="s">
        <v>137</v>
      </c>
      <c r="C428" s="41" t="s">
        <v>11</v>
      </c>
      <c r="D428" s="82" t="s">
        <v>67</v>
      </c>
      <c r="E428" s="77" t="s">
        <v>909</v>
      </c>
      <c r="F428" s="42" t="s">
        <v>39</v>
      </c>
      <c r="G428" s="42" t="s">
        <v>128</v>
      </c>
      <c r="H428" s="42" t="s">
        <v>1363</v>
      </c>
      <c r="I428" s="183" t="s">
        <v>13</v>
      </c>
      <c r="J428" s="45"/>
      <c r="K428" s="186"/>
      <c r="L428" s="45"/>
      <c r="M428" s="186"/>
      <c r="N428" s="45"/>
      <c r="O428" s="45"/>
      <c r="P428" s="45"/>
      <c r="Q428" s="48" t="s">
        <v>1538</v>
      </c>
      <c r="R428" s="48" t="s">
        <v>1704</v>
      </c>
      <c r="S428" s="46" t="s">
        <v>32</v>
      </c>
      <c r="T428" s="171" t="s">
        <v>125</v>
      </c>
      <c r="U428" s="184"/>
      <c r="V428" s="184"/>
      <c r="W428" s="111" t="str">
        <f>VLOOKUP(TRIM(X428),X10:Y276,2,FALSE)</f>
        <v>Erik</v>
      </c>
      <c r="X428" s="97" t="str">
        <f t="shared" si="18"/>
        <v>7.2</v>
      </c>
      <c r="Y428" s="81"/>
    </row>
    <row r="429" spans="1:25" ht="37.5" customHeight="1" x14ac:dyDescent="0.2">
      <c r="A429" s="170" t="s">
        <v>260</v>
      </c>
      <c r="B429" s="134" t="s">
        <v>137</v>
      </c>
      <c r="C429" s="41" t="s">
        <v>11</v>
      </c>
      <c r="D429" s="82" t="s">
        <v>185</v>
      </c>
      <c r="E429" s="77" t="s">
        <v>910</v>
      </c>
      <c r="F429" s="42" t="s">
        <v>223</v>
      </c>
      <c r="G429" s="42" t="s">
        <v>58</v>
      </c>
      <c r="H429" s="42" t="s">
        <v>1364</v>
      </c>
      <c r="I429" s="183" t="s">
        <v>30</v>
      </c>
      <c r="J429" s="54"/>
      <c r="K429" s="44"/>
      <c r="L429" s="54"/>
      <c r="M429" s="44"/>
      <c r="N429" s="45"/>
      <c r="O429" s="45"/>
      <c r="P429" s="45"/>
      <c r="Q429" s="48" t="s">
        <v>1470</v>
      </c>
      <c r="R429" s="48" t="s">
        <v>1766</v>
      </c>
      <c r="S429" s="46" t="s">
        <v>8</v>
      </c>
      <c r="T429" s="171" t="s">
        <v>125</v>
      </c>
      <c r="U429" s="184"/>
      <c r="V429" s="184" t="s">
        <v>202</v>
      </c>
      <c r="W429" s="111" t="str">
        <f>VLOOKUP(TRIM(X429),X10:Y276,2,FALSE)</f>
        <v>Erik</v>
      </c>
      <c r="X429" s="97" t="str">
        <f t="shared" si="18"/>
        <v>14</v>
      </c>
      <c r="Y429" s="81"/>
    </row>
    <row r="430" spans="1:25" ht="37.5" customHeight="1" x14ac:dyDescent="0.2">
      <c r="A430" s="170" t="s">
        <v>260</v>
      </c>
      <c r="B430" s="134" t="s">
        <v>137</v>
      </c>
      <c r="C430" s="41" t="s">
        <v>11</v>
      </c>
      <c r="D430" s="82" t="s">
        <v>270</v>
      </c>
      <c r="E430" s="77" t="s">
        <v>911</v>
      </c>
      <c r="F430" s="42" t="s">
        <v>223</v>
      </c>
      <c r="G430" s="42" t="s">
        <v>58</v>
      </c>
      <c r="H430" s="42" t="s">
        <v>1365</v>
      </c>
      <c r="I430" s="183" t="s">
        <v>30</v>
      </c>
      <c r="J430" s="54"/>
      <c r="K430" s="44"/>
      <c r="L430" s="54"/>
      <c r="M430" s="44"/>
      <c r="N430" s="45"/>
      <c r="O430" s="45"/>
      <c r="P430" s="45"/>
      <c r="Q430" s="48" t="s">
        <v>1471</v>
      </c>
      <c r="R430" s="48" t="s">
        <v>1766</v>
      </c>
      <c r="S430" s="46" t="s">
        <v>8</v>
      </c>
      <c r="T430" s="171" t="s">
        <v>125</v>
      </c>
      <c r="U430" s="184"/>
      <c r="V430" s="184" t="s">
        <v>202</v>
      </c>
      <c r="W430" s="111" t="str">
        <f>VLOOKUP(TRIM(X430),X10:Y276,2,FALSE)</f>
        <v>Erik</v>
      </c>
      <c r="X430" s="97" t="str">
        <f t="shared" si="18"/>
        <v>15B</v>
      </c>
      <c r="Y430" s="81"/>
    </row>
    <row r="431" spans="1:25" ht="37.5" customHeight="1" x14ac:dyDescent="0.2">
      <c r="A431" s="170" t="s">
        <v>260</v>
      </c>
      <c r="B431" s="134" t="s">
        <v>137</v>
      </c>
      <c r="C431" s="41" t="s">
        <v>11</v>
      </c>
      <c r="D431" s="82" t="s">
        <v>270</v>
      </c>
      <c r="E431" s="77" t="s">
        <v>912</v>
      </c>
      <c r="F431" s="42" t="s">
        <v>223</v>
      </c>
      <c r="G431" s="42" t="s">
        <v>58</v>
      </c>
      <c r="H431" s="42" t="s">
        <v>1366</v>
      </c>
      <c r="I431" s="183" t="s">
        <v>30</v>
      </c>
      <c r="J431" s="54"/>
      <c r="K431" s="44"/>
      <c r="L431" s="54"/>
      <c r="M431" s="44"/>
      <c r="N431" s="45"/>
      <c r="O431" s="45"/>
      <c r="P431" s="45"/>
      <c r="Q431" s="48" t="s">
        <v>1472</v>
      </c>
      <c r="R431" s="48" t="s">
        <v>1766</v>
      </c>
      <c r="S431" s="46" t="s">
        <v>8</v>
      </c>
      <c r="T431" s="171" t="s">
        <v>125</v>
      </c>
      <c r="U431" s="184"/>
      <c r="V431" s="184" t="s">
        <v>202</v>
      </c>
      <c r="W431" s="111" t="str">
        <f>VLOOKUP(TRIM(X431),X10:Y276,2,FALSE)</f>
        <v>Erik</v>
      </c>
      <c r="X431" s="97" t="str">
        <f t="shared" si="18"/>
        <v>15B</v>
      </c>
      <c r="Y431" s="81"/>
    </row>
    <row r="432" spans="1:25" ht="37.5" customHeight="1" x14ac:dyDescent="0.2">
      <c r="A432" s="170" t="s">
        <v>260</v>
      </c>
      <c r="B432" s="134" t="s">
        <v>137</v>
      </c>
      <c r="C432" s="41" t="s">
        <v>11</v>
      </c>
      <c r="D432" s="82" t="s">
        <v>270</v>
      </c>
      <c r="E432" s="77" t="s">
        <v>913</v>
      </c>
      <c r="F432" s="42" t="s">
        <v>223</v>
      </c>
      <c r="G432" s="42" t="s">
        <v>58</v>
      </c>
      <c r="H432" s="42" t="s">
        <v>1366</v>
      </c>
      <c r="I432" s="183" t="s">
        <v>30</v>
      </c>
      <c r="J432" s="54"/>
      <c r="K432" s="44"/>
      <c r="L432" s="54"/>
      <c r="M432" s="44"/>
      <c r="N432" s="45"/>
      <c r="O432" s="45"/>
      <c r="P432" s="45"/>
      <c r="Q432" s="48" t="s">
        <v>1473</v>
      </c>
      <c r="R432" s="48" t="s">
        <v>1766</v>
      </c>
      <c r="S432" s="46" t="s">
        <v>8</v>
      </c>
      <c r="T432" s="171" t="s">
        <v>125</v>
      </c>
      <c r="U432" s="184"/>
      <c r="V432" s="184" t="s">
        <v>202</v>
      </c>
      <c r="W432" s="111" t="str">
        <f>VLOOKUP(TRIM(X432),X10:Y276,2,FALSE)</f>
        <v>Erik</v>
      </c>
      <c r="X432" s="97" t="str">
        <f t="shared" si="18"/>
        <v>15B</v>
      </c>
      <c r="Y432" s="81"/>
    </row>
    <row r="433" spans="1:25" ht="37.5" customHeight="1" x14ac:dyDescent="0.2">
      <c r="A433" s="170" t="s">
        <v>260</v>
      </c>
      <c r="B433" s="134" t="s">
        <v>137</v>
      </c>
      <c r="C433" s="41" t="s">
        <v>11</v>
      </c>
      <c r="D433" s="82" t="s">
        <v>270</v>
      </c>
      <c r="E433" s="77" t="s">
        <v>914</v>
      </c>
      <c r="F433" s="42" t="s">
        <v>223</v>
      </c>
      <c r="G433" s="42" t="s">
        <v>58</v>
      </c>
      <c r="H433" s="42" t="s">
        <v>1367</v>
      </c>
      <c r="I433" s="183" t="s">
        <v>30</v>
      </c>
      <c r="J433" s="54"/>
      <c r="K433" s="44"/>
      <c r="L433" s="54"/>
      <c r="M433" s="44"/>
      <c r="N433" s="45"/>
      <c r="O433" s="45"/>
      <c r="P433" s="45"/>
      <c r="Q433" s="48" t="s">
        <v>1474</v>
      </c>
      <c r="R433" s="48" t="s">
        <v>1744</v>
      </c>
      <c r="S433" s="86" t="s">
        <v>467</v>
      </c>
      <c r="T433" s="171" t="s">
        <v>125</v>
      </c>
      <c r="U433" s="184"/>
      <c r="V433" s="184"/>
      <c r="W433" s="111" t="str">
        <f>VLOOKUP(TRIM(X433),X10:Y276,2,FALSE)</f>
        <v>Erik</v>
      </c>
      <c r="X433" s="97" t="str">
        <f t="shared" si="18"/>
        <v>15B</v>
      </c>
      <c r="Y433" s="81"/>
    </row>
    <row r="434" spans="1:25" ht="37.5" customHeight="1" x14ac:dyDescent="0.2">
      <c r="A434" s="170" t="s">
        <v>260</v>
      </c>
      <c r="B434" s="134" t="s">
        <v>137</v>
      </c>
      <c r="C434" s="41" t="s">
        <v>11</v>
      </c>
      <c r="D434" s="82" t="s">
        <v>270</v>
      </c>
      <c r="E434" s="77" t="s">
        <v>915</v>
      </c>
      <c r="F434" s="42" t="s">
        <v>223</v>
      </c>
      <c r="G434" s="42" t="s">
        <v>58</v>
      </c>
      <c r="H434" s="42" t="s">
        <v>1368</v>
      </c>
      <c r="I434" s="183" t="s">
        <v>30</v>
      </c>
      <c r="J434" s="54"/>
      <c r="K434" s="44"/>
      <c r="L434" s="54"/>
      <c r="M434" s="44"/>
      <c r="N434" s="45"/>
      <c r="O434" s="45"/>
      <c r="P434" s="45"/>
      <c r="Q434" s="48" t="s">
        <v>1475</v>
      </c>
      <c r="R434" s="48" t="s">
        <v>1766</v>
      </c>
      <c r="S434" s="46" t="s">
        <v>8</v>
      </c>
      <c r="T434" s="171" t="s">
        <v>125</v>
      </c>
      <c r="U434" s="184"/>
      <c r="V434" s="184" t="s">
        <v>202</v>
      </c>
      <c r="W434" s="111" t="str">
        <f>VLOOKUP(TRIM(X434),X10:Y276,2,FALSE)</f>
        <v>Erik</v>
      </c>
      <c r="X434" s="97" t="str">
        <f t="shared" si="18"/>
        <v>15B</v>
      </c>
      <c r="Y434" s="81"/>
    </row>
    <row r="435" spans="1:25" ht="37.5" customHeight="1" x14ac:dyDescent="0.2">
      <c r="A435" s="170" t="s">
        <v>260</v>
      </c>
      <c r="B435" s="134" t="s">
        <v>137</v>
      </c>
      <c r="C435" s="41" t="s">
        <v>11</v>
      </c>
      <c r="D435" s="82" t="s">
        <v>270</v>
      </c>
      <c r="E435" s="77" t="s">
        <v>916</v>
      </c>
      <c r="F435" s="42" t="s">
        <v>223</v>
      </c>
      <c r="G435" s="42" t="s">
        <v>58</v>
      </c>
      <c r="H435" s="42" t="s">
        <v>1368</v>
      </c>
      <c r="I435" s="183" t="s">
        <v>30</v>
      </c>
      <c r="J435" s="54"/>
      <c r="K435" s="44"/>
      <c r="L435" s="54"/>
      <c r="M435" s="44"/>
      <c r="N435" s="45"/>
      <c r="O435" s="45"/>
      <c r="P435" s="45"/>
      <c r="Q435" s="48" t="s">
        <v>1476</v>
      </c>
      <c r="R435" s="48" t="s">
        <v>1766</v>
      </c>
      <c r="S435" s="46" t="s">
        <v>8</v>
      </c>
      <c r="T435" s="171" t="s">
        <v>125</v>
      </c>
      <c r="U435" s="184"/>
      <c r="V435" s="184" t="s">
        <v>202</v>
      </c>
      <c r="W435" s="111" t="str">
        <f>VLOOKUP(TRIM(X435),X10:Y276,2,FALSE)</f>
        <v>Erik</v>
      </c>
      <c r="X435" s="97" t="str">
        <f t="shared" si="18"/>
        <v>15B</v>
      </c>
      <c r="Y435" s="81"/>
    </row>
    <row r="436" spans="1:25" ht="37.5" customHeight="1" x14ac:dyDescent="0.2">
      <c r="A436" s="170" t="s">
        <v>260</v>
      </c>
      <c r="B436" s="134" t="s">
        <v>137</v>
      </c>
      <c r="C436" s="41" t="s">
        <v>11</v>
      </c>
      <c r="D436" s="82" t="s">
        <v>270</v>
      </c>
      <c r="E436" s="77" t="s">
        <v>917</v>
      </c>
      <c r="F436" s="42" t="s">
        <v>223</v>
      </c>
      <c r="G436" s="42" t="s">
        <v>58</v>
      </c>
      <c r="H436" s="42" t="s">
        <v>1368</v>
      </c>
      <c r="I436" s="183" t="s">
        <v>30</v>
      </c>
      <c r="J436" s="45"/>
      <c r="K436" s="186"/>
      <c r="L436" s="45"/>
      <c r="M436" s="186"/>
      <c r="N436" s="45"/>
      <c r="O436" s="45"/>
      <c r="P436" s="45"/>
      <c r="Q436" s="48" t="s">
        <v>1477</v>
      </c>
      <c r="R436" s="48" t="s">
        <v>1766</v>
      </c>
      <c r="S436" s="46" t="s">
        <v>8</v>
      </c>
      <c r="T436" s="171" t="s">
        <v>125</v>
      </c>
      <c r="U436" s="184"/>
      <c r="V436" s="184" t="s">
        <v>202</v>
      </c>
      <c r="W436" s="111" t="str">
        <f>VLOOKUP(TRIM(X436),X10:Y276,2,FALSE)</f>
        <v>Erik</v>
      </c>
      <c r="X436" s="97" t="str">
        <f t="shared" si="18"/>
        <v>15B</v>
      </c>
      <c r="Y436" s="81"/>
    </row>
    <row r="437" spans="1:25" ht="37.5" customHeight="1" x14ac:dyDescent="0.2">
      <c r="A437" s="170" t="s">
        <v>260</v>
      </c>
      <c r="B437" s="134" t="s">
        <v>137</v>
      </c>
      <c r="C437" s="41" t="s">
        <v>11</v>
      </c>
      <c r="D437" s="82" t="s">
        <v>270</v>
      </c>
      <c r="E437" s="77" t="s">
        <v>918</v>
      </c>
      <c r="F437" s="42" t="s">
        <v>223</v>
      </c>
      <c r="G437" s="42" t="s">
        <v>58</v>
      </c>
      <c r="H437" s="42" t="s">
        <v>1369</v>
      </c>
      <c r="I437" s="183" t="s">
        <v>30</v>
      </c>
      <c r="J437" s="54"/>
      <c r="K437" s="44"/>
      <c r="L437" s="54"/>
      <c r="M437" s="44"/>
      <c r="N437" s="45"/>
      <c r="O437" s="45"/>
      <c r="P437" s="45"/>
      <c r="Q437" s="48" t="s">
        <v>1478</v>
      </c>
      <c r="R437" s="48" t="s">
        <v>1766</v>
      </c>
      <c r="S437" s="46" t="s">
        <v>8</v>
      </c>
      <c r="T437" s="171" t="s">
        <v>125</v>
      </c>
      <c r="U437" s="184"/>
      <c r="V437" s="184" t="s">
        <v>202</v>
      </c>
      <c r="W437" s="111" t="str">
        <f>VLOOKUP(TRIM(X437),X10:Y276,2,FALSE)</f>
        <v>Erik</v>
      </c>
      <c r="X437" s="97" t="str">
        <f t="shared" si="18"/>
        <v>15B</v>
      </c>
      <c r="Y437" s="81"/>
    </row>
    <row r="438" spans="1:25" ht="37.5" customHeight="1" x14ac:dyDescent="0.2">
      <c r="A438" s="170" t="s">
        <v>260</v>
      </c>
      <c r="B438" s="134" t="s">
        <v>137</v>
      </c>
      <c r="C438" s="41" t="s">
        <v>11</v>
      </c>
      <c r="D438" s="82" t="s">
        <v>270</v>
      </c>
      <c r="E438" s="77" t="s">
        <v>919</v>
      </c>
      <c r="F438" s="42" t="s">
        <v>223</v>
      </c>
      <c r="G438" s="42" t="s">
        <v>58</v>
      </c>
      <c r="H438" s="42" t="s">
        <v>1370</v>
      </c>
      <c r="I438" s="183" t="s">
        <v>30</v>
      </c>
      <c r="J438" s="54"/>
      <c r="K438" s="44"/>
      <c r="L438" s="54"/>
      <c r="M438" s="44"/>
      <c r="N438" s="45"/>
      <c r="O438" s="45"/>
      <c r="P438" s="45"/>
      <c r="Q438" s="48" t="s">
        <v>1479</v>
      </c>
      <c r="R438" s="48" t="s">
        <v>1766</v>
      </c>
      <c r="S438" s="46" t="s">
        <v>8</v>
      </c>
      <c r="T438" s="171" t="s">
        <v>125</v>
      </c>
      <c r="U438" s="184"/>
      <c r="V438" s="184" t="s">
        <v>202</v>
      </c>
      <c r="W438" s="111" t="str">
        <f>VLOOKUP(TRIM(X438),X10:Y276,2,FALSE)</f>
        <v>Erik</v>
      </c>
      <c r="X438" s="97" t="str">
        <f t="shared" si="18"/>
        <v>15B</v>
      </c>
      <c r="Y438" s="81"/>
    </row>
    <row r="439" spans="1:25" ht="37.5" customHeight="1" x14ac:dyDescent="0.2">
      <c r="A439" s="170" t="s">
        <v>260</v>
      </c>
      <c r="B439" s="134" t="s">
        <v>137</v>
      </c>
      <c r="C439" s="41" t="s">
        <v>11</v>
      </c>
      <c r="D439" s="82" t="s">
        <v>483</v>
      </c>
      <c r="E439" s="77" t="s">
        <v>920</v>
      </c>
      <c r="F439" s="42" t="s">
        <v>223</v>
      </c>
      <c r="G439" s="42" t="s">
        <v>58</v>
      </c>
      <c r="H439" s="42" t="s">
        <v>1371</v>
      </c>
      <c r="I439" s="183" t="s">
        <v>30</v>
      </c>
      <c r="J439" s="54"/>
      <c r="K439" s="44"/>
      <c r="L439" s="54"/>
      <c r="M439" s="44"/>
      <c r="N439" s="45"/>
      <c r="O439" s="45"/>
      <c r="P439" s="45"/>
      <c r="Q439" s="48" t="s">
        <v>1480</v>
      </c>
      <c r="R439" s="48" t="s">
        <v>1766</v>
      </c>
      <c r="S439" s="46" t="s">
        <v>8</v>
      </c>
      <c r="T439" s="171" t="s">
        <v>125</v>
      </c>
      <c r="U439" s="184"/>
      <c r="V439" s="184" t="s">
        <v>202</v>
      </c>
      <c r="W439" s="111" t="str">
        <f>VLOOKUP(TRIM(X439),X10:Y276,2,FALSE)</f>
        <v>Erik</v>
      </c>
      <c r="X439" s="97" t="str">
        <f t="shared" si="18"/>
        <v>16B.1</v>
      </c>
      <c r="Y439" s="81"/>
    </row>
    <row r="440" spans="1:25" ht="37.5" customHeight="1" x14ac:dyDescent="0.2">
      <c r="A440" s="170" t="s">
        <v>260</v>
      </c>
      <c r="B440" s="134" t="s">
        <v>137</v>
      </c>
      <c r="C440" s="41" t="s">
        <v>11</v>
      </c>
      <c r="D440" s="82" t="s">
        <v>552</v>
      </c>
      <c r="E440" s="77" t="s">
        <v>921</v>
      </c>
      <c r="F440" s="42" t="s">
        <v>223</v>
      </c>
      <c r="G440" s="42" t="s">
        <v>58</v>
      </c>
      <c r="H440" s="42" t="s">
        <v>1372</v>
      </c>
      <c r="I440" s="183" t="s">
        <v>30</v>
      </c>
      <c r="J440" s="54"/>
      <c r="K440" s="44"/>
      <c r="L440" s="54"/>
      <c r="M440" s="44"/>
      <c r="N440" s="45"/>
      <c r="O440" s="45"/>
      <c r="P440" s="45"/>
      <c r="Q440" s="48" t="s">
        <v>1481</v>
      </c>
      <c r="R440" s="48" t="s">
        <v>1766</v>
      </c>
      <c r="S440" s="46" t="s">
        <v>8</v>
      </c>
      <c r="T440" s="171" t="s">
        <v>125</v>
      </c>
      <c r="U440" s="184"/>
      <c r="V440" s="184" t="s">
        <v>202</v>
      </c>
      <c r="W440" s="111" t="str">
        <f>VLOOKUP(TRIM(X440),X10:Y276,2,FALSE)</f>
        <v>Erik</v>
      </c>
      <c r="X440" s="97" t="str">
        <f t="shared" si="18"/>
        <v>16B.2</v>
      </c>
      <c r="Y440" s="81"/>
    </row>
    <row r="441" spans="1:25" ht="37.5" customHeight="1" x14ac:dyDescent="0.2">
      <c r="A441" s="170" t="s">
        <v>260</v>
      </c>
      <c r="B441" s="134" t="s">
        <v>137</v>
      </c>
      <c r="C441" s="41" t="s">
        <v>11</v>
      </c>
      <c r="D441" s="82" t="s">
        <v>684</v>
      </c>
      <c r="E441" s="77" t="s">
        <v>922</v>
      </c>
      <c r="F441" s="42" t="s">
        <v>223</v>
      </c>
      <c r="G441" s="42" t="s">
        <v>58</v>
      </c>
      <c r="H441" s="42" t="s">
        <v>1373</v>
      </c>
      <c r="I441" s="183" t="s">
        <v>30</v>
      </c>
      <c r="J441" s="54"/>
      <c r="K441" s="44"/>
      <c r="L441" s="54"/>
      <c r="M441" s="44"/>
      <c r="N441" s="45"/>
      <c r="O441" s="45"/>
      <c r="P441" s="45"/>
      <c r="Q441" s="48" t="s">
        <v>1482</v>
      </c>
      <c r="R441" s="48" t="s">
        <v>1766</v>
      </c>
      <c r="S441" s="46" t="s">
        <v>8</v>
      </c>
      <c r="T441" s="171" t="s">
        <v>125</v>
      </c>
      <c r="U441" s="184"/>
      <c r="V441" s="184" t="s">
        <v>202</v>
      </c>
      <c r="W441" s="111" t="str">
        <f>VLOOKUP(TRIM(X441),X10:Y276,2,FALSE)</f>
        <v>Erik</v>
      </c>
      <c r="X441" s="97" t="str">
        <f t="shared" si="18"/>
        <v>16B.4</v>
      </c>
      <c r="Y441" s="81"/>
    </row>
    <row r="442" spans="1:25" ht="37.5" customHeight="1" x14ac:dyDescent="0.2">
      <c r="A442" s="170" t="s">
        <v>260</v>
      </c>
      <c r="B442" s="134" t="s">
        <v>137</v>
      </c>
      <c r="C442" s="41" t="s">
        <v>11</v>
      </c>
      <c r="D442" s="82" t="s">
        <v>686</v>
      </c>
      <c r="E442" s="77" t="s">
        <v>923</v>
      </c>
      <c r="F442" s="42" t="s">
        <v>223</v>
      </c>
      <c r="G442" s="42" t="s">
        <v>58</v>
      </c>
      <c r="H442" s="42" t="s">
        <v>1374</v>
      </c>
      <c r="I442" s="183" t="s">
        <v>30</v>
      </c>
      <c r="J442" s="54"/>
      <c r="K442" s="44"/>
      <c r="L442" s="54"/>
      <c r="M442" s="44"/>
      <c r="N442" s="45"/>
      <c r="O442" s="45"/>
      <c r="P442" s="45"/>
      <c r="Q442" s="48" t="s">
        <v>1483</v>
      </c>
      <c r="R442" s="48" t="s">
        <v>1766</v>
      </c>
      <c r="S442" s="46" t="s">
        <v>8</v>
      </c>
      <c r="T442" s="171" t="s">
        <v>125</v>
      </c>
      <c r="U442" s="184"/>
      <c r="V442" s="184" t="s">
        <v>202</v>
      </c>
      <c r="W442" s="111" t="str">
        <f>VLOOKUP(TRIM(X442),X10:Y276,2,FALSE)</f>
        <v>Erik</v>
      </c>
      <c r="X442" s="97" t="str">
        <f t="shared" si="18"/>
        <v>16B.6</v>
      </c>
      <c r="Y442" s="81"/>
    </row>
    <row r="443" spans="1:25" ht="37.5" customHeight="1" x14ac:dyDescent="0.2">
      <c r="A443" s="170" t="s">
        <v>260</v>
      </c>
      <c r="B443" s="134" t="s">
        <v>137</v>
      </c>
      <c r="C443" s="41" t="s">
        <v>11</v>
      </c>
      <c r="D443" s="82" t="s">
        <v>686</v>
      </c>
      <c r="E443" s="77" t="s">
        <v>924</v>
      </c>
      <c r="F443" s="42" t="s">
        <v>223</v>
      </c>
      <c r="G443" s="42" t="s">
        <v>58</v>
      </c>
      <c r="H443" s="42" t="s">
        <v>1375</v>
      </c>
      <c r="I443" s="183" t="s">
        <v>30</v>
      </c>
      <c r="J443" s="54"/>
      <c r="K443" s="44"/>
      <c r="L443" s="54"/>
      <c r="M443" s="44"/>
      <c r="N443" s="45"/>
      <c r="O443" s="45"/>
      <c r="P443" s="45"/>
      <c r="Q443" s="48" t="s">
        <v>1484</v>
      </c>
      <c r="R443" s="48" t="s">
        <v>1766</v>
      </c>
      <c r="S443" s="46" t="s">
        <v>8</v>
      </c>
      <c r="T443" s="171" t="s">
        <v>125</v>
      </c>
      <c r="U443" s="184"/>
      <c r="V443" s="184" t="s">
        <v>202</v>
      </c>
      <c r="W443" s="111" t="str">
        <f>VLOOKUP(TRIM(X443),X10:Y276,2,FALSE)</f>
        <v>Erik</v>
      </c>
      <c r="X443" s="97" t="str">
        <f t="shared" si="18"/>
        <v>16B.6</v>
      </c>
      <c r="Y443" s="81"/>
    </row>
    <row r="444" spans="1:25" ht="37.5" customHeight="1" x14ac:dyDescent="0.2">
      <c r="A444" s="170" t="s">
        <v>260</v>
      </c>
      <c r="B444" s="134" t="s">
        <v>137</v>
      </c>
      <c r="C444" s="41" t="s">
        <v>11</v>
      </c>
      <c r="D444" s="82" t="s">
        <v>685</v>
      </c>
      <c r="E444" s="77" t="s">
        <v>925</v>
      </c>
      <c r="F444" s="42" t="s">
        <v>223</v>
      </c>
      <c r="G444" s="42" t="s">
        <v>58</v>
      </c>
      <c r="H444" s="42" t="s">
        <v>1376</v>
      </c>
      <c r="I444" s="183" t="s">
        <v>30</v>
      </c>
      <c r="J444" s="54"/>
      <c r="K444" s="44"/>
      <c r="L444" s="54"/>
      <c r="M444" s="44"/>
      <c r="N444" s="45"/>
      <c r="O444" s="45"/>
      <c r="P444" s="45"/>
      <c r="Q444" s="48" t="s">
        <v>1485</v>
      </c>
      <c r="R444" s="48" t="s">
        <v>1766</v>
      </c>
      <c r="S444" s="46" t="s">
        <v>8</v>
      </c>
      <c r="T444" s="171" t="s">
        <v>125</v>
      </c>
      <c r="U444" s="184"/>
      <c r="V444" s="184" t="s">
        <v>202</v>
      </c>
      <c r="W444" s="111" t="str">
        <f>VLOOKUP(TRIM(X444),X10:Y276,2,FALSE)</f>
        <v>Erik</v>
      </c>
      <c r="X444" s="97" t="str">
        <f t="shared" si="18"/>
        <v>16B.5</v>
      </c>
      <c r="Y444" s="81"/>
    </row>
    <row r="445" spans="1:25" ht="37.5" customHeight="1" x14ac:dyDescent="0.2">
      <c r="A445" s="170" t="s">
        <v>260</v>
      </c>
      <c r="B445" s="134" t="s">
        <v>137</v>
      </c>
      <c r="C445" s="41" t="s">
        <v>11</v>
      </c>
      <c r="D445" s="82" t="s">
        <v>687</v>
      </c>
      <c r="E445" s="77" t="s">
        <v>926</v>
      </c>
      <c r="F445" s="42" t="s">
        <v>223</v>
      </c>
      <c r="G445" s="42" t="s">
        <v>58</v>
      </c>
      <c r="H445" s="42" t="s">
        <v>1377</v>
      </c>
      <c r="I445" s="183" t="s">
        <v>30</v>
      </c>
      <c r="J445" s="54"/>
      <c r="K445" s="44"/>
      <c r="L445" s="54"/>
      <c r="M445" s="44"/>
      <c r="N445" s="45"/>
      <c r="O445" s="45"/>
      <c r="P445" s="45"/>
      <c r="Q445" s="48" t="s">
        <v>1486</v>
      </c>
      <c r="R445" s="48" t="s">
        <v>1766</v>
      </c>
      <c r="S445" s="46" t="s">
        <v>8</v>
      </c>
      <c r="T445" s="171" t="s">
        <v>125</v>
      </c>
      <c r="U445" s="184"/>
      <c r="V445" s="184" t="s">
        <v>202</v>
      </c>
      <c r="W445" s="111" t="str">
        <f>VLOOKUP(TRIM(X445),X10:Y276,2,FALSE)</f>
        <v>Erik</v>
      </c>
      <c r="X445" s="97" t="str">
        <f t="shared" si="18"/>
        <v>16B.7</v>
      </c>
      <c r="Y445" s="81"/>
    </row>
    <row r="446" spans="1:25" ht="37.5" customHeight="1" x14ac:dyDescent="0.2">
      <c r="A446" s="170" t="s">
        <v>260</v>
      </c>
      <c r="B446" s="134" t="s">
        <v>137</v>
      </c>
      <c r="C446" s="41" t="s">
        <v>11</v>
      </c>
      <c r="D446" s="82" t="s">
        <v>688</v>
      </c>
      <c r="E446" s="77" t="s">
        <v>927</v>
      </c>
      <c r="F446" s="42" t="s">
        <v>223</v>
      </c>
      <c r="G446" s="42" t="s">
        <v>58</v>
      </c>
      <c r="H446" s="42" t="s">
        <v>1378</v>
      </c>
      <c r="I446" s="183" t="s">
        <v>30</v>
      </c>
      <c r="J446" s="54"/>
      <c r="K446" s="44"/>
      <c r="L446" s="54"/>
      <c r="M446" s="44"/>
      <c r="N446" s="45"/>
      <c r="O446" s="45"/>
      <c r="P446" s="45"/>
      <c r="Q446" s="48" t="s">
        <v>1487</v>
      </c>
      <c r="R446" s="48" t="s">
        <v>1766</v>
      </c>
      <c r="S446" s="46" t="s">
        <v>8</v>
      </c>
      <c r="T446" s="171" t="s">
        <v>125</v>
      </c>
      <c r="U446" s="184"/>
      <c r="V446" s="184" t="s">
        <v>202</v>
      </c>
      <c r="W446" s="111" t="str">
        <f>VLOOKUP(TRIM(X446),X10:Y276,2,FALSE)</f>
        <v>Erik</v>
      </c>
      <c r="X446" s="97" t="str">
        <f t="shared" si="18"/>
        <v>16B.8</v>
      </c>
      <c r="Y446" s="81"/>
    </row>
    <row r="447" spans="1:25" ht="37.5" customHeight="1" x14ac:dyDescent="0.2">
      <c r="A447" s="170" t="s">
        <v>260</v>
      </c>
      <c r="B447" s="134" t="s">
        <v>137</v>
      </c>
      <c r="C447" s="41" t="s">
        <v>11</v>
      </c>
      <c r="D447" s="82" t="s">
        <v>689</v>
      </c>
      <c r="E447" s="77" t="s">
        <v>928</v>
      </c>
      <c r="F447" s="42" t="s">
        <v>223</v>
      </c>
      <c r="G447" s="42" t="s">
        <v>58</v>
      </c>
      <c r="H447" s="42" t="s">
        <v>1379</v>
      </c>
      <c r="I447" s="183" t="s">
        <v>30</v>
      </c>
      <c r="J447" s="45"/>
      <c r="K447" s="186"/>
      <c r="L447" s="45"/>
      <c r="M447" s="186"/>
      <c r="N447" s="45"/>
      <c r="O447" s="45"/>
      <c r="P447" s="45"/>
      <c r="Q447" s="48" t="s">
        <v>1488</v>
      </c>
      <c r="R447" s="48" t="s">
        <v>1766</v>
      </c>
      <c r="S447" s="46" t="s">
        <v>8</v>
      </c>
      <c r="T447" s="171" t="s">
        <v>125</v>
      </c>
      <c r="U447" s="184"/>
      <c r="V447" s="184" t="s">
        <v>202</v>
      </c>
      <c r="W447" s="111" t="str">
        <f>VLOOKUP(TRIM(X447),X10:Y276,2,FALSE)</f>
        <v>Erik</v>
      </c>
      <c r="X447" s="97" t="str">
        <f t="shared" si="18"/>
        <v>16B.9</v>
      </c>
      <c r="Y447" s="81"/>
    </row>
    <row r="448" spans="1:25" ht="37.5" customHeight="1" x14ac:dyDescent="0.2">
      <c r="A448" s="170" t="s">
        <v>260</v>
      </c>
      <c r="B448" s="134" t="s">
        <v>137</v>
      </c>
      <c r="C448" s="41" t="s">
        <v>11</v>
      </c>
      <c r="D448" s="82" t="s">
        <v>690</v>
      </c>
      <c r="E448" s="77" t="s">
        <v>929</v>
      </c>
      <c r="F448" s="42" t="s">
        <v>223</v>
      </c>
      <c r="G448" s="42" t="s">
        <v>58</v>
      </c>
      <c r="H448" s="42" t="s">
        <v>1380</v>
      </c>
      <c r="I448" s="183" t="s">
        <v>30</v>
      </c>
      <c r="J448" s="45"/>
      <c r="K448" s="186"/>
      <c r="L448" s="45"/>
      <c r="M448" s="186"/>
      <c r="N448" s="45"/>
      <c r="O448" s="45"/>
      <c r="P448" s="45"/>
      <c r="Q448" s="48" t="s">
        <v>1489</v>
      </c>
      <c r="R448" s="48" t="s">
        <v>1766</v>
      </c>
      <c r="S448" s="46" t="s">
        <v>8</v>
      </c>
      <c r="T448" s="171" t="s">
        <v>125</v>
      </c>
      <c r="U448" s="184"/>
      <c r="V448" s="184" t="s">
        <v>202</v>
      </c>
      <c r="W448" s="111" t="str">
        <f>VLOOKUP(TRIM(X448),X10:Y276,2,FALSE)</f>
        <v>Erik</v>
      </c>
      <c r="X448" s="97" t="str">
        <f t="shared" si="18"/>
        <v>16B.10</v>
      </c>
      <c r="Y448" s="81"/>
    </row>
    <row r="449" spans="1:25" ht="37.5" customHeight="1" x14ac:dyDescent="0.2">
      <c r="A449" s="170" t="s">
        <v>260</v>
      </c>
      <c r="B449" s="134" t="s">
        <v>137</v>
      </c>
      <c r="C449" s="41" t="s">
        <v>11</v>
      </c>
      <c r="D449" s="82" t="s">
        <v>691</v>
      </c>
      <c r="E449" s="77" t="s">
        <v>930</v>
      </c>
      <c r="F449" s="42" t="s">
        <v>223</v>
      </c>
      <c r="G449" s="42" t="s">
        <v>58</v>
      </c>
      <c r="H449" s="42" t="s">
        <v>1381</v>
      </c>
      <c r="I449" s="183" t="s">
        <v>30</v>
      </c>
      <c r="J449" s="45"/>
      <c r="K449" s="186"/>
      <c r="L449" s="45"/>
      <c r="M449" s="186"/>
      <c r="N449" s="45"/>
      <c r="O449" s="45"/>
      <c r="P449" s="45"/>
      <c r="Q449" s="48" t="s">
        <v>1490</v>
      </c>
      <c r="R449" s="48" t="s">
        <v>1766</v>
      </c>
      <c r="S449" s="46" t="s">
        <v>8</v>
      </c>
      <c r="T449" s="171" t="s">
        <v>125</v>
      </c>
      <c r="U449" s="184"/>
      <c r="V449" s="184" t="s">
        <v>202</v>
      </c>
      <c r="W449" s="111" t="str">
        <f>VLOOKUP(TRIM(X449),X10:Y276,2,FALSE)</f>
        <v>Erik</v>
      </c>
      <c r="X449" s="97" t="str">
        <f t="shared" si="18"/>
        <v>16B.11</v>
      </c>
      <c r="Y449" s="81"/>
    </row>
    <row r="450" spans="1:25" ht="37.5" customHeight="1" x14ac:dyDescent="0.2">
      <c r="A450" s="170" t="s">
        <v>260</v>
      </c>
      <c r="B450" s="134" t="s">
        <v>137</v>
      </c>
      <c r="C450" s="41" t="s">
        <v>11</v>
      </c>
      <c r="D450" s="82" t="s">
        <v>692</v>
      </c>
      <c r="E450" s="77" t="s">
        <v>931</v>
      </c>
      <c r="F450" s="42" t="s">
        <v>223</v>
      </c>
      <c r="G450" s="42" t="s">
        <v>58</v>
      </c>
      <c r="H450" s="42" t="s">
        <v>1382</v>
      </c>
      <c r="I450" s="183" t="s">
        <v>30</v>
      </c>
      <c r="J450" s="54"/>
      <c r="K450" s="44"/>
      <c r="L450" s="54"/>
      <c r="M450" s="44"/>
      <c r="N450" s="45"/>
      <c r="O450" s="45"/>
      <c r="P450" s="45"/>
      <c r="Q450" s="48" t="s">
        <v>1491</v>
      </c>
      <c r="R450" s="48" t="s">
        <v>1766</v>
      </c>
      <c r="S450" s="46" t="s">
        <v>8</v>
      </c>
      <c r="T450" s="171" t="s">
        <v>125</v>
      </c>
      <c r="U450" s="184"/>
      <c r="V450" s="184" t="s">
        <v>202</v>
      </c>
      <c r="W450" s="111" t="str">
        <f>VLOOKUP(TRIM(X450),X10:Y276,2,FALSE)</f>
        <v>Erik</v>
      </c>
      <c r="X450" s="97" t="str">
        <f t="shared" si="18"/>
        <v>16B.12</v>
      </c>
      <c r="Y450" s="81"/>
    </row>
    <row r="451" spans="1:25" ht="37.5" customHeight="1" x14ac:dyDescent="0.2">
      <c r="A451" s="170" t="s">
        <v>260</v>
      </c>
      <c r="B451" s="134" t="s">
        <v>137</v>
      </c>
      <c r="C451" s="41" t="s">
        <v>11</v>
      </c>
      <c r="D451" s="82" t="s">
        <v>693</v>
      </c>
      <c r="E451" s="77" t="s">
        <v>932</v>
      </c>
      <c r="F451" s="42" t="s">
        <v>223</v>
      </c>
      <c r="G451" s="42" t="s">
        <v>58</v>
      </c>
      <c r="H451" s="42" t="s">
        <v>1383</v>
      </c>
      <c r="I451" s="183" t="s">
        <v>30</v>
      </c>
      <c r="J451" s="54"/>
      <c r="K451" s="44"/>
      <c r="L451" s="54"/>
      <c r="M451" s="44"/>
      <c r="N451" s="45"/>
      <c r="O451" s="45"/>
      <c r="P451" s="45"/>
      <c r="Q451" s="48" t="s">
        <v>1492</v>
      </c>
      <c r="R451" s="48" t="s">
        <v>1763</v>
      </c>
      <c r="S451" s="86" t="s">
        <v>467</v>
      </c>
      <c r="T451" s="171" t="s">
        <v>125</v>
      </c>
      <c r="U451" s="184"/>
      <c r="V451" s="184"/>
      <c r="W451" s="111" t="str">
        <f>VLOOKUP(TRIM(X451),X10:Y276,2,FALSE)</f>
        <v>Erik</v>
      </c>
      <c r="X451" s="97" t="str">
        <f t="shared" si="18"/>
        <v>16B.13</v>
      </c>
      <c r="Y451" s="81"/>
    </row>
    <row r="452" spans="1:25" ht="37.5" customHeight="1" x14ac:dyDescent="0.2">
      <c r="A452" s="170" t="s">
        <v>260</v>
      </c>
      <c r="B452" s="134" t="s">
        <v>137</v>
      </c>
      <c r="C452" s="41" t="s">
        <v>11</v>
      </c>
      <c r="D452" s="82" t="s">
        <v>246</v>
      </c>
      <c r="E452" s="77" t="s">
        <v>933</v>
      </c>
      <c r="F452" s="42" t="s">
        <v>223</v>
      </c>
      <c r="G452" s="42" t="s">
        <v>58</v>
      </c>
      <c r="H452" s="42" t="s">
        <v>1384</v>
      </c>
      <c r="I452" s="183" t="s">
        <v>30</v>
      </c>
      <c r="J452" s="45"/>
      <c r="K452" s="186"/>
      <c r="L452" s="45"/>
      <c r="M452" s="186"/>
      <c r="N452" s="45"/>
      <c r="O452" s="45"/>
      <c r="P452" s="45"/>
      <c r="Q452" s="48" t="s">
        <v>1493</v>
      </c>
      <c r="R452" s="48" t="s">
        <v>1702</v>
      </c>
      <c r="S452" s="86" t="s">
        <v>467</v>
      </c>
      <c r="T452" s="171" t="s">
        <v>125</v>
      </c>
      <c r="U452" s="184"/>
      <c r="V452" s="184"/>
      <c r="W452" s="111" t="str">
        <f>VLOOKUP(TRIM(X452),X10:Y276,2,FALSE)</f>
        <v>Erik</v>
      </c>
      <c r="X452" s="97" t="str">
        <f t="shared" si="18"/>
        <v>16G.1</v>
      </c>
      <c r="Y452" s="81"/>
    </row>
    <row r="453" spans="1:25" ht="37.5" customHeight="1" x14ac:dyDescent="0.2">
      <c r="A453" s="170" t="s">
        <v>260</v>
      </c>
      <c r="B453" s="134" t="s">
        <v>137</v>
      </c>
      <c r="C453" s="41" t="s">
        <v>11</v>
      </c>
      <c r="D453" s="82" t="s">
        <v>304</v>
      </c>
      <c r="E453" s="77" t="s">
        <v>934</v>
      </c>
      <c r="F453" s="42" t="s">
        <v>223</v>
      </c>
      <c r="G453" s="42" t="s">
        <v>58</v>
      </c>
      <c r="H453" s="42" t="s">
        <v>1385</v>
      </c>
      <c r="I453" s="183" t="s">
        <v>30</v>
      </c>
      <c r="J453" s="54"/>
      <c r="K453" s="44"/>
      <c r="L453" s="54"/>
      <c r="M453" s="44"/>
      <c r="N453" s="45"/>
      <c r="O453" s="45"/>
      <c r="P453" s="45"/>
      <c r="Q453" s="48" t="s">
        <v>1494</v>
      </c>
      <c r="R453" s="48" t="s">
        <v>1766</v>
      </c>
      <c r="S453" s="46" t="s">
        <v>8</v>
      </c>
      <c r="T453" s="171" t="s">
        <v>125</v>
      </c>
      <c r="U453" s="184"/>
      <c r="V453" s="184" t="s">
        <v>202</v>
      </c>
      <c r="W453" s="111" t="str">
        <f>VLOOKUP(TRIM(X453),X10:Y276,2,FALSE)</f>
        <v>Erik</v>
      </c>
      <c r="X453" s="97" t="str">
        <f t="shared" si="18"/>
        <v>17B.1</v>
      </c>
      <c r="Y453" s="81"/>
    </row>
    <row r="454" spans="1:25" ht="37.5" customHeight="1" x14ac:dyDescent="0.2">
      <c r="A454" s="170" t="s">
        <v>260</v>
      </c>
      <c r="B454" s="134" t="s">
        <v>137</v>
      </c>
      <c r="C454" s="41" t="s">
        <v>11</v>
      </c>
      <c r="D454" s="82" t="s">
        <v>311</v>
      </c>
      <c r="E454" s="77" t="s">
        <v>935</v>
      </c>
      <c r="F454" s="42" t="s">
        <v>223</v>
      </c>
      <c r="G454" s="42" t="s">
        <v>58</v>
      </c>
      <c r="H454" s="42" t="s">
        <v>1386</v>
      </c>
      <c r="I454" s="183" t="s">
        <v>30</v>
      </c>
      <c r="J454" s="54"/>
      <c r="K454" s="44"/>
      <c r="L454" s="54"/>
      <c r="M454" s="44"/>
      <c r="N454" s="45"/>
      <c r="O454" s="45"/>
      <c r="P454" s="45"/>
      <c r="Q454" s="48" t="s">
        <v>1495</v>
      </c>
      <c r="R454" s="48" t="s">
        <v>1766</v>
      </c>
      <c r="S454" s="46" t="s">
        <v>8</v>
      </c>
      <c r="T454" s="171" t="s">
        <v>125</v>
      </c>
      <c r="U454" s="184"/>
      <c r="V454" s="184" t="s">
        <v>202</v>
      </c>
      <c r="W454" s="111" t="str">
        <f>VLOOKUP(TRIM(X454),X10:Y276,2,FALSE)</f>
        <v>Erik</v>
      </c>
      <c r="X454" s="97" t="str">
        <f t="shared" si="18"/>
        <v>17B.8</v>
      </c>
      <c r="Y454" s="81"/>
    </row>
    <row r="455" spans="1:25" ht="37.5" customHeight="1" x14ac:dyDescent="0.2">
      <c r="A455" s="170" t="s">
        <v>260</v>
      </c>
      <c r="B455" s="134" t="s">
        <v>137</v>
      </c>
      <c r="C455" s="41" t="s">
        <v>11</v>
      </c>
      <c r="D455" s="82" t="s">
        <v>312</v>
      </c>
      <c r="E455" s="77" t="s">
        <v>936</v>
      </c>
      <c r="F455" s="42" t="s">
        <v>223</v>
      </c>
      <c r="G455" s="42" t="s">
        <v>58</v>
      </c>
      <c r="H455" s="42" t="s">
        <v>1387</v>
      </c>
      <c r="I455" s="183" t="s">
        <v>30</v>
      </c>
      <c r="J455" s="54"/>
      <c r="K455" s="44"/>
      <c r="L455" s="54"/>
      <c r="M455" s="44"/>
      <c r="N455" s="45"/>
      <c r="O455" s="45"/>
      <c r="P455" s="45"/>
      <c r="Q455" s="48" t="s">
        <v>1496</v>
      </c>
      <c r="R455" s="48" t="s">
        <v>1766</v>
      </c>
      <c r="S455" s="46" t="s">
        <v>8</v>
      </c>
      <c r="T455" s="171" t="s">
        <v>125</v>
      </c>
      <c r="U455" s="184"/>
      <c r="V455" s="184" t="s">
        <v>202</v>
      </c>
      <c r="W455" s="111" t="str">
        <f>VLOOKUP(TRIM(X455),X10:Y276,2,FALSE)</f>
        <v>Erik</v>
      </c>
      <c r="X455" s="97" t="str">
        <f t="shared" si="18"/>
        <v>17B.9</v>
      </c>
      <c r="Y455" s="81"/>
    </row>
    <row r="456" spans="1:25" ht="37.5" customHeight="1" x14ac:dyDescent="0.2">
      <c r="A456" s="170" t="s">
        <v>260</v>
      </c>
      <c r="B456" s="134" t="s">
        <v>137</v>
      </c>
      <c r="C456" s="41" t="s">
        <v>11</v>
      </c>
      <c r="D456" s="82" t="s">
        <v>492</v>
      </c>
      <c r="E456" s="77" t="s">
        <v>937</v>
      </c>
      <c r="F456" s="42" t="s">
        <v>261</v>
      </c>
      <c r="G456" s="42" t="s">
        <v>58</v>
      </c>
      <c r="H456" s="42" t="s">
        <v>1388</v>
      </c>
      <c r="I456" s="183" t="s">
        <v>30</v>
      </c>
      <c r="J456" s="54"/>
      <c r="K456" s="44"/>
      <c r="L456" s="54"/>
      <c r="M456" s="44"/>
      <c r="N456" s="45"/>
      <c r="O456" s="45" t="s">
        <v>624</v>
      </c>
      <c r="P456" s="45" t="s">
        <v>1389</v>
      </c>
      <c r="Q456" s="48" t="s">
        <v>1571</v>
      </c>
      <c r="R456" s="48" t="s">
        <v>1759</v>
      </c>
      <c r="S456" s="46" t="s">
        <v>1760</v>
      </c>
      <c r="T456" s="171" t="s">
        <v>125</v>
      </c>
      <c r="U456" s="184"/>
      <c r="V456" s="184"/>
      <c r="W456" s="111" t="str">
        <f>VLOOKUP(TRIM(X456),X10:Y276,2,FALSE)</f>
        <v>Erik</v>
      </c>
      <c r="X456" s="97" t="str">
        <f t="shared" si="18"/>
        <v>17B.19</v>
      </c>
      <c r="Y456" s="81"/>
    </row>
    <row r="457" spans="1:25" ht="37.5" customHeight="1" x14ac:dyDescent="0.2">
      <c r="A457" s="170" t="s">
        <v>260</v>
      </c>
      <c r="B457" s="134" t="s">
        <v>137</v>
      </c>
      <c r="C457" s="41" t="s">
        <v>11</v>
      </c>
      <c r="D457" s="82" t="s">
        <v>187</v>
      </c>
      <c r="E457" s="77" t="s">
        <v>938</v>
      </c>
      <c r="F457" s="42" t="s">
        <v>221</v>
      </c>
      <c r="G457" s="42" t="s">
        <v>58</v>
      </c>
      <c r="H457" s="42" t="s">
        <v>1502</v>
      </c>
      <c r="I457" s="183" t="s">
        <v>30</v>
      </c>
      <c r="J457" s="54"/>
      <c r="K457" s="44"/>
      <c r="L457" s="54"/>
      <c r="M457" s="44"/>
      <c r="N457" s="45"/>
      <c r="O457" s="45"/>
      <c r="P457" s="45"/>
      <c r="Q457" s="48" t="s">
        <v>1572</v>
      </c>
      <c r="R457" s="48" t="s">
        <v>667</v>
      </c>
      <c r="S457" s="46" t="s">
        <v>8</v>
      </c>
      <c r="T457" s="171" t="s">
        <v>125</v>
      </c>
      <c r="U457" s="184"/>
      <c r="V457" s="184"/>
      <c r="W457" s="111" t="str">
        <f>VLOOKUP(TRIM(X457),X10:Y276,2,FALSE)</f>
        <v>Erik</v>
      </c>
      <c r="X457" s="97" t="str">
        <f t="shared" si="18"/>
        <v>18</v>
      </c>
      <c r="Y457" s="81"/>
    </row>
    <row r="458" spans="1:25" ht="37.5" customHeight="1" x14ac:dyDescent="0.2">
      <c r="A458" s="170" t="s">
        <v>260</v>
      </c>
      <c r="B458" s="134" t="s">
        <v>137</v>
      </c>
      <c r="C458" s="41" t="s">
        <v>11</v>
      </c>
      <c r="D458" s="82" t="s">
        <v>187</v>
      </c>
      <c r="E458" s="77" t="s">
        <v>939</v>
      </c>
      <c r="F458" s="42" t="s">
        <v>221</v>
      </c>
      <c r="G458" s="42" t="s">
        <v>58</v>
      </c>
      <c r="H458" s="42" t="s">
        <v>1501</v>
      </c>
      <c r="I458" s="183" t="s">
        <v>30</v>
      </c>
      <c r="J458" s="54"/>
      <c r="K458" s="44"/>
      <c r="L458" s="54"/>
      <c r="M458" s="44"/>
      <c r="N458" s="45"/>
      <c r="O458" s="45"/>
      <c r="P458" s="45"/>
      <c r="Q458" s="48" t="s">
        <v>1573</v>
      </c>
      <c r="R458" s="48" t="s">
        <v>667</v>
      </c>
      <c r="S458" s="46" t="s">
        <v>8</v>
      </c>
      <c r="T458" s="171" t="s">
        <v>125</v>
      </c>
      <c r="U458" s="184"/>
      <c r="V458" s="184"/>
      <c r="W458" s="111" t="str">
        <f>VLOOKUP(TRIM(X458),X10:Y276,2,FALSE)</f>
        <v>Erik</v>
      </c>
      <c r="X458" s="97" t="str">
        <f t="shared" si="18"/>
        <v>18</v>
      </c>
      <c r="Y458" s="81"/>
    </row>
    <row r="459" spans="1:25" ht="37.5" customHeight="1" x14ac:dyDescent="0.2">
      <c r="A459" s="170" t="s">
        <v>260</v>
      </c>
      <c r="B459" s="134" t="s">
        <v>137</v>
      </c>
      <c r="C459" s="41" t="s">
        <v>11</v>
      </c>
      <c r="D459" s="82" t="s">
        <v>187</v>
      </c>
      <c r="E459" s="77" t="s">
        <v>940</v>
      </c>
      <c r="F459" s="42" t="s">
        <v>221</v>
      </c>
      <c r="G459" s="42" t="s">
        <v>58</v>
      </c>
      <c r="H459" s="42" t="s">
        <v>1503</v>
      </c>
      <c r="I459" s="183" t="s">
        <v>30</v>
      </c>
      <c r="J459" s="54"/>
      <c r="K459" s="44"/>
      <c r="L459" s="54"/>
      <c r="M459" s="44"/>
      <c r="N459" s="45"/>
      <c r="O459" s="45"/>
      <c r="P459" s="45"/>
      <c r="Q459" s="48" t="s">
        <v>1574</v>
      </c>
      <c r="R459" s="48" t="s">
        <v>667</v>
      </c>
      <c r="S459" s="46" t="s">
        <v>8</v>
      </c>
      <c r="T459" s="171" t="s">
        <v>125</v>
      </c>
      <c r="U459" s="184"/>
      <c r="V459" s="184"/>
      <c r="W459" s="111" t="str">
        <f>VLOOKUP(TRIM(X459),X10:Y276,2,FALSE)</f>
        <v>Erik</v>
      </c>
      <c r="X459" s="97" t="str">
        <f t="shared" si="18"/>
        <v>18</v>
      </c>
      <c r="Y459" s="81"/>
    </row>
    <row r="460" spans="1:25" ht="37.5" customHeight="1" x14ac:dyDescent="0.2">
      <c r="A460" s="170" t="s">
        <v>260</v>
      </c>
      <c r="B460" s="134" t="s">
        <v>137</v>
      </c>
      <c r="C460" s="41" t="s">
        <v>11</v>
      </c>
      <c r="D460" s="82" t="s">
        <v>188</v>
      </c>
      <c r="E460" s="77" t="s">
        <v>941</v>
      </c>
      <c r="F460" s="42" t="s">
        <v>222</v>
      </c>
      <c r="G460" s="42" t="s">
        <v>58</v>
      </c>
      <c r="H460" s="42" t="s">
        <v>1504</v>
      </c>
      <c r="I460" s="183" t="s">
        <v>30</v>
      </c>
      <c r="J460" s="54"/>
      <c r="K460" s="44"/>
      <c r="L460" s="54"/>
      <c r="M460" s="44"/>
      <c r="N460" s="45"/>
      <c r="O460" s="45"/>
      <c r="P460" s="45"/>
      <c r="Q460" s="48" t="s">
        <v>1575</v>
      </c>
      <c r="R460" s="48" t="s">
        <v>1726</v>
      </c>
      <c r="S460" s="46" t="s">
        <v>1727</v>
      </c>
      <c r="T460" s="171" t="s">
        <v>125</v>
      </c>
      <c r="U460" s="184"/>
      <c r="V460" s="184"/>
      <c r="W460" s="111" t="str">
        <f>VLOOKUP(TRIM(X460),X10:Y276,2,FALSE)</f>
        <v>Erik</v>
      </c>
      <c r="X460" s="97" t="str">
        <f t="shared" si="18"/>
        <v>19</v>
      </c>
      <c r="Y460" s="81"/>
    </row>
    <row r="461" spans="1:25" ht="37.5" customHeight="1" x14ac:dyDescent="0.2">
      <c r="A461" s="170" t="s">
        <v>260</v>
      </c>
      <c r="B461" s="134" t="s">
        <v>137</v>
      </c>
      <c r="C461" s="41" t="s">
        <v>11</v>
      </c>
      <c r="D461" s="82" t="s">
        <v>188</v>
      </c>
      <c r="E461" s="77" t="s">
        <v>942</v>
      </c>
      <c r="F461" s="42" t="s">
        <v>222</v>
      </c>
      <c r="G461" s="42" t="s">
        <v>58</v>
      </c>
      <c r="H461" s="42" t="s">
        <v>1505</v>
      </c>
      <c r="I461" s="183" t="s">
        <v>30</v>
      </c>
      <c r="J461" s="54"/>
      <c r="K461" s="44"/>
      <c r="L461" s="54"/>
      <c r="M461" s="44"/>
      <c r="N461" s="45"/>
      <c r="O461" s="45"/>
      <c r="P461" s="45"/>
      <c r="Q461" s="48" t="s">
        <v>1576</v>
      </c>
      <c r="R461" s="48" t="s">
        <v>668</v>
      </c>
      <c r="S461" s="46" t="s">
        <v>8</v>
      </c>
      <c r="T461" s="171" t="s">
        <v>125</v>
      </c>
      <c r="U461" s="184"/>
      <c r="V461" s="184"/>
      <c r="W461" s="111" t="str">
        <f>VLOOKUP(TRIM(X461),X10:Y276,2,FALSE)</f>
        <v>Erik</v>
      </c>
      <c r="X461" s="97" t="str">
        <f t="shared" si="18"/>
        <v>19</v>
      </c>
      <c r="Y461" s="81"/>
    </row>
    <row r="462" spans="1:25" ht="37.5" customHeight="1" x14ac:dyDescent="0.2">
      <c r="A462" s="170" t="s">
        <v>260</v>
      </c>
      <c r="B462" s="134" t="s">
        <v>137</v>
      </c>
      <c r="C462" s="41" t="s">
        <v>11</v>
      </c>
      <c r="D462" s="82" t="s">
        <v>188</v>
      </c>
      <c r="E462" s="77" t="s">
        <v>943</v>
      </c>
      <c r="F462" s="42" t="s">
        <v>222</v>
      </c>
      <c r="G462" s="42" t="s">
        <v>58</v>
      </c>
      <c r="H462" s="42" t="s">
        <v>1390</v>
      </c>
      <c r="I462" s="183" t="s">
        <v>30</v>
      </c>
      <c r="J462" s="54"/>
      <c r="K462" s="44"/>
      <c r="L462" s="54"/>
      <c r="M462" s="44"/>
      <c r="N462" s="45"/>
      <c r="O462" s="45"/>
      <c r="P462" s="45"/>
      <c r="Q462" s="48" t="s">
        <v>1577</v>
      </c>
      <c r="R462" s="48" t="s">
        <v>668</v>
      </c>
      <c r="S462" s="46" t="s">
        <v>8</v>
      </c>
      <c r="T462" s="171" t="s">
        <v>125</v>
      </c>
      <c r="U462" s="184"/>
      <c r="V462" s="184"/>
      <c r="W462" s="111" t="str">
        <f>VLOOKUP(TRIM(X462),X10:Y276,2,FALSE)</f>
        <v>Erik</v>
      </c>
      <c r="X462" s="97" t="str">
        <f t="shared" si="18"/>
        <v>19</v>
      </c>
      <c r="Y462" s="81"/>
    </row>
    <row r="463" spans="1:25" ht="37.5" customHeight="1" x14ac:dyDescent="0.2">
      <c r="A463" s="170" t="s">
        <v>260</v>
      </c>
      <c r="B463" s="134" t="s">
        <v>137</v>
      </c>
      <c r="C463" s="41" t="s">
        <v>11</v>
      </c>
      <c r="D463" s="82" t="s">
        <v>188</v>
      </c>
      <c r="E463" s="77" t="s">
        <v>944</v>
      </c>
      <c r="F463" s="42" t="s">
        <v>222</v>
      </c>
      <c r="G463" s="42" t="s">
        <v>58</v>
      </c>
      <c r="H463" s="42" t="s">
        <v>1506</v>
      </c>
      <c r="I463" s="183" t="s">
        <v>30</v>
      </c>
      <c r="J463" s="54"/>
      <c r="K463" s="44"/>
      <c r="L463" s="54"/>
      <c r="M463" s="44"/>
      <c r="N463" s="45"/>
      <c r="O463" s="45"/>
      <c r="P463" s="45"/>
      <c r="Q463" s="48" t="s">
        <v>1578</v>
      </c>
      <c r="R463" s="48" t="s">
        <v>668</v>
      </c>
      <c r="S463" s="46" t="s">
        <v>8</v>
      </c>
      <c r="T463" s="171" t="s">
        <v>125</v>
      </c>
      <c r="U463" s="184"/>
      <c r="V463" s="184"/>
      <c r="W463" s="111" t="str">
        <f>VLOOKUP(TRIM(X463),X10:Y276,2,FALSE)</f>
        <v>Erik</v>
      </c>
      <c r="X463" s="97" t="str">
        <f t="shared" si="18"/>
        <v>19</v>
      </c>
      <c r="Y463" s="81"/>
    </row>
    <row r="464" spans="1:25" ht="37.5" customHeight="1" x14ac:dyDescent="0.2">
      <c r="A464" s="170" t="s">
        <v>260</v>
      </c>
      <c r="B464" s="134" t="s">
        <v>137</v>
      </c>
      <c r="C464" s="41" t="s">
        <v>11</v>
      </c>
      <c r="D464" s="82" t="s">
        <v>188</v>
      </c>
      <c r="E464" s="77" t="s">
        <v>945</v>
      </c>
      <c r="F464" s="42" t="s">
        <v>222</v>
      </c>
      <c r="G464" s="42" t="s">
        <v>58</v>
      </c>
      <c r="H464" s="42" t="s">
        <v>1507</v>
      </c>
      <c r="I464" s="183" t="s">
        <v>30</v>
      </c>
      <c r="J464" s="54"/>
      <c r="K464" s="44"/>
      <c r="L464" s="54"/>
      <c r="M464" s="44"/>
      <c r="N464" s="45"/>
      <c r="O464" s="45"/>
      <c r="P464" s="45"/>
      <c r="Q464" s="48" t="s">
        <v>1579</v>
      </c>
      <c r="R464" s="48" t="s">
        <v>668</v>
      </c>
      <c r="S464" s="46" t="s">
        <v>8</v>
      </c>
      <c r="T464" s="171" t="s">
        <v>125</v>
      </c>
      <c r="U464" s="184"/>
      <c r="V464" s="184"/>
      <c r="W464" s="111" t="str">
        <f>VLOOKUP(TRIM(X464),X10:Y276,2,FALSE)</f>
        <v>Erik</v>
      </c>
      <c r="X464" s="97" t="str">
        <f t="shared" si="18"/>
        <v>19</v>
      </c>
      <c r="Y464" s="81"/>
    </row>
    <row r="465" spans="1:25" ht="37.5" customHeight="1" x14ac:dyDescent="0.2">
      <c r="A465" s="170" t="s">
        <v>260</v>
      </c>
      <c r="B465" s="134" t="s">
        <v>137</v>
      </c>
      <c r="C465" s="41" t="s">
        <v>11</v>
      </c>
      <c r="D465" s="82" t="s">
        <v>305</v>
      </c>
      <c r="E465" s="77" t="s">
        <v>946</v>
      </c>
      <c r="F465" s="42" t="s">
        <v>224</v>
      </c>
      <c r="G465" s="42" t="s">
        <v>58</v>
      </c>
      <c r="H465" s="42" t="s">
        <v>1508</v>
      </c>
      <c r="I465" s="183" t="s">
        <v>30</v>
      </c>
      <c r="J465" s="54" t="s">
        <v>644</v>
      </c>
      <c r="K465" s="44"/>
      <c r="L465" s="54"/>
      <c r="M465" s="44"/>
      <c r="N465" s="45" t="s">
        <v>218</v>
      </c>
      <c r="O465" s="45" t="s">
        <v>291</v>
      </c>
      <c r="P465" s="45" t="s">
        <v>544</v>
      </c>
      <c r="Q465" s="48" t="s">
        <v>1509</v>
      </c>
      <c r="R465" s="48" t="s">
        <v>415</v>
      </c>
      <c r="S465" s="46" t="s">
        <v>8</v>
      </c>
      <c r="T465" s="171" t="s">
        <v>125</v>
      </c>
      <c r="U465" s="184"/>
      <c r="V465" s="184"/>
      <c r="W465" s="111" t="str">
        <f>VLOOKUP(TRIM(X465),X10:Y276,2,FALSE)</f>
        <v>Erik</v>
      </c>
      <c r="X465" s="97" t="str">
        <f t="shared" si="18"/>
        <v>17B.2</v>
      </c>
      <c r="Y465" s="81"/>
    </row>
    <row r="466" spans="1:25" ht="37.5" customHeight="1" x14ac:dyDescent="0.2">
      <c r="A466" s="170" t="s">
        <v>260</v>
      </c>
      <c r="B466" s="134" t="s">
        <v>137</v>
      </c>
      <c r="C466" s="41" t="s">
        <v>11</v>
      </c>
      <c r="D466" s="82" t="s">
        <v>307</v>
      </c>
      <c r="E466" s="77" t="s">
        <v>947</v>
      </c>
      <c r="F466" s="42" t="s">
        <v>224</v>
      </c>
      <c r="G466" s="42" t="s">
        <v>58</v>
      </c>
      <c r="H466" s="42" t="s">
        <v>1511</v>
      </c>
      <c r="I466" s="183" t="s">
        <v>30</v>
      </c>
      <c r="J466" s="54" t="s">
        <v>642</v>
      </c>
      <c r="K466" s="44"/>
      <c r="L466" s="54"/>
      <c r="M466" s="44"/>
      <c r="N466" s="45" t="s">
        <v>218</v>
      </c>
      <c r="O466" s="45" t="s">
        <v>291</v>
      </c>
      <c r="P466" s="45" t="s">
        <v>545</v>
      </c>
      <c r="Q466" s="48" t="s">
        <v>1510</v>
      </c>
      <c r="R466" s="48" t="s">
        <v>415</v>
      </c>
      <c r="S466" s="46" t="s">
        <v>8</v>
      </c>
      <c r="T466" s="171" t="s">
        <v>125</v>
      </c>
      <c r="U466" s="184"/>
      <c r="V466" s="184"/>
      <c r="W466" s="111" t="str">
        <f>VLOOKUP(TRIM(X466),X10:Y276,2,FALSE)</f>
        <v>Erik</v>
      </c>
      <c r="X466" s="97" t="str">
        <f t="shared" si="18"/>
        <v>17B.4</v>
      </c>
      <c r="Y466" s="81"/>
    </row>
    <row r="467" spans="1:25" ht="37.5" customHeight="1" x14ac:dyDescent="0.2">
      <c r="A467" s="170" t="s">
        <v>260</v>
      </c>
      <c r="B467" s="134" t="s">
        <v>137</v>
      </c>
      <c r="C467" s="41" t="s">
        <v>11</v>
      </c>
      <c r="D467" s="82" t="s">
        <v>308</v>
      </c>
      <c r="E467" s="77" t="s">
        <v>948</v>
      </c>
      <c r="F467" s="42" t="s">
        <v>224</v>
      </c>
      <c r="G467" s="42" t="s">
        <v>58</v>
      </c>
      <c r="H467" s="42" t="s">
        <v>1512</v>
      </c>
      <c r="I467" s="183" t="s">
        <v>30</v>
      </c>
      <c r="J467" s="54" t="s">
        <v>643</v>
      </c>
      <c r="K467" s="44"/>
      <c r="L467" s="54"/>
      <c r="M467" s="44"/>
      <c r="N467" s="45" t="s">
        <v>218</v>
      </c>
      <c r="O467" s="45" t="s">
        <v>291</v>
      </c>
      <c r="P467" s="45" t="s">
        <v>543</v>
      </c>
      <c r="Q467" s="48" t="s">
        <v>1513</v>
      </c>
      <c r="R467" s="48" t="s">
        <v>415</v>
      </c>
      <c r="S467" s="46" t="s">
        <v>8</v>
      </c>
      <c r="T467" s="171" t="s">
        <v>125</v>
      </c>
      <c r="U467" s="184"/>
      <c r="V467" s="184"/>
      <c r="W467" s="111" t="str">
        <f>VLOOKUP(TRIM(X467),X10:Y276,2,FALSE)</f>
        <v>Erik</v>
      </c>
      <c r="X467" s="97" t="str">
        <f t="shared" si="18"/>
        <v>17B.5</v>
      </c>
      <c r="Y467" s="81"/>
    </row>
    <row r="468" spans="1:25" ht="37.5" customHeight="1" x14ac:dyDescent="0.2">
      <c r="A468" s="170" t="s">
        <v>260</v>
      </c>
      <c r="B468" s="134" t="s">
        <v>137</v>
      </c>
      <c r="C468" s="41" t="s">
        <v>11</v>
      </c>
      <c r="D468" s="82" t="s">
        <v>379</v>
      </c>
      <c r="E468" s="77" t="s">
        <v>949</v>
      </c>
      <c r="F468" s="42" t="s">
        <v>224</v>
      </c>
      <c r="G468" s="42" t="s">
        <v>27</v>
      </c>
      <c r="H468" s="42" t="s">
        <v>1514</v>
      </c>
      <c r="I468" s="183" t="s">
        <v>30</v>
      </c>
      <c r="J468" s="54" t="s">
        <v>1391</v>
      </c>
      <c r="K468" s="44"/>
      <c r="L468" s="54"/>
      <c r="M468" s="44"/>
      <c r="N468" s="45" t="s">
        <v>217</v>
      </c>
      <c r="O468" s="45" t="s">
        <v>291</v>
      </c>
      <c r="P468" s="45" t="s">
        <v>1392</v>
      </c>
      <c r="Q468" s="48" t="s">
        <v>1515</v>
      </c>
      <c r="R468" s="48" t="s">
        <v>469</v>
      </c>
      <c r="S468" s="46" t="s">
        <v>32</v>
      </c>
      <c r="T468" s="171" t="s">
        <v>125</v>
      </c>
      <c r="U468" s="184"/>
      <c r="V468" s="184"/>
      <c r="W468" s="111" t="str">
        <f>VLOOKUP(TRIM(X468),X10:Y276,2,FALSE)</f>
        <v>Erik</v>
      </c>
      <c r="X468" s="97" t="str">
        <f t="shared" si="18"/>
        <v>17B.11</v>
      </c>
      <c r="Y468" s="81"/>
    </row>
    <row r="469" spans="1:25" ht="37.5" customHeight="1" x14ac:dyDescent="0.2">
      <c r="A469" s="170" t="s">
        <v>260</v>
      </c>
      <c r="B469" s="134" t="s">
        <v>137</v>
      </c>
      <c r="C469" s="41" t="s">
        <v>11</v>
      </c>
      <c r="D469" s="82" t="s">
        <v>270</v>
      </c>
      <c r="E469" s="77" t="s">
        <v>950</v>
      </c>
      <c r="F469" s="42" t="s">
        <v>223</v>
      </c>
      <c r="G469" s="42" t="s">
        <v>58</v>
      </c>
      <c r="H469" s="42" t="s">
        <v>1393</v>
      </c>
      <c r="I469" s="183" t="s">
        <v>30</v>
      </c>
      <c r="J469" s="54"/>
      <c r="K469" s="44"/>
      <c r="L469" s="54"/>
      <c r="M469" s="44"/>
      <c r="N469" s="45"/>
      <c r="O469" s="45"/>
      <c r="P469" s="45"/>
      <c r="Q469" s="48" t="s">
        <v>1498</v>
      </c>
      <c r="R469" s="48" t="s">
        <v>1766</v>
      </c>
      <c r="S469" s="46" t="s">
        <v>8</v>
      </c>
      <c r="T469" s="171" t="s">
        <v>125</v>
      </c>
      <c r="U469" s="184"/>
      <c r="V469" s="184" t="s">
        <v>202</v>
      </c>
      <c r="W469" s="111" t="str">
        <f>VLOOKUP(TRIM(X469),X10:Y276,2,FALSE)</f>
        <v>Erik</v>
      </c>
      <c r="X469" s="97" t="str">
        <f t="shared" si="18"/>
        <v>15B</v>
      </c>
      <c r="Y469" s="81"/>
    </row>
    <row r="470" spans="1:25" ht="37.5" customHeight="1" x14ac:dyDescent="0.2">
      <c r="A470" s="170" t="s">
        <v>260</v>
      </c>
      <c r="B470" s="134" t="s">
        <v>137</v>
      </c>
      <c r="C470" s="41" t="s">
        <v>11</v>
      </c>
      <c r="D470" s="82" t="s">
        <v>688</v>
      </c>
      <c r="E470" s="77" t="s">
        <v>951</v>
      </c>
      <c r="F470" s="42" t="s">
        <v>223</v>
      </c>
      <c r="G470" s="42" t="s">
        <v>58</v>
      </c>
      <c r="H470" s="42" t="s">
        <v>1394</v>
      </c>
      <c r="I470" s="183" t="s">
        <v>30</v>
      </c>
      <c r="J470" s="54"/>
      <c r="K470" s="44"/>
      <c r="L470" s="54"/>
      <c r="M470" s="44"/>
      <c r="N470" s="45"/>
      <c r="O470" s="45"/>
      <c r="P470" s="45"/>
      <c r="Q470" s="48" t="s">
        <v>1499</v>
      </c>
      <c r="R470" s="48" t="s">
        <v>1826</v>
      </c>
      <c r="S470" s="46" t="s">
        <v>8</v>
      </c>
      <c r="T470" s="171" t="s">
        <v>125</v>
      </c>
      <c r="U470" s="184"/>
      <c r="V470" s="184"/>
      <c r="W470" s="111" t="str">
        <f>VLOOKUP(TRIM(X470),X10:Y276,2,FALSE)</f>
        <v>Erik</v>
      </c>
      <c r="X470" s="97" t="str">
        <f t="shared" ref="X470:X533" si="19">IF(ISNONTEXT(D470),"" &amp; D470 &amp;"",T(D470))</f>
        <v>16B.8</v>
      </c>
      <c r="Y470" s="81"/>
    </row>
    <row r="471" spans="1:25" ht="37.5" customHeight="1" x14ac:dyDescent="0.2">
      <c r="A471" s="170" t="s">
        <v>260</v>
      </c>
      <c r="B471" s="134" t="s">
        <v>137</v>
      </c>
      <c r="C471" s="41" t="s">
        <v>11</v>
      </c>
      <c r="D471" s="82" t="s">
        <v>312</v>
      </c>
      <c r="E471" s="77" t="s">
        <v>952</v>
      </c>
      <c r="F471" s="42" t="s">
        <v>223</v>
      </c>
      <c r="G471" s="42" t="s">
        <v>58</v>
      </c>
      <c r="H471" s="42" t="s">
        <v>1395</v>
      </c>
      <c r="I471" s="183" t="s">
        <v>30</v>
      </c>
      <c r="J471" s="54"/>
      <c r="K471" s="44"/>
      <c r="L471" s="54"/>
      <c r="M471" s="44"/>
      <c r="N471" s="45"/>
      <c r="O471" s="45"/>
      <c r="P471" s="45"/>
      <c r="Q471" s="48" t="s">
        <v>1500</v>
      </c>
      <c r="R471" s="48" t="s">
        <v>1825</v>
      </c>
      <c r="S471" s="46" t="s">
        <v>8</v>
      </c>
      <c r="T471" s="171" t="s">
        <v>125</v>
      </c>
      <c r="U471" s="184"/>
      <c r="V471" s="184"/>
      <c r="W471" s="111" t="str">
        <f>VLOOKUP(TRIM(X471),X10:Y276,2,FALSE)</f>
        <v>Erik</v>
      </c>
      <c r="X471" s="97" t="str">
        <f t="shared" si="19"/>
        <v>17B.9</v>
      </c>
      <c r="Y471" s="81"/>
    </row>
    <row r="472" spans="1:25" ht="37.5" customHeight="1" x14ac:dyDescent="0.2">
      <c r="A472" s="170" t="s">
        <v>260</v>
      </c>
      <c r="B472" s="134" t="s">
        <v>137</v>
      </c>
      <c r="C472" s="41" t="s">
        <v>11</v>
      </c>
      <c r="D472" s="82" t="s">
        <v>294</v>
      </c>
      <c r="E472" s="77" t="s">
        <v>953</v>
      </c>
      <c r="F472" s="42" t="s">
        <v>223</v>
      </c>
      <c r="G472" s="42" t="s">
        <v>58</v>
      </c>
      <c r="H472" s="42" t="s">
        <v>354</v>
      </c>
      <c r="I472" s="183" t="s">
        <v>149</v>
      </c>
      <c r="J472" s="54"/>
      <c r="K472" s="44"/>
      <c r="L472" s="54"/>
      <c r="M472" s="44"/>
      <c r="N472" s="45"/>
      <c r="O472" s="45" t="s">
        <v>232</v>
      </c>
      <c r="P472" s="45" t="s">
        <v>281</v>
      </c>
      <c r="Q472" s="48" t="s">
        <v>1526</v>
      </c>
      <c r="R472" s="48" t="s">
        <v>1766</v>
      </c>
      <c r="S472" s="46" t="s">
        <v>8</v>
      </c>
      <c r="T472" s="171" t="s">
        <v>197</v>
      </c>
      <c r="U472" s="184"/>
      <c r="V472" s="184" t="s">
        <v>202</v>
      </c>
      <c r="W472" s="111" t="str">
        <f>VLOOKUP(TRIM(X472),X10:Y276,2,FALSE)</f>
        <v>Erik</v>
      </c>
      <c r="X472" s="97" t="str">
        <f t="shared" si="19"/>
        <v>15E</v>
      </c>
      <c r="Y472" s="81"/>
    </row>
    <row r="473" spans="1:25" ht="37.5" customHeight="1" x14ac:dyDescent="0.2">
      <c r="A473" s="170" t="s">
        <v>260</v>
      </c>
      <c r="B473" s="134" t="s">
        <v>137</v>
      </c>
      <c r="C473" s="41" t="s">
        <v>11</v>
      </c>
      <c r="D473" s="82" t="s">
        <v>682</v>
      </c>
      <c r="E473" s="77" t="s">
        <v>954</v>
      </c>
      <c r="F473" s="42" t="s">
        <v>26</v>
      </c>
      <c r="G473" s="42" t="s">
        <v>27</v>
      </c>
      <c r="H473" s="42" t="s">
        <v>1396</v>
      </c>
      <c r="I473" s="183" t="s">
        <v>1262</v>
      </c>
      <c r="J473" s="54"/>
      <c r="K473" s="44"/>
      <c r="L473" s="54"/>
      <c r="M473" s="44"/>
      <c r="N473" s="45"/>
      <c r="O473" s="45" t="s">
        <v>624</v>
      </c>
      <c r="P473" s="45"/>
      <c r="Q473" s="48" t="s">
        <v>1580</v>
      </c>
      <c r="R473" s="48" t="s">
        <v>1742</v>
      </c>
      <c r="S473" s="46" t="s">
        <v>32</v>
      </c>
      <c r="T473" s="171" t="s">
        <v>1263</v>
      </c>
      <c r="U473" s="184"/>
      <c r="V473" s="184"/>
      <c r="W473" s="111" t="str">
        <f>VLOOKUP(TRIM(X473),X10:Y276,2,FALSE)</f>
        <v>Erik</v>
      </c>
      <c r="X473" s="97" t="str">
        <f t="shared" si="19"/>
        <v>5.4</v>
      </c>
      <c r="Y473" s="81"/>
    </row>
    <row r="474" spans="1:25" ht="37.5" customHeight="1" x14ac:dyDescent="0.2">
      <c r="A474" s="170" t="s">
        <v>260</v>
      </c>
      <c r="B474" s="134" t="s">
        <v>137</v>
      </c>
      <c r="C474" s="41" t="s">
        <v>11</v>
      </c>
      <c r="D474" s="82" t="s">
        <v>282</v>
      </c>
      <c r="E474" s="77" t="s">
        <v>955</v>
      </c>
      <c r="F474" s="42" t="s">
        <v>59</v>
      </c>
      <c r="G474" s="42" t="s">
        <v>58</v>
      </c>
      <c r="H474" s="42" t="s">
        <v>1408</v>
      </c>
      <c r="I474" s="183" t="s">
        <v>1397</v>
      </c>
      <c r="J474" s="54" t="s">
        <v>1398</v>
      </c>
      <c r="K474" s="44">
        <v>559</v>
      </c>
      <c r="L474" s="54" t="s">
        <v>6</v>
      </c>
      <c r="M474" s="44" t="s">
        <v>5</v>
      </c>
      <c r="N474" s="45" t="s">
        <v>1399</v>
      </c>
      <c r="O474" s="45" t="s">
        <v>232</v>
      </c>
      <c r="P474" s="45" t="s">
        <v>374</v>
      </c>
      <c r="Q474" s="48" t="s">
        <v>1527</v>
      </c>
      <c r="R474" s="48" t="s">
        <v>1767</v>
      </c>
      <c r="S474" s="46" t="s">
        <v>8</v>
      </c>
      <c r="T474" s="171" t="s">
        <v>449</v>
      </c>
      <c r="U474" s="184"/>
      <c r="V474" s="184"/>
      <c r="W474" s="111" t="str">
        <f>VLOOKUP(TRIM(X474),X10:Y276,2,FALSE)</f>
        <v>Erik</v>
      </c>
      <c r="X474" s="97" t="str">
        <f t="shared" si="19"/>
        <v>15C</v>
      </c>
      <c r="Y474" s="81"/>
    </row>
    <row r="475" spans="1:25" ht="37.5" customHeight="1" x14ac:dyDescent="0.2">
      <c r="A475" s="170" t="s">
        <v>260</v>
      </c>
      <c r="B475" s="134" t="s">
        <v>137</v>
      </c>
      <c r="C475" s="41" t="s">
        <v>11</v>
      </c>
      <c r="D475" s="82" t="s">
        <v>342</v>
      </c>
      <c r="E475" s="77" t="s">
        <v>956</v>
      </c>
      <c r="F475" s="42" t="s">
        <v>276</v>
      </c>
      <c r="G475" s="42" t="s">
        <v>58</v>
      </c>
      <c r="H475" s="42" t="s">
        <v>1400</v>
      </c>
      <c r="I475" s="183" t="s">
        <v>660</v>
      </c>
      <c r="J475" s="54"/>
      <c r="K475" s="44"/>
      <c r="L475" s="54"/>
      <c r="M475" s="44"/>
      <c r="N475" s="45"/>
      <c r="O475" s="45" t="s">
        <v>232</v>
      </c>
      <c r="P475" s="45" t="s">
        <v>1401</v>
      </c>
      <c r="Q475" s="48" t="s">
        <v>1400</v>
      </c>
      <c r="R475" s="48" t="s">
        <v>1808</v>
      </c>
      <c r="S475" s="201" t="s">
        <v>76</v>
      </c>
      <c r="T475" s="171" t="s">
        <v>449</v>
      </c>
      <c r="U475" s="184"/>
      <c r="V475" s="184" t="s">
        <v>1611</v>
      </c>
      <c r="W475" s="111" t="str">
        <f>VLOOKUP(TRIM(X475),X10:Y276,2,FALSE)</f>
        <v>Erik</v>
      </c>
      <c r="X475" s="97" t="str">
        <f t="shared" si="19"/>
        <v>20.4</v>
      </c>
      <c r="Y475" s="81"/>
    </row>
    <row r="476" spans="1:25" ht="37.5" customHeight="1" x14ac:dyDescent="0.2">
      <c r="A476" s="170" t="s">
        <v>260</v>
      </c>
      <c r="B476" s="134" t="s">
        <v>137</v>
      </c>
      <c r="C476" s="41" t="s">
        <v>11</v>
      </c>
      <c r="D476" s="82" t="s">
        <v>694</v>
      </c>
      <c r="E476" s="77" t="s">
        <v>957</v>
      </c>
      <c r="F476" s="42" t="s">
        <v>223</v>
      </c>
      <c r="G476" s="42" t="s">
        <v>58</v>
      </c>
      <c r="H476" s="42" t="s">
        <v>1402</v>
      </c>
      <c r="I476" s="183" t="s">
        <v>30</v>
      </c>
      <c r="J476" s="54" t="s">
        <v>289</v>
      </c>
      <c r="K476" s="44"/>
      <c r="L476" s="54"/>
      <c r="M476" s="44"/>
      <c r="N476" s="45"/>
      <c r="O476" s="45"/>
      <c r="P476" s="45"/>
      <c r="Q476" s="48" t="s">
        <v>1497</v>
      </c>
      <c r="R476" s="48" t="s">
        <v>1766</v>
      </c>
      <c r="S476" s="46" t="s">
        <v>8</v>
      </c>
      <c r="T476" s="171" t="s">
        <v>125</v>
      </c>
      <c r="U476" s="184"/>
      <c r="V476" s="184" t="s">
        <v>202</v>
      </c>
      <c r="W476" s="111" t="str">
        <f>VLOOKUP(TRIM(X476),X10:Y276,2,FALSE)</f>
        <v>Erik</v>
      </c>
      <c r="X476" s="97" t="str">
        <f t="shared" si="19"/>
        <v>16B.14</v>
      </c>
      <c r="Y476" s="81"/>
    </row>
    <row r="477" spans="1:25" ht="37.5" customHeight="1" x14ac:dyDescent="0.2">
      <c r="A477" s="170" t="s">
        <v>260</v>
      </c>
      <c r="B477" s="134" t="s">
        <v>137</v>
      </c>
      <c r="C477" s="41" t="s">
        <v>11</v>
      </c>
      <c r="D477" s="82" t="s">
        <v>294</v>
      </c>
      <c r="E477" s="77" t="s">
        <v>958</v>
      </c>
      <c r="F477" s="42" t="s">
        <v>35</v>
      </c>
      <c r="G477" s="42" t="s">
        <v>58</v>
      </c>
      <c r="H477" s="42" t="s">
        <v>1409</v>
      </c>
      <c r="I477" s="183" t="s">
        <v>376</v>
      </c>
      <c r="J477" s="54" t="s">
        <v>1403</v>
      </c>
      <c r="K477" s="44">
        <v>39</v>
      </c>
      <c r="L477" s="54" t="s">
        <v>19</v>
      </c>
      <c r="M477" s="44" t="s">
        <v>5</v>
      </c>
      <c r="N477" s="45" t="s">
        <v>377</v>
      </c>
      <c r="O477" s="45" t="s">
        <v>232</v>
      </c>
      <c r="P477" s="45" t="s">
        <v>394</v>
      </c>
      <c r="Q477" s="48" t="s">
        <v>1528</v>
      </c>
      <c r="R477" s="48" t="s">
        <v>1608</v>
      </c>
      <c r="S477" s="46" t="s">
        <v>1590</v>
      </c>
      <c r="T477" s="171" t="s">
        <v>1404</v>
      </c>
      <c r="U477" s="184"/>
      <c r="V477" s="184"/>
      <c r="W477" s="111" t="str">
        <f>VLOOKUP(TRIM(X477),X10:Y276,2,FALSE)</f>
        <v>Erik</v>
      </c>
      <c r="X477" s="97" t="str">
        <f t="shared" si="19"/>
        <v>15E</v>
      </c>
      <c r="Y477" s="81"/>
    </row>
    <row r="478" spans="1:25" ht="37.5" customHeight="1" x14ac:dyDescent="0.2">
      <c r="A478" s="170" t="s">
        <v>260</v>
      </c>
      <c r="B478" s="134" t="s">
        <v>137</v>
      </c>
      <c r="C478" s="41" t="s">
        <v>11</v>
      </c>
      <c r="D478" s="82" t="s">
        <v>693</v>
      </c>
      <c r="E478" s="77" t="s">
        <v>959</v>
      </c>
      <c r="F478" s="42" t="s">
        <v>35</v>
      </c>
      <c r="G478" s="42" t="s">
        <v>58</v>
      </c>
      <c r="H478" s="42" t="s">
        <v>1410</v>
      </c>
      <c r="I478" s="183" t="s">
        <v>1405</v>
      </c>
      <c r="J478" s="54" t="s">
        <v>289</v>
      </c>
      <c r="K478" s="44">
        <v>844</v>
      </c>
      <c r="L478" s="54" t="s">
        <v>72</v>
      </c>
      <c r="M478" s="44" t="s">
        <v>37</v>
      </c>
      <c r="N478" s="45" t="s">
        <v>1192</v>
      </c>
      <c r="O478" s="45" t="s">
        <v>291</v>
      </c>
      <c r="P478" s="45" t="s">
        <v>1406</v>
      </c>
      <c r="Q478" s="48" t="s">
        <v>1606</v>
      </c>
      <c r="R478" s="48" t="s">
        <v>1651</v>
      </c>
      <c r="S478" s="46" t="s">
        <v>1650</v>
      </c>
      <c r="T478" s="171" t="s">
        <v>1407</v>
      </c>
      <c r="U478" s="184"/>
      <c r="V478" s="184"/>
      <c r="W478" s="111" t="str">
        <f>VLOOKUP(TRIM(X478),X10:Y276,2,FALSE)</f>
        <v>Erik</v>
      </c>
      <c r="X478" s="97" t="str">
        <f t="shared" si="19"/>
        <v>16B.13</v>
      </c>
      <c r="Y478" s="81"/>
    </row>
    <row r="479" spans="1:25" ht="37.5" customHeight="1" x14ac:dyDescent="0.2">
      <c r="A479" s="170" t="s">
        <v>260</v>
      </c>
      <c r="B479" s="134" t="s">
        <v>137</v>
      </c>
      <c r="C479" s="41" t="s">
        <v>11</v>
      </c>
      <c r="D479" s="82" t="s">
        <v>294</v>
      </c>
      <c r="E479" s="77" t="s">
        <v>960</v>
      </c>
      <c r="F479" s="42" t="s">
        <v>35</v>
      </c>
      <c r="G479" s="42" t="s">
        <v>58</v>
      </c>
      <c r="H479" s="42" t="s">
        <v>1411</v>
      </c>
      <c r="I479" s="183" t="s">
        <v>376</v>
      </c>
      <c r="J479" s="54" t="s">
        <v>1403</v>
      </c>
      <c r="K479" s="44">
        <v>44</v>
      </c>
      <c r="L479" s="54" t="s">
        <v>4</v>
      </c>
      <c r="M479" s="44" t="s">
        <v>5</v>
      </c>
      <c r="N479" s="45" t="s">
        <v>377</v>
      </c>
      <c r="O479" s="45" t="s">
        <v>232</v>
      </c>
      <c r="P479" s="45" t="s">
        <v>394</v>
      </c>
      <c r="Q479" s="48" t="s">
        <v>1529</v>
      </c>
      <c r="R479" s="48" t="s">
        <v>1609</v>
      </c>
      <c r="S479" s="46" t="s">
        <v>1591</v>
      </c>
      <c r="T479" s="171" t="s">
        <v>1404</v>
      </c>
      <c r="U479" s="184"/>
      <c r="V479" s="184"/>
      <c r="W479" s="111" t="str">
        <f>VLOOKUP(TRIM(X479),X10:Y276,2,FALSE)</f>
        <v>Erik</v>
      </c>
      <c r="X479" s="97" t="str">
        <f t="shared" si="19"/>
        <v>15E</v>
      </c>
      <c r="Y479" s="81"/>
    </row>
    <row r="480" spans="1:25" ht="37.5" customHeight="1" x14ac:dyDescent="0.2">
      <c r="A480" s="170" t="s">
        <v>260</v>
      </c>
      <c r="B480" s="134" t="s">
        <v>137</v>
      </c>
      <c r="C480" s="41" t="s">
        <v>11</v>
      </c>
      <c r="D480" s="82" t="s">
        <v>294</v>
      </c>
      <c r="E480" s="77" t="s">
        <v>961</v>
      </c>
      <c r="F480" s="42" t="s">
        <v>35</v>
      </c>
      <c r="G480" s="42" t="s">
        <v>58</v>
      </c>
      <c r="H480" s="42" t="s">
        <v>1412</v>
      </c>
      <c r="I480" s="183" t="s">
        <v>376</v>
      </c>
      <c r="J480" s="54" t="s">
        <v>1403</v>
      </c>
      <c r="K480" s="44">
        <v>33</v>
      </c>
      <c r="L480" s="54" t="s">
        <v>4</v>
      </c>
      <c r="M480" s="44" t="s">
        <v>5</v>
      </c>
      <c r="N480" s="45" t="s">
        <v>377</v>
      </c>
      <c r="O480" s="45" t="s">
        <v>232</v>
      </c>
      <c r="P480" s="45" t="s">
        <v>399</v>
      </c>
      <c r="Q480" s="48" t="s">
        <v>1530</v>
      </c>
      <c r="R480" s="48" t="s">
        <v>1610</v>
      </c>
      <c r="S480" s="46" t="s">
        <v>1593</v>
      </c>
      <c r="T480" s="171" t="s">
        <v>1404</v>
      </c>
      <c r="U480" s="184"/>
      <c r="V480" s="184"/>
      <c r="W480" s="111" t="str">
        <f>VLOOKUP(TRIM(X480),X10:Y276,2,FALSE)</f>
        <v>Erik</v>
      </c>
      <c r="X480" s="97" t="str">
        <f t="shared" si="19"/>
        <v>15E</v>
      </c>
      <c r="Y480" s="81"/>
    </row>
    <row r="481" spans="1:25" ht="37.5" customHeight="1" x14ac:dyDescent="0.2">
      <c r="A481" s="170" t="s">
        <v>260</v>
      </c>
      <c r="B481" s="134" t="s">
        <v>137</v>
      </c>
      <c r="C481" s="41" t="s">
        <v>11</v>
      </c>
      <c r="D481" s="82" t="s">
        <v>72</v>
      </c>
      <c r="E481" s="77" t="s">
        <v>962</v>
      </c>
      <c r="F481" s="42" t="s">
        <v>26</v>
      </c>
      <c r="G481" s="42" t="s">
        <v>36</v>
      </c>
      <c r="H481" s="42" t="s">
        <v>1520</v>
      </c>
      <c r="I481" s="183" t="s">
        <v>376</v>
      </c>
      <c r="J481" s="54"/>
      <c r="K481" s="44"/>
      <c r="L481" s="54"/>
      <c r="M481" s="44"/>
      <c r="N481" s="45"/>
      <c r="O481" s="45" t="s">
        <v>291</v>
      </c>
      <c r="P481" s="45"/>
      <c r="Q481" s="48" t="s">
        <v>1705</v>
      </c>
      <c r="R481" s="48" t="s">
        <v>1694</v>
      </c>
      <c r="S481" s="46" t="s">
        <v>32</v>
      </c>
      <c r="T481" s="171" t="s">
        <v>280</v>
      </c>
      <c r="U481" s="184"/>
      <c r="V481" s="184"/>
      <c r="W481" s="111" t="str">
        <f>VLOOKUP(TRIM(X481),X10:Y276,2,FALSE)</f>
        <v>Erik</v>
      </c>
      <c r="X481" s="97" t="str">
        <f t="shared" si="19"/>
        <v>6</v>
      </c>
      <c r="Y481" s="81"/>
    </row>
    <row r="482" spans="1:25" ht="37.5" customHeight="1" x14ac:dyDescent="0.2">
      <c r="A482" s="170" t="s">
        <v>260</v>
      </c>
      <c r="B482" s="134" t="s">
        <v>137</v>
      </c>
      <c r="C482" s="41" t="s">
        <v>11</v>
      </c>
      <c r="D482" s="82" t="s">
        <v>418</v>
      </c>
      <c r="E482" s="77" t="s">
        <v>963</v>
      </c>
      <c r="F482" s="42" t="s">
        <v>26</v>
      </c>
      <c r="G482" s="42" t="s">
        <v>36</v>
      </c>
      <c r="H482" s="42" t="s">
        <v>1235</v>
      </c>
      <c r="I482" s="183" t="s">
        <v>411</v>
      </c>
      <c r="J482" s="54"/>
      <c r="K482" s="44"/>
      <c r="L482" s="54"/>
      <c r="M482" s="44"/>
      <c r="N482" s="45"/>
      <c r="O482" s="45" t="s">
        <v>291</v>
      </c>
      <c r="P482" s="45"/>
      <c r="Q482" s="48" t="s">
        <v>1521</v>
      </c>
      <c r="R482" s="48" t="s">
        <v>1634</v>
      </c>
      <c r="S482" s="46" t="s">
        <v>1633</v>
      </c>
      <c r="T482" s="171" t="s">
        <v>373</v>
      </c>
      <c r="U482" s="184"/>
      <c r="V482" s="184"/>
      <c r="W482" s="111" t="str">
        <f>VLOOKUP(TRIM(X482),X10:Y276,2,FALSE)</f>
        <v>Erik</v>
      </c>
      <c r="X482" s="97" t="str">
        <f t="shared" si="19"/>
        <v>5.2</v>
      </c>
      <c r="Y482" s="81"/>
    </row>
    <row r="483" spans="1:25" ht="37.5" customHeight="1" x14ac:dyDescent="0.2">
      <c r="A483" s="170" t="s">
        <v>260</v>
      </c>
      <c r="B483" s="134" t="s">
        <v>137</v>
      </c>
      <c r="C483" s="41" t="s">
        <v>11</v>
      </c>
      <c r="D483" s="82" t="s">
        <v>4</v>
      </c>
      <c r="E483" s="77" t="s">
        <v>964</v>
      </c>
      <c r="F483" s="42" t="s">
        <v>353</v>
      </c>
      <c r="G483" s="42" t="s">
        <v>58</v>
      </c>
      <c r="H483" s="42" t="s">
        <v>674</v>
      </c>
      <c r="I483" s="183" t="s">
        <v>142</v>
      </c>
      <c r="J483" s="54"/>
      <c r="K483" s="44"/>
      <c r="L483" s="54"/>
      <c r="M483" s="44"/>
      <c r="N483" s="45"/>
      <c r="O483" s="45"/>
      <c r="P483" s="45"/>
      <c r="Q483" s="48" t="s">
        <v>674</v>
      </c>
      <c r="R483" s="48" t="s">
        <v>1679</v>
      </c>
      <c r="S483" s="46" t="s">
        <v>8</v>
      </c>
      <c r="T483" s="171" t="s">
        <v>124</v>
      </c>
      <c r="U483" s="184"/>
      <c r="V483" s="184"/>
      <c r="W483" s="111" t="str">
        <f>VLOOKUP(TRIM(X483),X10:Y276,2,FALSE)</f>
        <v>Erik</v>
      </c>
      <c r="X483" s="97" t="str">
        <f t="shared" si="19"/>
        <v>2</v>
      </c>
      <c r="Y483" s="81"/>
    </row>
    <row r="484" spans="1:25" ht="37.5" customHeight="1" x14ac:dyDescent="0.2">
      <c r="A484" s="170" t="s">
        <v>260</v>
      </c>
      <c r="B484" s="134" t="s">
        <v>137</v>
      </c>
      <c r="C484" s="41" t="s">
        <v>11</v>
      </c>
      <c r="D484" s="82" t="s">
        <v>188</v>
      </c>
      <c r="E484" s="77" t="s">
        <v>965</v>
      </c>
      <c r="F484" s="42" t="s">
        <v>222</v>
      </c>
      <c r="G484" s="42" t="s">
        <v>58</v>
      </c>
      <c r="H484" s="42" t="s">
        <v>1287</v>
      </c>
      <c r="I484" s="183" t="s">
        <v>404</v>
      </c>
      <c r="J484" s="54"/>
      <c r="K484" s="44"/>
      <c r="L484" s="54"/>
      <c r="M484" s="44"/>
      <c r="N484" s="45"/>
      <c r="O484" s="45" t="s">
        <v>624</v>
      </c>
      <c r="P484" s="45"/>
      <c r="Q484" s="48" t="s">
        <v>1522</v>
      </c>
      <c r="R484" s="48" t="s">
        <v>1724</v>
      </c>
      <c r="S484" s="46" t="s">
        <v>32</v>
      </c>
      <c r="T484" s="171" t="s">
        <v>233</v>
      </c>
      <c r="U484" s="184"/>
      <c r="V484" s="184"/>
      <c r="W484" s="111" t="str">
        <f>VLOOKUP(TRIM(X484),X10:Y276,2,FALSE)</f>
        <v>Erik</v>
      </c>
      <c r="X484" s="97" t="str">
        <f t="shared" si="19"/>
        <v>19</v>
      </c>
      <c r="Y484" s="81"/>
    </row>
    <row r="485" spans="1:25" ht="37.5" customHeight="1" x14ac:dyDescent="0.2">
      <c r="A485" s="170" t="s">
        <v>260</v>
      </c>
      <c r="B485" s="134" t="s">
        <v>137</v>
      </c>
      <c r="C485" s="41" t="s">
        <v>11</v>
      </c>
      <c r="D485" s="82" t="s">
        <v>492</v>
      </c>
      <c r="E485" s="77" t="s">
        <v>966</v>
      </c>
      <c r="F485" s="42" t="s">
        <v>261</v>
      </c>
      <c r="G485" s="42" t="s">
        <v>58</v>
      </c>
      <c r="H485" s="42" t="s">
        <v>1388</v>
      </c>
      <c r="I485" s="183" t="s">
        <v>404</v>
      </c>
      <c r="J485" s="54"/>
      <c r="K485" s="44"/>
      <c r="L485" s="54"/>
      <c r="M485" s="44"/>
      <c r="N485" s="45"/>
      <c r="O485" s="45" t="s">
        <v>624</v>
      </c>
      <c r="P485" s="45" t="s">
        <v>1389</v>
      </c>
      <c r="Q485" s="48" t="s">
        <v>1523</v>
      </c>
      <c r="R485" s="48" t="s">
        <v>1761</v>
      </c>
      <c r="S485" s="46" t="s">
        <v>32</v>
      </c>
      <c r="T485" s="171" t="s">
        <v>233</v>
      </c>
      <c r="U485" s="184"/>
      <c r="V485" s="184"/>
      <c r="W485" s="111" t="str">
        <f>VLOOKUP(TRIM(X485),X10:Y276,2,FALSE)</f>
        <v>Erik</v>
      </c>
      <c r="X485" s="97" t="str">
        <f t="shared" si="19"/>
        <v>17B.19</v>
      </c>
      <c r="Y485" s="81"/>
    </row>
    <row r="486" spans="1:25" ht="37.5" customHeight="1" x14ac:dyDescent="0.2">
      <c r="A486" s="170" t="s">
        <v>260</v>
      </c>
      <c r="B486" s="134" t="s">
        <v>137</v>
      </c>
      <c r="C486" s="41" t="s">
        <v>11</v>
      </c>
      <c r="D486" s="82" t="s">
        <v>246</v>
      </c>
      <c r="E486" s="77" t="s">
        <v>967</v>
      </c>
      <c r="F486" s="42" t="s">
        <v>35</v>
      </c>
      <c r="G486" s="42" t="s">
        <v>58</v>
      </c>
      <c r="H486" s="42" t="s">
        <v>1582</v>
      </c>
      <c r="I486" s="183" t="s">
        <v>1581</v>
      </c>
      <c r="J486" s="54" t="s">
        <v>375</v>
      </c>
      <c r="K486" s="44">
        <v>219</v>
      </c>
      <c r="L486" s="54" t="s">
        <v>19</v>
      </c>
      <c r="M486" s="44" t="s">
        <v>5</v>
      </c>
      <c r="N486" s="45" t="s">
        <v>1192</v>
      </c>
      <c r="O486" s="45" t="s">
        <v>291</v>
      </c>
      <c r="P486" s="45" t="s">
        <v>459</v>
      </c>
      <c r="Q486" s="48" t="s">
        <v>1607</v>
      </c>
      <c r="R486" s="48" t="s">
        <v>1698</v>
      </c>
      <c r="S486" s="46" t="s">
        <v>1697</v>
      </c>
      <c r="T486" s="171" t="s">
        <v>449</v>
      </c>
      <c r="U486" s="184"/>
      <c r="V486" s="184"/>
      <c r="W486" s="111" t="str">
        <f>VLOOKUP(TRIM(X486),X10:Y276,2,FALSE)</f>
        <v>Erik</v>
      </c>
      <c r="X486" s="97" t="str">
        <f t="shared" si="19"/>
        <v>16G.1</v>
      </c>
      <c r="Y486" s="81"/>
    </row>
    <row r="487" spans="1:25" ht="37.5" customHeight="1" x14ac:dyDescent="0.2">
      <c r="A487" s="170" t="s">
        <v>260</v>
      </c>
      <c r="B487" s="134" t="s">
        <v>137</v>
      </c>
      <c r="C487" s="41" t="s">
        <v>11</v>
      </c>
      <c r="D487" s="82" t="s">
        <v>549</v>
      </c>
      <c r="E487" s="77" t="s">
        <v>968</v>
      </c>
      <c r="F487" s="42" t="s">
        <v>26</v>
      </c>
      <c r="G487" s="42" t="s">
        <v>36</v>
      </c>
      <c r="H487" s="42" t="s">
        <v>1583</v>
      </c>
      <c r="I487" s="183" t="s">
        <v>660</v>
      </c>
      <c r="J487" s="54"/>
      <c r="K487" s="44"/>
      <c r="L487" s="54"/>
      <c r="M487" s="44"/>
      <c r="N487" s="45"/>
      <c r="O487" s="45" t="s">
        <v>624</v>
      </c>
      <c r="P487" s="45"/>
      <c r="Q487" s="48" t="s">
        <v>1685</v>
      </c>
      <c r="R487" s="48" t="s">
        <v>1686</v>
      </c>
      <c r="S487" s="46" t="s">
        <v>32</v>
      </c>
      <c r="T487" s="171" t="s">
        <v>449</v>
      </c>
      <c r="U487" s="184"/>
      <c r="V487" s="184"/>
      <c r="W487" s="111" t="str">
        <f>VLOOKUP(TRIM(X487),X10:Y276,2,FALSE)</f>
        <v>Erik</v>
      </c>
      <c r="X487" s="97" t="str">
        <f t="shared" si="19"/>
        <v>5.3</v>
      </c>
      <c r="Y487" s="81"/>
    </row>
    <row r="488" spans="1:25" ht="37.5" customHeight="1" x14ac:dyDescent="0.2">
      <c r="A488" s="170" t="s">
        <v>260</v>
      </c>
      <c r="B488" s="134" t="s">
        <v>137</v>
      </c>
      <c r="C488" s="41" t="s">
        <v>11</v>
      </c>
      <c r="D488" s="82" t="s">
        <v>72</v>
      </c>
      <c r="E488" s="77" t="s">
        <v>969</v>
      </c>
      <c r="F488" s="42" t="s">
        <v>24</v>
      </c>
      <c r="G488" s="42" t="s">
        <v>27</v>
      </c>
      <c r="H488" s="42" t="s">
        <v>1584</v>
      </c>
      <c r="I488" s="183" t="s">
        <v>1585</v>
      </c>
      <c r="J488" s="54"/>
      <c r="K488" s="44"/>
      <c r="L488" s="54"/>
      <c r="M488" s="44"/>
      <c r="N488" s="45"/>
      <c r="O488" s="45" t="s">
        <v>232</v>
      </c>
      <c r="P488" s="45" t="s">
        <v>273</v>
      </c>
      <c r="Q488" s="48" t="s">
        <v>1586</v>
      </c>
      <c r="R488" s="48" t="s">
        <v>78</v>
      </c>
      <c r="S488" s="46" t="s">
        <v>32</v>
      </c>
      <c r="T488" s="171" t="s">
        <v>1587</v>
      </c>
      <c r="U488" s="184"/>
      <c r="V488" s="184"/>
      <c r="W488" s="111" t="str">
        <f>VLOOKUP(TRIM(X488),X10:Y276,2,FALSE)</f>
        <v>Erik</v>
      </c>
      <c r="X488" s="97" t="str">
        <f t="shared" si="19"/>
        <v>6</v>
      </c>
      <c r="Y488" s="81"/>
    </row>
    <row r="489" spans="1:25" ht="37.5" customHeight="1" x14ac:dyDescent="0.2">
      <c r="A489" s="170" t="s">
        <v>260</v>
      </c>
      <c r="B489" s="134" t="s">
        <v>137</v>
      </c>
      <c r="C489" s="41" t="s">
        <v>11</v>
      </c>
      <c r="D489" s="82" t="s">
        <v>294</v>
      </c>
      <c r="E489" s="77" t="s">
        <v>970</v>
      </c>
      <c r="F489" s="42" t="s">
        <v>59</v>
      </c>
      <c r="G489" s="42" t="s">
        <v>58</v>
      </c>
      <c r="H489" s="42" t="s">
        <v>1745</v>
      </c>
      <c r="I489" s="183" t="s">
        <v>376</v>
      </c>
      <c r="J489" s="54" t="s">
        <v>1403</v>
      </c>
      <c r="K489" s="44">
        <v>39</v>
      </c>
      <c r="L489" s="54" t="s">
        <v>28</v>
      </c>
      <c r="M489" s="44" t="s">
        <v>5</v>
      </c>
      <c r="N489" s="45" t="s">
        <v>377</v>
      </c>
      <c r="O489" s="45" t="s">
        <v>232</v>
      </c>
      <c r="P489" s="45" t="s">
        <v>394</v>
      </c>
      <c r="Q489" s="48" t="s">
        <v>1595</v>
      </c>
      <c r="R489" s="48" t="s">
        <v>1746</v>
      </c>
      <c r="S489" s="46" t="s">
        <v>8</v>
      </c>
      <c r="T489" s="171" t="s">
        <v>277</v>
      </c>
      <c r="U489" s="184"/>
      <c r="V489" s="184"/>
      <c r="W489" s="111" t="str">
        <f>VLOOKUP(TRIM(X489),X10:Y276,2,FALSE)</f>
        <v>Erik</v>
      </c>
      <c r="X489" s="97" t="str">
        <f t="shared" si="19"/>
        <v>15E</v>
      </c>
      <c r="Y489" s="81"/>
    </row>
    <row r="490" spans="1:25" ht="37.5" customHeight="1" x14ac:dyDescent="0.2">
      <c r="A490" s="170" t="s">
        <v>260</v>
      </c>
      <c r="B490" s="134" t="s">
        <v>137</v>
      </c>
      <c r="C490" s="41" t="s">
        <v>11</v>
      </c>
      <c r="D490" s="82" t="s">
        <v>294</v>
      </c>
      <c r="E490" s="77" t="s">
        <v>971</v>
      </c>
      <c r="F490" s="42" t="s">
        <v>59</v>
      </c>
      <c r="G490" s="42" t="s">
        <v>58</v>
      </c>
      <c r="H490" s="42" t="s">
        <v>1592</v>
      </c>
      <c r="I490" s="183" t="s">
        <v>376</v>
      </c>
      <c r="J490" s="54" t="s">
        <v>1403</v>
      </c>
      <c r="K490" s="44">
        <v>44</v>
      </c>
      <c r="L490" s="54" t="s">
        <v>19</v>
      </c>
      <c r="M490" s="44" t="s">
        <v>5</v>
      </c>
      <c r="N490" s="45" t="s">
        <v>377</v>
      </c>
      <c r="O490" s="45" t="s">
        <v>232</v>
      </c>
      <c r="P490" s="45" t="s">
        <v>394</v>
      </c>
      <c r="Q490" s="48" t="s">
        <v>1596</v>
      </c>
      <c r="R490" s="48" t="s">
        <v>1747</v>
      </c>
      <c r="S490" s="46" t="s">
        <v>8</v>
      </c>
      <c r="T490" s="171" t="s">
        <v>277</v>
      </c>
      <c r="U490" s="184"/>
      <c r="V490" s="184"/>
      <c r="W490" s="111" t="str">
        <f>VLOOKUP(TRIM(X490),X10:Y276,2,FALSE)</f>
        <v>Erik</v>
      </c>
      <c r="X490" s="97" t="str">
        <f t="shared" si="19"/>
        <v>15E</v>
      </c>
      <c r="Y490" s="81"/>
    </row>
    <row r="491" spans="1:25" ht="37.5" customHeight="1" x14ac:dyDescent="0.2">
      <c r="A491" s="170" t="s">
        <v>260</v>
      </c>
      <c r="B491" s="134" t="s">
        <v>137</v>
      </c>
      <c r="C491" s="41" t="s">
        <v>11</v>
      </c>
      <c r="D491" s="82" t="s">
        <v>294</v>
      </c>
      <c r="E491" s="77" t="s">
        <v>972</v>
      </c>
      <c r="F491" s="42" t="s">
        <v>59</v>
      </c>
      <c r="G491" s="42" t="s">
        <v>58</v>
      </c>
      <c r="H491" s="42" t="s">
        <v>1594</v>
      </c>
      <c r="I491" s="183" t="s">
        <v>376</v>
      </c>
      <c r="J491" s="54" t="s">
        <v>1403</v>
      </c>
      <c r="K491" s="44">
        <v>33</v>
      </c>
      <c r="L491" s="54" t="s">
        <v>19</v>
      </c>
      <c r="M491" s="44" t="s">
        <v>5</v>
      </c>
      <c r="N491" s="45" t="s">
        <v>377</v>
      </c>
      <c r="O491" s="45" t="s">
        <v>232</v>
      </c>
      <c r="P491" s="45" t="s">
        <v>399</v>
      </c>
      <c r="Q491" s="48" t="s">
        <v>1597</v>
      </c>
      <c r="R491" s="48" t="s">
        <v>1769</v>
      </c>
      <c r="S491" s="46" t="s">
        <v>8</v>
      </c>
      <c r="T491" s="171" t="s">
        <v>277</v>
      </c>
      <c r="U491" s="184"/>
      <c r="V491" s="184"/>
      <c r="W491" s="111" t="str">
        <f>VLOOKUP(TRIM(X491),X10:Y276,2,FALSE)</f>
        <v>Erik</v>
      </c>
      <c r="X491" s="97" t="str">
        <f t="shared" si="19"/>
        <v>15E</v>
      </c>
      <c r="Y491" s="81"/>
    </row>
    <row r="492" spans="1:25" ht="37.5" customHeight="1" x14ac:dyDescent="0.2">
      <c r="A492" s="170" t="s">
        <v>260</v>
      </c>
      <c r="B492" s="134" t="s">
        <v>137</v>
      </c>
      <c r="C492" s="41" t="s">
        <v>11</v>
      </c>
      <c r="D492" s="82" t="s">
        <v>693</v>
      </c>
      <c r="E492" s="77" t="s">
        <v>973</v>
      </c>
      <c r="F492" s="42" t="s">
        <v>59</v>
      </c>
      <c r="G492" s="42" t="s">
        <v>58</v>
      </c>
      <c r="H492" s="42" t="s">
        <v>1621</v>
      </c>
      <c r="I492" s="183" t="s">
        <v>1599</v>
      </c>
      <c r="J492" s="54" t="s">
        <v>289</v>
      </c>
      <c r="K492" s="44">
        <v>736</v>
      </c>
      <c r="L492" s="54" t="s">
        <v>182</v>
      </c>
      <c r="M492" s="44" t="s">
        <v>37</v>
      </c>
      <c r="N492" s="45" t="s">
        <v>1192</v>
      </c>
      <c r="O492" s="45" t="s">
        <v>291</v>
      </c>
      <c r="P492" s="45" t="s">
        <v>1406</v>
      </c>
      <c r="Q492" s="48" t="s">
        <v>1600</v>
      </c>
      <c r="R492" s="48" t="s">
        <v>1713</v>
      </c>
      <c r="S492" s="46" t="s">
        <v>8</v>
      </c>
      <c r="T492" s="171" t="s">
        <v>1598</v>
      </c>
      <c r="U492" s="184"/>
      <c r="V492" s="184"/>
      <c r="W492" s="111" t="str">
        <f>VLOOKUP(TRIM(X492),X10:Y276,2,FALSE)</f>
        <v>Erik</v>
      </c>
      <c r="X492" s="97" t="str">
        <f t="shared" si="19"/>
        <v>16B.13</v>
      </c>
      <c r="Y492" s="81"/>
    </row>
    <row r="493" spans="1:25" ht="37.5" customHeight="1" x14ac:dyDescent="0.2">
      <c r="A493" s="170" t="s">
        <v>260</v>
      </c>
      <c r="B493" s="134" t="s">
        <v>137</v>
      </c>
      <c r="C493" s="41" t="s">
        <v>11</v>
      </c>
      <c r="D493" s="82" t="s">
        <v>72</v>
      </c>
      <c r="E493" s="77" t="s">
        <v>974</v>
      </c>
      <c r="F493" s="42" t="s">
        <v>24</v>
      </c>
      <c r="G493" s="42" t="s">
        <v>27</v>
      </c>
      <c r="H493" s="42" t="s">
        <v>662</v>
      </c>
      <c r="I493" s="183" t="s">
        <v>1613</v>
      </c>
      <c r="J493" s="54"/>
      <c r="K493" s="44"/>
      <c r="L493" s="54"/>
      <c r="M493" s="44"/>
      <c r="N493" s="45"/>
      <c r="O493" s="45"/>
      <c r="P493" s="45"/>
      <c r="Q493" s="48" t="s">
        <v>1614</v>
      </c>
      <c r="R493" s="48" t="s">
        <v>78</v>
      </c>
      <c r="S493" s="46" t="s">
        <v>32</v>
      </c>
      <c r="T493" s="171" t="s">
        <v>1615</v>
      </c>
      <c r="U493" s="184"/>
      <c r="V493" s="184"/>
      <c r="W493" s="111" t="str">
        <f>VLOOKUP(TRIM(X493),X10:Y276,2,FALSE)</f>
        <v>Erik</v>
      </c>
      <c r="X493" s="97" t="str">
        <f t="shared" si="19"/>
        <v>6</v>
      </c>
      <c r="Y493" s="81"/>
    </row>
    <row r="494" spans="1:25" ht="37.5" customHeight="1" x14ac:dyDescent="0.2">
      <c r="A494" s="170" t="s">
        <v>260</v>
      </c>
      <c r="B494" s="134" t="s">
        <v>137</v>
      </c>
      <c r="C494" s="41" t="s">
        <v>11</v>
      </c>
      <c r="D494" s="82" t="s">
        <v>342</v>
      </c>
      <c r="E494" s="77" t="s">
        <v>975</v>
      </c>
      <c r="F494" s="42" t="s">
        <v>276</v>
      </c>
      <c r="G494" s="42" t="s">
        <v>58</v>
      </c>
      <c r="H494" s="42" t="s">
        <v>1616</v>
      </c>
      <c r="I494" s="183" t="s">
        <v>405</v>
      </c>
      <c r="J494" s="54"/>
      <c r="K494" s="44"/>
      <c r="L494" s="54"/>
      <c r="M494" s="44"/>
      <c r="N494" s="45"/>
      <c r="O494" s="45" t="s">
        <v>232</v>
      </c>
      <c r="P494" s="45" t="s">
        <v>287</v>
      </c>
      <c r="Q494" s="48" t="s">
        <v>1616</v>
      </c>
      <c r="R494" s="48" t="s">
        <v>1808</v>
      </c>
      <c r="S494" s="201" t="s">
        <v>76</v>
      </c>
      <c r="T494" s="171" t="s">
        <v>288</v>
      </c>
      <c r="U494" s="184"/>
      <c r="V494" s="184" t="s">
        <v>1611</v>
      </c>
      <c r="W494" s="111" t="str">
        <f>VLOOKUP(TRIM(X494),X10:Y276,2,FALSE)</f>
        <v>Erik</v>
      </c>
      <c r="X494" s="97" t="str">
        <f t="shared" si="19"/>
        <v>20.4</v>
      </c>
      <c r="Y494" s="81"/>
    </row>
    <row r="495" spans="1:25" ht="37.5" customHeight="1" x14ac:dyDescent="0.2">
      <c r="A495" s="170" t="s">
        <v>260</v>
      </c>
      <c r="B495" s="134" t="s">
        <v>137</v>
      </c>
      <c r="C495" s="41" t="s">
        <v>11</v>
      </c>
      <c r="D495" s="82" t="s">
        <v>247</v>
      </c>
      <c r="E495" s="77" t="s">
        <v>976</v>
      </c>
      <c r="F495" s="42" t="s">
        <v>1618</v>
      </c>
      <c r="G495" s="42" t="s">
        <v>40</v>
      </c>
      <c r="H495" s="42" t="s">
        <v>1617</v>
      </c>
      <c r="I495" s="183" t="s">
        <v>357</v>
      </c>
      <c r="J495" s="54"/>
      <c r="K495" s="44"/>
      <c r="L495" s="54"/>
      <c r="M495" s="44"/>
      <c r="N495" s="45"/>
      <c r="O495" s="45"/>
      <c r="P495" s="45"/>
      <c r="Q495" s="48" t="s">
        <v>1624</v>
      </c>
      <c r="R495" s="48" t="s">
        <v>1717</v>
      </c>
      <c r="S495" s="46" t="s">
        <v>32</v>
      </c>
      <c r="T495" s="171" t="s">
        <v>196</v>
      </c>
      <c r="U495" s="184"/>
      <c r="V495" s="184"/>
      <c r="W495" s="111" t="str">
        <f>VLOOKUP(TRIM(X495),X10:Y276,2,FALSE)</f>
        <v>Erik</v>
      </c>
      <c r="X495" s="97" t="str">
        <f t="shared" si="19"/>
        <v>20.1</v>
      </c>
      <c r="Y495" s="81"/>
    </row>
    <row r="496" spans="1:25" ht="37.5" customHeight="1" x14ac:dyDescent="0.2">
      <c r="A496" s="170" t="s">
        <v>260</v>
      </c>
      <c r="B496" s="134" t="s">
        <v>137</v>
      </c>
      <c r="C496" s="41" t="s">
        <v>11</v>
      </c>
      <c r="D496" s="82" t="s">
        <v>79</v>
      </c>
      <c r="E496" s="77" t="s">
        <v>977</v>
      </c>
      <c r="F496" s="42" t="s">
        <v>39</v>
      </c>
      <c r="G496" s="42" t="s">
        <v>128</v>
      </c>
      <c r="H496" s="42" t="s">
        <v>1638</v>
      </c>
      <c r="I496" s="43" t="s">
        <v>151</v>
      </c>
      <c r="J496" s="54"/>
      <c r="K496" s="44"/>
      <c r="L496" s="54"/>
      <c r="M496" s="44"/>
      <c r="N496" s="45"/>
      <c r="O496" s="45"/>
      <c r="P496" s="45"/>
      <c r="Q496" s="48" t="s">
        <v>1620</v>
      </c>
      <c r="R496" s="48" t="s">
        <v>1790</v>
      </c>
      <c r="S496" s="46" t="s">
        <v>32</v>
      </c>
      <c r="T496" s="171" t="s">
        <v>199</v>
      </c>
      <c r="U496" s="184"/>
      <c r="V496" s="184"/>
      <c r="W496" s="111" t="str">
        <f>VLOOKUP(TRIM(X496),X10:Y276,2,FALSE)</f>
        <v>Erik</v>
      </c>
      <c r="X496" s="97" t="str">
        <f t="shared" si="19"/>
        <v>7.8</v>
      </c>
      <c r="Y496" s="81"/>
    </row>
    <row r="497" spans="1:25" ht="37.5" customHeight="1" x14ac:dyDescent="0.2">
      <c r="A497" s="170"/>
      <c r="B497" s="134" t="s">
        <v>137</v>
      </c>
      <c r="C497" s="41" t="s">
        <v>57</v>
      </c>
      <c r="D497" s="82" t="s">
        <v>66</v>
      </c>
      <c r="E497" s="77" t="s">
        <v>978</v>
      </c>
      <c r="F497" s="42" t="s">
        <v>39</v>
      </c>
      <c r="G497" s="72" t="s">
        <v>128</v>
      </c>
      <c r="H497" s="72" t="s">
        <v>138</v>
      </c>
      <c r="I497" s="73" t="s">
        <v>151</v>
      </c>
      <c r="J497" s="74"/>
      <c r="K497" s="155"/>
      <c r="L497" s="74"/>
      <c r="M497" s="155"/>
      <c r="N497" s="74"/>
      <c r="O497" s="74"/>
      <c r="P497" s="74"/>
      <c r="Q497" s="66" t="s">
        <v>3</v>
      </c>
      <c r="R497" s="66" t="s">
        <v>3</v>
      </c>
      <c r="S497" s="71"/>
      <c r="T497" s="171" t="s">
        <v>199</v>
      </c>
      <c r="U497" s="184"/>
      <c r="V497" s="184"/>
      <c r="W497" s="111" t="str">
        <f>VLOOKUP(TRIM(X497),X10:Y276,2,FALSE)</f>
        <v>Withdrawn</v>
      </c>
      <c r="X497" s="97" t="str">
        <f t="shared" si="19"/>
        <v>99</v>
      </c>
      <c r="Y497" s="81"/>
    </row>
    <row r="498" spans="1:25" ht="37.5" customHeight="1" x14ac:dyDescent="0.2">
      <c r="A498" s="170" t="s">
        <v>260</v>
      </c>
      <c r="B498" s="134" t="s">
        <v>137</v>
      </c>
      <c r="C498" s="41" t="s">
        <v>11</v>
      </c>
      <c r="D498" s="82" t="s">
        <v>79</v>
      </c>
      <c r="E498" s="77" t="s">
        <v>979</v>
      </c>
      <c r="F498" s="42" t="s">
        <v>39</v>
      </c>
      <c r="G498" s="42" t="s">
        <v>27</v>
      </c>
      <c r="H498" s="42" t="s">
        <v>1619</v>
      </c>
      <c r="I498" s="43" t="s">
        <v>134</v>
      </c>
      <c r="J498" s="54"/>
      <c r="K498" s="44"/>
      <c r="L498" s="54"/>
      <c r="M498" s="44"/>
      <c r="N498" s="45"/>
      <c r="O498" s="45"/>
      <c r="P498" s="45"/>
      <c r="Q498" s="48" t="s">
        <v>666</v>
      </c>
      <c r="R498" s="48" t="s">
        <v>203</v>
      </c>
      <c r="S498" s="46" t="s">
        <v>32</v>
      </c>
      <c r="T498" s="171" t="s">
        <v>200</v>
      </c>
      <c r="U498" s="184"/>
      <c r="V498" s="184"/>
      <c r="W498" s="111" t="str">
        <f>VLOOKUP(TRIM(X498),X10:Y276,2,FALSE)</f>
        <v>Erik</v>
      </c>
      <c r="X498" s="97" t="str">
        <f t="shared" si="19"/>
        <v>7.8</v>
      </c>
      <c r="Y498" s="81"/>
    </row>
    <row r="499" spans="1:25" ht="37.5" customHeight="1" x14ac:dyDescent="0.2">
      <c r="A499" s="170" t="s">
        <v>260</v>
      </c>
      <c r="B499" s="134" t="s">
        <v>137</v>
      </c>
      <c r="C499" s="41" t="s">
        <v>11</v>
      </c>
      <c r="D499" s="82" t="s">
        <v>247</v>
      </c>
      <c r="E499" s="77" t="s">
        <v>980</v>
      </c>
      <c r="F499" s="42" t="s">
        <v>77</v>
      </c>
      <c r="G499" s="42" t="s">
        <v>128</v>
      </c>
      <c r="H499" s="42" t="s">
        <v>1622</v>
      </c>
      <c r="I499" s="43" t="s">
        <v>357</v>
      </c>
      <c r="J499" s="54"/>
      <c r="K499" s="44"/>
      <c r="L499" s="54"/>
      <c r="M499" s="44"/>
      <c r="N499" s="45"/>
      <c r="O499" s="45"/>
      <c r="P499" s="45"/>
      <c r="Q499" s="48" t="s">
        <v>1623</v>
      </c>
      <c r="R499" s="48" t="s">
        <v>1827</v>
      </c>
      <c r="S499" s="46" t="s">
        <v>32</v>
      </c>
      <c r="T499" s="171" t="s">
        <v>196</v>
      </c>
      <c r="U499" s="184"/>
      <c r="V499" s="184"/>
      <c r="W499" s="111" t="str">
        <f>VLOOKUP(TRIM(X499),X10:Y276,2,FALSE)</f>
        <v>Erik</v>
      </c>
      <c r="X499" s="97" t="str">
        <f t="shared" si="19"/>
        <v>20.1</v>
      </c>
      <c r="Y499" s="81"/>
    </row>
    <row r="500" spans="1:25" ht="37.5" customHeight="1" x14ac:dyDescent="0.2">
      <c r="A500" s="170" t="s">
        <v>260</v>
      </c>
      <c r="B500" s="134" t="s">
        <v>137</v>
      </c>
      <c r="C500" s="41" t="s">
        <v>11</v>
      </c>
      <c r="D500" s="82" t="s">
        <v>248</v>
      </c>
      <c r="E500" s="77" t="s">
        <v>981</v>
      </c>
      <c r="F500" s="42" t="s">
        <v>224</v>
      </c>
      <c r="G500" s="42" t="s">
        <v>27</v>
      </c>
      <c r="H500" s="42" t="s">
        <v>1824</v>
      </c>
      <c r="I500" s="43" t="s">
        <v>357</v>
      </c>
      <c r="J500" s="54" t="s">
        <v>403</v>
      </c>
      <c r="K500" s="44"/>
      <c r="L500" s="54"/>
      <c r="M500" s="44"/>
      <c r="N500" s="45" t="s">
        <v>1823</v>
      </c>
      <c r="O500" s="45" t="s">
        <v>232</v>
      </c>
      <c r="P500" s="45" t="s">
        <v>281</v>
      </c>
      <c r="Q500" s="48" t="s">
        <v>1821</v>
      </c>
      <c r="R500" s="48" t="s">
        <v>1822</v>
      </c>
      <c r="S500" s="46" t="s">
        <v>32</v>
      </c>
      <c r="T500" s="171" t="s">
        <v>196</v>
      </c>
      <c r="U500" s="184"/>
      <c r="V500" s="184"/>
      <c r="W500" s="111" t="str">
        <f>VLOOKUP(TRIM(X500),X10:Y276,2,FALSE)</f>
        <v>Erik</v>
      </c>
      <c r="X500" s="97" t="str">
        <f t="shared" si="19"/>
        <v>20.2</v>
      </c>
      <c r="Y500" s="81"/>
    </row>
    <row r="501" spans="1:25" ht="37.5" customHeight="1" x14ac:dyDescent="0.2">
      <c r="A501" s="170" t="s">
        <v>260</v>
      </c>
      <c r="B501" s="134" t="s">
        <v>137</v>
      </c>
      <c r="C501" s="41" t="s">
        <v>11</v>
      </c>
      <c r="D501" s="82" t="s">
        <v>131</v>
      </c>
      <c r="E501" s="77" t="s">
        <v>982</v>
      </c>
      <c r="F501" s="42" t="s">
        <v>39</v>
      </c>
      <c r="G501" s="42" t="s">
        <v>27</v>
      </c>
      <c r="H501" s="42" t="s">
        <v>1625</v>
      </c>
      <c r="I501" s="183" t="s">
        <v>142</v>
      </c>
      <c r="J501" s="54"/>
      <c r="K501" s="44"/>
      <c r="L501" s="54"/>
      <c r="M501" s="44"/>
      <c r="N501" s="45"/>
      <c r="O501" s="45"/>
      <c r="P501" s="45"/>
      <c r="Q501" s="48" t="s">
        <v>1681</v>
      </c>
      <c r="R501" s="48" t="s">
        <v>1682</v>
      </c>
      <c r="S501" s="46" t="s">
        <v>32</v>
      </c>
      <c r="T501" s="171" t="s">
        <v>124</v>
      </c>
      <c r="U501" s="184"/>
      <c r="V501" s="184"/>
      <c r="W501" s="111" t="str">
        <f>VLOOKUP(TRIM(X501),X10:Y276,2,FALSE)</f>
        <v>Erik</v>
      </c>
      <c r="X501" s="97" t="str">
        <f t="shared" si="19"/>
        <v>4.2</v>
      </c>
      <c r="Y501" s="81"/>
    </row>
    <row r="502" spans="1:25" ht="37.5" customHeight="1" x14ac:dyDescent="0.2">
      <c r="A502" s="170" t="s">
        <v>260</v>
      </c>
      <c r="B502" s="134" t="s">
        <v>137</v>
      </c>
      <c r="C502" s="41" t="s">
        <v>11</v>
      </c>
      <c r="D502" s="82" t="s">
        <v>79</v>
      </c>
      <c r="E502" s="77" t="s">
        <v>983</v>
      </c>
      <c r="F502" s="42" t="s">
        <v>24</v>
      </c>
      <c r="G502" s="42" t="s">
        <v>25</v>
      </c>
      <c r="H502" s="42" t="s">
        <v>1627</v>
      </c>
      <c r="I502" s="183" t="s">
        <v>1628</v>
      </c>
      <c r="J502" s="54"/>
      <c r="K502" s="44"/>
      <c r="L502" s="54"/>
      <c r="M502" s="44"/>
      <c r="N502" s="45"/>
      <c r="O502" s="45" t="s">
        <v>232</v>
      </c>
      <c r="P502" s="45" t="s">
        <v>273</v>
      </c>
      <c r="Q502" s="48" t="s">
        <v>1626</v>
      </c>
      <c r="R502" s="48" t="s">
        <v>201</v>
      </c>
      <c r="S502" s="46" t="s">
        <v>32</v>
      </c>
      <c r="T502" s="171" t="s">
        <v>1629</v>
      </c>
      <c r="U502" s="184"/>
      <c r="V502" s="184"/>
      <c r="W502" s="111" t="str">
        <f>VLOOKUP(TRIM(X502),X10:Y276,2,FALSE)</f>
        <v>Erik</v>
      </c>
      <c r="X502" s="97" t="str">
        <f t="shared" si="19"/>
        <v>7.8</v>
      </c>
      <c r="Y502" s="81"/>
    </row>
    <row r="503" spans="1:25" ht="37.5" customHeight="1" x14ac:dyDescent="0.2">
      <c r="A503" s="170" t="s">
        <v>260</v>
      </c>
      <c r="B503" s="134" t="s">
        <v>137</v>
      </c>
      <c r="C503" s="41" t="s">
        <v>11</v>
      </c>
      <c r="D503" s="82" t="s">
        <v>72</v>
      </c>
      <c r="E503" s="77" t="s">
        <v>984</v>
      </c>
      <c r="F503" s="42" t="s">
        <v>24</v>
      </c>
      <c r="G503" s="42" t="s">
        <v>27</v>
      </c>
      <c r="H503" s="42" t="s">
        <v>1630</v>
      </c>
      <c r="I503" s="183" t="s">
        <v>1631</v>
      </c>
      <c r="J503" s="54"/>
      <c r="K503" s="44"/>
      <c r="L503" s="54"/>
      <c r="M503" s="44"/>
      <c r="N503" s="45"/>
      <c r="O503" s="45" t="s">
        <v>232</v>
      </c>
      <c r="P503" s="45" t="s">
        <v>273</v>
      </c>
      <c r="Q503" s="48" t="s">
        <v>1632</v>
      </c>
      <c r="R503" s="48" t="s">
        <v>78</v>
      </c>
      <c r="S503" s="46" t="s">
        <v>32</v>
      </c>
      <c r="T503" s="171" t="s">
        <v>358</v>
      </c>
      <c r="U503" s="184"/>
      <c r="V503" s="184"/>
      <c r="W503" s="111" t="str">
        <f>VLOOKUP(TRIM(X503),X10:Y276,2,FALSE)</f>
        <v>Erik</v>
      </c>
      <c r="X503" s="97" t="str">
        <f t="shared" si="19"/>
        <v>6</v>
      </c>
      <c r="Y503" s="81"/>
    </row>
    <row r="504" spans="1:25" ht="37.5" customHeight="1" x14ac:dyDescent="0.2">
      <c r="A504" s="170" t="s">
        <v>260</v>
      </c>
      <c r="B504" s="134" t="s">
        <v>137</v>
      </c>
      <c r="C504" s="41" t="s">
        <v>11</v>
      </c>
      <c r="D504" s="82" t="s">
        <v>418</v>
      </c>
      <c r="E504" s="77" t="s">
        <v>985</v>
      </c>
      <c r="F504" s="42" t="s">
        <v>26</v>
      </c>
      <c r="G504" s="42" t="s">
        <v>36</v>
      </c>
      <c r="H504" s="42" t="s">
        <v>1235</v>
      </c>
      <c r="I504" s="183" t="s">
        <v>411</v>
      </c>
      <c r="J504" s="54"/>
      <c r="K504" s="44"/>
      <c r="L504" s="54"/>
      <c r="M504" s="44"/>
      <c r="N504" s="45"/>
      <c r="O504" s="45" t="s">
        <v>291</v>
      </c>
      <c r="P504" s="45"/>
      <c r="Q504" s="48" t="s">
        <v>1521</v>
      </c>
      <c r="R504" s="48" t="s">
        <v>1886</v>
      </c>
      <c r="S504" s="46" t="s">
        <v>76</v>
      </c>
      <c r="T504" s="171" t="s">
        <v>373</v>
      </c>
      <c r="U504" s="184"/>
      <c r="V504" s="184"/>
      <c r="W504" s="111" t="str">
        <f>VLOOKUP(TRIM(X504),X10:Y276,2,FALSE)</f>
        <v>Erik</v>
      </c>
      <c r="X504" s="97" t="str">
        <f t="shared" si="19"/>
        <v>5.2</v>
      </c>
      <c r="Y504" s="81"/>
    </row>
    <row r="505" spans="1:25" ht="37.5" customHeight="1" x14ac:dyDescent="0.2">
      <c r="A505" s="170" t="s">
        <v>260</v>
      </c>
      <c r="B505" s="134" t="s">
        <v>137</v>
      </c>
      <c r="C505" s="41" t="s">
        <v>11</v>
      </c>
      <c r="D505" s="82" t="s">
        <v>72</v>
      </c>
      <c r="E505" s="77" t="s">
        <v>986</v>
      </c>
      <c r="F505" s="42" t="s">
        <v>31</v>
      </c>
      <c r="G505" s="42" t="s">
        <v>58</v>
      </c>
      <c r="H505" s="42" t="s">
        <v>1774</v>
      </c>
      <c r="I505" s="183" t="s">
        <v>411</v>
      </c>
      <c r="J505" s="54"/>
      <c r="K505" s="44"/>
      <c r="L505" s="54"/>
      <c r="M505" s="44"/>
      <c r="N505" s="45"/>
      <c r="O505" s="45" t="s">
        <v>624</v>
      </c>
      <c r="P505" s="45"/>
      <c r="Q505" s="48" t="s">
        <v>1237</v>
      </c>
      <c r="R505" s="48" t="s">
        <v>1693</v>
      </c>
      <c r="S505" s="46" t="s">
        <v>1692</v>
      </c>
      <c r="T505" s="171" t="s">
        <v>373</v>
      </c>
      <c r="U505" s="184"/>
      <c r="V505" s="184"/>
      <c r="W505" s="111" t="str">
        <f>VLOOKUP(TRIM(X505),X10:Y276,2,FALSE)</f>
        <v>Erik</v>
      </c>
      <c r="X505" s="97" t="str">
        <f t="shared" si="19"/>
        <v>6</v>
      </c>
      <c r="Y505" s="81"/>
    </row>
    <row r="506" spans="1:25" ht="37.5" customHeight="1" x14ac:dyDescent="0.2">
      <c r="A506" s="170" t="s">
        <v>260</v>
      </c>
      <c r="B506" s="134" t="s">
        <v>137</v>
      </c>
      <c r="C506" s="41" t="s">
        <v>11</v>
      </c>
      <c r="D506" s="82" t="s">
        <v>342</v>
      </c>
      <c r="E506" s="77" t="s">
        <v>987</v>
      </c>
      <c r="F506" s="42" t="s">
        <v>276</v>
      </c>
      <c r="G506" s="42" t="s">
        <v>58</v>
      </c>
      <c r="H506" s="42" t="s">
        <v>1636</v>
      </c>
      <c r="I506" s="183" t="s">
        <v>405</v>
      </c>
      <c r="J506" s="54"/>
      <c r="K506" s="44"/>
      <c r="L506" s="54"/>
      <c r="M506" s="44"/>
      <c r="N506" s="45"/>
      <c r="O506" s="45" t="s">
        <v>232</v>
      </c>
      <c r="P506" s="45" t="s">
        <v>1637</v>
      </c>
      <c r="Q506" s="48" t="s">
        <v>1636</v>
      </c>
      <c r="R506" s="48" t="s">
        <v>1808</v>
      </c>
      <c r="S506" s="201" t="s">
        <v>76</v>
      </c>
      <c r="T506" s="171" t="s">
        <v>288</v>
      </c>
      <c r="U506" s="184"/>
      <c r="V506" s="184" t="s">
        <v>1611</v>
      </c>
      <c r="W506" s="111" t="str">
        <f>VLOOKUP(TRIM(X506),X10:Y276,2,FALSE)</f>
        <v>Erik</v>
      </c>
      <c r="X506" s="97" t="str">
        <f t="shared" si="19"/>
        <v>20.4</v>
      </c>
      <c r="Y506" s="81"/>
    </row>
    <row r="507" spans="1:25" ht="37.5" customHeight="1" x14ac:dyDescent="0.2">
      <c r="A507" s="170" t="s">
        <v>260</v>
      </c>
      <c r="B507" s="134" t="s">
        <v>137</v>
      </c>
      <c r="C507" s="41" t="s">
        <v>11</v>
      </c>
      <c r="D507" s="82" t="s">
        <v>270</v>
      </c>
      <c r="E507" s="77" t="s">
        <v>988</v>
      </c>
      <c r="F507" s="42" t="s">
        <v>59</v>
      </c>
      <c r="G507" s="42" t="s">
        <v>58</v>
      </c>
      <c r="H507" s="42" t="s">
        <v>1643</v>
      </c>
      <c r="I507" s="183" t="s">
        <v>1639</v>
      </c>
      <c r="J507" s="54" t="s">
        <v>1640</v>
      </c>
      <c r="K507" s="44">
        <v>1119</v>
      </c>
      <c r="L507" s="54"/>
      <c r="M507" s="44" t="s">
        <v>5</v>
      </c>
      <c r="N507" s="45" t="s">
        <v>1641</v>
      </c>
      <c r="O507" s="45" t="s">
        <v>232</v>
      </c>
      <c r="P507" s="45" t="s">
        <v>273</v>
      </c>
      <c r="Q507" s="48" t="s">
        <v>1648</v>
      </c>
      <c r="R507" s="48" t="s">
        <v>1743</v>
      </c>
      <c r="S507" s="46" t="s">
        <v>8</v>
      </c>
      <c r="T507" s="171" t="s">
        <v>1642</v>
      </c>
      <c r="U507" s="184"/>
      <c r="V507" s="184"/>
      <c r="W507" s="111" t="str">
        <f>VLOOKUP(TRIM(X507),X10:Y276,2,FALSE)</f>
        <v>Erik</v>
      </c>
      <c r="X507" s="97" t="str">
        <f t="shared" si="19"/>
        <v>15B</v>
      </c>
      <c r="Y507" s="81"/>
    </row>
    <row r="508" spans="1:25" ht="33.75" customHeight="1" x14ac:dyDescent="0.2">
      <c r="A508" s="170" t="s">
        <v>260</v>
      </c>
      <c r="B508" s="134" t="s">
        <v>137</v>
      </c>
      <c r="C508" s="41" t="s">
        <v>11</v>
      </c>
      <c r="D508" s="82" t="s">
        <v>80</v>
      </c>
      <c r="E508" s="77" t="s">
        <v>989</v>
      </c>
      <c r="F508" s="42" t="s">
        <v>24</v>
      </c>
      <c r="G508" s="42" t="s">
        <v>25</v>
      </c>
      <c r="H508" s="42" t="s">
        <v>1645</v>
      </c>
      <c r="I508" s="183" t="s">
        <v>1646</v>
      </c>
      <c r="J508" s="54"/>
      <c r="K508" s="44"/>
      <c r="L508" s="54"/>
      <c r="M508" s="44"/>
      <c r="N508" s="45"/>
      <c r="O508" s="45"/>
      <c r="P508" s="45"/>
      <c r="Q508" s="48" t="s">
        <v>1644</v>
      </c>
      <c r="R508" s="48" t="s">
        <v>1818</v>
      </c>
      <c r="S508" s="46" t="s">
        <v>32</v>
      </c>
      <c r="T508" s="171" t="s">
        <v>1647</v>
      </c>
      <c r="U508" s="184"/>
      <c r="V508" s="184"/>
      <c r="W508" s="111" t="str">
        <f>VLOOKUP(TRIM(X508),X10:Y276,2,FALSE)</f>
        <v>Erik</v>
      </c>
      <c r="X508" s="97" t="str">
        <f t="shared" si="19"/>
        <v>7.7</v>
      </c>
      <c r="Y508" s="81"/>
    </row>
    <row r="509" spans="1:25" ht="33.75" customHeight="1" x14ac:dyDescent="0.2">
      <c r="A509" s="170" t="s">
        <v>260</v>
      </c>
      <c r="B509" s="134" t="s">
        <v>137</v>
      </c>
      <c r="C509" s="41" t="s">
        <v>11</v>
      </c>
      <c r="D509" s="82" t="s">
        <v>693</v>
      </c>
      <c r="E509" s="77" t="s">
        <v>990</v>
      </c>
      <c r="F509" s="42" t="s">
        <v>35</v>
      </c>
      <c r="G509" s="42" t="s">
        <v>58</v>
      </c>
      <c r="H509" s="42" t="s">
        <v>1652</v>
      </c>
      <c r="I509" s="183" t="s">
        <v>1405</v>
      </c>
      <c r="J509" s="54" t="s">
        <v>289</v>
      </c>
      <c r="K509" s="44">
        <v>844</v>
      </c>
      <c r="L509" s="54" t="s">
        <v>74</v>
      </c>
      <c r="M509" s="44" t="s">
        <v>37</v>
      </c>
      <c r="N509" s="45" t="s">
        <v>1192</v>
      </c>
      <c r="O509" s="45" t="s">
        <v>291</v>
      </c>
      <c r="P509" s="45" t="s">
        <v>1406</v>
      </c>
      <c r="Q509" s="48" t="s">
        <v>1606</v>
      </c>
      <c r="R509" s="48" t="s">
        <v>1710</v>
      </c>
      <c r="S509" s="46" t="s">
        <v>1711</v>
      </c>
      <c r="T509" s="171" t="s">
        <v>1407</v>
      </c>
      <c r="U509" s="184"/>
      <c r="V509" s="184"/>
      <c r="W509" s="111" t="str">
        <f>VLOOKUP(TRIM(X509),X10:Y276,2,FALSE)</f>
        <v>Erik</v>
      </c>
      <c r="X509" s="97" t="str">
        <f t="shared" si="19"/>
        <v>16B.13</v>
      </c>
      <c r="Y509" s="81"/>
    </row>
    <row r="510" spans="1:25" ht="33.75" customHeight="1" x14ac:dyDescent="0.2">
      <c r="A510" s="170" t="s">
        <v>260</v>
      </c>
      <c r="B510" s="134" t="s">
        <v>137</v>
      </c>
      <c r="C510" s="41" t="s">
        <v>11</v>
      </c>
      <c r="D510" s="82" t="s">
        <v>549</v>
      </c>
      <c r="E510" s="77" t="s">
        <v>991</v>
      </c>
      <c r="F510" s="42" t="s">
        <v>1618</v>
      </c>
      <c r="G510" s="42" t="s">
        <v>128</v>
      </c>
      <c r="H510" s="42" t="s">
        <v>1583</v>
      </c>
      <c r="I510" s="183" t="s">
        <v>137</v>
      </c>
      <c r="J510" s="54"/>
      <c r="K510" s="44"/>
      <c r="L510" s="54"/>
      <c r="M510" s="44"/>
      <c r="N510" s="45"/>
      <c r="O510" s="45"/>
      <c r="P510" s="45"/>
      <c r="Q510" s="48" t="s">
        <v>1696</v>
      </c>
      <c r="R510" s="48" t="s">
        <v>1701</v>
      </c>
      <c r="S510" s="46" t="s">
        <v>1700</v>
      </c>
      <c r="T510" s="171" t="s">
        <v>449</v>
      </c>
      <c r="U510" s="184"/>
      <c r="V510" s="184"/>
      <c r="W510" s="111" t="str">
        <f>VLOOKUP(TRIM(X510),X10:Y276,2,FALSE)</f>
        <v>Erik</v>
      </c>
      <c r="X510" s="97" t="str">
        <f t="shared" si="19"/>
        <v>5.3</v>
      </c>
      <c r="Y510" s="81"/>
    </row>
    <row r="511" spans="1:25" ht="33.75" customHeight="1" x14ac:dyDescent="0.2">
      <c r="A511" s="170" t="s">
        <v>260</v>
      </c>
      <c r="B511" s="134" t="s">
        <v>137</v>
      </c>
      <c r="C511" s="41" t="s">
        <v>11</v>
      </c>
      <c r="D511" s="82" t="s">
        <v>72</v>
      </c>
      <c r="E511" s="77" t="s">
        <v>992</v>
      </c>
      <c r="F511" s="42" t="s">
        <v>31</v>
      </c>
      <c r="G511" s="42" t="s">
        <v>58</v>
      </c>
      <c r="H511" s="42" t="s">
        <v>1691</v>
      </c>
      <c r="I511" s="183" t="s">
        <v>137</v>
      </c>
      <c r="J511" s="54"/>
      <c r="K511" s="44"/>
      <c r="L511" s="54"/>
      <c r="M511" s="44"/>
      <c r="N511" s="45"/>
      <c r="O511" s="45"/>
      <c r="P511" s="45"/>
      <c r="Q511" s="48" t="s">
        <v>1779</v>
      </c>
      <c r="R511" s="48" t="s">
        <v>1780</v>
      </c>
      <c r="S511" s="46" t="s">
        <v>1781</v>
      </c>
      <c r="T511" s="171" t="s">
        <v>665</v>
      </c>
      <c r="U511" s="184"/>
      <c r="V511" s="184"/>
      <c r="W511" s="111" t="str">
        <f>VLOOKUP(TRIM(X511),X10:Y276,2,FALSE)</f>
        <v>Erik</v>
      </c>
      <c r="X511" s="97" t="str">
        <f t="shared" si="19"/>
        <v>6</v>
      </c>
      <c r="Y511" s="81"/>
    </row>
    <row r="512" spans="1:25" ht="33.75" customHeight="1" x14ac:dyDescent="0.2">
      <c r="A512" s="170" t="s">
        <v>260</v>
      </c>
      <c r="B512" s="134" t="s">
        <v>137</v>
      </c>
      <c r="C512" s="41" t="s">
        <v>11</v>
      </c>
      <c r="D512" s="82" t="s">
        <v>72</v>
      </c>
      <c r="E512" s="77" t="s">
        <v>993</v>
      </c>
      <c r="F512" s="42" t="s">
        <v>31</v>
      </c>
      <c r="G512" s="42" t="s">
        <v>58</v>
      </c>
      <c r="H512" s="42" t="s">
        <v>1774</v>
      </c>
      <c r="I512" s="183" t="s">
        <v>137</v>
      </c>
      <c r="J512" s="54"/>
      <c r="K512" s="44"/>
      <c r="L512" s="54"/>
      <c r="M512" s="44"/>
      <c r="N512" s="45"/>
      <c r="O512" s="45" t="s">
        <v>624</v>
      </c>
      <c r="P512" s="45"/>
      <c r="Q512" s="48" t="s">
        <v>1237</v>
      </c>
      <c r="R512" s="48" t="s">
        <v>1775</v>
      </c>
      <c r="S512" s="46" t="s">
        <v>1776</v>
      </c>
      <c r="T512" s="171" t="s">
        <v>373</v>
      </c>
      <c r="U512" s="184"/>
      <c r="V512" s="184"/>
      <c r="W512" s="111" t="str">
        <f>VLOOKUP(TRIM(X512),X10:Y276,2,FALSE)</f>
        <v>Erik</v>
      </c>
      <c r="X512" s="97" t="str">
        <f t="shared" si="19"/>
        <v>6</v>
      </c>
      <c r="Y512" s="81"/>
    </row>
    <row r="513" spans="1:25" ht="33.75" customHeight="1" x14ac:dyDescent="0.2">
      <c r="A513" s="170" t="s">
        <v>260</v>
      </c>
      <c r="B513" s="134" t="s">
        <v>137</v>
      </c>
      <c r="C513" s="41" t="s">
        <v>11</v>
      </c>
      <c r="D513" s="82" t="s">
        <v>246</v>
      </c>
      <c r="E513" s="77" t="s">
        <v>994</v>
      </c>
      <c r="F513" s="42" t="s">
        <v>59</v>
      </c>
      <c r="G513" s="42" t="s">
        <v>58</v>
      </c>
      <c r="H513" s="42" t="s">
        <v>1699</v>
      </c>
      <c r="I513" s="183" t="s">
        <v>1581</v>
      </c>
      <c r="J513" s="54" t="s">
        <v>375</v>
      </c>
      <c r="K513" s="44">
        <v>219</v>
      </c>
      <c r="L513" s="54" t="s">
        <v>28</v>
      </c>
      <c r="M513" s="44" t="s">
        <v>5</v>
      </c>
      <c r="N513" s="45" t="s">
        <v>1192</v>
      </c>
      <c r="O513" s="45" t="s">
        <v>291</v>
      </c>
      <c r="P513" s="45" t="s">
        <v>459</v>
      </c>
      <c r="Q513" s="48" t="s">
        <v>1607</v>
      </c>
      <c r="R513" s="48" t="s">
        <v>1853</v>
      </c>
      <c r="S513" s="46" t="s">
        <v>8</v>
      </c>
      <c r="T513" s="171" t="s">
        <v>449</v>
      </c>
      <c r="U513" s="184"/>
      <c r="V513" s="184"/>
      <c r="W513" s="111" t="str">
        <f>VLOOKUP(TRIM(X513),X10:Y276,2,FALSE)</f>
        <v>Erik</v>
      </c>
      <c r="X513" s="97" t="str">
        <f t="shared" si="19"/>
        <v>16G.1</v>
      </c>
      <c r="Y513" s="81"/>
    </row>
    <row r="514" spans="1:25" ht="33.75" customHeight="1" x14ac:dyDescent="0.2">
      <c r="A514" s="170" t="s">
        <v>260</v>
      </c>
      <c r="B514" s="134" t="s">
        <v>137</v>
      </c>
      <c r="C514" s="41" t="s">
        <v>11</v>
      </c>
      <c r="D514" s="82" t="s">
        <v>549</v>
      </c>
      <c r="E514" s="77" t="s">
        <v>995</v>
      </c>
      <c r="F514" s="42" t="s">
        <v>1618</v>
      </c>
      <c r="G514" s="42" t="s">
        <v>128</v>
      </c>
      <c r="H514" s="42" t="s">
        <v>1583</v>
      </c>
      <c r="I514" s="183" t="s">
        <v>137</v>
      </c>
      <c r="J514" s="54"/>
      <c r="K514" s="44"/>
      <c r="L514" s="54"/>
      <c r="M514" s="44"/>
      <c r="N514" s="45"/>
      <c r="O514" s="45"/>
      <c r="P514" s="45"/>
      <c r="Q514" s="48" t="s">
        <v>1696</v>
      </c>
      <c r="R514" s="48" t="s">
        <v>1736</v>
      </c>
      <c r="S514" s="46" t="s">
        <v>1737</v>
      </c>
      <c r="T514" s="171" t="s">
        <v>449</v>
      </c>
      <c r="U514" s="184"/>
      <c r="V514" s="184"/>
      <c r="W514" s="111" t="str">
        <f>VLOOKUP(TRIM(X514),X10:Y276,2,FALSE)</f>
        <v>Erik</v>
      </c>
      <c r="X514" s="97" t="str">
        <f t="shared" si="19"/>
        <v>5.3</v>
      </c>
      <c r="Y514" s="81"/>
    </row>
    <row r="515" spans="1:25" ht="33.75" customHeight="1" x14ac:dyDescent="0.2">
      <c r="A515" s="170" t="s">
        <v>260</v>
      </c>
      <c r="B515" s="134" t="s">
        <v>137</v>
      </c>
      <c r="C515" s="41" t="s">
        <v>11</v>
      </c>
      <c r="D515" s="82" t="s">
        <v>693</v>
      </c>
      <c r="E515" s="77" t="s">
        <v>996</v>
      </c>
      <c r="F515" s="42" t="s">
        <v>59</v>
      </c>
      <c r="G515" s="42" t="s">
        <v>58</v>
      </c>
      <c r="H515" s="42" t="s">
        <v>1712</v>
      </c>
      <c r="I515" s="183" t="s">
        <v>1405</v>
      </c>
      <c r="J515" s="54" t="s">
        <v>289</v>
      </c>
      <c r="K515" s="44">
        <v>844</v>
      </c>
      <c r="L515" s="54" t="s">
        <v>135</v>
      </c>
      <c r="M515" s="44" t="s">
        <v>37</v>
      </c>
      <c r="N515" s="45" t="s">
        <v>1192</v>
      </c>
      <c r="O515" s="45" t="s">
        <v>291</v>
      </c>
      <c r="P515" s="45" t="s">
        <v>1406</v>
      </c>
      <c r="Q515" s="48" t="s">
        <v>1885</v>
      </c>
      <c r="R515" s="48" t="s">
        <v>1784</v>
      </c>
      <c r="S515" s="46" t="s">
        <v>8</v>
      </c>
      <c r="T515" s="171" t="s">
        <v>1407</v>
      </c>
      <c r="U515" s="184"/>
      <c r="V515" s="184"/>
      <c r="W515" s="111" t="str">
        <f>VLOOKUP(TRIM(X515),X10:Y276,2,FALSE)</f>
        <v>Erik</v>
      </c>
      <c r="X515" s="97" t="str">
        <f t="shared" si="19"/>
        <v>16B.13</v>
      </c>
      <c r="Y515" s="81"/>
    </row>
    <row r="516" spans="1:25" ht="33.75" customHeight="1" x14ac:dyDescent="0.2">
      <c r="A516" s="170" t="s">
        <v>260</v>
      </c>
      <c r="B516" s="134" t="s">
        <v>137</v>
      </c>
      <c r="C516" s="41" t="s">
        <v>11</v>
      </c>
      <c r="D516" s="82" t="s">
        <v>343</v>
      </c>
      <c r="E516" s="77" t="s">
        <v>997</v>
      </c>
      <c r="F516" s="42" t="s">
        <v>35</v>
      </c>
      <c r="G516" s="42" t="s">
        <v>58</v>
      </c>
      <c r="H516" s="42" t="s">
        <v>1715</v>
      </c>
      <c r="I516" s="183" t="s">
        <v>661</v>
      </c>
      <c r="J516" s="54" t="s">
        <v>466</v>
      </c>
      <c r="K516" s="44">
        <v>57</v>
      </c>
      <c r="L516" s="54" t="s">
        <v>28</v>
      </c>
      <c r="M516" s="44" t="s">
        <v>7</v>
      </c>
      <c r="N516" s="45" t="s">
        <v>412</v>
      </c>
      <c r="O516" s="45" t="s">
        <v>291</v>
      </c>
      <c r="P516" s="45" t="s">
        <v>459</v>
      </c>
      <c r="Q516" s="48" t="s">
        <v>1601</v>
      </c>
      <c r="R516" s="48" t="s">
        <v>1740</v>
      </c>
      <c r="S516" s="46" t="s">
        <v>1738</v>
      </c>
      <c r="T516" s="171" t="s">
        <v>219</v>
      </c>
      <c r="U516" s="184"/>
      <c r="V516" s="184"/>
      <c r="W516" s="111" t="str">
        <f>VLOOKUP(TRIM(X516),X10:Y276,2,FALSE)</f>
        <v>Erik</v>
      </c>
      <c r="X516" s="97" t="str">
        <f t="shared" si="19"/>
        <v>21.1</v>
      </c>
      <c r="Y516" s="81"/>
    </row>
    <row r="517" spans="1:25" ht="33.75" customHeight="1" x14ac:dyDescent="0.2">
      <c r="A517" s="170" t="s">
        <v>260</v>
      </c>
      <c r="B517" s="134" t="s">
        <v>137</v>
      </c>
      <c r="C517" s="41" t="s">
        <v>11</v>
      </c>
      <c r="D517" s="82" t="s">
        <v>187</v>
      </c>
      <c r="E517" s="77" t="s">
        <v>998</v>
      </c>
      <c r="F517" s="42" t="s">
        <v>221</v>
      </c>
      <c r="G517" s="42" t="s">
        <v>58</v>
      </c>
      <c r="H517" s="42" t="s">
        <v>1306</v>
      </c>
      <c r="I517" s="183" t="s">
        <v>130</v>
      </c>
      <c r="J517" s="45"/>
      <c r="K517" s="186"/>
      <c r="L517" s="45"/>
      <c r="M517" s="186"/>
      <c r="N517" s="45"/>
      <c r="O517" s="45"/>
      <c r="P517" s="45"/>
      <c r="Q517" s="48" t="s">
        <v>1562</v>
      </c>
      <c r="R517" s="48" t="s">
        <v>1720</v>
      </c>
      <c r="S517" s="46" t="s">
        <v>8</v>
      </c>
      <c r="T517" s="171" t="s">
        <v>197</v>
      </c>
      <c r="U517" s="184"/>
      <c r="V517" s="184"/>
      <c r="W517" s="111" t="str">
        <f>VLOOKUP(TRIM(X517),X10:Y276,2,FALSE)</f>
        <v>Erik</v>
      </c>
      <c r="X517" s="97" t="str">
        <f t="shared" si="19"/>
        <v>18</v>
      </c>
      <c r="Y517" s="81"/>
    </row>
    <row r="518" spans="1:25" ht="33.75" customHeight="1" x14ac:dyDescent="0.2">
      <c r="A518" s="170" t="s">
        <v>260</v>
      </c>
      <c r="B518" s="134" t="s">
        <v>137</v>
      </c>
      <c r="C518" s="41" t="s">
        <v>11</v>
      </c>
      <c r="D518" s="82" t="s">
        <v>188</v>
      </c>
      <c r="E518" s="77" t="s">
        <v>999</v>
      </c>
      <c r="F518" s="42" t="s">
        <v>222</v>
      </c>
      <c r="G518" s="42" t="s">
        <v>58</v>
      </c>
      <c r="H518" s="42" t="s">
        <v>1516</v>
      </c>
      <c r="I518" s="183" t="s">
        <v>144</v>
      </c>
      <c r="J518" s="54"/>
      <c r="K518" s="44"/>
      <c r="L518" s="54"/>
      <c r="M518" s="44"/>
      <c r="N518" s="45"/>
      <c r="O518" s="45" t="s">
        <v>624</v>
      </c>
      <c r="P518" s="45"/>
      <c r="Q518" s="48" t="s">
        <v>1559</v>
      </c>
      <c r="R518" s="48" t="s">
        <v>1725</v>
      </c>
      <c r="S518" s="46" t="s">
        <v>8</v>
      </c>
      <c r="T518" s="171" t="s">
        <v>196</v>
      </c>
      <c r="U518" s="184"/>
      <c r="V518" s="184"/>
      <c r="W518" s="111" t="str">
        <f>VLOOKUP(TRIM(X518),X10:Y276,2,FALSE)</f>
        <v>Erik</v>
      </c>
      <c r="X518" s="97" t="str">
        <f t="shared" si="19"/>
        <v>19</v>
      </c>
      <c r="Y518" s="81"/>
    </row>
    <row r="519" spans="1:25" ht="33.75" customHeight="1" x14ac:dyDescent="0.2">
      <c r="A519" s="170" t="s">
        <v>260</v>
      </c>
      <c r="B519" s="134" t="s">
        <v>137</v>
      </c>
      <c r="C519" s="41" t="s">
        <v>11</v>
      </c>
      <c r="D519" s="82" t="s">
        <v>188</v>
      </c>
      <c r="E519" s="77" t="s">
        <v>1000</v>
      </c>
      <c r="F519" s="42" t="s">
        <v>222</v>
      </c>
      <c r="G519" s="42" t="s">
        <v>58</v>
      </c>
      <c r="H519" s="42" t="s">
        <v>1504</v>
      </c>
      <c r="I519" s="183" t="s">
        <v>30</v>
      </c>
      <c r="J519" s="54"/>
      <c r="K519" s="44"/>
      <c r="L519" s="54"/>
      <c r="M519" s="44"/>
      <c r="N519" s="45"/>
      <c r="O519" s="45"/>
      <c r="P519" s="45"/>
      <c r="Q519" s="48" t="s">
        <v>1575</v>
      </c>
      <c r="R519" s="48" t="s">
        <v>1785</v>
      </c>
      <c r="S519" s="46" t="s">
        <v>1786</v>
      </c>
      <c r="T519" s="171" t="s">
        <v>125</v>
      </c>
      <c r="U519" s="184"/>
      <c r="V519" s="184"/>
      <c r="W519" s="111" t="str">
        <f>VLOOKUP(TRIM(X519),X10:Y276,2,FALSE)</f>
        <v>Erik</v>
      </c>
      <c r="X519" s="97" t="str">
        <f t="shared" si="19"/>
        <v>19</v>
      </c>
      <c r="Y519" s="81"/>
    </row>
    <row r="520" spans="1:25" ht="33.75" customHeight="1" x14ac:dyDescent="0.2">
      <c r="A520" s="170" t="s">
        <v>260</v>
      </c>
      <c r="B520" s="134" t="s">
        <v>137</v>
      </c>
      <c r="C520" s="41" t="s">
        <v>11</v>
      </c>
      <c r="D520" s="82" t="s">
        <v>188</v>
      </c>
      <c r="E520" s="77" t="s">
        <v>1001</v>
      </c>
      <c r="F520" s="42" t="s">
        <v>222</v>
      </c>
      <c r="G520" s="42" t="s">
        <v>58</v>
      </c>
      <c r="H520" s="42" t="s">
        <v>1307</v>
      </c>
      <c r="I520" s="183" t="s">
        <v>130</v>
      </c>
      <c r="J520" s="54"/>
      <c r="K520" s="44"/>
      <c r="L520" s="54"/>
      <c r="M520" s="44"/>
      <c r="N520" s="45"/>
      <c r="O520" s="45"/>
      <c r="P520" s="45"/>
      <c r="Q520" s="48" t="s">
        <v>1563</v>
      </c>
      <c r="R520" s="48" t="s">
        <v>1730</v>
      </c>
      <c r="S520" s="46" t="s">
        <v>8</v>
      </c>
      <c r="T520" s="171" t="s">
        <v>197</v>
      </c>
      <c r="U520" s="184"/>
      <c r="V520" s="184"/>
      <c r="W520" s="111" t="str">
        <f>VLOOKUP(TRIM(X520),X10:Y276,2,FALSE)</f>
        <v>Erik</v>
      </c>
      <c r="X520" s="97" t="str">
        <f t="shared" si="19"/>
        <v>19</v>
      </c>
      <c r="Y520" s="81"/>
    </row>
    <row r="521" spans="1:25" ht="33.75" customHeight="1" x14ac:dyDescent="0.2">
      <c r="A521" s="170" t="s">
        <v>260</v>
      </c>
      <c r="B521" s="134" t="s">
        <v>137</v>
      </c>
      <c r="C521" s="41" t="s">
        <v>11</v>
      </c>
      <c r="D521" s="82" t="s">
        <v>188</v>
      </c>
      <c r="E521" s="77" t="s">
        <v>1002</v>
      </c>
      <c r="F521" s="42" t="s">
        <v>222</v>
      </c>
      <c r="G521" s="42" t="s">
        <v>58</v>
      </c>
      <c r="H521" s="181" t="s">
        <v>1254</v>
      </c>
      <c r="I521" s="185" t="s">
        <v>146</v>
      </c>
      <c r="J521" s="54"/>
      <c r="K521" s="44"/>
      <c r="L521" s="54"/>
      <c r="M521" s="44"/>
      <c r="N521" s="45"/>
      <c r="O521" s="45"/>
      <c r="P521" s="45"/>
      <c r="Q521" s="194" t="s">
        <v>1550</v>
      </c>
      <c r="R521" s="48" t="s">
        <v>1735</v>
      </c>
      <c r="S521" s="46" t="s">
        <v>8</v>
      </c>
      <c r="T521" s="171" t="s">
        <v>194</v>
      </c>
      <c r="U521" s="184"/>
      <c r="V521" s="184"/>
      <c r="W521" s="111" t="str">
        <f>VLOOKUP(TRIM(X521),X10:Y276,2,FALSE)</f>
        <v>Erik</v>
      </c>
      <c r="X521" s="97" t="str">
        <f t="shared" si="19"/>
        <v>19</v>
      </c>
      <c r="Y521" s="81"/>
    </row>
    <row r="522" spans="1:25" ht="33.75" customHeight="1" x14ac:dyDescent="0.2">
      <c r="A522" s="170" t="s">
        <v>260</v>
      </c>
      <c r="B522" s="134" t="s">
        <v>137</v>
      </c>
      <c r="C522" s="41" t="s">
        <v>11</v>
      </c>
      <c r="D522" s="82" t="s">
        <v>549</v>
      </c>
      <c r="E522" s="77" t="s">
        <v>1003</v>
      </c>
      <c r="F522" s="42" t="s">
        <v>1618</v>
      </c>
      <c r="G522" s="42" t="s">
        <v>128</v>
      </c>
      <c r="H522" s="42" t="s">
        <v>1583</v>
      </c>
      <c r="I522" s="183" t="s">
        <v>137</v>
      </c>
      <c r="J522" s="54"/>
      <c r="K522" s="44"/>
      <c r="L522" s="54"/>
      <c r="M522" s="44"/>
      <c r="N522" s="45"/>
      <c r="O522" s="45"/>
      <c r="P522" s="45"/>
      <c r="Q522" s="48" t="s">
        <v>1696</v>
      </c>
      <c r="R522" s="48" t="s">
        <v>1770</v>
      </c>
      <c r="S522" s="46" t="s">
        <v>1771</v>
      </c>
      <c r="T522" s="171" t="s">
        <v>449</v>
      </c>
      <c r="U522" s="184"/>
      <c r="V522" s="184"/>
      <c r="W522" s="111" t="str">
        <f>VLOOKUP(TRIM(X522),X10:Y276,2,FALSE)</f>
        <v>Erik</v>
      </c>
      <c r="X522" s="97" t="str">
        <f t="shared" si="19"/>
        <v>5.3</v>
      </c>
      <c r="Y522" s="81"/>
    </row>
    <row r="523" spans="1:25" ht="33.75" customHeight="1" x14ac:dyDescent="0.2">
      <c r="A523" s="170" t="s">
        <v>260</v>
      </c>
      <c r="B523" s="134" t="s">
        <v>137</v>
      </c>
      <c r="C523" s="41" t="s">
        <v>11</v>
      </c>
      <c r="D523" s="82" t="s">
        <v>343</v>
      </c>
      <c r="E523" s="77" t="s">
        <v>1004</v>
      </c>
      <c r="F523" s="42" t="s">
        <v>35</v>
      </c>
      <c r="G523" s="42" t="s">
        <v>58</v>
      </c>
      <c r="H523" s="42" t="s">
        <v>1739</v>
      </c>
      <c r="I523" s="183" t="s">
        <v>1788</v>
      </c>
      <c r="J523" s="54" t="s">
        <v>466</v>
      </c>
      <c r="K523" s="44">
        <v>57</v>
      </c>
      <c r="L523" s="54" t="s">
        <v>2</v>
      </c>
      <c r="M523" s="44" t="s">
        <v>7</v>
      </c>
      <c r="N523" s="45" t="s">
        <v>412</v>
      </c>
      <c r="O523" s="45" t="s">
        <v>291</v>
      </c>
      <c r="P523" s="45" t="s">
        <v>459</v>
      </c>
      <c r="Q523" s="48" t="s">
        <v>1601</v>
      </c>
      <c r="R523" s="48" t="s">
        <v>1860</v>
      </c>
      <c r="S523" s="46" t="s">
        <v>1807</v>
      </c>
      <c r="T523" s="171" t="s">
        <v>219</v>
      </c>
      <c r="U523" s="184"/>
      <c r="V523" s="184"/>
      <c r="W523" s="111" t="str">
        <f>VLOOKUP(TRIM(X523),X10:Y276,2,FALSE)</f>
        <v>Erik</v>
      </c>
      <c r="X523" s="97" t="str">
        <f t="shared" si="19"/>
        <v>21.1</v>
      </c>
      <c r="Y523" s="81"/>
    </row>
    <row r="524" spans="1:25" ht="33.75" customHeight="1" x14ac:dyDescent="0.2">
      <c r="A524" s="170" t="s">
        <v>260</v>
      </c>
      <c r="B524" s="134" t="s">
        <v>137</v>
      </c>
      <c r="C524" s="41" t="s">
        <v>11</v>
      </c>
      <c r="D524" s="82" t="s">
        <v>485</v>
      </c>
      <c r="E524" s="77" t="s">
        <v>1005</v>
      </c>
      <c r="F524" s="42" t="s">
        <v>226</v>
      </c>
      <c r="G524" s="42" t="s">
        <v>58</v>
      </c>
      <c r="H524" s="42" t="s">
        <v>1340</v>
      </c>
      <c r="I524" s="183" t="s">
        <v>149</v>
      </c>
      <c r="J524" s="54"/>
      <c r="K524" s="44"/>
      <c r="L524" s="54"/>
      <c r="M524" s="44"/>
      <c r="N524" s="45"/>
      <c r="O524" s="45" t="s">
        <v>291</v>
      </c>
      <c r="P524" s="45" t="s">
        <v>632</v>
      </c>
      <c r="Q524" s="48" t="s">
        <v>1570</v>
      </c>
      <c r="R524" s="48" t="s">
        <v>1754</v>
      </c>
      <c r="S524" s="46" t="s">
        <v>8</v>
      </c>
      <c r="T524" s="171" t="s">
        <v>197</v>
      </c>
      <c r="U524" s="184"/>
      <c r="V524" s="184"/>
      <c r="W524" s="111" t="str">
        <f>VLOOKUP(TRIM(X524),X10:Y276,2,FALSE)</f>
        <v>Erik</v>
      </c>
      <c r="X524" s="97" t="str">
        <f t="shared" si="19"/>
        <v>16E.1</v>
      </c>
      <c r="Y524" s="81"/>
    </row>
    <row r="525" spans="1:25" ht="33.75" customHeight="1" x14ac:dyDescent="0.2">
      <c r="A525" s="170" t="s">
        <v>260</v>
      </c>
      <c r="B525" s="134" t="s">
        <v>137</v>
      </c>
      <c r="C525" s="41" t="s">
        <v>11</v>
      </c>
      <c r="D525" s="82" t="s">
        <v>492</v>
      </c>
      <c r="E525" s="77" t="s">
        <v>1006</v>
      </c>
      <c r="F525" s="42" t="s">
        <v>261</v>
      </c>
      <c r="G525" s="42" t="s">
        <v>58</v>
      </c>
      <c r="H525" s="42" t="s">
        <v>1388</v>
      </c>
      <c r="I525" s="183" t="s">
        <v>30</v>
      </c>
      <c r="J525" s="54"/>
      <c r="K525" s="44"/>
      <c r="L525" s="54"/>
      <c r="M525" s="44"/>
      <c r="N525" s="45"/>
      <c r="O525" s="45" t="s">
        <v>624</v>
      </c>
      <c r="P525" s="45" t="s">
        <v>1389</v>
      </c>
      <c r="Q525" s="48" t="s">
        <v>1571</v>
      </c>
      <c r="R525" s="48" t="s">
        <v>1762</v>
      </c>
      <c r="S525" s="46" t="s">
        <v>8</v>
      </c>
      <c r="T525" s="171" t="s">
        <v>125</v>
      </c>
      <c r="U525" s="184"/>
      <c r="V525" s="184"/>
      <c r="W525" s="111" t="str">
        <f>VLOOKUP(TRIM(X525),X10:Y276,2,FALSE)</f>
        <v>Erik</v>
      </c>
      <c r="X525" s="97" t="str">
        <f t="shared" si="19"/>
        <v>17B.19</v>
      </c>
      <c r="Y525" s="81"/>
    </row>
    <row r="526" spans="1:25" ht="33.75" customHeight="1" x14ac:dyDescent="0.2">
      <c r="A526" s="170" t="s">
        <v>260</v>
      </c>
      <c r="B526" s="134" t="s">
        <v>137</v>
      </c>
      <c r="C526" s="41" t="s">
        <v>11</v>
      </c>
      <c r="D526" s="82" t="s">
        <v>342</v>
      </c>
      <c r="E526" s="77" t="s">
        <v>1007</v>
      </c>
      <c r="F526" s="42" t="s">
        <v>276</v>
      </c>
      <c r="G526" s="42" t="s">
        <v>58</v>
      </c>
      <c r="H526" s="42" t="s">
        <v>1764</v>
      </c>
      <c r="I526" s="183" t="s">
        <v>405</v>
      </c>
      <c r="J526" s="54"/>
      <c r="K526" s="44"/>
      <c r="L526" s="54"/>
      <c r="M526" s="44"/>
      <c r="N526" s="45"/>
      <c r="O526" s="45" t="s">
        <v>232</v>
      </c>
      <c r="P526" s="45" t="s">
        <v>1765</v>
      </c>
      <c r="Q526" s="48" t="s">
        <v>1764</v>
      </c>
      <c r="R526" s="48" t="s">
        <v>1808</v>
      </c>
      <c r="S526" s="201" t="s">
        <v>76</v>
      </c>
      <c r="T526" s="171" t="s">
        <v>1359</v>
      </c>
      <c r="U526" s="184"/>
      <c r="V526" s="184" t="s">
        <v>1611</v>
      </c>
      <c r="W526" s="111" t="str">
        <f>VLOOKUP(TRIM(X526),X10:Y276,2,FALSE)</f>
        <v>Erik</v>
      </c>
      <c r="X526" s="97" t="str">
        <f t="shared" si="19"/>
        <v>20.4</v>
      </c>
      <c r="Y526" s="81"/>
    </row>
    <row r="527" spans="1:25" ht="33.75" customHeight="1" x14ac:dyDescent="0.2">
      <c r="A527" s="170" t="s">
        <v>260</v>
      </c>
      <c r="B527" s="134" t="s">
        <v>137</v>
      </c>
      <c r="C527" s="41" t="s">
        <v>11</v>
      </c>
      <c r="D527" s="82" t="s">
        <v>549</v>
      </c>
      <c r="E527" s="77" t="s">
        <v>1008</v>
      </c>
      <c r="F527" s="42" t="s">
        <v>1618</v>
      </c>
      <c r="G527" s="42" t="s">
        <v>278</v>
      </c>
      <c r="H527" s="42" t="s">
        <v>1583</v>
      </c>
      <c r="I527" s="183" t="s">
        <v>137</v>
      </c>
      <c r="J527" s="54"/>
      <c r="K527" s="44"/>
      <c r="L527" s="54"/>
      <c r="M527" s="44"/>
      <c r="N527" s="45"/>
      <c r="O527" s="45"/>
      <c r="P527" s="45"/>
      <c r="Q527" s="48" t="s">
        <v>1773</v>
      </c>
      <c r="R527" s="48" t="s">
        <v>1772</v>
      </c>
      <c r="S527" s="86" t="s">
        <v>76</v>
      </c>
      <c r="T527" s="171" t="s">
        <v>124</v>
      </c>
      <c r="U527" s="184"/>
      <c r="V527" s="184"/>
      <c r="W527" s="111" t="str">
        <f>VLOOKUP(TRIM(X527),X10:Y276,2,FALSE)</f>
        <v>Erik</v>
      </c>
      <c r="X527" s="97" t="str">
        <f t="shared" si="19"/>
        <v>5.3</v>
      </c>
      <c r="Y527" s="81"/>
    </row>
    <row r="528" spans="1:25" ht="33.75" customHeight="1" x14ac:dyDescent="0.2">
      <c r="A528" s="170" t="s">
        <v>260</v>
      </c>
      <c r="B528" s="134" t="s">
        <v>137</v>
      </c>
      <c r="C528" s="41" t="s">
        <v>11</v>
      </c>
      <c r="D528" s="82" t="s">
        <v>72</v>
      </c>
      <c r="E528" s="77" t="s">
        <v>1009</v>
      </c>
      <c r="F528" s="42" t="s">
        <v>23</v>
      </c>
      <c r="G528" s="42" t="s">
        <v>58</v>
      </c>
      <c r="H528" s="42" t="s">
        <v>1236</v>
      </c>
      <c r="I528" s="183" t="s">
        <v>137</v>
      </c>
      <c r="J528" s="54"/>
      <c r="K528" s="44"/>
      <c r="L528" s="54"/>
      <c r="M528" s="44"/>
      <c r="N528" s="45"/>
      <c r="O528" s="45" t="s">
        <v>624</v>
      </c>
      <c r="P528" s="45"/>
      <c r="Q528" s="48" t="s">
        <v>1883</v>
      </c>
      <c r="R528" s="48" t="s">
        <v>1777</v>
      </c>
      <c r="S528" s="46" t="s">
        <v>8</v>
      </c>
      <c r="T528" s="171" t="s">
        <v>373</v>
      </c>
      <c r="U528" s="184"/>
      <c r="V528" s="184"/>
      <c r="W528" s="111" t="str">
        <f>VLOOKUP(TRIM(X528),X10:Y276,2,FALSE)</f>
        <v>Erik</v>
      </c>
      <c r="X528" s="97" t="str">
        <f t="shared" si="19"/>
        <v>6</v>
      </c>
      <c r="Y528" s="81"/>
    </row>
    <row r="529" spans="1:25" ht="33.75" customHeight="1" x14ac:dyDescent="0.2">
      <c r="A529" s="170" t="s">
        <v>260</v>
      </c>
      <c r="B529" s="134" t="s">
        <v>137</v>
      </c>
      <c r="C529" s="41" t="s">
        <v>11</v>
      </c>
      <c r="D529" s="82" t="s">
        <v>72</v>
      </c>
      <c r="E529" s="77" t="s">
        <v>1010</v>
      </c>
      <c r="F529" s="42" t="s">
        <v>23</v>
      </c>
      <c r="G529" s="42" t="s">
        <v>58</v>
      </c>
      <c r="H529" s="42" t="s">
        <v>1691</v>
      </c>
      <c r="I529" s="183" t="s">
        <v>137</v>
      </c>
      <c r="J529" s="54"/>
      <c r="K529" s="44"/>
      <c r="L529" s="54"/>
      <c r="M529" s="44"/>
      <c r="N529" s="45"/>
      <c r="O529" s="45"/>
      <c r="P529" s="45"/>
      <c r="Q529" s="48" t="s">
        <v>1779</v>
      </c>
      <c r="R529" s="48" t="s">
        <v>1782</v>
      </c>
      <c r="S529" s="46" t="s">
        <v>8</v>
      </c>
      <c r="T529" s="171" t="s">
        <v>665</v>
      </c>
      <c r="U529" s="184"/>
      <c r="V529" s="184"/>
      <c r="W529" s="111" t="str">
        <f>VLOOKUP(TRIM(X529),X10:Y276,2,FALSE)</f>
        <v>Erik</v>
      </c>
      <c r="X529" s="97" t="str">
        <f t="shared" si="19"/>
        <v>6</v>
      </c>
      <c r="Y529" s="81"/>
    </row>
    <row r="530" spans="1:25" ht="33.75" customHeight="1" x14ac:dyDescent="0.2">
      <c r="A530" s="170" t="s">
        <v>260</v>
      </c>
      <c r="B530" s="134" t="s">
        <v>137</v>
      </c>
      <c r="C530" s="41" t="s">
        <v>11</v>
      </c>
      <c r="D530" s="82" t="s">
        <v>188</v>
      </c>
      <c r="E530" s="77" t="s">
        <v>1011</v>
      </c>
      <c r="F530" s="42" t="s">
        <v>222</v>
      </c>
      <c r="G530" s="42" t="s">
        <v>58</v>
      </c>
      <c r="H530" s="42" t="s">
        <v>1504</v>
      </c>
      <c r="I530" s="183" t="s">
        <v>30</v>
      </c>
      <c r="J530" s="54"/>
      <c r="K530" s="44"/>
      <c r="L530" s="54"/>
      <c r="M530" s="44"/>
      <c r="N530" s="45"/>
      <c r="O530" s="45"/>
      <c r="P530" s="45"/>
      <c r="Q530" s="48" t="s">
        <v>1575</v>
      </c>
      <c r="R530" s="48" t="s">
        <v>1787</v>
      </c>
      <c r="S530" s="46" t="s">
        <v>8</v>
      </c>
      <c r="T530" s="171" t="s">
        <v>125</v>
      </c>
      <c r="U530" s="184"/>
      <c r="V530" s="184"/>
      <c r="W530" s="111" t="str">
        <f>VLOOKUP(TRIM(X530),X10:Y276,2,FALSE)</f>
        <v>Erik</v>
      </c>
      <c r="X530" s="97" t="str">
        <f t="shared" si="19"/>
        <v>19</v>
      </c>
      <c r="Y530" s="81"/>
    </row>
    <row r="531" spans="1:25" ht="33.75" customHeight="1" x14ac:dyDescent="0.2">
      <c r="A531" s="170" t="s">
        <v>260</v>
      </c>
      <c r="B531" s="134" t="s">
        <v>137</v>
      </c>
      <c r="C531" s="41" t="s">
        <v>11</v>
      </c>
      <c r="D531" s="82" t="s">
        <v>401</v>
      </c>
      <c r="E531" s="77" t="s">
        <v>1012</v>
      </c>
      <c r="F531" s="42" t="s">
        <v>31</v>
      </c>
      <c r="G531" s="42" t="s">
        <v>58</v>
      </c>
      <c r="H531" s="42" t="s">
        <v>1812</v>
      </c>
      <c r="I531" s="183" t="s">
        <v>137</v>
      </c>
      <c r="J531" s="54"/>
      <c r="K531" s="44"/>
      <c r="L531" s="54"/>
      <c r="M531" s="44"/>
      <c r="N531" s="45"/>
      <c r="O531" s="45"/>
      <c r="P531" s="45"/>
      <c r="Q531" s="48" t="s">
        <v>1811</v>
      </c>
      <c r="R531" s="48" t="s">
        <v>1809</v>
      </c>
      <c r="S531" s="46" t="s">
        <v>1810</v>
      </c>
      <c r="T531" s="171" t="s">
        <v>413</v>
      </c>
      <c r="U531" s="184"/>
      <c r="V531" s="184"/>
      <c r="W531" s="111" t="str">
        <f>VLOOKUP(TRIM(X531),X10:Y276,2,FALSE)</f>
        <v>Erik</v>
      </c>
      <c r="X531" s="97" t="str">
        <f t="shared" si="19"/>
        <v>17F.2</v>
      </c>
      <c r="Y531" s="81"/>
    </row>
    <row r="532" spans="1:25" ht="33.75" customHeight="1" x14ac:dyDescent="0.2">
      <c r="A532" s="170" t="s">
        <v>260</v>
      </c>
      <c r="B532" s="134" t="s">
        <v>137</v>
      </c>
      <c r="C532" s="41" t="s">
        <v>11</v>
      </c>
      <c r="D532" s="82" t="s">
        <v>343</v>
      </c>
      <c r="E532" s="77" t="s">
        <v>1013</v>
      </c>
      <c r="F532" s="42" t="s">
        <v>59</v>
      </c>
      <c r="G532" s="42" t="s">
        <v>58</v>
      </c>
      <c r="H532" s="42" t="s">
        <v>1793</v>
      </c>
      <c r="I532" s="183" t="s">
        <v>1086</v>
      </c>
      <c r="J532" s="54" t="s">
        <v>466</v>
      </c>
      <c r="K532" s="44">
        <v>59</v>
      </c>
      <c r="L532" s="54" t="s">
        <v>6</v>
      </c>
      <c r="M532" s="44" t="s">
        <v>7</v>
      </c>
      <c r="N532" s="45" t="s">
        <v>412</v>
      </c>
      <c r="O532" s="45" t="s">
        <v>291</v>
      </c>
      <c r="P532" s="45" t="s">
        <v>273</v>
      </c>
      <c r="Q532" s="48" t="s">
        <v>1531</v>
      </c>
      <c r="R532" s="48" t="s">
        <v>1815</v>
      </c>
      <c r="S532" s="46" t="s">
        <v>8</v>
      </c>
      <c r="T532" s="171" t="s">
        <v>358</v>
      </c>
      <c r="U532" s="184"/>
      <c r="V532" s="184"/>
      <c r="W532" s="111" t="str">
        <f>VLOOKUP(TRIM(X532),X10:Y276,2,FALSE)</f>
        <v>Erik</v>
      </c>
      <c r="X532" s="97" t="str">
        <f t="shared" si="19"/>
        <v>21.1</v>
      </c>
      <c r="Y532" s="81"/>
    </row>
    <row r="533" spans="1:25" ht="33.75" customHeight="1" x14ac:dyDescent="0.2">
      <c r="A533" s="170" t="s">
        <v>260</v>
      </c>
      <c r="B533" s="134" t="s">
        <v>137</v>
      </c>
      <c r="C533" s="41" t="s">
        <v>11</v>
      </c>
      <c r="D533" s="82" t="s">
        <v>343</v>
      </c>
      <c r="E533" s="77" t="s">
        <v>1014</v>
      </c>
      <c r="F533" s="42" t="s">
        <v>35</v>
      </c>
      <c r="G533" s="42" t="s">
        <v>58</v>
      </c>
      <c r="H533" s="42" t="s">
        <v>1795</v>
      </c>
      <c r="I533" s="183" t="s">
        <v>134</v>
      </c>
      <c r="J533" s="54" t="s">
        <v>466</v>
      </c>
      <c r="K533" s="44">
        <v>49</v>
      </c>
      <c r="L533" s="54" t="s">
        <v>19</v>
      </c>
      <c r="M533" s="44" t="s">
        <v>5</v>
      </c>
      <c r="N533" s="45" t="s">
        <v>412</v>
      </c>
      <c r="O533" s="45" t="s">
        <v>291</v>
      </c>
      <c r="P533" s="45" t="s">
        <v>459</v>
      </c>
      <c r="Q533" s="48" t="s">
        <v>1602</v>
      </c>
      <c r="R533" s="48" t="s">
        <v>1868</v>
      </c>
      <c r="S533" s="46" t="s">
        <v>1869</v>
      </c>
      <c r="T533" s="171" t="s">
        <v>219</v>
      </c>
      <c r="U533" s="184"/>
      <c r="V533" s="184"/>
      <c r="W533" s="111" t="str">
        <f>VLOOKUP(TRIM(X533),X10:Y276,2,FALSE)</f>
        <v>Erik</v>
      </c>
      <c r="X533" s="97" t="str">
        <f t="shared" si="19"/>
        <v>21.1</v>
      </c>
      <c r="Y533" s="81"/>
    </row>
    <row r="534" spans="1:25" ht="33.75" customHeight="1" x14ac:dyDescent="0.2">
      <c r="A534" s="170" t="s">
        <v>260</v>
      </c>
      <c r="B534" s="134" t="s">
        <v>137</v>
      </c>
      <c r="C534" s="41" t="s">
        <v>11</v>
      </c>
      <c r="D534" s="82" t="s">
        <v>343</v>
      </c>
      <c r="E534" s="77" t="s">
        <v>1015</v>
      </c>
      <c r="F534" s="42" t="s">
        <v>59</v>
      </c>
      <c r="G534" s="42" t="s">
        <v>58</v>
      </c>
      <c r="H534" s="42" t="s">
        <v>1801</v>
      </c>
      <c r="I534" s="183" t="s">
        <v>134</v>
      </c>
      <c r="J534" s="54" t="s">
        <v>462</v>
      </c>
      <c r="K534" s="44">
        <v>52</v>
      </c>
      <c r="L534" s="54" t="s">
        <v>6</v>
      </c>
      <c r="M534" s="44" t="s">
        <v>5</v>
      </c>
      <c r="N534" s="45" t="s">
        <v>412</v>
      </c>
      <c r="O534" s="45" t="s">
        <v>291</v>
      </c>
      <c r="P534" s="45" t="s">
        <v>459</v>
      </c>
      <c r="Q534" s="48" t="s">
        <v>1603</v>
      </c>
      <c r="R534" s="48" t="s">
        <v>1878</v>
      </c>
      <c r="S534" s="46" t="s">
        <v>8</v>
      </c>
      <c r="T534" s="171" t="s">
        <v>219</v>
      </c>
      <c r="U534" s="184"/>
      <c r="V534" s="184"/>
      <c r="W534" s="111" t="str">
        <f>VLOOKUP(TRIM(X534),X10:Y276,2,FALSE)</f>
        <v>Erik</v>
      </c>
      <c r="X534" s="97" t="str">
        <f t="shared" ref="X534:X550" si="20">IF(ISNONTEXT(D534),"" &amp; D534 &amp;"",T(D534))</f>
        <v>21.1</v>
      </c>
      <c r="Y534" s="81"/>
    </row>
    <row r="535" spans="1:25" ht="33.75" customHeight="1" x14ac:dyDescent="0.2">
      <c r="A535" s="170" t="s">
        <v>260</v>
      </c>
      <c r="B535" s="134" t="s">
        <v>137</v>
      </c>
      <c r="C535" s="41" t="s">
        <v>11</v>
      </c>
      <c r="D535" s="82" t="s">
        <v>343</v>
      </c>
      <c r="E535" s="77" t="s">
        <v>1016</v>
      </c>
      <c r="F535" s="42" t="s">
        <v>35</v>
      </c>
      <c r="G535" s="42" t="s">
        <v>58</v>
      </c>
      <c r="H535" s="42" t="s">
        <v>1804</v>
      </c>
      <c r="I535" s="183" t="s">
        <v>134</v>
      </c>
      <c r="J535" s="54" t="s">
        <v>462</v>
      </c>
      <c r="K535" s="44">
        <v>54</v>
      </c>
      <c r="L535" s="54" t="s">
        <v>6</v>
      </c>
      <c r="M535" s="44" t="s">
        <v>5</v>
      </c>
      <c r="N535" s="45" t="s">
        <v>412</v>
      </c>
      <c r="O535" s="45" t="s">
        <v>291</v>
      </c>
      <c r="P535" s="45" t="s">
        <v>459</v>
      </c>
      <c r="Q535" s="48" t="s">
        <v>1605</v>
      </c>
      <c r="R535" s="48" t="s">
        <v>1865</v>
      </c>
      <c r="S535" s="46" t="s">
        <v>1864</v>
      </c>
      <c r="T535" s="171" t="s">
        <v>219</v>
      </c>
      <c r="U535" s="184"/>
      <c r="V535" s="184"/>
      <c r="W535" s="111" t="str">
        <f>VLOOKUP(TRIM(X535),X10:Y276,2,FALSE)</f>
        <v>Erik</v>
      </c>
      <c r="X535" s="97" t="str">
        <f t="shared" si="20"/>
        <v>21.1</v>
      </c>
      <c r="Y535" s="81"/>
    </row>
    <row r="536" spans="1:25" ht="33.75" customHeight="1" x14ac:dyDescent="0.2">
      <c r="A536" s="170" t="s">
        <v>260</v>
      </c>
      <c r="B536" s="134" t="s">
        <v>137</v>
      </c>
      <c r="C536" s="41" t="s">
        <v>11</v>
      </c>
      <c r="D536" s="82" t="s">
        <v>343</v>
      </c>
      <c r="E536" s="77" t="s">
        <v>1017</v>
      </c>
      <c r="F536" s="42" t="s">
        <v>35</v>
      </c>
      <c r="G536" s="42" t="s">
        <v>58</v>
      </c>
      <c r="H536" s="42" t="s">
        <v>1861</v>
      </c>
      <c r="I536" s="183" t="s">
        <v>1788</v>
      </c>
      <c r="J536" s="54" t="s">
        <v>466</v>
      </c>
      <c r="K536" s="44">
        <v>57</v>
      </c>
      <c r="L536" s="54" t="s">
        <v>72</v>
      </c>
      <c r="M536" s="44" t="s">
        <v>7</v>
      </c>
      <c r="N536" s="45" t="s">
        <v>412</v>
      </c>
      <c r="O536" s="45" t="s">
        <v>291</v>
      </c>
      <c r="P536" s="45" t="s">
        <v>459</v>
      </c>
      <c r="Q536" s="48" t="s">
        <v>1601</v>
      </c>
      <c r="R536" s="48" t="s">
        <v>1828</v>
      </c>
      <c r="S536" s="46" t="s">
        <v>1829</v>
      </c>
      <c r="T536" s="171" t="s">
        <v>219</v>
      </c>
      <c r="U536" s="184"/>
      <c r="V536" s="184"/>
      <c r="W536" s="111" t="str">
        <f>VLOOKUP(TRIM(X536),X10:Y276,2,FALSE)</f>
        <v>Erik</v>
      </c>
      <c r="X536" s="97" t="str">
        <f t="shared" si="20"/>
        <v>21.1</v>
      </c>
      <c r="Y536" s="81"/>
    </row>
    <row r="537" spans="1:25" ht="33.75" customHeight="1" x14ac:dyDescent="0.2">
      <c r="A537" s="170" t="s">
        <v>260</v>
      </c>
      <c r="B537" s="134" t="s">
        <v>137</v>
      </c>
      <c r="C537" s="41" t="s">
        <v>11</v>
      </c>
      <c r="D537" s="82" t="s">
        <v>401</v>
      </c>
      <c r="E537" s="77" t="s">
        <v>1018</v>
      </c>
      <c r="F537" s="42" t="s">
        <v>23</v>
      </c>
      <c r="G537" s="42" t="s">
        <v>58</v>
      </c>
      <c r="H537" s="42" t="s">
        <v>1813</v>
      </c>
      <c r="I537" s="183" t="s">
        <v>137</v>
      </c>
      <c r="J537" s="54"/>
      <c r="K537" s="44"/>
      <c r="L537" s="54"/>
      <c r="M537" s="44"/>
      <c r="N537" s="45"/>
      <c r="O537" s="45"/>
      <c r="P537" s="45"/>
      <c r="Q537" s="48" t="s">
        <v>1817</v>
      </c>
      <c r="R537" s="48" t="s">
        <v>1814</v>
      </c>
      <c r="S537" s="46" t="s">
        <v>8</v>
      </c>
      <c r="T537" s="171" t="s">
        <v>413</v>
      </c>
      <c r="U537" s="184"/>
      <c r="V537" s="184"/>
      <c r="W537" s="111" t="str">
        <f>VLOOKUP(TRIM(X537),X10:Y276,2,FALSE)</f>
        <v>Erik</v>
      </c>
      <c r="X537" s="97" t="str">
        <f t="shared" si="20"/>
        <v>17F.2</v>
      </c>
      <c r="Y537" s="81"/>
    </row>
    <row r="538" spans="1:25" ht="33.75" customHeight="1" x14ac:dyDescent="0.2">
      <c r="A538" s="170" t="s">
        <v>260</v>
      </c>
      <c r="B538" s="134" t="s">
        <v>137</v>
      </c>
      <c r="C538" s="41" t="s">
        <v>11</v>
      </c>
      <c r="D538" s="82" t="s">
        <v>80</v>
      </c>
      <c r="E538" s="77" t="s">
        <v>1019</v>
      </c>
      <c r="F538" s="42" t="s">
        <v>31</v>
      </c>
      <c r="G538" s="42" t="s">
        <v>58</v>
      </c>
      <c r="H538" s="42" t="s">
        <v>1819</v>
      </c>
      <c r="I538" s="183" t="s">
        <v>137</v>
      </c>
      <c r="J538" s="54"/>
      <c r="K538" s="44"/>
      <c r="L538" s="54"/>
      <c r="M538" s="44"/>
      <c r="N538" s="45"/>
      <c r="O538" s="45"/>
      <c r="P538" s="45"/>
      <c r="Q538" s="48" t="s">
        <v>1820</v>
      </c>
      <c r="R538" s="48" t="s">
        <v>1855</v>
      </c>
      <c r="S538" s="46" t="s">
        <v>1854</v>
      </c>
      <c r="T538" s="171" t="s">
        <v>124</v>
      </c>
      <c r="U538" s="184"/>
      <c r="V538" s="184"/>
      <c r="W538" s="111" t="str">
        <f>VLOOKUP(TRIM(X538),X10:Y276,2,FALSE)</f>
        <v>Erik</v>
      </c>
      <c r="X538" s="97" t="str">
        <f t="shared" si="20"/>
        <v>7.7</v>
      </c>
      <c r="Y538" s="81"/>
    </row>
    <row r="539" spans="1:25" ht="33.75" customHeight="1" x14ac:dyDescent="0.2">
      <c r="A539" s="170" t="s">
        <v>260</v>
      </c>
      <c r="B539" s="134" t="s">
        <v>137</v>
      </c>
      <c r="C539" s="41" t="s">
        <v>11</v>
      </c>
      <c r="D539" s="82" t="s">
        <v>343</v>
      </c>
      <c r="E539" s="77" t="s">
        <v>1020</v>
      </c>
      <c r="F539" s="42" t="s">
        <v>35</v>
      </c>
      <c r="G539" s="42" t="s">
        <v>58</v>
      </c>
      <c r="H539" s="42" t="s">
        <v>1863</v>
      </c>
      <c r="I539" s="183" t="s">
        <v>1788</v>
      </c>
      <c r="J539" s="54" t="s">
        <v>466</v>
      </c>
      <c r="K539" s="44">
        <v>57</v>
      </c>
      <c r="L539" s="54" t="s">
        <v>74</v>
      </c>
      <c r="M539" s="44" t="s">
        <v>7</v>
      </c>
      <c r="N539" s="45" t="s">
        <v>412</v>
      </c>
      <c r="O539" s="45" t="s">
        <v>291</v>
      </c>
      <c r="P539" s="45" t="s">
        <v>459</v>
      </c>
      <c r="Q539" s="48" t="s">
        <v>1862</v>
      </c>
      <c r="R539" s="48" t="s">
        <v>1857</v>
      </c>
      <c r="S539" s="46" t="s">
        <v>1858</v>
      </c>
      <c r="T539" s="171" t="s">
        <v>219</v>
      </c>
      <c r="U539" s="184"/>
      <c r="V539" s="184"/>
      <c r="W539" s="111" t="str">
        <f>VLOOKUP(TRIM(X539),X10:Y276,2,FALSE)</f>
        <v>Erik</v>
      </c>
      <c r="X539" s="97" t="str">
        <f t="shared" si="20"/>
        <v>21.1</v>
      </c>
      <c r="Y539" s="81"/>
    </row>
    <row r="540" spans="1:25" ht="33.75" customHeight="1" x14ac:dyDescent="0.2">
      <c r="A540" s="170" t="s">
        <v>260</v>
      </c>
      <c r="B540" s="134" t="s">
        <v>137</v>
      </c>
      <c r="C540" s="41" t="s">
        <v>11</v>
      </c>
      <c r="D540" s="82" t="s">
        <v>80</v>
      </c>
      <c r="E540" s="77" t="s">
        <v>1021</v>
      </c>
      <c r="F540" s="42" t="s">
        <v>24</v>
      </c>
      <c r="G540" s="42" t="s">
        <v>27</v>
      </c>
      <c r="H540" s="42" t="s">
        <v>1832</v>
      </c>
      <c r="I540" s="183" t="s">
        <v>1833</v>
      </c>
      <c r="J540" s="45"/>
      <c r="K540" s="186"/>
      <c r="L540" s="45"/>
      <c r="M540" s="186"/>
      <c r="N540" s="45"/>
      <c r="O540" s="45"/>
      <c r="P540" s="45"/>
      <c r="Q540" s="48" t="s">
        <v>1834</v>
      </c>
      <c r="R540" s="48" t="s">
        <v>1872</v>
      </c>
      <c r="S540" s="46" t="s">
        <v>32</v>
      </c>
      <c r="T540" s="171" t="s">
        <v>1835</v>
      </c>
      <c r="U540" s="184"/>
      <c r="V540" s="184"/>
      <c r="W540" s="111" t="str">
        <f>VLOOKUP(TRIM(X540),X10:Y276,2,FALSE)</f>
        <v>Erik</v>
      </c>
      <c r="X540" s="97" t="str">
        <f t="shared" si="20"/>
        <v>7.7</v>
      </c>
      <c r="Y540" s="81"/>
    </row>
    <row r="541" spans="1:25" ht="33.75" customHeight="1" x14ac:dyDescent="0.2">
      <c r="A541" s="170" t="s">
        <v>260</v>
      </c>
      <c r="B541" s="134" t="s">
        <v>137</v>
      </c>
      <c r="C541" s="41" t="s">
        <v>11</v>
      </c>
      <c r="D541" s="82" t="s">
        <v>80</v>
      </c>
      <c r="E541" s="77" t="s">
        <v>1022</v>
      </c>
      <c r="F541" s="42" t="s">
        <v>24</v>
      </c>
      <c r="G541" s="42" t="s">
        <v>25</v>
      </c>
      <c r="H541" s="42" t="s">
        <v>1836</v>
      </c>
      <c r="I541" s="183" t="s">
        <v>1837</v>
      </c>
      <c r="J541" s="54"/>
      <c r="K541" s="44"/>
      <c r="L541" s="54"/>
      <c r="M541" s="44"/>
      <c r="N541" s="45"/>
      <c r="O541" s="45" t="s">
        <v>291</v>
      </c>
      <c r="P541" s="45" t="s">
        <v>459</v>
      </c>
      <c r="Q541" s="48" t="s">
        <v>1838</v>
      </c>
      <c r="R541" s="48" t="s">
        <v>201</v>
      </c>
      <c r="S541" s="46" t="s">
        <v>32</v>
      </c>
      <c r="T541" s="171" t="s">
        <v>1839</v>
      </c>
      <c r="U541" s="184"/>
      <c r="V541" s="184"/>
      <c r="W541" s="111" t="str">
        <f>VLOOKUP(TRIM(X541),X10:Y276,2,FALSE)</f>
        <v>Erik</v>
      </c>
      <c r="X541" s="97" t="str">
        <f t="shared" si="20"/>
        <v>7.7</v>
      </c>
      <c r="Y541" s="81"/>
    </row>
    <row r="542" spans="1:25" ht="33.75" customHeight="1" x14ac:dyDescent="0.2">
      <c r="A542" s="170" t="s">
        <v>260</v>
      </c>
      <c r="B542" s="134" t="s">
        <v>137</v>
      </c>
      <c r="C542" s="41" t="s">
        <v>11</v>
      </c>
      <c r="D542" s="82" t="s">
        <v>80</v>
      </c>
      <c r="E542" s="77" t="s">
        <v>1023</v>
      </c>
      <c r="F542" s="42" t="s">
        <v>24</v>
      </c>
      <c r="G542" s="42" t="s">
        <v>25</v>
      </c>
      <c r="H542" s="42" t="s">
        <v>1840</v>
      </c>
      <c r="I542" s="183" t="s">
        <v>1841</v>
      </c>
      <c r="J542" s="54"/>
      <c r="K542" s="44"/>
      <c r="L542" s="54"/>
      <c r="M542" s="44"/>
      <c r="N542" s="45"/>
      <c r="O542" s="45"/>
      <c r="P542" s="45"/>
      <c r="Q542" s="48" t="s">
        <v>1842</v>
      </c>
      <c r="R542" s="48" t="s">
        <v>1873</v>
      </c>
      <c r="S542" s="46" t="s">
        <v>32</v>
      </c>
      <c r="T542" s="171" t="s">
        <v>1843</v>
      </c>
      <c r="U542" s="184"/>
      <c r="V542" s="184"/>
      <c r="W542" s="111" t="str">
        <f>VLOOKUP(TRIM(X542),X10:Y276,2,FALSE)</f>
        <v>Erik</v>
      </c>
      <c r="X542" s="97" t="str">
        <f t="shared" si="20"/>
        <v>7.7</v>
      </c>
      <c r="Y542" s="81"/>
    </row>
    <row r="543" spans="1:25" ht="33.75" customHeight="1" x14ac:dyDescent="0.2">
      <c r="A543" s="170" t="s">
        <v>260</v>
      </c>
      <c r="B543" s="134" t="s">
        <v>137</v>
      </c>
      <c r="C543" s="41" t="s">
        <v>11</v>
      </c>
      <c r="D543" s="82" t="s">
        <v>80</v>
      </c>
      <c r="E543" s="77" t="s">
        <v>1024</v>
      </c>
      <c r="F543" s="42" t="s">
        <v>24</v>
      </c>
      <c r="G543" s="42" t="s">
        <v>25</v>
      </c>
      <c r="H543" s="42" t="s">
        <v>1844</v>
      </c>
      <c r="I543" s="183" t="s">
        <v>1845</v>
      </c>
      <c r="J543" s="54"/>
      <c r="K543" s="44"/>
      <c r="L543" s="54"/>
      <c r="M543" s="44"/>
      <c r="N543" s="45"/>
      <c r="O543" s="45" t="s">
        <v>291</v>
      </c>
      <c r="P543" s="45" t="s">
        <v>1846</v>
      </c>
      <c r="Q543" s="48" t="s">
        <v>1831</v>
      </c>
      <c r="R543" s="48" t="s">
        <v>1875</v>
      </c>
      <c r="S543" s="46" t="s">
        <v>32</v>
      </c>
      <c r="T543" s="171" t="s">
        <v>1847</v>
      </c>
      <c r="U543" s="184"/>
      <c r="V543" s="184"/>
      <c r="W543" s="111" t="str">
        <f>VLOOKUP(TRIM(X543),X10:Y276,2,FALSE)</f>
        <v>Erik</v>
      </c>
      <c r="X543" s="97" t="str">
        <f t="shared" si="20"/>
        <v>7.7</v>
      </c>
      <c r="Y543" s="81"/>
    </row>
    <row r="544" spans="1:25" ht="33.75" customHeight="1" x14ac:dyDescent="0.2">
      <c r="A544" s="170" t="s">
        <v>260</v>
      </c>
      <c r="B544" s="134" t="s">
        <v>137</v>
      </c>
      <c r="C544" s="41" t="s">
        <v>11</v>
      </c>
      <c r="D544" s="82" t="s">
        <v>80</v>
      </c>
      <c r="E544" s="77" t="s">
        <v>1025</v>
      </c>
      <c r="F544" s="42" t="s">
        <v>24</v>
      </c>
      <c r="G544" s="42" t="s">
        <v>27</v>
      </c>
      <c r="H544" s="42" t="s">
        <v>1848</v>
      </c>
      <c r="I544" s="183" t="s">
        <v>1849</v>
      </c>
      <c r="J544" s="54"/>
      <c r="K544" s="44"/>
      <c r="L544" s="54"/>
      <c r="M544" s="44"/>
      <c r="N544" s="45"/>
      <c r="O544" s="45" t="s">
        <v>291</v>
      </c>
      <c r="P544" s="45" t="s">
        <v>464</v>
      </c>
      <c r="Q544" s="48" t="s">
        <v>1852</v>
      </c>
      <c r="R544" s="48" t="s">
        <v>1876</v>
      </c>
      <c r="S544" s="46" t="s">
        <v>32</v>
      </c>
      <c r="T544" s="171" t="s">
        <v>618</v>
      </c>
      <c r="U544" s="184"/>
      <c r="V544" s="184"/>
      <c r="W544" s="111" t="str">
        <f>VLOOKUP(TRIM(X544),X10:Y276,2,FALSE)</f>
        <v>Erik</v>
      </c>
      <c r="X544" s="97" t="str">
        <f t="shared" si="20"/>
        <v>7.7</v>
      </c>
      <c r="Y544" s="81"/>
    </row>
    <row r="545" spans="1:25" ht="33.75" customHeight="1" x14ac:dyDescent="0.2">
      <c r="A545" s="170" t="s">
        <v>260</v>
      </c>
      <c r="B545" s="134" t="s">
        <v>137</v>
      </c>
      <c r="C545" s="41" t="s">
        <v>11</v>
      </c>
      <c r="D545" s="82" t="s">
        <v>80</v>
      </c>
      <c r="E545" s="77" t="s">
        <v>1026</v>
      </c>
      <c r="F545" s="42" t="s">
        <v>39</v>
      </c>
      <c r="G545" s="42" t="s">
        <v>128</v>
      </c>
      <c r="H545" s="42" t="s">
        <v>1850</v>
      </c>
      <c r="I545" s="183" t="s">
        <v>152</v>
      </c>
      <c r="J545" s="54"/>
      <c r="K545" s="44"/>
      <c r="L545" s="54"/>
      <c r="M545" s="44"/>
      <c r="N545" s="45"/>
      <c r="O545" s="45"/>
      <c r="P545" s="45"/>
      <c r="Q545" s="48" t="s">
        <v>1851</v>
      </c>
      <c r="R545" s="48" t="s">
        <v>1870</v>
      </c>
      <c r="S545" s="46" t="s">
        <v>32</v>
      </c>
      <c r="T545" s="171" t="s">
        <v>293</v>
      </c>
      <c r="U545" s="184"/>
      <c r="V545" s="184"/>
      <c r="W545" s="111" t="str">
        <f>VLOOKUP(TRIM(X545),X10:Y276,2,FALSE)</f>
        <v>Erik</v>
      </c>
      <c r="X545" s="97" t="str">
        <f t="shared" si="20"/>
        <v>7.7</v>
      </c>
      <c r="Y545" s="81"/>
    </row>
    <row r="546" spans="1:25" ht="33.75" customHeight="1" x14ac:dyDescent="0.2">
      <c r="A546" s="170" t="s">
        <v>260</v>
      </c>
      <c r="B546" s="134" t="s">
        <v>137</v>
      </c>
      <c r="C546" s="41" t="s">
        <v>11</v>
      </c>
      <c r="D546" s="82" t="s">
        <v>80</v>
      </c>
      <c r="E546" s="77" t="s">
        <v>1027</v>
      </c>
      <c r="F546" s="42" t="s">
        <v>23</v>
      </c>
      <c r="G546" s="42" t="s">
        <v>58</v>
      </c>
      <c r="H546" s="42" t="s">
        <v>1819</v>
      </c>
      <c r="I546" s="183" t="s">
        <v>137</v>
      </c>
      <c r="J546" s="54"/>
      <c r="K546" s="44"/>
      <c r="L546" s="54"/>
      <c r="M546" s="44"/>
      <c r="N546" s="45"/>
      <c r="O546" s="45"/>
      <c r="P546" s="45"/>
      <c r="Q546" s="48" t="s">
        <v>1884</v>
      </c>
      <c r="R546" s="48" t="s">
        <v>1856</v>
      </c>
      <c r="S546" s="46" t="s">
        <v>8</v>
      </c>
      <c r="T546" s="171" t="s">
        <v>124</v>
      </c>
      <c r="U546" s="184"/>
      <c r="V546" s="184"/>
      <c r="W546" s="111" t="str">
        <f>VLOOKUP(TRIM(X546),X10:Y276,2,FALSE)</f>
        <v>Erik</v>
      </c>
      <c r="X546" s="97" t="str">
        <f t="shared" si="20"/>
        <v>7.7</v>
      </c>
      <c r="Y546" s="81"/>
    </row>
    <row r="547" spans="1:25" ht="33.75" customHeight="1" x14ac:dyDescent="0.2">
      <c r="A547" s="170" t="s">
        <v>260</v>
      </c>
      <c r="B547" s="134" t="s">
        <v>137</v>
      </c>
      <c r="C547" s="41" t="s">
        <v>11</v>
      </c>
      <c r="D547" s="82" t="s">
        <v>343</v>
      </c>
      <c r="E547" s="77" t="s">
        <v>1028</v>
      </c>
      <c r="F547" s="42" t="s">
        <v>59</v>
      </c>
      <c r="G547" s="42" t="s">
        <v>58</v>
      </c>
      <c r="H547" s="42" t="s">
        <v>1879</v>
      </c>
      <c r="I547" s="183" t="s">
        <v>1788</v>
      </c>
      <c r="J547" s="54" t="s">
        <v>466</v>
      </c>
      <c r="K547" s="44">
        <v>57</v>
      </c>
      <c r="L547" s="54" t="s">
        <v>135</v>
      </c>
      <c r="M547" s="44" t="s">
        <v>7</v>
      </c>
      <c r="N547" s="45" t="s">
        <v>412</v>
      </c>
      <c r="O547" s="45" t="s">
        <v>291</v>
      </c>
      <c r="P547" s="45" t="s">
        <v>459</v>
      </c>
      <c r="Q547" s="48" t="s">
        <v>1862</v>
      </c>
      <c r="R547" s="48" t="s">
        <v>1859</v>
      </c>
      <c r="S547" s="46" t="s">
        <v>8</v>
      </c>
      <c r="T547" s="171" t="s">
        <v>219</v>
      </c>
      <c r="U547" s="184"/>
      <c r="V547" s="184"/>
      <c r="W547" s="111" t="str">
        <f>VLOOKUP(TRIM(X547),X10:Y276,2,FALSE)</f>
        <v>Erik</v>
      </c>
      <c r="X547" s="97" t="str">
        <f t="shared" si="20"/>
        <v>21.1</v>
      </c>
      <c r="Y547" s="81"/>
    </row>
    <row r="548" spans="1:25" ht="33.75" customHeight="1" x14ac:dyDescent="0.2">
      <c r="A548" s="170" t="s">
        <v>260</v>
      </c>
      <c r="B548" s="134" t="s">
        <v>137</v>
      </c>
      <c r="C548" s="41" t="s">
        <v>11</v>
      </c>
      <c r="D548" s="82" t="s">
        <v>343</v>
      </c>
      <c r="E548" s="77" t="s">
        <v>1029</v>
      </c>
      <c r="F548" s="42" t="s">
        <v>59</v>
      </c>
      <c r="G548" s="42" t="s">
        <v>58</v>
      </c>
      <c r="H548" s="42" t="s">
        <v>1866</v>
      </c>
      <c r="I548" s="183" t="s">
        <v>134</v>
      </c>
      <c r="J548" s="54" t="s">
        <v>462</v>
      </c>
      <c r="K548" s="44">
        <v>54</v>
      </c>
      <c r="L548" s="54" t="s">
        <v>4</v>
      </c>
      <c r="M548" s="44" t="s">
        <v>5</v>
      </c>
      <c r="N548" s="45" t="s">
        <v>412</v>
      </c>
      <c r="O548" s="45" t="s">
        <v>291</v>
      </c>
      <c r="P548" s="45" t="s">
        <v>459</v>
      </c>
      <c r="Q548" s="48" t="s">
        <v>1605</v>
      </c>
      <c r="R548" s="48" t="s">
        <v>1867</v>
      </c>
      <c r="S548" s="46" t="s">
        <v>8</v>
      </c>
      <c r="T548" s="171" t="s">
        <v>219</v>
      </c>
      <c r="U548" s="184"/>
      <c r="V548" s="184"/>
      <c r="W548" s="111" t="str">
        <f>VLOOKUP(TRIM(X548),X10:Y276,2,FALSE)</f>
        <v>Erik</v>
      </c>
      <c r="X548" s="97" t="str">
        <f t="shared" si="20"/>
        <v>21.1</v>
      </c>
      <c r="Y548" s="81"/>
    </row>
    <row r="549" spans="1:25" ht="33.75" customHeight="1" x14ac:dyDescent="0.2">
      <c r="A549" s="170" t="s">
        <v>260</v>
      </c>
      <c r="B549" s="134" t="s">
        <v>137</v>
      </c>
      <c r="C549" s="41" t="s">
        <v>11</v>
      </c>
      <c r="D549" s="82" t="s">
        <v>343</v>
      </c>
      <c r="E549" s="77" t="s">
        <v>1030</v>
      </c>
      <c r="F549" s="42" t="s">
        <v>59</v>
      </c>
      <c r="G549" s="42" t="s">
        <v>58</v>
      </c>
      <c r="H549" s="42" t="s">
        <v>1871</v>
      </c>
      <c r="I549" s="183" t="s">
        <v>134</v>
      </c>
      <c r="J549" s="54" t="s">
        <v>466</v>
      </c>
      <c r="K549" s="44">
        <v>49</v>
      </c>
      <c r="L549" s="54" t="s">
        <v>2</v>
      </c>
      <c r="M549" s="44" t="s">
        <v>5</v>
      </c>
      <c r="N549" s="45" t="s">
        <v>412</v>
      </c>
      <c r="O549" s="45" t="s">
        <v>291</v>
      </c>
      <c r="P549" s="45" t="s">
        <v>459</v>
      </c>
      <c r="Q549" s="48" t="s">
        <v>1602</v>
      </c>
      <c r="R549" s="48" t="s">
        <v>1877</v>
      </c>
      <c r="S549" s="46" t="s">
        <v>8</v>
      </c>
      <c r="T549" s="171" t="s">
        <v>219</v>
      </c>
      <c r="U549" s="184"/>
      <c r="V549" s="184"/>
      <c r="W549" s="111" t="str">
        <f>VLOOKUP(TRIM(X549),X10:Y276,2,FALSE)</f>
        <v>Erik</v>
      </c>
      <c r="X549" s="97" t="str">
        <f t="shared" si="20"/>
        <v>21.1</v>
      </c>
      <c r="Y549" s="81"/>
    </row>
    <row r="550" spans="1:25" ht="33.75" customHeight="1" x14ac:dyDescent="0.2">
      <c r="A550" s="170" t="s">
        <v>260</v>
      </c>
      <c r="B550" s="134" t="s">
        <v>137</v>
      </c>
      <c r="C550" s="41" t="s">
        <v>11</v>
      </c>
      <c r="D550" s="82" t="s">
        <v>80</v>
      </c>
      <c r="E550" s="77" t="s">
        <v>1031</v>
      </c>
      <c r="F550" s="42" t="s">
        <v>23</v>
      </c>
      <c r="G550" s="42" t="s">
        <v>58</v>
      </c>
      <c r="H550" s="42" t="s">
        <v>1881</v>
      </c>
      <c r="I550" s="183" t="s">
        <v>137</v>
      </c>
      <c r="J550" s="54"/>
      <c r="K550" s="44"/>
      <c r="L550" s="54"/>
      <c r="M550" s="44"/>
      <c r="N550" s="45"/>
      <c r="O550" s="45"/>
      <c r="P550" s="45"/>
      <c r="Q550" s="48" t="s">
        <v>1882</v>
      </c>
      <c r="R550" s="48" t="s">
        <v>1874</v>
      </c>
      <c r="S550" s="46" t="s">
        <v>8</v>
      </c>
      <c r="T550" s="171" t="s">
        <v>1880</v>
      </c>
      <c r="U550" s="184"/>
      <c r="V550" s="184"/>
      <c r="W550" s="111" t="str">
        <f>VLOOKUP(TRIM(X550),X10:Y276,2,FALSE)</f>
        <v>Erik</v>
      </c>
      <c r="X550" s="97" t="str">
        <f t="shared" si="20"/>
        <v>7.7</v>
      </c>
      <c r="Y550" s="81"/>
    </row>
  </sheetData>
  <autoFilter ref="B1:W666" xr:uid="{00000000-0009-0000-0000-000000000000}"/>
  <mergeCells count="2">
    <mergeCell ref="A2:E2"/>
    <mergeCell ref="Q12:R12"/>
  </mergeCells>
  <conditionalFormatting sqref="K3 O3 O5:O6 O409:O488 O396:O407 O608:O65536 O280:O394 O97:O278 O492:O495 O501:O503 O507:O508 O510:O511 O531 O538 O540:O544">
    <cfRule type="cellIs" dxfId="14482" priority="3138" stopIfTrue="1" operator="equal">
      <formula>"LS In"</formula>
    </cfRule>
    <cfRule type="cellIs" dxfId="14481" priority="3139"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B608:B666 B280:B488 B492:B503 B506:B508 B510:B511 B526 B531 B538 B540:B545 B550">
    <cfRule type="cellIs" dxfId="14480" priority="3137" stopIfTrue="1" operator="equal">
      <formula>""</formula>
    </cfRule>
  </conditionalFormatting>
  <conditionalFormatting sqref="J409:P488 J396:P407 J608:P666 J280:P394 J95:P278 J492:P495 J501:P503 J507:P508 J510:P511 J531:P531 J538:P538 J540:P544">
    <cfRule type="cellIs" dxfId="14479" priority="3136" stopIfTrue="1" operator="equal">
      <formula>""</formula>
    </cfRule>
  </conditionalFormatting>
  <conditionalFormatting sqref="C7:C278 C608:C65536 C280:C488 C492:C503 C506:C508 C510:C511 C526 C531 C538 C540:C545 C550">
    <cfRule type="cellIs" dxfId="14478" priority="3133" stopIfTrue="1" operator="equal">
      <formula>"Y"</formula>
    </cfRule>
    <cfRule type="cellIs" dxfId="14477" priority="3134" stopIfTrue="1" operator="equal">
      <formula>""</formula>
    </cfRule>
    <cfRule type="cellIs" dxfId="14476" priority="3135" stopIfTrue="1" operator="equal">
      <formula>"W"</formula>
    </cfRule>
  </conditionalFormatting>
  <conditionalFormatting sqref="D276:D278 D409:D488 D608:D666 D280:D407 D492:D495 D501:D503 D506:D508 D510:D511 D526 D531 D538 D540:D545 D550">
    <cfRule type="cellIs" dxfId="14475" priority="3131" stopIfTrue="1" operator="equal">
      <formula>""</formula>
    </cfRule>
    <cfRule type="cellIs" dxfId="14474" priority="3132" stopIfTrue="1" operator="between">
      <formula>"10.7.1"</formula>
      <formula>"10.7.5"</formula>
    </cfRule>
  </conditionalFormatting>
  <conditionalFormatting sqref="Q1:Q8 Q10 Q12 P1 Q277:Q278 Q409:Q488 Q396:Q407 Q608:Q65536 Q280:Q394 Q492:Q495 Q501:Q503 Q507:Q508 Q510:Q511 Q531 Q538 Q540:Q544">
    <cfRule type="cellIs" dxfId="14473" priority="3129" stopIfTrue="1" operator="equal">
      <formula>""</formula>
    </cfRule>
    <cfRule type="cellIs" dxfId="14472" priority="3130" stopIfTrue="1" operator="equal">
      <formula>"-"</formula>
    </cfRule>
  </conditionalFormatting>
  <conditionalFormatting sqref="V1:V278 V280:V550 V608:V65536">
    <cfRule type="cellIs" dxfId="14471" priority="3128" stopIfTrue="1" operator="equal">
      <formula>"B-A"</formula>
    </cfRule>
  </conditionalFormatting>
  <conditionalFormatting sqref="W1:W278 W280:W550 W608:W65536">
    <cfRule type="cellIs" dxfId="14470" priority="3125" stopIfTrue="1" operator="equal">
      <formula>"Frank"</formula>
    </cfRule>
    <cfRule type="cellIs" dxfId="14469" priority="3126" stopIfTrue="1" operator="equal">
      <formula>"Ivano"</formula>
    </cfRule>
    <cfRule type="cellIs" dxfId="14468" priority="3127" stopIfTrue="1" operator="equal">
      <formula>"Erik"</formula>
    </cfRule>
  </conditionalFormatting>
  <conditionalFormatting sqref="T277 S296:S304 S277:S278 S280:S281 S326:S328 S283:S286 S289:S293 S330:S394 S396:S407 S306:S324 S409:S419 S422:S501 S504:S550 S608:S666">
    <cfRule type="cellIs" dxfId="14467" priority="3124" stopIfTrue="1" operator="notEqual">
      <formula>""</formula>
    </cfRule>
  </conditionalFormatting>
  <conditionalFormatting sqref="T4 U1:U278 U280:U550 U608:U65536">
    <cfRule type="cellIs" dxfId="14466" priority="2204" stopIfTrue="1" operator="equal">
      <formula>"REPLY OPEN"</formula>
    </cfRule>
    <cfRule type="cellIs" dxfId="14465" priority="3123" stopIfTrue="1" operator="equal">
      <formula>"OPEN"</formula>
    </cfRule>
  </conditionalFormatting>
  <conditionalFormatting sqref="O282:O286">
    <cfRule type="cellIs" dxfId="14464" priority="3121" stopIfTrue="1" operator="equal">
      <formula>"LS In"</formula>
    </cfRule>
    <cfRule type="cellIs" dxfId="14463" priority="3122" stopIfTrue="1" operator="equal">
      <formula>"LS Out"</formula>
    </cfRule>
  </conditionalFormatting>
  <conditionalFormatting sqref="J282:P282 O283:P286">
    <cfRule type="cellIs" dxfId="14462" priority="3120" stopIfTrue="1" operator="equal">
      <formula>""</formula>
    </cfRule>
  </conditionalFormatting>
  <conditionalFormatting sqref="Q282">
    <cfRule type="cellIs" dxfId="14461" priority="3118" stopIfTrue="1" operator="equal">
      <formula>""</formula>
    </cfRule>
    <cfRule type="cellIs" dxfId="14460" priority="3119" stopIfTrue="1" operator="equal">
      <formula>"-"</formula>
    </cfRule>
  </conditionalFormatting>
  <conditionalFormatting sqref="O283:O286">
    <cfRule type="cellIs" dxfId="14459" priority="3116" stopIfTrue="1" operator="equal">
      <formula>"LS In"</formula>
    </cfRule>
    <cfRule type="cellIs" dxfId="14458" priority="3117" stopIfTrue="1" operator="equal">
      <formula>"LS Out"</formula>
    </cfRule>
  </conditionalFormatting>
  <conditionalFormatting sqref="J283:P283 O284:P286">
    <cfRule type="cellIs" dxfId="14457" priority="3115" stopIfTrue="1" operator="equal">
      <formula>""</formula>
    </cfRule>
  </conditionalFormatting>
  <conditionalFormatting sqref="Q283">
    <cfRule type="cellIs" dxfId="14456" priority="3113" stopIfTrue="1" operator="equal">
      <formula>""</formula>
    </cfRule>
    <cfRule type="cellIs" dxfId="14455" priority="3114" stopIfTrue="1" operator="equal">
      <formula>"-"</formula>
    </cfRule>
  </conditionalFormatting>
  <conditionalFormatting sqref="D282 D284:D407 D409:D488 D608:D666 D492:D495 D501:D503 D506:D508 D510:D511 D526 D531 D538 D540:D545 D550">
    <cfRule type="cellIs" dxfId="14454" priority="3111" stopIfTrue="1" operator="equal">
      <formula>""</formula>
    </cfRule>
    <cfRule type="cellIs" dxfId="14453" priority="3112" stopIfTrue="1" operator="between">
      <formula>"10.7.1"</formula>
      <formula>"10.7.5"</formula>
    </cfRule>
  </conditionalFormatting>
  <conditionalFormatting sqref="O318:O319 O326:O329">
    <cfRule type="cellIs" dxfId="14452" priority="3109" stopIfTrue="1" operator="equal">
      <formula>"LS In"</formula>
    </cfRule>
    <cfRule type="cellIs" dxfId="14451" priority="3110" stopIfTrue="1" operator="equal">
      <formula>"LS Out"</formula>
    </cfRule>
  </conditionalFormatting>
  <conditionalFormatting sqref="J318:P319 J326:J329 N326:P329 J337:J357">
    <cfRule type="cellIs" dxfId="14450" priority="3108" stopIfTrue="1" operator="equal">
      <formula>""</formula>
    </cfRule>
  </conditionalFormatting>
  <conditionalFormatting sqref="Q319">
    <cfRule type="cellIs" dxfId="14449" priority="3106" stopIfTrue="1" operator="equal">
      <formula>""</formula>
    </cfRule>
    <cfRule type="cellIs" dxfId="14448" priority="3107" stopIfTrue="1" operator="equal">
      <formula>"-"</formula>
    </cfRule>
  </conditionalFormatting>
  <conditionalFormatting sqref="O487:O488">
    <cfRule type="cellIs" dxfId="14447" priority="3104" stopIfTrue="1" operator="equal">
      <formula>"LS In"</formula>
    </cfRule>
    <cfRule type="cellIs" dxfId="14446" priority="3105" stopIfTrue="1" operator="equal">
      <formula>"LS Out"</formula>
    </cfRule>
  </conditionalFormatting>
  <conditionalFormatting sqref="J487:P488">
    <cfRule type="cellIs" dxfId="14445" priority="3103" stopIfTrue="1" operator="equal">
      <formula>""</formula>
    </cfRule>
  </conditionalFormatting>
  <conditionalFormatting sqref="Q487:Q488">
    <cfRule type="cellIs" dxfId="14444" priority="3101" stopIfTrue="1" operator="equal">
      <formula>""</formula>
    </cfRule>
    <cfRule type="cellIs" dxfId="14443" priority="3102" stopIfTrue="1" operator="equal">
      <formula>"-"</formula>
    </cfRule>
  </conditionalFormatting>
  <conditionalFormatting sqref="O508 O540 O542 O544 O640 O638 O642:O666 O538 O609 O611 O613 O615 O617 O619 O621 O623 O625 O627 O629 O631 O633 O635 O510:O511">
    <cfRule type="cellIs" dxfId="14442" priority="3099" stopIfTrue="1" operator="equal">
      <formula>"LS In"</formula>
    </cfRule>
    <cfRule type="cellIs" dxfId="14441" priority="3100" stopIfTrue="1" operator="equal">
      <formula>"LS Out"</formula>
    </cfRule>
  </conditionalFormatting>
  <conditionalFormatting sqref="J508:P508 J510:P510 J540:P540 J542:P542 J544:P544 J640:P640 J638:P638 J642:P666 J538:P538 J609:P609 J611:P611 J613:P613 J615:P615 J617:P617 J619:P619 J621:P621 J623:P623 J625:P625 J627:P627 J629:P629 J631:P631 J633:P633 J635:P635 O511">
    <cfRule type="cellIs" dxfId="14440" priority="3098" stopIfTrue="1" operator="equal">
      <formula>""</formula>
    </cfRule>
  </conditionalFormatting>
  <conditionalFormatting sqref="Q508 Q510 Q540 Q542 Q544 Q640 Q638 Q642:Q666 Q538 Q609 Q611 Q613 Q615 Q617 Q619 Q621 Q623 Q625 Q627 Q629 Q631 Q633 Q635">
    <cfRule type="cellIs" dxfId="14439" priority="3096" stopIfTrue="1" operator="equal">
      <formula>""</formula>
    </cfRule>
    <cfRule type="cellIs" dxfId="14438" priority="3097" stopIfTrue="1" operator="equal">
      <formula>"-"</formula>
    </cfRule>
  </conditionalFormatting>
  <conditionalFormatting sqref="O280 O282 O284 O286 O288 O290 O292 O294 O296 O396 O398 O410 O412 O414 O416 O418 O420 O422 O424 O426 O428 O430 O432 O434 O436 O438 O440 O442 O444 O446 O448 O450 O452 O454 O456 O460 O464 O466 O468 O470 O472 O474 O482 O488 O494 O502 O458 O462 O476 O484 O400:O407 O540 O542 O544 O478 O480 O486 O492 O508 O298:O394 O640 O638 O642:O666 O538 O609 O611 O613 O615 O617 O619 O621 O623 O625 O627 O629 O631 O633 O635 O510:O511">
    <cfRule type="cellIs" dxfId="14437" priority="3094" stopIfTrue="1" operator="equal">
      <formula>"LS In"</formula>
    </cfRule>
    <cfRule type="cellIs" dxfId="14436" priority="3095" stopIfTrue="1" operator="equal">
      <formula>"LS Out"</formula>
    </cfRule>
  </conditionalFormatting>
  <conditionalFormatting sqref="J280:P280 J282:P282 J284:P284 J286:P286 J288:P288 J290:P290 J292:P292 J294:P294 J296:P296 J396:P396 J398:P398 J400:P400 J410:P410 J412:P412 J414:P414 J416:P416 J418:P418 J420:P420 J422:P422 J424:P424 J426:P426 J428:P428 J430:P430 J432:P432 J434:P434 J436:P436 J438:P438 J440:P440 J442:P442 J444:P444 J446:P446 J448:P448 J450:P450 J452:P452 J454:P454 J456:P456 J460:P460 J464:P464 J466:P466 J468:P468 J470:P470 J472:P472 J474:P474 J482:P482 J488:P488 J494:P494 J502:P502 J510:P510 J458:P458 J462:P462 J476:P476 J484:P484 J402:P402 J404:P404 J406:P406 O401 O403 O405 O407 J540:P540 J542:P542 J544:P544 J478:P478 J480:P480 J486:P486 J492:P492 J508:P508 J298:P394 J640:P640 J638:P638 J642:P666 J538:P538 J609:P609 J611:P611 J613:P613 J615:P615 J617:P617 J619:P619 J621:P621 J623:P623 J625:P625 J627:P627 J629:P629 J631:P631 J633:P633 J635:P635 O511">
    <cfRule type="cellIs" dxfId="14435" priority="3093" stopIfTrue="1" operator="equal">
      <formula>""</formula>
    </cfRule>
  </conditionalFormatting>
  <conditionalFormatting sqref="Q280 Q282 Q284 Q286 Q288 Q290 Q292 Q294 Q296 Q298 Q300 Q302 Q304 Q306 Q312 Q314 Q316 Q318 Q320 Q322 Q324 Q326 Q328 Q330 Q332 Q338 Q342 Q344 Q346 Q348 Q350 Q356 Q358 Q360 Q362 Q364 Q366 Q368 Q370 Q372 Q374 Q376 Q378 Q380 Q382 Q384 Q386 Q388 Q392 Q394 Q396 Q398 Q400 Q410 Q412 Q414 Q416 Q418 Q420 Q422 Q424 Q426 Q428 Q430 Q432 Q434 Q436 Q438 Q440 Q442 Q444 Q446 Q448 Q450 Q452 Q454 Q456 Q460 Q464 Q466 Q468 Q470 Q472 Q474 Q482 Q494 Q502 Q510 Q488 Q352:Q354 Q336 Q458 Q462 Q476 Q484 Q390 Q402 Q404 Q406 Q340 Q308:Q310 Q540 Q542 Q544 Q478 Q480 Q486 Q492 Q508 Q334 Q640 Q638 Q642:Q666 Q538 Q609 Q611 Q613 Q615 Q617 Q619 Q621 Q623 Q625 Q627 Q629 Q631 Q633 Q635">
    <cfRule type="cellIs" dxfId="14434" priority="3091" stopIfTrue="1" operator="equal">
      <formula>""</formula>
    </cfRule>
    <cfRule type="cellIs" dxfId="14433" priority="3092" stopIfTrue="1" operator="equal">
      <formula>"-"</formula>
    </cfRule>
  </conditionalFormatting>
  <conditionalFormatting sqref="O297">
    <cfRule type="cellIs" dxfId="14432" priority="3089" stopIfTrue="1" operator="equal">
      <formula>"LS In"</formula>
    </cfRule>
    <cfRule type="cellIs" dxfId="14431" priority="3090" stopIfTrue="1" operator="equal">
      <formula>"LS Out"</formula>
    </cfRule>
  </conditionalFormatting>
  <conditionalFormatting sqref="O297:P297">
    <cfRule type="cellIs" dxfId="14430" priority="3088" stopIfTrue="1" operator="equal">
      <formula>""</formula>
    </cfRule>
  </conditionalFormatting>
  <conditionalFormatting sqref="O297">
    <cfRule type="cellIs" dxfId="14429" priority="3086" stopIfTrue="1" operator="equal">
      <formula>"LS In"</formula>
    </cfRule>
    <cfRule type="cellIs" dxfId="14428" priority="3087" stopIfTrue="1" operator="equal">
      <formula>"LS Out"</formula>
    </cfRule>
  </conditionalFormatting>
  <conditionalFormatting sqref="O297:P297">
    <cfRule type="cellIs" dxfId="14427" priority="3085" stopIfTrue="1" operator="equal">
      <formula>""</formula>
    </cfRule>
  </conditionalFormatting>
  <conditionalFormatting sqref="O5">
    <cfRule type="cellIs" dxfId="14426" priority="3083" stopIfTrue="1" operator="equal">
      <formula>"LS In"</formula>
    </cfRule>
    <cfRule type="cellIs" dxfId="14425" priority="3084" stopIfTrue="1" operator="equal">
      <formula>"LS Out"</formula>
    </cfRule>
  </conditionalFormatting>
  <conditionalFormatting sqref="O3">
    <cfRule type="cellIs" dxfId="14424" priority="3081" stopIfTrue="1" operator="equal">
      <formula>"LS In"</formula>
    </cfRule>
    <cfRule type="cellIs" dxfId="14423" priority="3082" stopIfTrue="1" operator="equal">
      <formula>"LS Out"</formula>
    </cfRule>
  </conditionalFormatting>
  <conditionalFormatting sqref="O3">
    <cfRule type="cellIs" dxfId="14422" priority="3079" stopIfTrue="1" operator="equal">
      <formula>"LS In"</formula>
    </cfRule>
    <cfRule type="cellIs" dxfId="14421" priority="3080" stopIfTrue="1" operator="equal">
      <formula>"LS Out"</formula>
    </cfRule>
  </conditionalFormatting>
  <conditionalFormatting sqref="O3">
    <cfRule type="cellIs" dxfId="14420" priority="3077" stopIfTrue="1" operator="equal">
      <formula>"LS In"</formula>
    </cfRule>
    <cfRule type="cellIs" dxfId="14419" priority="3078" stopIfTrue="1" operator="equal">
      <formula>"LS Out"</formula>
    </cfRule>
  </conditionalFormatting>
  <conditionalFormatting sqref="O3">
    <cfRule type="cellIs" dxfId="14418" priority="3075" stopIfTrue="1" operator="equal">
      <formula>"LS In"</formula>
    </cfRule>
    <cfRule type="cellIs" dxfId="14417" priority="3076" stopIfTrue="1" operator="equal">
      <formula>"LS Out"</formula>
    </cfRule>
  </conditionalFormatting>
  <conditionalFormatting sqref="A278 A280:A550 A608:A642">
    <cfRule type="cellIs" dxfId="14416" priority="3073" stopIfTrue="1" operator="equal">
      <formula>"Withdrawn"</formula>
    </cfRule>
    <cfRule type="cellIs" dxfId="14415" priority="3074" stopIfTrue="1" operator="equal">
      <formula>"Available"</formula>
    </cfRule>
  </conditionalFormatting>
  <conditionalFormatting sqref="O473:O475">
    <cfRule type="cellIs" dxfId="14414" priority="3071" stopIfTrue="1" operator="equal">
      <formula>"LS In"</formula>
    </cfRule>
    <cfRule type="cellIs" dxfId="14413" priority="3072" stopIfTrue="1" operator="equal">
      <formula>"LS Out"</formula>
    </cfRule>
  </conditionalFormatting>
  <conditionalFormatting sqref="J473:P475">
    <cfRule type="cellIs" dxfId="14412" priority="3070" stopIfTrue="1" operator="equal">
      <formula>""</formula>
    </cfRule>
  </conditionalFormatting>
  <conditionalFormatting sqref="Q473:Q475">
    <cfRule type="cellIs" dxfId="14411" priority="3068" stopIfTrue="1" operator="equal">
      <formula>""</formula>
    </cfRule>
    <cfRule type="cellIs" dxfId="14410" priority="3069" stopIfTrue="1" operator="equal">
      <formula>"-"</formula>
    </cfRule>
  </conditionalFormatting>
  <conditionalFormatting sqref="O485">
    <cfRule type="cellIs" dxfId="14409" priority="3066" stopIfTrue="1" operator="equal">
      <formula>"LS In"</formula>
    </cfRule>
    <cfRule type="cellIs" dxfId="14408" priority="3067" stopIfTrue="1" operator="equal">
      <formula>"LS Out"</formula>
    </cfRule>
  </conditionalFormatting>
  <conditionalFormatting sqref="J485:P485">
    <cfRule type="cellIs" dxfId="14407" priority="3065" stopIfTrue="1" operator="equal">
      <formula>""</formula>
    </cfRule>
  </conditionalFormatting>
  <conditionalFormatting sqref="Q485">
    <cfRule type="cellIs" dxfId="14406" priority="3063" stopIfTrue="1" operator="equal">
      <formula>""</formula>
    </cfRule>
    <cfRule type="cellIs" dxfId="14405" priority="3064" stopIfTrue="1" operator="equal">
      <formula>"-"</formula>
    </cfRule>
  </conditionalFormatting>
  <conditionalFormatting sqref="O284">
    <cfRule type="cellIs" dxfId="14404" priority="3061" stopIfTrue="1" operator="equal">
      <formula>"LS In"</formula>
    </cfRule>
    <cfRule type="cellIs" dxfId="14403" priority="3062" stopIfTrue="1" operator="equal">
      <formula>"LS Out"</formula>
    </cfRule>
  </conditionalFormatting>
  <conditionalFormatting sqref="J284:P284">
    <cfRule type="cellIs" dxfId="14402" priority="3060" stopIfTrue="1" operator="equal">
      <formula>""</formula>
    </cfRule>
  </conditionalFormatting>
  <conditionalFormatting sqref="Q284">
    <cfRule type="cellIs" dxfId="14401" priority="3058" stopIfTrue="1" operator="equal">
      <formula>""</formula>
    </cfRule>
    <cfRule type="cellIs" dxfId="14400" priority="3059" stopIfTrue="1" operator="equal">
      <formula>"-"</formula>
    </cfRule>
  </conditionalFormatting>
  <conditionalFormatting sqref="O290">
    <cfRule type="cellIs" dxfId="14399" priority="3056" stopIfTrue="1" operator="equal">
      <formula>"LS In"</formula>
    </cfRule>
    <cfRule type="cellIs" dxfId="14398" priority="3057" stopIfTrue="1" operator="equal">
      <formula>"LS Out"</formula>
    </cfRule>
  </conditionalFormatting>
  <conditionalFormatting sqref="J290:P290">
    <cfRule type="cellIs" dxfId="14397" priority="3055" stopIfTrue="1" operator="equal">
      <formula>""</formula>
    </cfRule>
  </conditionalFormatting>
  <conditionalFormatting sqref="G290">
    <cfRule type="cellIs" dxfId="14396" priority="3052" stopIfTrue="1" operator="equal">
      <formula>"LS IN"</formula>
    </cfRule>
    <cfRule type="cellIs" dxfId="14395" priority="3053" stopIfTrue="1" operator="equal">
      <formula>"LS OUT"</formula>
    </cfRule>
    <cfRule type="cellIs" dxfId="14394" priority="3054" stopIfTrue="1" operator="equal">
      <formula>"CR"</formula>
    </cfRule>
  </conditionalFormatting>
  <conditionalFormatting sqref="Q290">
    <cfRule type="cellIs" dxfId="14393" priority="3050" stopIfTrue="1" operator="equal">
      <formula>""</formula>
    </cfRule>
    <cfRule type="cellIs" dxfId="14392" priority="3051" stopIfTrue="1" operator="equal">
      <formula>"-"</formula>
    </cfRule>
  </conditionalFormatting>
  <conditionalFormatting sqref="S290:S293">
    <cfRule type="cellIs" dxfId="14391" priority="3049" stopIfTrue="1" operator="notEqual">
      <formula>""</formula>
    </cfRule>
  </conditionalFormatting>
  <conditionalFormatting sqref="G290">
    <cfRule type="expression" dxfId="14390" priority="3048" stopIfTrue="1">
      <formula>"$F$263=""P-CR"" and ""$S$264 &lt;&gt;""""Noted"""""""</formula>
    </cfRule>
  </conditionalFormatting>
  <conditionalFormatting sqref="O291">
    <cfRule type="cellIs" dxfId="14389" priority="3046" stopIfTrue="1" operator="equal">
      <formula>"LS In"</formula>
    </cfRule>
    <cfRule type="cellIs" dxfId="14388" priority="3047" stopIfTrue="1" operator="equal">
      <formula>"LS Out"</formula>
    </cfRule>
  </conditionalFormatting>
  <conditionalFormatting sqref="J291:P291">
    <cfRule type="cellIs" dxfId="14387" priority="3045" stopIfTrue="1" operator="equal">
      <formula>""</formula>
    </cfRule>
  </conditionalFormatting>
  <conditionalFormatting sqref="G291">
    <cfRule type="cellIs" dxfId="14386" priority="3042" stopIfTrue="1" operator="equal">
      <formula>"LS IN"</formula>
    </cfRule>
    <cfRule type="cellIs" dxfId="14385" priority="3043" stopIfTrue="1" operator="equal">
      <formula>"LS OUT"</formula>
    </cfRule>
    <cfRule type="cellIs" dxfId="14384" priority="3044" stopIfTrue="1" operator="equal">
      <formula>"CR"</formula>
    </cfRule>
  </conditionalFormatting>
  <conditionalFormatting sqref="Q291">
    <cfRule type="cellIs" dxfId="14383" priority="3040" stopIfTrue="1" operator="equal">
      <formula>""</formula>
    </cfRule>
    <cfRule type="cellIs" dxfId="14382" priority="3041" stopIfTrue="1" operator="equal">
      <formula>"-"</formula>
    </cfRule>
  </conditionalFormatting>
  <conditionalFormatting sqref="S493 S500:S501 S302:S304 S417 S419 S496 S296:S297 S341:S343 S514:S515 S506:S511 S484:S491 S326:S328 S330:S339 S307:S313 S315:S316 S318:S324 S347:S365 S367:S386 S388:S394 S396:S407 S409:S415 S422:S426 S429:S450 S453:S463 S469 S472 S475:S482 S517:S534">
    <cfRule type="cellIs" dxfId="14381" priority="3039" stopIfTrue="1" operator="notEqual">
      <formula>""</formula>
    </cfRule>
  </conditionalFormatting>
  <conditionalFormatting sqref="G291">
    <cfRule type="expression" dxfId="14380" priority="3038" stopIfTrue="1">
      <formula>"$F$263=""P-CR"" and ""$S$264 &lt;&gt;""""Noted"""""""</formula>
    </cfRule>
  </conditionalFormatting>
  <conditionalFormatting sqref="O293">
    <cfRule type="cellIs" dxfId="14379" priority="3036" stopIfTrue="1" operator="equal">
      <formula>"LS In"</formula>
    </cfRule>
    <cfRule type="cellIs" dxfId="14378" priority="3037" stopIfTrue="1" operator="equal">
      <formula>"LS Out"</formula>
    </cfRule>
  </conditionalFormatting>
  <conditionalFormatting sqref="J293:P293">
    <cfRule type="cellIs" dxfId="14377" priority="3035" stopIfTrue="1" operator="equal">
      <formula>""</formula>
    </cfRule>
  </conditionalFormatting>
  <conditionalFormatting sqref="G293">
    <cfRule type="cellIs" dxfId="14376" priority="3032" stopIfTrue="1" operator="equal">
      <formula>"LS IN"</formula>
    </cfRule>
    <cfRule type="cellIs" dxfId="14375" priority="3033" stopIfTrue="1" operator="equal">
      <formula>"LS OUT"</formula>
    </cfRule>
    <cfRule type="cellIs" dxfId="14374" priority="3034" stopIfTrue="1" operator="equal">
      <formula>"CR"</formula>
    </cfRule>
  </conditionalFormatting>
  <conditionalFormatting sqref="Q293">
    <cfRule type="cellIs" dxfId="14373" priority="3030" stopIfTrue="1" operator="equal">
      <formula>""</formula>
    </cfRule>
    <cfRule type="cellIs" dxfId="14372" priority="3031" stopIfTrue="1" operator="equal">
      <formula>"-"</formula>
    </cfRule>
  </conditionalFormatting>
  <conditionalFormatting sqref="G293">
    <cfRule type="expression" dxfId="14371" priority="3029" stopIfTrue="1">
      <formula>"$F$263=""P-CR"" and ""$S$264 &lt;&gt;""""Noted"""""""</formula>
    </cfRule>
  </conditionalFormatting>
  <conditionalFormatting sqref="O292">
    <cfRule type="cellIs" dxfId="14370" priority="3027" stopIfTrue="1" operator="equal">
      <formula>"LS In"</formula>
    </cfRule>
    <cfRule type="cellIs" dxfId="14369" priority="3028" stopIfTrue="1" operator="equal">
      <formula>"LS Out"</formula>
    </cfRule>
  </conditionalFormatting>
  <conditionalFormatting sqref="J292:P292">
    <cfRule type="cellIs" dxfId="14368" priority="3026" stopIfTrue="1" operator="equal">
      <formula>""</formula>
    </cfRule>
  </conditionalFormatting>
  <conditionalFormatting sqref="G292">
    <cfRule type="cellIs" dxfId="14367" priority="3023" stopIfTrue="1" operator="equal">
      <formula>"LS IN"</formula>
    </cfRule>
    <cfRule type="cellIs" dxfId="14366" priority="3024" stopIfTrue="1" operator="equal">
      <formula>"LS OUT"</formula>
    </cfRule>
    <cfRule type="cellIs" dxfId="14365" priority="3025" stopIfTrue="1" operator="equal">
      <formula>"CR"</formula>
    </cfRule>
  </conditionalFormatting>
  <conditionalFormatting sqref="Q292">
    <cfRule type="cellIs" dxfId="14364" priority="3021" stopIfTrue="1" operator="equal">
      <formula>""</formula>
    </cfRule>
    <cfRule type="cellIs" dxfId="14363" priority="3022" stopIfTrue="1" operator="equal">
      <formula>"-"</formula>
    </cfRule>
  </conditionalFormatting>
  <conditionalFormatting sqref="S493 S500:S501 S302:S304 S417 S419 S496 S296:S297 S341:S343 S514:S515 S506:S511 S484:S491 S326:S328 S330:S339 S307:S313 S315:S316 S318:S324 S347:S365 S367:S386 S388:S394 S396:S407 S409:S415 S422:S426 S429:S450 S453:S463 S469 S472 S475:S482 S517:S534">
    <cfRule type="cellIs" dxfId="14362" priority="3020" stopIfTrue="1" operator="notEqual">
      <formula>""</formula>
    </cfRule>
  </conditionalFormatting>
  <conditionalFormatting sqref="G292">
    <cfRule type="expression" dxfId="14361" priority="3019" stopIfTrue="1">
      <formula>"$F$263=""P-CR"" and ""$S$264 &lt;&gt;""""Noted"""""""</formula>
    </cfRule>
  </conditionalFormatting>
  <conditionalFormatting sqref="G342 G493 G507 G510 G495">
    <cfRule type="cellIs" dxfId="14360" priority="3016" stopIfTrue="1" operator="equal">
      <formula>"LS IN"</formula>
    </cfRule>
    <cfRule type="cellIs" dxfId="14359" priority="3017" stopIfTrue="1" operator="equal">
      <formula>"LS OUT"</formula>
    </cfRule>
    <cfRule type="cellIs" dxfId="14358" priority="3018" stopIfTrue="1" operator="equal">
      <formula>"CR"</formula>
    </cfRule>
  </conditionalFormatting>
  <conditionalFormatting sqref="G342 G493 G507 G510 G495">
    <cfRule type="expression" dxfId="14357" priority="3015" stopIfTrue="1">
      <formula>"$F$263=""P-CR"" and ""$S$264 &lt;&gt;""""Noted"""""""</formula>
    </cfRule>
  </conditionalFormatting>
  <conditionalFormatting sqref="F1:F9 F276:F278 F409:F488 F608:F65536 F14:F18 F280:F407 F492:F495 F501:F503 F507:F508 F510:F511 F531 F540:F544">
    <cfRule type="cellIs" dxfId="14356" priority="3000" stopIfTrue="1" operator="equal">
      <formula>"DRAFTCR"</formula>
    </cfRule>
    <cfRule type="cellIs" dxfId="14355" priority="3001" stopIfTrue="1" operator="equal">
      <formula>"TS OR TR COVER"</formula>
    </cfRule>
    <cfRule type="cellIs" dxfId="14354" priority="3002" stopIfTrue="1" operator="equal">
      <formula>"DRAFT TR"</formula>
    </cfRule>
    <cfRule type="cellIs" dxfId="14353" priority="3003" stopIfTrue="1" operator="equal">
      <formula>"DRAFT TS"</formula>
    </cfRule>
    <cfRule type="cellIs" dxfId="14352" priority="3004" stopIfTrue="1" operator="equal">
      <formula>"SID revised"</formula>
    </cfRule>
    <cfRule type="cellIs" dxfId="14351" priority="3005" stopIfTrue="1" operator="equal">
      <formula>"WID revised"</formula>
    </cfRule>
    <cfRule type="cellIs" dxfId="14350" priority="3006" stopIfTrue="1" operator="equal">
      <formula>"CR pack"</formula>
    </cfRule>
    <cfRule type="cellIs" dxfId="14349" priority="3007" stopIfTrue="1" operator="equal">
      <formula>"WI SUMMARY"</formula>
    </cfRule>
    <cfRule type="cellIs" dxfId="14348" priority="3008" stopIfTrue="1" operator="equal">
      <formula>"pCR"</formula>
    </cfRule>
    <cfRule type="cellIs" dxfId="14347" priority="3009" stopIfTrue="1" operator="equal">
      <formula>"P-CR"</formula>
    </cfRule>
    <cfRule type="cellIs" dxfId="14346" priority="3010" stopIfTrue="1" operator="equal">
      <formula>"LS out"</formula>
    </cfRule>
    <cfRule type="cellIs" dxfId="14345" priority="3011" stopIfTrue="1" operator="equal">
      <formula>"WID new"</formula>
    </cfRule>
    <cfRule type="cellIs" dxfId="14344" priority="3012" stopIfTrue="1" operator="equal">
      <formula>"SID new"</formula>
    </cfRule>
    <cfRule type="cellIs" dxfId="14343" priority="3013" stopIfTrue="1" operator="equal">
      <formula>"LS In"</formula>
    </cfRule>
    <cfRule type="cellIs" dxfId="14342" priority="3014" stopIfTrue="1" operator="equal">
      <formula>"CR"</formula>
    </cfRule>
  </conditionalFormatting>
  <conditionalFormatting sqref="Q409">
    <cfRule type="cellIs" dxfId="14341" priority="2998" stopIfTrue="1" operator="equal">
      <formula>""</formula>
    </cfRule>
    <cfRule type="cellIs" dxfId="14340" priority="2999" stopIfTrue="1" operator="equal">
      <formula>"-"</formula>
    </cfRule>
  </conditionalFormatting>
  <conditionalFormatting sqref="Q431">
    <cfRule type="cellIs" dxfId="14339" priority="2996" stopIfTrue="1" operator="equal">
      <formula>""</formula>
    </cfRule>
    <cfRule type="cellIs" dxfId="14338" priority="2997" stopIfTrue="1" operator="equal">
      <formula>"-"</formula>
    </cfRule>
  </conditionalFormatting>
  <conditionalFormatting sqref="O538">
    <cfRule type="cellIs" dxfId="14337" priority="2994" stopIfTrue="1" operator="equal">
      <formula>"LS In"</formula>
    </cfRule>
    <cfRule type="cellIs" dxfId="14336" priority="2995" stopIfTrue="1" operator="equal">
      <formula>"LS Out"</formula>
    </cfRule>
  </conditionalFormatting>
  <conditionalFormatting sqref="J538:P538">
    <cfRule type="cellIs" dxfId="14335" priority="2993" stopIfTrue="1" operator="equal">
      <formula>""</formula>
    </cfRule>
  </conditionalFormatting>
  <conditionalFormatting sqref="Q538">
    <cfRule type="cellIs" dxfId="14334" priority="2991" stopIfTrue="1" operator="equal">
      <formula>""</formula>
    </cfRule>
    <cfRule type="cellIs" dxfId="14333" priority="2992" stopIfTrue="1" operator="equal">
      <formula>"-"</formula>
    </cfRule>
  </conditionalFormatting>
  <conditionalFormatting sqref="J538">
    <cfRule type="cellIs" dxfId="14332" priority="2990" stopIfTrue="1" operator="equal">
      <formula>""</formula>
    </cfRule>
  </conditionalFormatting>
  <conditionalFormatting sqref="O540:O543">
    <cfRule type="cellIs" dxfId="14331" priority="2988" stopIfTrue="1" operator="equal">
      <formula>"LS In"</formula>
    </cfRule>
    <cfRule type="cellIs" dxfId="14330" priority="2989" stopIfTrue="1" operator="equal">
      <formula>"LS Out"</formula>
    </cfRule>
  </conditionalFormatting>
  <conditionalFormatting sqref="J540:P543">
    <cfRule type="cellIs" dxfId="14329" priority="2987" stopIfTrue="1" operator="equal">
      <formula>""</formula>
    </cfRule>
  </conditionalFormatting>
  <conditionalFormatting sqref="F540:F543">
    <cfRule type="cellIs" dxfId="14328" priority="2978" stopIfTrue="1" operator="equal">
      <formula>"LS In"</formula>
    </cfRule>
    <cfRule type="cellIs" dxfId="14327" priority="2979" stopIfTrue="1" operator="equal">
      <formula>"LS OUT"</formula>
    </cfRule>
    <cfRule type="cellIs" dxfId="14326" priority="2980" stopIfTrue="1" operator="equal">
      <formula>"CR"</formula>
    </cfRule>
    <cfRule type="cellIs" dxfId="14325" priority="2981" stopIfTrue="1" operator="equal">
      <formula>"P-CR"</formula>
    </cfRule>
    <cfRule type="cellIs" dxfId="14324" priority="2982" stopIfTrue="1" operator="equal">
      <formula>"CR Pack"</formula>
    </cfRule>
    <cfRule type="cellIs" dxfId="14323" priority="2983" stopIfTrue="1" operator="equal">
      <formula>"WID new"</formula>
    </cfRule>
    <cfRule type="cellIs" dxfId="14322" priority="2984" stopIfTrue="1" operator="equal">
      <formula>"WID revised"</formula>
    </cfRule>
    <cfRule type="cellIs" dxfId="14321" priority="2985" stopIfTrue="1" operator="equal">
      <formula>"SID new"</formula>
    </cfRule>
    <cfRule type="cellIs" dxfId="14320" priority="2986" stopIfTrue="1" operator="equal">
      <formula>"SID revised"</formula>
    </cfRule>
  </conditionalFormatting>
  <conditionalFormatting sqref="Q540:Q543">
    <cfRule type="cellIs" dxfId="14319" priority="2976" stopIfTrue="1" operator="equal">
      <formula>""</formula>
    </cfRule>
    <cfRule type="cellIs" dxfId="14318" priority="2977" stopIfTrue="1" operator="equal">
      <formula>"-"</formula>
    </cfRule>
  </conditionalFormatting>
  <conditionalFormatting sqref="O541:O543">
    <cfRule type="cellIs" dxfId="14317" priority="2974" stopIfTrue="1" operator="equal">
      <formula>"LS In"</formula>
    </cfRule>
    <cfRule type="cellIs" dxfId="14316" priority="2975" stopIfTrue="1" operator="equal">
      <formula>"LS Out"</formula>
    </cfRule>
  </conditionalFormatting>
  <conditionalFormatting sqref="J541:P543">
    <cfRule type="cellIs" dxfId="14315" priority="2973" stopIfTrue="1" operator="equal">
      <formula>""</formula>
    </cfRule>
  </conditionalFormatting>
  <conditionalFormatting sqref="F541:F543">
    <cfRule type="cellIs" dxfId="14314" priority="2969" stopIfTrue="1" operator="equal">
      <formula>"LS In"</formula>
    </cfRule>
    <cfRule type="cellIs" dxfId="14313" priority="2970" stopIfTrue="1" operator="equal">
      <formula>"LS OUT"</formula>
    </cfRule>
    <cfRule type="cellIs" dxfId="14312" priority="2971" stopIfTrue="1" operator="equal">
      <formula>"CR"</formula>
    </cfRule>
    <cfRule type="cellIs" dxfId="14311" priority="2972" stopIfTrue="1" operator="equal">
      <formula>"P-CR"</formula>
    </cfRule>
  </conditionalFormatting>
  <conditionalFormatting sqref="Q541:Q543">
    <cfRule type="cellIs" dxfId="14310" priority="2967" stopIfTrue="1" operator="equal">
      <formula>""</formula>
    </cfRule>
    <cfRule type="cellIs" dxfId="14309" priority="2968" stopIfTrue="1" operator="equal">
      <formula>"-"</formula>
    </cfRule>
  </conditionalFormatting>
  <conditionalFormatting sqref="O541 O543">
    <cfRule type="cellIs" dxfId="14308" priority="2965" stopIfTrue="1" operator="equal">
      <formula>"LS In"</formula>
    </cfRule>
    <cfRule type="cellIs" dxfId="14307" priority="2966" stopIfTrue="1" operator="equal">
      <formula>"LS Out"</formula>
    </cfRule>
  </conditionalFormatting>
  <conditionalFormatting sqref="J541:P541 J543:P543">
    <cfRule type="cellIs" dxfId="14306" priority="2964" stopIfTrue="1" operator="equal">
      <formula>""</formula>
    </cfRule>
  </conditionalFormatting>
  <conditionalFormatting sqref="Q541 Q543">
    <cfRule type="cellIs" dxfId="14305" priority="2962" stopIfTrue="1" operator="equal">
      <formula>""</formula>
    </cfRule>
    <cfRule type="cellIs" dxfId="14304" priority="2963" stopIfTrue="1" operator="equal">
      <formula>"-"</formula>
    </cfRule>
  </conditionalFormatting>
  <conditionalFormatting sqref="O541 O543">
    <cfRule type="cellIs" dxfId="14303" priority="2960" stopIfTrue="1" operator="equal">
      <formula>"LS In"</formula>
    </cfRule>
    <cfRule type="cellIs" dxfId="14302" priority="2961" stopIfTrue="1" operator="equal">
      <formula>"LS Out"</formula>
    </cfRule>
  </conditionalFormatting>
  <conditionalFormatting sqref="J541:P541 J543:P543">
    <cfRule type="cellIs" dxfId="14301" priority="2959" stopIfTrue="1" operator="equal">
      <formula>""</formula>
    </cfRule>
  </conditionalFormatting>
  <conditionalFormatting sqref="Q541 Q543">
    <cfRule type="cellIs" dxfId="14300" priority="2957" stopIfTrue="1" operator="equal">
      <formula>""</formula>
    </cfRule>
    <cfRule type="cellIs" dxfId="14299" priority="2958" stopIfTrue="1" operator="equal">
      <formula>"-"</formula>
    </cfRule>
  </conditionalFormatting>
  <conditionalFormatting sqref="Q540">
    <cfRule type="cellIs" dxfId="14298" priority="2955" stopIfTrue="1" operator="equal">
      <formula>""</formula>
    </cfRule>
    <cfRule type="cellIs" dxfId="14297" priority="2956" stopIfTrue="1" operator="equal">
      <formula>"-"</formula>
    </cfRule>
  </conditionalFormatting>
  <conditionalFormatting sqref="O492">
    <cfRule type="cellIs" dxfId="14296" priority="2953" stopIfTrue="1" operator="equal">
      <formula>"LS In"</formula>
    </cfRule>
    <cfRule type="cellIs" dxfId="14295" priority="2954" stopIfTrue="1" operator="equal">
      <formula>"LS Out"</formula>
    </cfRule>
  </conditionalFormatting>
  <conditionalFormatting sqref="J492:P492">
    <cfRule type="cellIs" dxfId="14294" priority="2952" stopIfTrue="1" operator="equal">
      <formula>""</formula>
    </cfRule>
  </conditionalFormatting>
  <conditionalFormatting sqref="Q492">
    <cfRule type="cellIs" dxfId="14293" priority="2950" stopIfTrue="1" operator="equal">
      <formula>""</formula>
    </cfRule>
    <cfRule type="cellIs" dxfId="14292" priority="2951" stopIfTrue="1" operator="equal">
      <formula>"-"</formula>
    </cfRule>
  </conditionalFormatting>
  <conditionalFormatting sqref="O300">
    <cfRule type="cellIs" dxfId="14291" priority="2948" stopIfTrue="1" operator="equal">
      <formula>"LS In"</formula>
    </cfRule>
    <cfRule type="cellIs" dxfId="14290" priority="2949" stopIfTrue="1" operator="equal">
      <formula>"LS Out"</formula>
    </cfRule>
  </conditionalFormatting>
  <conditionalFormatting sqref="J300:P300">
    <cfRule type="cellIs" dxfId="14289" priority="2947" stopIfTrue="1" operator="equal">
      <formula>""</formula>
    </cfRule>
  </conditionalFormatting>
  <conditionalFormatting sqref="Q300">
    <cfRule type="cellIs" dxfId="14288" priority="2945" stopIfTrue="1" operator="equal">
      <formula>""</formula>
    </cfRule>
    <cfRule type="cellIs" dxfId="14287" priority="2946" stopIfTrue="1" operator="equal">
      <formula>"-"</formula>
    </cfRule>
  </conditionalFormatting>
  <conditionalFormatting sqref="F300:F303">
    <cfRule type="cellIs" dxfId="14286" priority="2930" stopIfTrue="1" operator="equal">
      <formula>"DRAFTCR"</formula>
    </cfRule>
    <cfRule type="cellIs" dxfId="14285" priority="2931" stopIfTrue="1" operator="equal">
      <formula>"TS OR TR COVER"</formula>
    </cfRule>
    <cfRule type="cellIs" dxfId="14284" priority="2932" stopIfTrue="1" operator="equal">
      <formula>"DRAFT TR"</formula>
    </cfRule>
    <cfRule type="cellIs" dxfId="14283" priority="2933" stopIfTrue="1" operator="equal">
      <formula>"DRAFT TS"</formula>
    </cfRule>
    <cfRule type="cellIs" dxfId="14282" priority="2934" stopIfTrue="1" operator="equal">
      <formula>"SID revised"</formula>
    </cfRule>
    <cfRule type="cellIs" dxfId="14281" priority="2935" stopIfTrue="1" operator="equal">
      <formula>"WID revised"</formula>
    </cfRule>
    <cfRule type="cellIs" dxfId="14280" priority="2936" stopIfTrue="1" operator="equal">
      <formula>"CR pack"</formula>
    </cfRule>
    <cfRule type="cellIs" dxfId="14279" priority="2937" stopIfTrue="1" operator="equal">
      <formula>"WI SUMMARY"</formula>
    </cfRule>
    <cfRule type="cellIs" dxfId="14278" priority="2938" stopIfTrue="1" operator="equal">
      <formula>"pCR"</formula>
    </cfRule>
    <cfRule type="cellIs" dxfId="14277" priority="2939" stopIfTrue="1" operator="equal">
      <formula>"P-CR"</formula>
    </cfRule>
    <cfRule type="cellIs" dxfId="14276" priority="2940" stopIfTrue="1" operator="equal">
      <formula>"LS out"</formula>
    </cfRule>
    <cfRule type="cellIs" dxfId="14275" priority="2941" stopIfTrue="1" operator="equal">
      <formula>"WID new"</formula>
    </cfRule>
    <cfRule type="cellIs" dxfId="14274" priority="2942" stopIfTrue="1" operator="equal">
      <formula>"SID new"</formula>
    </cfRule>
    <cfRule type="cellIs" dxfId="14273" priority="2943" stopIfTrue="1" operator="equal">
      <formula>"LS In"</formula>
    </cfRule>
    <cfRule type="cellIs" dxfId="14272" priority="2944" stopIfTrue="1" operator="equal">
      <formula>"CR"</formula>
    </cfRule>
  </conditionalFormatting>
  <conditionalFormatting sqref="O455">
    <cfRule type="cellIs" dxfId="14271" priority="2928" stopIfTrue="1" operator="equal">
      <formula>"LS In"</formula>
    </cfRule>
    <cfRule type="cellIs" dxfId="14270" priority="2929" stopIfTrue="1" operator="equal">
      <formula>"LS Out"</formula>
    </cfRule>
  </conditionalFormatting>
  <conditionalFormatting sqref="J455:P455">
    <cfRule type="cellIs" dxfId="14269" priority="2927" stopIfTrue="1" operator="equal">
      <formula>""</formula>
    </cfRule>
  </conditionalFormatting>
  <conditionalFormatting sqref="Q455">
    <cfRule type="cellIs" dxfId="14268" priority="2925" stopIfTrue="1" operator="equal">
      <formula>""</formula>
    </cfRule>
    <cfRule type="cellIs" dxfId="14267" priority="2926" stopIfTrue="1" operator="equal">
      <formula>"-"</formula>
    </cfRule>
  </conditionalFormatting>
  <conditionalFormatting sqref="O463">
    <cfRule type="cellIs" dxfId="14266" priority="2923" stopIfTrue="1" operator="equal">
      <formula>"LS In"</formula>
    </cfRule>
    <cfRule type="cellIs" dxfId="14265" priority="2924" stopIfTrue="1" operator="equal">
      <formula>"LS Out"</formula>
    </cfRule>
  </conditionalFormatting>
  <conditionalFormatting sqref="J463:P463">
    <cfRule type="cellIs" dxfId="14264" priority="2922" stopIfTrue="1" operator="equal">
      <formula>""</formula>
    </cfRule>
  </conditionalFormatting>
  <conditionalFormatting sqref="Q463">
    <cfRule type="cellIs" dxfId="14263" priority="2920" stopIfTrue="1" operator="equal">
      <formula>""</formula>
    </cfRule>
    <cfRule type="cellIs" dxfId="14262" priority="2921" stopIfTrue="1" operator="equal">
      <formula>"-"</formula>
    </cfRule>
  </conditionalFormatting>
  <conditionalFormatting sqref="O465">
    <cfRule type="cellIs" dxfId="14261" priority="2918" stopIfTrue="1" operator="equal">
      <formula>"LS In"</formula>
    </cfRule>
    <cfRule type="cellIs" dxfId="14260" priority="2919" stopIfTrue="1" operator="equal">
      <formula>"LS Out"</formula>
    </cfRule>
  </conditionalFormatting>
  <conditionalFormatting sqref="J465:P465">
    <cfRule type="cellIs" dxfId="14259" priority="2917" stopIfTrue="1" operator="equal">
      <formula>""</formula>
    </cfRule>
  </conditionalFormatting>
  <conditionalFormatting sqref="Q465">
    <cfRule type="cellIs" dxfId="14258" priority="2915" stopIfTrue="1" operator="equal">
      <formula>""</formula>
    </cfRule>
    <cfRule type="cellIs" dxfId="14257" priority="2916" stopIfTrue="1" operator="equal">
      <formula>"-"</formula>
    </cfRule>
  </conditionalFormatting>
  <conditionalFormatting sqref="O471">
    <cfRule type="cellIs" dxfId="14256" priority="2913" stopIfTrue="1" operator="equal">
      <formula>"LS In"</formula>
    </cfRule>
    <cfRule type="cellIs" dxfId="14255" priority="2914" stopIfTrue="1" operator="equal">
      <formula>"LS Out"</formula>
    </cfRule>
  </conditionalFormatting>
  <conditionalFormatting sqref="J471:P471">
    <cfRule type="cellIs" dxfId="14254" priority="2912" stopIfTrue="1" operator="equal">
      <formula>""</formula>
    </cfRule>
  </conditionalFormatting>
  <conditionalFormatting sqref="Q471">
    <cfRule type="cellIs" dxfId="14253" priority="2910" stopIfTrue="1" operator="equal">
      <formula>""</formula>
    </cfRule>
    <cfRule type="cellIs" dxfId="14252" priority="2911" stopIfTrue="1" operator="equal">
      <formula>"-"</formula>
    </cfRule>
  </conditionalFormatting>
  <conditionalFormatting sqref="O472">
    <cfRule type="cellIs" dxfId="14251" priority="2908" stopIfTrue="1" operator="equal">
      <formula>"LS In"</formula>
    </cfRule>
    <cfRule type="cellIs" dxfId="14250" priority="2909" stopIfTrue="1" operator="equal">
      <formula>"LS Out"</formula>
    </cfRule>
  </conditionalFormatting>
  <conditionalFormatting sqref="J472:P472">
    <cfRule type="cellIs" dxfId="14249" priority="2907" stopIfTrue="1" operator="equal">
      <formula>""</formula>
    </cfRule>
  </conditionalFormatting>
  <conditionalFormatting sqref="Q472">
    <cfRule type="cellIs" dxfId="14248" priority="2905" stopIfTrue="1" operator="equal">
      <formula>""</formula>
    </cfRule>
    <cfRule type="cellIs" dxfId="14247" priority="2906" stopIfTrue="1" operator="equal">
      <formula>"-"</formula>
    </cfRule>
  </conditionalFormatting>
  <conditionalFormatting sqref="O475">
    <cfRule type="cellIs" dxfId="14246" priority="2903" stopIfTrue="1" operator="equal">
      <formula>"LS In"</formula>
    </cfRule>
    <cfRule type="cellIs" dxfId="14245" priority="2904" stopIfTrue="1" operator="equal">
      <formula>"LS Out"</formula>
    </cfRule>
  </conditionalFormatting>
  <conditionalFormatting sqref="O475:P475">
    <cfRule type="cellIs" dxfId="14244" priority="2902" stopIfTrue="1" operator="equal">
      <formula>""</formula>
    </cfRule>
  </conditionalFormatting>
  <conditionalFormatting sqref="O475">
    <cfRule type="cellIs" dxfId="14243" priority="2900" stopIfTrue="1" operator="equal">
      <formula>"LS In"</formula>
    </cfRule>
    <cfRule type="cellIs" dxfId="14242" priority="2901" stopIfTrue="1" operator="equal">
      <formula>"LS Out"</formula>
    </cfRule>
  </conditionalFormatting>
  <conditionalFormatting sqref="O475:P475">
    <cfRule type="cellIs" dxfId="14241" priority="2899" stopIfTrue="1" operator="equal">
      <formula>""</formula>
    </cfRule>
  </conditionalFormatting>
  <conditionalFormatting sqref="D475">
    <cfRule type="cellIs" dxfId="14240" priority="2897" stopIfTrue="1" operator="equal">
      <formula>""</formula>
    </cfRule>
    <cfRule type="cellIs" dxfId="14239" priority="2898" stopIfTrue="1" operator="between">
      <formula>"10.7.1"</formula>
      <formula>"10.7.5"</formula>
    </cfRule>
  </conditionalFormatting>
  <conditionalFormatting sqref="O475">
    <cfRule type="cellIs" dxfId="14238" priority="2895" stopIfTrue="1" operator="equal">
      <formula>"LS In"</formula>
    </cfRule>
    <cfRule type="cellIs" dxfId="14237" priority="2896" stopIfTrue="1" operator="equal">
      <formula>"LS Out"</formula>
    </cfRule>
  </conditionalFormatting>
  <conditionalFormatting sqref="J475:P475">
    <cfRule type="cellIs" dxfId="14236" priority="2894" stopIfTrue="1" operator="equal">
      <formula>""</formula>
    </cfRule>
  </conditionalFormatting>
  <conditionalFormatting sqref="Q475">
    <cfRule type="cellIs" dxfId="14235" priority="2892" stopIfTrue="1" operator="equal">
      <formula>""</formula>
    </cfRule>
    <cfRule type="cellIs" dxfId="14234" priority="2893" stopIfTrue="1" operator="equal">
      <formula>"-"</formula>
    </cfRule>
  </conditionalFormatting>
  <conditionalFormatting sqref="O476">
    <cfRule type="cellIs" dxfId="14233" priority="2890" stopIfTrue="1" operator="equal">
      <formula>"LS In"</formula>
    </cfRule>
    <cfRule type="cellIs" dxfId="14232" priority="2891" stopIfTrue="1" operator="equal">
      <formula>"LS Out"</formula>
    </cfRule>
  </conditionalFormatting>
  <conditionalFormatting sqref="J476:P476">
    <cfRule type="cellIs" dxfId="14231" priority="2889" stopIfTrue="1" operator="equal">
      <formula>""</formula>
    </cfRule>
  </conditionalFormatting>
  <conditionalFormatting sqref="Q476">
    <cfRule type="cellIs" dxfId="14230" priority="2887" stopIfTrue="1" operator="equal">
      <formula>""</formula>
    </cfRule>
    <cfRule type="cellIs" dxfId="14229" priority="2888" stopIfTrue="1" operator="equal">
      <formula>"-"</formula>
    </cfRule>
  </conditionalFormatting>
  <conditionalFormatting sqref="O477">
    <cfRule type="cellIs" dxfId="14228" priority="2885" stopIfTrue="1" operator="equal">
      <formula>"LS In"</formula>
    </cfRule>
    <cfRule type="cellIs" dxfId="14227" priority="2886" stopIfTrue="1" operator="equal">
      <formula>"LS Out"</formula>
    </cfRule>
  </conditionalFormatting>
  <conditionalFormatting sqref="J477:P477">
    <cfRule type="cellIs" dxfId="14226" priority="2884" stopIfTrue="1" operator="equal">
      <formula>""</formula>
    </cfRule>
  </conditionalFormatting>
  <conditionalFormatting sqref="Q477">
    <cfRule type="cellIs" dxfId="14225" priority="2882" stopIfTrue="1" operator="equal">
      <formula>""</formula>
    </cfRule>
    <cfRule type="cellIs" dxfId="14224" priority="2883" stopIfTrue="1" operator="equal">
      <formula>"-"</formula>
    </cfRule>
  </conditionalFormatting>
  <conditionalFormatting sqref="O479">
    <cfRule type="cellIs" dxfId="14223" priority="2880" stopIfTrue="1" operator="equal">
      <formula>"LS In"</formula>
    </cfRule>
    <cfRule type="cellIs" dxfId="14222" priority="2881" stopIfTrue="1" operator="equal">
      <formula>"LS Out"</formula>
    </cfRule>
  </conditionalFormatting>
  <conditionalFormatting sqref="J479:P479">
    <cfRule type="cellIs" dxfId="14221" priority="2879" stopIfTrue="1" operator="equal">
      <formula>""</formula>
    </cfRule>
  </conditionalFormatting>
  <conditionalFormatting sqref="Q479">
    <cfRule type="cellIs" dxfId="14220" priority="2877" stopIfTrue="1" operator="equal">
      <formula>""</formula>
    </cfRule>
    <cfRule type="cellIs" dxfId="14219" priority="2878" stopIfTrue="1" operator="equal">
      <formula>"-"</formula>
    </cfRule>
  </conditionalFormatting>
  <conditionalFormatting sqref="O482">
    <cfRule type="cellIs" dxfId="14218" priority="2875" stopIfTrue="1" operator="equal">
      <formula>"LS In"</formula>
    </cfRule>
    <cfRule type="cellIs" dxfId="14217" priority="2876" stopIfTrue="1" operator="equal">
      <formula>"LS Out"</formula>
    </cfRule>
  </conditionalFormatting>
  <conditionalFormatting sqref="J482:P482">
    <cfRule type="cellIs" dxfId="14216" priority="2874" stopIfTrue="1" operator="equal">
      <formula>""</formula>
    </cfRule>
  </conditionalFormatting>
  <conditionalFormatting sqref="Q482">
    <cfRule type="cellIs" dxfId="14215" priority="2872" stopIfTrue="1" operator="equal">
      <formula>""</formula>
    </cfRule>
    <cfRule type="cellIs" dxfId="14214" priority="2873" stopIfTrue="1" operator="equal">
      <formula>"-"</formula>
    </cfRule>
  </conditionalFormatting>
  <conditionalFormatting sqref="O485">
    <cfRule type="cellIs" dxfId="14213" priority="2870" stopIfTrue="1" operator="equal">
      <formula>"LS In"</formula>
    </cfRule>
    <cfRule type="cellIs" dxfId="14212" priority="2871" stopIfTrue="1" operator="equal">
      <formula>"LS Out"</formula>
    </cfRule>
  </conditionalFormatting>
  <conditionalFormatting sqref="J485:P485">
    <cfRule type="cellIs" dxfId="14211" priority="2869" stopIfTrue="1" operator="equal">
      <formula>""</formula>
    </cfRule>
  </conditionalFormatting>
  <conditionalFormatting sqref="Q485">
    <cfRule type="cellIs" dxfId="14210" priority="2867" stopIfTrue="1" operator="equal">
      <formula>""</formula>
    </cfRule>
    <cfRule type="cellIs" dxfId="14209" priority="2868" stopIfTrue="1" operator="equal">
      <formula>"-"</formula>
    </cfRule>
  </conditionalFormatting>
  <conditionalFormatting sqref="O488">
    <cfRule type="cellIs" dxfId="14208" priority="2865" stopIfTrue="1" operator="equal">
      <formula>"LS In"</formula>
    </cfRule>
    <cfRule type="cellIs" dxfId="14207" priority="2866" stopIfTrue="1" operator="equal">
      <formula>"LS Out"</formula>
    </cfRule>
  </conditionalFormatting>
  <conditionalFormatting sqref="J488:P488">
    <cfRule type="cellIs" dxfId="14206" priority="2864" stopIfTrue="1" operator="equal">
      <formula>""</formula>
    </cfRule>
  </conditionalFormatting>
  <conditionalFormatting sqref="Q488">
    <cfRule type="cellIs" dxfId="14205" priority="2862" stopIfTrue="1" operator="equal">
      <formula>""</formula>
    </cfRule>
    <cfRule type="cellIs" dxfId="14204" priority="2863" stopIfTrue="1" operator="equal">
      <formula>"-"</formula>
    </cfRule>
  </conditionalFormatting>
  <conditionalFormatting sqref="O488">
    <cfRule type="cellIs" dxfId="14203" priority="2860" stopIfTrue="1" operator="equal">
      <formula>"LS In"</formula>
    </cfRule>
    <cfRule type="cellIs" dxfId="14202" priority="2861" stopIfTrue="1" operator="equal">
      <formula>"LS Out"</formula>
    </cfRule>
  </conditionalFormatting>
  <conditionalFormatting sqref="J488:P488">
    <cfRule type="cellIs" dxfId="14201" priority="2859" stopIfTrue="1" operator="equal">
      <formula>""</formula>
    </cfRule>
  </conditionalFormatting>
  <conditionalFormatting sqref="Q488">
    <cfRule type="cellIs" dxfId="14200" priority="2857" stopIfTrue="1" operator="equal">
      <formula>""</formula>
    </cfRule>
    <cfRule type="cellIs" dxfId="14199" priority="2858" stopIfTrue="1" operator="equal">
      <formula>"-"</formula>
    </cfRule>
  </conditionalFormatting>
  <conditionalFormatting sqref="O501">
    <cfRule type="cellIs" dxfId="14198" priority="2855" stopIfTrue="1" operator="equal">
      <formula>"LS In"</formula>
    </cfRule>
    <cfRule type="cellIs" dxfId="14197" priority="2856" stopIfTrue="1" operator="equal">
      <formula>"LS Out"</formula>
    </cfRule>
  </conditionalFormatting>
  <conditionalFormatting sqref="J501:P501">
    <cfRule type="cellIs" dxfId="14196" priority="2854" stopIfTrue="1" operator="equal">
      <formula>""</formula>
    </cfRule>
  </conditionalFormatting>
  <conditionalFormatting sqref="Q501:Q503">
    <cfRule type="cellIs" dxfId="14195" priority="2852" stopIfTrue="1" operator="equal">
      <formula>""</formula>
    </cfRule>
    <cfRule type="cellIs" dxfId="14194" priority="2853" stopIfTrue="1" operator="equal">
      <formula>"-"</formula>
    </cfRule>
  </conditionalFormatting>
  <conditionalFormatting sqref="F501">
    <cfRule type="cellIs" dxfId="14193" priority="2837" stopIfTrue="1" operator="equal">
      <formula>"DRAFTCR"</formula>
    </cfRule>
    <cfRule type="cellIs" dxfId="14192" priority="2838" stopIfTrue="1" operator="equal">
      <formula>"TS OR TR COVER"</formula>
    </cfRule>
    <cfRule type="cellIs" dxfId="14191" priority="2839" stopIfTrue="1" operator="equal">
      <formula>"DRAFT TR"</formula>
    </cfRule>
    <cfRule type="cellIs" dxfId="14190" priority="2840" stopIfTrue="1" operator="equal">
      <formula>"DRAFT TS"</formula>
    </cfRule>
    <cfRule type="cellIs" dxfId="14189" priority="2841" stopIfTrue="1" operator="equal">
      <formula>"SID revised"</formula>
    </cfRule>
    <cfRule type="cellIs" dxfId="14188" priority="2842" stopIfTrue="1" operator="equal">
      <formula>"WID revised"</formula>
    </cfRule>
    <cfRule type="cellIs" dxfId="14187" priority="2843" stopIfTrue="1" operator="equal">
      <formula>"CR pack"</formula>
    </cfRule>
    <cfRule type="cellIs" dxfId="14186" priority="2844" stopIfTrue="1" operator="equal">
      <formula>"WI SUMMARY"</formula>
    </cfRule>
    <cfRule type="cellIs" dxfId="14185" priority="2845" stopIfTrue="1" operator="equal">
      <formula>"pCR"</formula>
    </cfRule>
    <cfRule type="cellIs" dxfId="14184" priority="2846" stopIfTrue="1" operator="equal">
      <formula>"P-CR"</formula>
    </cfRule>
    <cfRule type="cellIs" dxfId="14183" priority="2847" stopIfTrue="1" operator="equal">
      <formula>"LS out"</formula>
    </cfRule>
    <cfRule type="cellIs" dxfId="14182" priority="2848" stopIfTrue="1" operator="equal">
      <formula>"WID new"</formula>
    </cfRule>
    <cfRule type="cellIs" dxfId="14181" priority="2849" stopIfTrue="1" operator="equal">
      <formula>"SID new"</formula>
    </cfRule>
    <cfRule type="cellIs" dxfId="14180" priority="2850" stopIfTrue="1" operator="equal">
      <formula>"LS In"</formula>
    </cfRule>
    <cfRule type="cellIs" dxfId="14179" priority="2851" stopIfTrue="1" operator="equal">
      <formula>"CR"</formula>
    </cfRule>
  </conditionalFormatting>
  <conditionalFormatting sqref="J508">
    <cfRule type="cellIs" dxfId="14178" priority="2836" stopIfTrue="1" operator="equal">
      <formula>""</formula>
    </cfRule>
  </conditionalFormatting>
  <conditionalFormatting sqref="O531">
    <cfRule type="cellIs" dxfId="14177" priority="2834" stopIfTrue="1" operator="equal">
      <formula>"LS In"</formula>
    </cfRule>
    <cfRule type="cellIs" dxfId="14176" priority="2835" stopIfTrue="1" operator="equal">
      <formula>"LS Out"</formula>
    </cfRule>
  </conditionalFormatting>
  <conditionalFormatting sqref="J531:P531">
    <cfRule type="cellIs" dxfId="14175" priority="2833" stopIfTrue="1" operator="equal">
      <formula>""</formula>
    </cfRule>
  </conditionalFormatting>
  <conditionalFormatting sqref="Q531">
    <cfRule type="cellIs" dxfId="14174" priority="2831" stopIfTrue="1" operator="equal">
      <formula>""</formula>
    </cfRule>
    <cfRule type="cellIs" dxfId="14173" priority="2832" stopIfTrue="1" operator="equal">
      <formula>"-"</formula>
    </cfRule>
  </conditionalFormatting>
  <conditionalFormatting sqref="F531">
    <cfRule type="cellIs" dxfId="14172" priority="2816" stopIfTrue="1" operator="equal">
      <formula>"DRAFTCR"</formula>
    </cfRule>
    <cfRule type="cellIs" dxfId="14171" priority="2817" stopIfTrue="1" operator="equal">
      <formula>"TS OR TR COVER"</formula>
    </cfRule>
    <cfRule type="cellIs" dxfId="14170" priority="2818" stopIfTrue="1" operator="equal">
      <formula>"DRAFT TR"</formula>
    </cfRule>
    <cfRule type="cellIs" dxfId="14169" priority="2819" stopIfTrue="1" operator="equal">
      <formula>"DRAFT TS"</formula>
    </cfRule>
    <cfRule type="cellIs" dxfId="14168" priority="2820" stopIfTrue="1" operator="equal">
      <formula>"SID revised"</formula>
    </cfRule>
    <cfRule type="cellIs" dxfId="14167" priority="2821" stopIfTrue="1" operator="equal">
      <formula>"WID revised"</formula>
    </cfRule>
    <cfRule type="cellIs" dxfId="14166" priority="2822" stopIfTrue="1" operator="equal">
      <formula>"CR pack"</formula>
    </cfRule>
    <cfRule type="cellIs" dxfId="14165" priority="2823" stopIfTrue="1" operator="equal">
      <formula>"WI SUMMARY"</formula>
    </cfRule>
    <cfRule type="cellIs" dxfId="14164" priority="2824" stopIfTrue="1" operator="equal">
      <formula>"pCR"</formula>
    </cfRule>
    <cfRule type="cellIs" dxfId="14163" priority="2825" stopIfTrue="1" operator="equal">
      <formula>"P-CR"</formula>
    </cfRule>
    <cfRule type="cellIs" dxfId="14162" priority="2826" stopIfTrue="1" operator="equal">
      <formula>"LS out"</formula>
    </cfRule>
    <cfRule type="cellIs" dxfId="14161" priority="2827" stopIfTrue="1" operator="equal">
      <formula>"WID new"</formula>
    </cfRule>
    <cfRule type="cellIs" dxfId="14160" priority="2828" stopIfTrue="1" operator="equal">
      <formula>"SID new"</formula>
    </cfRule>
    <cfRule type="cellIs" dxfId="14159" priority="2829" stopIfTrue="1" operator="equal">
      <formula>"LS In"</formula>
    </cfRule>
    <cfRule type="cellIs" dxfId="14158" priority="2830" stopIfTrue="1" operator="equal">
      <formula>"CR"</formula>
    </cfRule>
  </conditionalFormatting>
  <conditionalFormatting sqref="O507">
    <cfRule type="cellIs" dxfId="14157" priority="2814" stopIfTrue="1" operator="equal">
      <formula>"LS In"</formula>
    </cfRule>
    <cfRule type="cellIs" dxfId="14156" priority="2815" stopIfTrue="1" operator="equal">
      <formula>"LS Out"</formula>
    </cfRule>
  </conditionalFormatting>
  <conditionalFormatting sqref="J507:P507">
    <cfRule type="cellIs" dxfId="14155" priority="2813" stopIfTrue="1" operator="equal">
      <formula>""</formula>
    </cfRule>
  </conditionalFormatting>
  <conditionalFormatting sqref="Q507">
    <cfRule type="cellIs" dxfId="14154" priority="2811" stopIfTrue="1" operator="equal">
      <formula>""</formula>
    </cfRule>
    <cfRule type="cellIs" dxfId="14153" priority="2812" stopIfTrue="1" operator="equal">
      <formula>"-"</formula>
    </cfRule>
  </conditionalFormatting>
  <conditionalFormatting sqref="O507">
    <cfRule type="cellIs" dxfId="14152" priority="2809" stopIfTrue="1" operator="equal">
      <formula>"LS In"</formula>
    </cfRule>
    <cfRule type="cellIs" dxfId="14151" priority="2810" stopIfTrue="1" operator="equal">
      <formula>"LS Out"</formula>
    </cfRule>
  </conditionalFormatting>
  <conditionalFormatting sqref="J507:P507">
    <cfRule type="cellIs" dxfId="14150" priority="2808" stopIfTrue="1" operator="equal">
      <formula>""</formula>
    </cfRule>
  </conditionalFormatting>
  <conditionalFormatting sqref="Q507">
    <cfRule type="cellIs" dxfId="14149" priority="2806" stopIfTrue="1" operator="equal">
      <formula>""</formula>
    </cfRule>
    <cfRule type="cellIs" dxfId="14148" priority="2807" stopIfTrue="1" operator="equal">
      <formula>"-"</formula>
    </cfRule>
  </conditionalFormatting>
  <conditionalFormatting sqref="O538">
    <cfRule type="cellIs" dxfId="14147" priority="2804" stopIfTrue="1" operator="equal">
      <formula>"LS In"</formula>
    </cfRule>
    <cfRule type="cellIs" dxfId="14146" priority="2805" stopIfTrue="1" operator="equal">
      <formula>"LS Out"</formula>
    </cfRule>
  </conditionalFormatting>
  <conditionalFormatting sqref="J538:P538">
    <cfRule type="cellIs" dxfId="14145" priority="2803" stopIfTrue="1" operator="equal">
      <formula>""</formula>
    </cfRule>
  </conditionalFormatting>
  <conditionalFormatting sqref="Q538">
    <cfRule type="cellIs" dxfId="14144" priority="2801" stopIfTrue="1" operator="equal">
      <formula>""</formula>
    </cfRule>
    <cfRule type="cellIs" dxfId="14143" priority="2802" stopIfTrue="1" operator="equal">
      <formula>"-"</formula>
    </cfRule>
  </conditionalFormatting>
  <conditionalFormatting sqref="Q542">
    <cfRule type="cellIs" dxfId="14142" priority="2799" stopIfTrue="1" operator="equal">
      <formula>""</formula>
    </cfRule>
    <cfRule type="cellIs" dxfId="14141" priority="2800" stopIfTrue="1" operator="equal">
      <formula>"-"</formula>
    </cfRule>
  </conditionalFormatting>
  <conditionalFormatting sqref="O543">
    <cfRule type="cellIs" dxfId="14140" priority="2797" stopIfTrue="1" operator="equal">
      <formula>"LS In"</formula>
    </cfRule>
    <cfRule type="cellIs" dxfId="14139" priority="2798" stopIfTrue="1" operator="equal">
      <formula>"LS Out"</formula>
    </cfRule>
  </conditionalFormatting>
  <conditionalFormatting sqref="J543:P543">
    <cfRule type="cellIs" dxfId="14138" priority="2796" stopIfTrue="1" operator="equal">
      <formula>""</formula>
    </cfRule>
  </conditionalFormatting>
  <conditionalFormatting sqref="Q543">
    <cfRule type="cellIs" dxfId="14137" priority="2794" stopIfTrue="1" operator="equal">
      <formula>""</formula>
    </cfRule>
    <cfRule type="cellIs" dxfId="14136" priority="2795" stopIfTrue="1" operator="equal">
      <formula>"-"</formula>
    </cfRule>
  </conditionalFormatting>
  <conditionalFormatting sqref="O543">
    <cfRule type="cellIs" dxfId="14135" priority="2792" stopIfTrue="1" operator="equal">
      <formula>"LS In"</formula>
    </cfRule>
    <cfRule type="cellIs" dxfId="14134" priority="2793" stopIfTrue="1" operator="equal">
      <formula>"LS Out"</formula>
    </cfRule>
  </conditionalFormatting>
  <conditionalFormatting sqref="J543:P543">
    <cfRule type="cellIs" dxfId="14133" priority="2791" stopIfTrue="1" operator="equal">
      <formula>""</formula>
    </cfRule>
  </conditionalFormatting>
  <conditionalFormatting sqref="Q543">
    <cfRule type="cellIs" dxfId="14132" priority="2789" stopIfTrue="1" operator="equal">
      <formula>""</formula>
    </cfRule>
    <cfRule type="cellIs" dxfId="14131" priority="2790" stopIfTrue="1" operator="equal">
      <formula>"-"</formula>
    </cfRule>
  </conditionalFormatting>
  <conditionalFormatting sqref="O543">
    <cfRule type="cellIs" dxfId="14130" priority="2787" stopIfTrue="1" operator="equal">
      <formula>"LS In"</formula>
    </cfRule>
    <cfRule type="cellIs" dxfId="14129" priority="2788" stopIfTrue="1" operator="equal">
      <formula>"LS Out"</formula>
    </cfRule>
  </conditionalFormatting>
  <conditionalFormatting sqref="J543:P543">
    <cfRule type="cellIs" dxfId="14128" priority="2786" stopIfTrue="1" operator="equal">
      <formula>""</formula>
    </cfRule>
  </conditionalFormatting>
  <conditionalFormatting sqref="Q543">
    <cfRule type="cellIs" dxfId="14127" priority="2784" stopIfTrue="1" operator="equal">
      <formula>""</formula>
    </cfRule>
    <cfRule type="cellIs" dxfId="14126" priority="2785" stopIfTrue="1" operator="equal">
      <formula>"-"</formula>
    </cfRule>
  </conditionalFormatting>
  <conditionalFormatting sqref="O543">
    <cfRule type="cellIs" dxfId="14125" priority="2782" stopIfTrue="1" operator="equal">
      <formula>"LS In"</formula>
    </cfRule>
    <cfRule type="cellIs" dxfId="14124" priority="2783" stopIfTrue="1" operator="equal">
      <formula>"LS Out"</formula>
    </cfRule>
  </conditionalFormatting>
  <conditionalFormatting sqref="J543:P543">
    <cfRule type="cellIs" dxfId="14123" priority="2781" stopIfTrue="1" operator="equal">
      <formula>""</formula>
    </cfRule>
  </conditionalFormatting>
  <conditionalFormatting sqref="Q543">
    <cfRule type="cellIs" dxfId="14122" priority="2779" stopIfTrue="1" operator="equal">
      <formula>""</formula>
    </cfRule>
    <cfRule type="cellIs" dxfId="14121" priority="2780" stopIfTrue="1" operator="equal">
      <formula>"-"</formula>
    </cfRule>
  </conditionalFormatting>
  <conditionalFormatting sqref="O280">
    <cfRule type="cellIs" dxfId="14120" priority="2777" stopIfTrue="1" operator="equal">
      <formula>"LS In"</formula>
    </cfRule>
    <cfRule type="cellIs" dxfId="14119" priority="2778" stopIfTrue="1" operator="equal">
      <formula>"LS Out"</formula>
    </cfRule>
  </conditionalFormatting>
  <conditionalFormatting sqref="J280:P280">
    <cfRule type="cellIs" dxfId="14118" priority="2776" stopIfTrue="1" operator="equal">
      <formula>""</formula>
    </cfRule>
  </conditionalFormatting>
  <conditionalFormatting sqref="Q280">
    <cfRule type="cellIs" dxfId="14117" priority="2774" stopIfTrue="1" operator="equal">
      <formula>""</formula>
    </cfRule>
    <cfRule type="cellIs" dxfId="14116" priority="2775" stopIfTrue="1" operator="equal">
      <formula>"-"</formula>
    </cfRule>
  </conditionalFormatting>
  <conditionalFormatting sqref="F280">
    <cfRule type="cellIs" dxfId="14115" priority="2759" stopIfTrue="1" operator="equal">
      <formula>"DRAFTCR"</formula>
    </cfRule>
    <cfRule type="cellIs" dxfId="14114" priority="2760" stopIfTrue="1" operator="equal">
      <formula>"TS OR TR COVER"</formula>
    </cfRule>
    <cfRule type="cellIs" dxfId="14113" priority="2761" stopIfTrue="1" operator="equal">
      <formula>"DRAFT TR"</formula>
    </cfRule>
    <cfRule type="cellIs" dxfId="14112" priority="2762" stopIfTrue="1" operator="equal">
      <formula>"DRAFT TS"</formula>
    </cfRule>
    <cfRule type="cellIs" dxfId="14111" priority="2763" stopIfTrue="1" operator="equal">
      <formula>"SID revised"</formula>
    </cfRule>
    <cfRule type="cellIs" dxfId="14110" priority="2764" stopIfTrue="1" operator="equal">
      <formula>"WID revised"</formula>
    </cfRule>
    <cfRule type="cellIs" dxfId="14109" priority="2765" stopIfTrue="1" operator="equal">
      <formula>"CR pack"</formula>
    </cfRule>
    <cfRule type="cellIs" dxfId="14108" priority="2766" stopIfTrue="1" operator="equal">
      <formula>"WI SUMMARY"</formula>
    </cfRule>
    <cfRule type="cellIs" dxfId="14107" priority="2767" stopIfTrue="1" operator="equal">
      <formula>"pCR"</formula>
    </cfRule>
    <cfRule type="cellIs" dxfId="14106" priority="2768" stopIfTrue="1" operator="equal">
      <formula>"P-CR"</formula>
    </cfRule>
    <cfRule type="cellIs" dxfId="14105" priority="2769" stopIfTrue="1" operator="equal">
      <formula>"LS out"</formula>
    </cfRule>
    <cfRule type="cellIs" dxfId="14104" priority="2770" stopIfTrue="1" operator="equal">
      <formula>"WID new"</formula>
    </cfRule>
    <cfRule type="cellIs" dxfId="14103" priority="2771" stopIfTrue="1" operator="equal">
      <formula>"SID new"</formula>
    </cfRule>
    <cfRule type="cellIs" dxfId="14102" priority="2772" stopIfTrue="1" operator="equal">
      <formula>"LS In"</formula>
    </cfRule>
    <cfRule type="cellIs" dxfId="14101" priority="2773" stopIfTrue="1" operator="equal">
      <formula>"CR"</formula>
    </cfRule>
  </conditionalFormatting>
  <conditionalFormatting sqref="Q318">
    <cfRule type="cellIs" dxfId="14100" priority="2757" stopIfTrue="1" operator="equal">
      <formula>""</formula>
    </cfRule>
    <cfRule type="cellIs" dxfId="14099" priority="2758" stopIfTrue="1" operator="equal">
      <formula>"-"</formula>
    </cfRule>
  </conditionalFormatting>
  <conditionalFormatting sqref="Q315 Q317">
    <cfRule type="cellIs" dxfId="14098" priority="2755" stopIfTrue="1" operator="equal">
      <formula>""</formula>
    </cfRule>
    <cfRule type="cellIs" dxfId="14097" priority="2756" stopIfTrue="1" operator="equal">
      <formula>"-"</formula>
    </cfRule>
  </conditionalFormatting>
  <conditionalFormatting sqref="Q359 Q361 Q363 Q365 Q367 Q369 Q371 Q373 Q375 Q377 Q379 Q381 Q383 Q385 Q387 Q391 Q389">
    <cfRule type="cellIs" dxfId="14096" priority="2753" stopIfTrue="1" operator="equal">
      <formula>""</formula>
    </cfRule>
    <cfRule type="cellIs" dxfId="14095" priority="2754" stopIfTrue="1" operator="equal">
      <formula>"-"</formula>
    </cfRule>
  </conditionalFormatting>
  <conditionalFormatting sqref="Q393 Q397 Q399 Q401 Q403">
    <cfRule type="cellIs" dxfId="14094" priority="2751" stopIfTrue="1" operator="equal">
      <formula>""</formula>
    </cfRule>
    <cfRule type="cellIs" dxfId="14093" priority="2752" stopIfTrue="1" operator="equal">
      <formula>"-"</formula>
    </cfRule>
  </conditionalFormatting>
  <conditionalFormatting sqref="O467">
    <cfRule type="cellIs" dxfId="14092" priority="2749" stopIfTrue="1" operator="equal">
      <formula>"LS In"</formula>
    </cfRule>
    <cfRule type="cellIs" dxfId="14091" priority="2750" stopIfTrue="1" operator="equal">
      <formula>"LS Out"</formula>
    </cfRule>
  </conditionalFormatting>
  <conditionalFormatting sqref="O467">
    <cfRule type="cellIs" dxfId="14090" priority="2748" stopIfTrue="1" operator="equal">
      <formula>""</formula>
    </cfRule>
  </conditionalFormatting>
  <conditionalFormatting sqref="O469">
    <cfRule type="cellIs" dxfId="14089" priority="2746" stopIfTrue="1" operator="equal">
      <formula>"LS In"</formula>
    </cfRule>
    <cfRule type="cellIs" dxfId="14088" priority="2747" stopIfTrue="1" operator="equal">
      <formula>"LS Out"</formula>
    </cfRule>
  </conditionalFormatting>
  <conditionalFormatting sqref="J469:P469">
    <cfRule type="cellIs" dxfId="14087" priority="2745" stopIfTrue="1" operator="equal">
      <formula>""</formula>
    </cfRule>
  </conditionalFormatting>
  <conditionalFormatting sqref="Q469">
    <cfRule type="cellIs" dxfId="14086" priority="2743" stopIfTrue="1" operator="equal">
      <formula>""</formula>
    </cfRule>
    <cfRule type="cellIs" dxfId="14085" priority="2744" stopIfTrue="1" operator="equal">
      <formula>"-"</formula>
    </cfRule>
  </conditionalFormatting>
  <conditionalFormatting sqref="O471">
    <cfRule type="cellIs" dxfId="14084" priority="2741" stopIfTrue="1" operator="equal">
      <formula>"LS In"</formula>
    </cfRule>
    <cfRule type="cellIs" dxfId="14083" priority="2742" stopIfTrue="1" operator="equal">
      <formula>"LS Out"</formula>
    </cfRule>
  </conditionalFormatting>
  <conditionalFormatting sqref="J471:P471">
    <cfRule type="cellIs" dxfId="14082" priority="2740" stopIfTrue="1" operator="equal">
      <formula>""</formula>
    </cfRule>
  </conditionalFormatting>
  <conditionalFormatting sqref="Q471">
    <cfRule type="cellIs" dxfId="14081" priority="2738" stopIfTrue="1" operator="equal">
      <formula>""</formula>
    </cfRule>
    <cfRule type="cellIs" dxfId="14080" priority="2739" stopIfTrue="1" operator="equal">
      <formula>"-"</formula>
    </cfRule>
  </conditionalFormatting>
  <conditionalFormatting sqref="Q471">
    <cfRule type="cellIs" dxfId="14079" priority="2736" stopIfTrue="1" operator="equal">
      <formula>""</formula>
    </cfRule>
    <cfRule type="cellIs" dxfId="14078" priority="2737" stopIfTrue="1" operator="equal">
      <formula>"-"</formula>
    </cfRule>
  </conditionalFormatting>
  <conditionalFormatting sqref="O473">
    <cfRule type="cellIs" dxfId="14077" priority="2734" stopIfTrue="1" operator="equal">
      <formula>"LS In"</formula>
    </cfRule>
    <cfRule type="cellIs" dxfId="14076" priority="2735" stopIfTrue="1" operator="equal">
      <formula>"LS Out"</formula>
    </cfRule>
  </conditionalFormatting>
  <conditionalFormatting sqref="O473">
    <cfRule type="cellIs" dxfId="14075" priority="2733" stopIfTrue="1" operator="equal">
      <formula>""</formula>
    </cfRule>
  </conditionalFormatting>
  <conditionalFormatting sqref="O474:O476">
    <cfRule type="cellIs" dxfId="14074" priority="2731" stopIfTrue="1" operator="equal">
      <formula>"LS In"</formula>
    </cfRule>
    <cfRule type="cellIs" dxfId="14073" priority="2732" stopIfTrue="1" operator="equal">
      <formula>"LS Out"</formula>
    </cfRule>
  </conditionalFormatting>
  <conditionalFormatting sqref="J474:P476">
    <cfRule type="cellIs" dxfId="14072" priority="2730" stopIfTrue="1" operator="equal">
      <formula>""</formula>
    </cfRule>
  </conditionalFormatting>
  <conditionalFormatting sqref="Q474:Q476">
    <cfRule type="cellIs" dxfId="14071" priority="2728" stopIfTrue="1" operator="equal">
      <formula>""</formula>
    </cfRule>
    <cfRule type="cellIs" dxfId="14070" priority="2729" stopIfTrue="1" operator="equal">
      <formula>"-"</formula>
    </cfRule>
  </conditionalFormatting>
  <conditionalFormatting sqref="O475">
    <cfRule type="cellIs" dxfId="14069" priority="2726" stopIfTrue="1" operator="equal">
      <formula>"LS In"</formula>
    </cfRule>
    <cfRule type="cellIs" dxfId="14068" priority="2727" stopIfTrue="1" operator="equal">
      <formula>"LS Out"</formula>
    </cfRule>
  </conditionalFormatting>
  <conditionalFormatting sqref="J475:P475">
    <cfRule type="cellIs" dxfId="14067" priority="2725" stopIfTrue="1" operator="equal">
      <formula>""</formula>
    </cfRule>
  </conditionalFormatting>
  <conditionalFormatting sqref="Q475">
    <cfRule type="cellIs" dxfId="14066" priority="2723" stopIfTrue="1" operator="equal">
      <formula>""</formula>
    </cfRule>
    <cfRule type="cellIs" dxfId="14065" priority="2724" stopIfTrue="1" operator="equal">
      <formula>"-"</formula>
    </cfRule>
  </conditionalFormatting>
  <conditionalFormatting sqref="F474:F476">
    <cfRule type="cellIs" dxfId="14064" priority="2708" stopIfTrue="1" operator="equal">
      <formula>"DRAFTCR"</formula>
    </cfRule>
    <cfRule type="cellIs" dxfId="14063" priority="2709" stopIfTrue="1" operator="equal">
      <formula>"TS OR TR COVER"</formula>
    </cfRule>
    <cfRule type="cellIs" dxfId="14062" priority="2710" stopIfTrue="1" operator="equal">
      <formula>"DRAFT TR"</formula>
    </cfRule>
    <cfRule type="cellIs" dxfId="14061" priority="2711" stopIfTrue="1" operator="equal">
      <formula>"DRAFT TS"</formula>
    </cfRule>
    <cfRule type="cellIs" dxfId="14060" priority="2712" stopIfTrue="1" operator="equal">
      <formula>"SID revised"</formula>
    </cfRule>
    <cfRule type="cellIs" dxfId="14059" priority="2713" stopIfTrue="1" operator="equal">
      <formula>"WID revised"</formula>
    </cfRule>
    <cfRule type="cellIs" dxfId="14058" priority="2714" stopIfTrue="1" operator="equal">
      <formula>"CR pack"</formula>
    </cfRule>
    <cfRule type="cellIs" dxfId="14057" priority="2715" stopIfTrue="1" operator="equal">
      <formula>"WI SUMMARY"</formula>
    </cfRule>
    <cfRule type="cellIs" dxfId="14056" priority="2716" stopIfTrue="1" operator="equal">
      <formula>"pCR"</formula>
    </cfRule>
    <cfRule type="cellIs" dxfId="14055" priority="2717" stopIfTrue="1" operator="equal">
      <formula>"P-CR"</formula>
    </cfRule>
    <cfRule type="cellIs" dxfId="14054" priority="2718" stopIfTrue="1" operator="equal">
      <formula>"LS out"</formula>
    </cfRule>
    <cfRule type="cellIs" dxfId="14053" priority="2719" stopIfTrue="1" operator="equal">
      <formula>"WID new"</formula>
    </cfRule>
    <cfRule type="cellIs" dxfId="14052" priority="2720" stopIfTrue="1" operator="equal">
      <formula>"SID new"</formula>
    </cfRule>
    <cfRule type="cellIs" dxfId="14051" priority="2721" stopIfTrue="1" operator="equal">
      <formula>"LS In"</formula>
    </cfRule>
    <cfRule type="cellIs" dxfId="14050" priority="2722" stopIfTrue="1" operator="equal">
      <formula>"CR"</formula>
    </cfRule>
  </conditionalFormatting>
  <conditionalFormatting sqref="O474:O476">
    <cfRule type="cellIs" dxfId="14049" priority="2706" stopIfTrue="1" operator="equal">
      <formula>"LS In"</formula>
    </cfRule>
    <cfRule type="cellIs" dxfId="14048" priority="2707" stopIfTrue="1" operator="equal">
      <formula>"LS Out"</formula>
    </cfRule>
  </conditionalFormatting>
  <conditionalFormatting sqref="J474:P476">
    <cfRule type="cellIs" dxfId="14047" priority="2705" stopIfTrue="1" operator="equal">
      <formula>""</formula>
    </cfRule>
  </conditionalFormatting>
  <conditionalFormatting sqref="Q474:Q476">
    <cfRule type="cellIs" dxfId="14046" priority="2703" stopIfTrue="1" operator="equal">
      <formula>""</formula>
    </cfRule>
    <cfRule type="cellIs" dxfId="14045" priority="2704" stopIfTrue="1" operator="equal">
      <formula>"-"</formula>
    </cfRule>
  </conditionalFormatting>
  <conditionalFormatting sqref="F474:F476">
    <cfRule type="cellIs" dxfId="14044" priority="2688" stopIfTrue="1" operator="equal">
      <formula>"DRAFTCR"</formula>
    </cfRule>
    <cfRule type="cellIs" dxfId="14043" priority="2689" stopIfTrue="1" operator="equal">
      <formula>"TS OR TR COVER"</formula>
    </cfRule>
    <cfRule type="cellIs" dxfId="14042" priority="2690" stopIfTrue="1" operator="equal">
      <formula>"DRAFT TR"</formula>
    </cfRule>
    <cfRule type="cellIs" dxfId="14041" priority="2691" stopIfTrue="1" operator="equal">
      <formula>"DRAFT TS"</formula>
    </cfRule>
    <cfRule type="cellIs" dxfId="14040" priority="2692" stopIfTrue="1" operator="equal">
      <formula>"SID revised"</formula>
    </cfRule>
    <cfRule type="cellIs" dxfId="14039" priority="2693" stopIfTrue="1" operator="equal">
      <formula>"WID revised"</formula>
    </cfRule>
    <cfRule type="cellIs" dxfId="14038" priority="2694" stopIfTrue="1" operator="equal">
      <formula>"CR pack"</formula>
    </cfRule>
    <cfRule type="cellIs" dxfId="14037" priority="2695" stopIfTrue="1" operator="equal">
      <formula>"WI SUMMARY"</formula>
    </cfRule>
    <cfRule type="cellIs" dxfId="14036" priority="2696" stopIfTrue="1" operator="equal">
      <formula>"pCR"</formula>
    </cfRule>
    <cfRule type="cellIs" dxfId="14035" priority="2697" stopIfTrue="1" operator="equal">
      <formula>"P-CR"</formula>
    </cfRule>
    <cfRule type="cellIs" dxfId="14034" priority="2698" stopIfTrue="1" operator="equal">
      <formula>"LS out"</formula>
    </cfRule>
    <cfRule type="cellIs" dxfId="14033" priority="2699" stopIfTrue="1" operator="equal">
      <formula>"WID new"</formula>
    </cfRule>
    <cfRule type="cellIs" dxfId="14032" priority="2700" stopIfTrue="1" operator="equal">
      <formula>"SID new"</formula>
    </cfRule>
    <cfRule type="cellIs" dxfId="14031" priority="2701" stopIfTrue="1" operator="equal">
      <formula>"LS In"</formula>
    </cfRule>
    <cfRule type="cellIs" dxfId="14030" priority="2702" stopIfTrue="1" operator="equal">
      <formula>"CR"</formula>
    </cfRule>
  </conditionalFormatting>
  <conditionalFormatting sqref="O478">
    <cfRule type="cellIs" dxfId="14029" priority="2686" stopIfTrue="1" operator="equal">
      <formula>"LS In"</formula>
    </cfRule>
    <cfRule type="cellIs" dxfId="14028" priority="2687" stopIfTrue="1" operator="equal">
      <formula>"LS Out"</formula>
    </cfRule>
  </conditionalFormatting>
  <conditionalFormatting sqref="J478:P478">
    <cfRule type="cellIs" dxfId="14027" priority="2685" stopIfTrue="1" operator="equal">
      <formula>""</formula>
    </cfRule>
  </conditionalFormatting>
  <conditionalFormatting sqref="Q478">
    <cfRule type="cellIs" dxfId="14026" priority="2683" stopIfTrue="1" operator="equal">
      <formula>""</formula>
    </cfRule>
    <cfRule type="cellIs" dxfId="14025" priority="2684" stopIfTrue="1" operator="equal">
      <formula>"-"</formula>
    </cfRule>
  </conditionalFormatting>
  <conditionalFormatting sqref="O479">
    <cfRule type="cellIs" dxfId="14024" priority="2681" stopIfTrue="1" operator="equal">
      <formula>"LS In"</formula>
    </cfRule>
    <cfRule type="cellIs" dxfId="14023" priority="2682" stopIfTrue="1" operator="equal">
      <formula>"LS Out"</formula>
    </cfRule>
  </conditionalFormatting>
  <conditionalFormatting sqref="J479:P479">
    <cfRule type="cellIs" dxfId="14022" priority="2680" stopIfTrue="1" operator="equal">
      <formula>""</formula>
    </cfRule>
  </conditionalFormatting>
  <conditionalFormatting sqref="Q479">
    <cfRule type="cellIs" dxfId="14021" priority="2678" stopIfTrue="1" operator="equal">
      <formula>""</formula>
    </cfRule>
    <cfRule type="cellIs" dxfId="14020" priority="2679" stopIfTrue="1" operator="equal">
      <formula>"-"</formula>
    </cfRule>
  </conditionalFormatting>
  <conditionalFormatting sqref="O479">
    <cfRule type="cellIs" dxfId="14019" priority="2676" stopIfTrue="1" operator="equal">
      <formula>"LS In"</formula>
    </cfRule>
    <cfRule type="cellIs" dxfId="14018" priority="2677" stopIfTrue="1" operator="equal">
      <formula>"LS Out"</formula>
    </cfRule>
  </conditionalFormatting>
  <conditionalFormatting sqref="O479">
    <cfRule type="cellIs" dxfId="14017" priority="2675" stopIfTrue="1" operator="equal">
      <formula>""</formula>
    </cfRule>
  </conditionalFormatting>
  <conditionalFormatting sqref="O480">
    <cfRule type="cellIs" dxfId="14016" priority="2673" stopIfTrue="1" operator="equal">
      <formula>"LS In"</formula>
    </cfRule>
    <cfRule type="cellIs" dxfId="14015" priority="2674" stopIfTrue="1" operator="equal">
      <formula>"LS Out"</formula>
    </cfRule>
  </conditionalFormatting>
  <conditionalFormatting sqref="J480:P480">
    <cfRule type="cellIs" dxfId="14014" priority="2672" stopIfTrue="1" operator="equal">
      <formula>""</formula>
    </cfRule>
  </conditionalFormatting>
  <conditionalFormatting sqref="Q480">
    <cfRule type="cellIs" dxfId="14013" priority="2670" stopIfTrue="1" operator="equal">
      <formula>""</formula>
    </cfRule>
    <cfRule type="cellIs" dxfId="14012" priority="2671" stopIfTrue="1" operator="equal">
      <formula>"-"</formula>
    </cfRule>
  </conditionalFormatting>
  <conditionalFormatting sqref="Q483">
    <cfRule type="cellIs" dxfId="14011" priority="2668" stopIfTrue="1" operator="equal">
      <formula>""</formula>
    </cfRule>
    <cfRule type="cellIs" dxfId="14010" priority="2669" stopIfTrue="1" operator="equal">
      <formula>"-"</formula>
    </cfRule>
  </conditionalFormatting>
  <conditionalFormatting sqref="Q485">
    <cfRule type="cellIs" dxfId="14009" priority="2666" stopIfTrue="1" operator="equal">
      <formula>""</formula>
    </cfRule>
    <cfRule type="cellIs" dxfId="14008" priority="2667" stopIfTrue="1" operator="equal">
      <formula>"-"</formula>
    </cfRule>
  </conditionalFormatting>
  <conditionalFormatting sqref="Q487">
    <cfRule type="cellIs" dxfId="14007" priority="2664" stopIfTrue="1" operator="equal">
      <formula>""</formula>
    </cfRule>
    <cfRule type="cellIs" dxfId="14006" priority="2665" stopIfTrue="1" operator="equal">
      <formula>"-"</formula>
    </cfRule>
  </conditionalFormatting>
  <conditionalFormatting sqref="O299">
    <cfRule type="cellIs" dxfId="14005" priority="2662" stopIfTrue="1" operator="equal">
      <formula>"LS In"</formula>
    </cfRule>
    <cfRule type="cellIs" dxfId="14004" priority="2663" stopIfTrue="1" operator="equal">
      <formula>"LS Out"</formula>
    </cfRule>
  </conditionalFormatting>
  <conditionalFormatting sqref="J299:P299">
    <cfRule type="cellIs" dxfId="14003" priority="2661" stopIfTrue="1" operator="equal">
      <formula>""</formula>
    </cfRule>
  </conditionalFormatting>
  <conditionalFormatting sqref="Q488">
    <cfRule type="cellIs" dxfId="14002" priority="2659" stopIfTrue="1" operator="equal">
      <formula>""</formula>
    </cfRule>
    <cfRule type="cellIs" dxfId="14001" priority="2660" stopIfTrue="1" operator="equal">
      <formula>"-"</formula>
    </cfRule>
  </conditionalFormatting>
  <conditionalFormatting sqref="S497">
    <cfRule type="cellIs" dxfId="14000" priority="2658" stopIfTrue="1" operator="notEqual">
      <formula>""</formula>
    </cfRule>
  </conditionalFormatting>
  <conditionalFormatting sqref="O501">
    <cfRule type="cellIs" dxfId="13999" priority="2656" stopIfTrue="1" operator="equal">
      <formula>"LS In"</formula>
    </cfRule>
    <cfRule type="cellIs" dxfId="13998" priority="2657" stopIfTrue="1" operator="equal">
      <formula>"LS Out"</formula>
    </cfRule>
  </conditionalFormatting>
  <conditionalFormatting sqref="J501:P501">
    <cfRule type="cellIs" dxfId="13997" priority="2655" stopIfTrue="1" operator="equal">
      <formula>""</formula>
    </cfRule>
  </conditionalFormatting>
  <conditionalFormatting sqref="Q501:Q503">
    <cfRule type="cellIs" dxfId="13996" priority="2653" stopIfTrue="1" operator="equal">
      <formula>""</formula>
    </cfRule>
    <cfRule type="cellIs" dxfId="13995" priority="2654" stopIfTrue="1" operator="equal">
      <formula>"-"</formula>
    </cfRule>
  </conditionalFormatting>
  <conditionalFormatting sqref="O502">
    <cfRule type="cellIs" dxfId="13994" priority="2651" stopIfTrue="1" operator="equal">
      <formula>"LS In"</formula>
    </cfRule>
    <cfRule type="cellIs" dxfId="13993" priority="2652" stopIfTrue="1" operator="equal">
      <formula>"LS Out"</formula>
    </cfRule>
  </conditionalFormatting>
  <conditionalFormatting sqref="J502:P502">
    <cfRule type="cellIs" dxfId="13992" priority="2650" stopIfTrue="1" operator="equal">
      <formula>""</formula>
    </cfRule>
  </conditionalFormatting>
  <conditionalFormatting sqref="Q502">
    <cfRule type="cellIs" dxfId="13991" priority="2648" stopIfTrue="1" operator="equal">
      <formula>""</formula>
    </cfRule>
    <cfRule type="cellIs" dxfId="13990" priority="2649" stopIfTrue="1" operator="equal">
      <formula>"-"</formula>
    </cfRule>
  </conditionalFormatting>
  <conditionalFormatting sqref="Q502">
    <cfRule type="cellIs" dxfId="13989" priority="2646" stopIfTrue="1" operator="equal">
      <formula>""</formula>
    </cfRule>
    <cfRule type="cellIs" dxfId="13988" priority="2647" stopIfTrue="1" operator="equal">
      <formula>"-"</formula>
    </cfRule>
  </conditionalFormatting>
  <conditionalFormatting sqref="O503">
    <cfRule type="cellIs" dxfId="13987" priority="2644" stopIfTrue="1" operator="equal">
      <formula>"LS In"</formula>
    </cfRule>
    <cfRule type="cellIs" dxfId="13986" priority="2645" stopIfTrue="1" operator="equal">
      <formula>"LS Out"</formula>
    </cfRule>
  </conditionalFormatting>
  <conditionalFormatting sqref="J503:P503">
    <cfRule type="cellIs" dxfId="13985" priority="2643" stopIfTrue="1" operator="equal">
      <formula>""</formula>
    </cfRule>
  </conditionalFormatting>
  <conditionalFormatting sqref="Q503">
    <cfRule type="cellIs" dxfId="13984" priority="2641" stopIfTrue="1" operator="equal">
      <formula>""</formula>
    </cfRule>
    <cfRule type="cellIs" dxfId="13983" priority="2642" stopIfTrue="1" operator="equal">
      <formula>"-"</formula>
    </cfRule>
  </conditionalFormatting>
  <conditionalFormatting sqref="O503">
    <cfRule type="cellIs" dxfId="13982" priority="2639" stopIfTrue="1" operator="equal">
      <formula>"LS In"</formula>
    </cfRule>
    <cfRule type="cellIs" dxfId="13981" priority="2640" stopIfTrue="1" operator="equal">
      <formula>"LS Out"</formula>
    </cfRule>
  </conditionalFormatting>
  <conditionalFormatting sqref="J503:P503">
    <cfRule type="cellIs" dxfId="13980" priority="2638" stopIfTrue="1" operator="equal">
      <formula>""</formula>
    </cfRule>
  </conditionalFormatting>
  <conditionalFormatting sqref="Q503">
    <cfRule type="cellIs" dxfId="13979" priority="2636" stopIfTrue="1" operator="equal">
      <formula>""</formula>
    </cfRule>
    <cfRule type="cellIs" dxfId="13978" priority="2637" stopIfTrue="1" operator="equal">
      <formula>"-"</formula>
    </cfRule>
  </conditionalFormatting>
  <conditionalFormatting sqref="O503">
    <cfRule type="cellIs" dxfId="13977" priority="2634" stopIfTrue="1" operator="equal">
      <formula>"LS In"</formula>
    </cfRule>
    <cfRule type="cellIs" dxfId="13976" priority="2635" stopIfTrue="1" operator="equal">
      <formula>"LS Out"</formula>
    </cfRule>
  </conditionalFormatting>
  <conditionalFormatting sqref="J503:P503">
    <cfRule type="cellIs" dxfId="13975" priority="2633" stopIfTrue="1" operator="equal">
      <formula>""</formula>
    </cfRule>
  </conditionalFormatting>
  <conditionalFormatting sqref="Q503">
    <cfRule type="cellIs" dxfId="13974" priority="2631" stopIfTrue="1" operator="equal">
      <formula>""</formula>
    </cfRule>
    <cfRule type="cellIs" dxfId="13973" priority="2632" stopIfTrue="1" operator="equal">
      <formula>"-"</formula>
    </cfRule>
  </conditionalFormatting>
  <conditionalFormatting sqref="O503">
    <cfRule type="cellIs" dxfId="13972" priority="2629" stopIfTrue="1" operator="equal">
      <formula>"LS In"</formula>
    </cfRule>
    <cfRule type="cellIs" dxfId="13971" priority="2630" stopIfTrue="1" operator="equal">
      <formula>"LS Out"</formula>
    </cfRule>
  </conditionalFormatting>
  <conditionalFormatting sqref="J503:P503">
    <cfRule type="cellIs" dxfId="13970" priority="2628" stopIfTrue="1" operator="equal">
      <formula>""</formula>
    </cfRule>
  </conditionalFormatting>
  <conditionalFormatting sqref="Q503">
    <cfRule type="cellIs" dxfId="13969" priority="2626" stopIfTrue="1" operator="equal">
      <formula>""</formula>
    </cfRule>
    <cfRule type="cellIs" dxfId="13968" priority="2627" stopIfTrue="1" operator="equal">
      <formula>"-"</formula>
    </cfRule>
  </conditionalFormatting>
  <conditionalFormatting sqref="Q503">
    <cfRule type="cellIs" dxfId="13967" priority="2624" stopIfTrue="1" operator="equal">
      <formula>""</formula>
    </cfRule>
    <cfRule type="cellIs" dxfId="13966" priority="2625" stopIfTrue="1" operator="equal">
      <formula>"-"</formula>
    </cfRule>
  </conditionalFormatting>
  <conditionalFormatting sqref="O507">
    <cfRule type="cellIs" dxfId="13965" priority="2622" stopIfTrue="1" operator="equal">
      <formula>"LS In"</formula>
    </cfRule>
    <cfRule type="cellIs" dxfId="13964" priority="2623" stopIfTrue="1" operator="equal">
      <formula>"LS Out"</formula>
    </cfRule>
  </conditionalFormatting>
  <conditionalFormatting sqref="J507:P507">
    <cfRule type="cellIs" dxfId="13963" priority="2621" stopIfTrue="1" operator="equal">
      <formula>""</formula>
    </cfRule>
  </conditionalFormatting>
  <conditionalFormatting sqref="Q507">
    <cfRule type="cellIs" dxfId="13962" priority="2619" stopIfTrue="1" operator="equal">
      <formula>""</formula>
    </cfRule>
    <cfRule type="cellIs" dxfId="13961" priority="2620" stopIfTrue="1" operator="equal">
      <formula>"-"</formula>
    </cfRule>
  </conditionalFormatting>
  <conditionalFormatting sqref="O510:O511">
    <cfRule type="cellIs" dxfId="13960" priority="2617" stopIfTrue="1" operator="equal">
      <formula>"LS In"</formula>
    </cfRule>
    <cfRule type="cellIs" dxfId="13959" priority="2618" stopIfTrue="1" operator="equal">
      <formula>"LS Out"</formula>
    </cfRule>
  </conditionalFormatting>
  <conditionalFormatting sqref="J510:P510 O511">
    <cfRule type="cellIs" dxfId="13958" priority="2616" stopIfTrue="1" operator="equal">
      <formula>""</formula>
    </cfRule>
  </conditionalFormatting>
  <conditionalFormatting sqref="Q510">
    <cfRule type="cellIs" dxfId="13957" priority="2614" stopIfTrue="1" operator="equal">
      <formula>""</formula>
    </cfRule>
    <cfRule type="cellIs" dxfId="13956" priority="2615" stopIfTrue="1" operator="equal">
      <formula>"-"</formula>
    </cfRule>
  </conditionalFormatting>
  <conditionalFormatting sqref="O510:O511">
    <cfRule type="cellIs" dxfId="13955" priority="2612" stopIfTrue="1" operator="equal">
      <formula>"LS In"</formula>
    </cfRule>
    <cfRule type="cellIs" dxfId="13954" priority="2613" stopIfTrue="1" operator="equal">
      <formula>"LS Out"</formula>
    </cfRule>
  </conditionalFormatting>
  <conditionalFormatting sqref="J510:P510 O511">
    <cfRule type="cellIs" dxfId="13953" priority="2611" stopIfTrue="1" operator="equal">
      <formula>""</formula>
    </cfRule>
  </conditionalFormatting>
  <conditionalFormatting sqref="Q510">
    <cfRule type="cellIs" dxfId="13952" priority="2609" stopIfTrue="1" operator="equal">
      <formula>""</formula>
    </cfRule>
    <cfRule type="cellIs" dxfId="13951" priority="2610" stopIfTrue="1" operator="equal">
      <formula>"-"</formula>
    </cfRule>
  </conditionalFormatting>
  <conditionalFormatting sqref="O510:O511">
    <cfRule type="cellIs" dxfId="13950" priority="2607" stopIfTrue="1" operator="equal">
      <formula>"LS In"</formula>
    </cfRule>
    <cfRule type="cellIs" dxfId="13949" priority="2608" stopIfTrue="1" operator="equal">
      <formula>"LS Out"</formula>
    </cfRule>
  </conditionalFormatting>
  <conditionalFormatting sqref="J510:P510 O511">
    <cfRule type="cellIs" dxfId="13948" priority="2606" stopIfTrue="1" operator="equal">
      <formula>""</formula>
    </cfRule>
  </conditionalFormatting>
  <conditionalFormatting sqref="Q510">
    <cfRule type="cellIs" dxfId="13947" priority="2604" stopIfTrue="1" operator="equal">
      <formula>""</formula>
    </cfRule>
    <cfRule type="cellIs" dxfId="13946" priority="2605" stopIfTrue="1" operator="equal">
      <formula>"-"</formula>
    </cfRule>
  </conditionalFormatting>
  <conditionalFormatting sqref="O510:O511">
    <cfRule type="cellIs" dxfId="13945" priority="2602" stopIfTrue="1" operator="equal">
      <formula>"LS In"</formula>
    </cfRule>
    <cfRule type="cellIs" dxfId="13944" priority="2603" stopIfTrue="1" operator="equal">
      <formula>"LS Out"</formula>
    </cfRule>
  </conditionalFormatting>
  <conditionalFormatting sqref="O510:O511">
    <cfRule type="cellIs" dxfId="13943" priority="2601" stopIfTrue="1" operator="equal">
      <formula>""</formula>
    </cfRule>
  </conditionalFormatting>
  <conditionalFormatting sqref="Q510">
    <cfRule type="cellIs" dxfId="13942" priority="2599" stopIfTrue="1" operator="equal">
      <formula>""</formula>
    </cfRule>
    <cfRule type="cellIs" dxfId="13941" priority="2600" stopIfTrue="1" operator="equal">
      <formula>"-"</formula>
    </cfRule>
  </conditionalFormatting>
  <conditionalFormatting sqref="O511">
    <cfRule type="cellIs" dxfId="13940" priority="2597" stopIfTrue="1" operator="equal">
      <formula>"LS In"</formula>
    </cfRule>
    <cfRule type="cellIs" dxfId="13939" priority="2598" stopIfTrue="1" operator="equal">
      <formula>"LS Out"</formula>
    </cfRule>
  </conditionalFormatting>
  <conditionalFormatting sqref="J511:P511">
    <cfRule type="cellIs" dxfId="13938" priority="2596" stopIfTrue="1" operator="equal">
      <formula>""</formula>
    </cfRule>
  </conditionalFormatting>
  <conditionalFormatting sqref="Q511">
    <cfRule type="cellIs" dxfId="13937" priority="2594" stopIfTrue="1" operator="equal">
      <formula>""</formula>
    </cfRule>
    <cfRule type="cellIs" dxfId="13936" priority="2595" stopIfTrue="1" operator="equal">
      <formula>"-"</formula>
    </cfRule>
  </conditionalFormatting>
  <conditionalFormatting sqref="F511">
    <cfRule type="cellIs" dxfId="13935" priority="2579" stopIfTrue="1" operator="equal">
      <formula>"DRAFTCR"</formula>
    </cfRule>
    <cfRule type="cellIs" dxfId="13934" priority="2580" stopIfTrue="1" operator="equal">
      <formula>"TS OR TR COVER"</formula>
    </cfRule>
    <cfRule type="cellIs" dxfId="13933" priority="2581" stopIfTrue="1" operator="equal">
      <formula>"DRAFT TR"</formula>
    </cfRule>
    <cfRule type="cellIs" dxfId="13932" priority="2582" stopIfTrue="1" operator="equal">
      <formula>"DRAFT TS"</formula>
    </cfRule>
    <cfRule type="cellIs" dxfId="13931" priority="2583" stopIfTrue="1" operator="equal">
      <formula>"SID revised"</formula>
    </cfRule>
    <cfRule type="cellIs" dxfId="13930" priority="2584" stopIfTrue="1" operator="equal">
      <formula>"WID revised"</formula>
    </cfRule>
    <cfRule type="cellIs" dxfId="13929" priority="2585" stopIfTrue="1" operator="equal">
      <formula>"CR pack"</formula>
    </cfRule>
    <cfRule type="cellIs" dxfId="13928" priority="2586" stopIfTrue="1" operator="equal">
      <formula>"WI SUMMARY"</formula>
    </cfRule>
    <cfRule type="cellIs" dxfId="13927" priority="2587" stopIfTrue="1" operator="equal">
      <formula>"pCR"</formula>
    </cfRule>
    <cfRule type="cellIs" dxfId="13926" priority="2588" stopIfTrue="1" operator="equal">
      <formula>"P-CR"</formula>
    </cfRule>
    <cfRule type="cellIs" dxfId="13925" priority="2589" stopIfTrue="1" operator="equal">
      <formula>"LS out"</formula>
    </cfRule>
    <cfRule type="cellIs" dxfId="13924" priority="2590" stopIfTrue="1" operator="equal">
      <formula>"WID new"</formula>
    </cfRule>
    <cfRule type="cellIs" dxfId="13923" priority="2591" stopIfTrue="1" operator="equal">
      <formula>"SID new"</formula>
    </cfRule>
    <cfRule type="cellIs" dxfId="13922" priority="2592" stopIfTrue="1" operator="equal">
      <formula>"LS In"</formula>
    </cfRule>
    <cfRule type="cellIs" dxfId="13921" priority="2593" stopIfTrue="1" operator="equal">
      <formula>"CR"</formula>
    </cfRule>
  </conditionalFormatting>
  <conditionalFormatting sqref="S519">
    <cfRule type="cellIs" dxfId="13920" priority="2578" stopIfTrue="1" operator="notEqual">
      <formula>""</formula>
    </cfRule>
  </conditionalFormatting>
  <conditionalFormatting sqref="Q282">
    <cfRule type="cellIs" dxfId="13919" priority="2576" stopIfTrue="1" operator="equal">
      <formula>""</formula>
    </cfRule>
    <cfRule type="cellIs" dxfId="13918" priority="2577" stopIfTrue="1" operator="equal">
      <formula>"-"</formula>
    </cfRule>
  </conditionalFormatting>
  <conditionalFormatting sqref="O608 O610 O612 O614 O616 O618 O620 O622 O624 O626 O628 O630 O632 O634 O636:O637">
    <cfRule type="cellIs" dxfId="13917" priority="2574" stopIfTrue="1" operator="equal">
      <formula>"LS In"</formula>
    </cfRule>
    <cfRule type="cellIs" dxfId="13916" priority="2575" stopIfTrue="1" operator="equal">
      <formula>"LS Out"</formula>
    </cfRule>
  </conditionalFormatting>
  <conditionalFormatting sqref="J608:P608 J610:P610 J612:P612 J614:P614 J616:P616 J618:P618 J620:P620 J622:P622 J624:P624 J626:P626 J628:P628 J630:P630 J632:P632 J634:P634 J636:P637">
    <cfRule type="cellIs" dxfId="13915" priority="2573" stopIfTrue="1" operator="equal">
      <formula>""</formula>
    </cfRule>
  </conditionalFormatting>
  <conditionalFormatting sqref="Q608 Q610 Q612 Q614 Q616 Q618 Q620 Q622 Q624 Q626 Q628 Q630 Q632 Q634 Q636:Q637">
    <cfRule type="cellIs" dxfId="13914" priority="2571" stopIfTrue="1" operator="equal">
      <formula>""</formula>
    </cfRule>
    <cfRule type="cellIs" dxfId="13913" priority="2572" stopIfTrue="1" operator="equal">
      <formula>"-"</formula>
    </cfRule>
  </conditionalFormatting>
  <conditionalFormatting sqref="O608 O610 O612 O614 O616 O618 O620 O622 O624 O626 O628 O630 O632 O634 O636:O637">
    <cfRule type="cellIs" dxfId="13912" priority="2569" stopIfTrue="1" operator="equal">
      <formula>"LS In"</formula>
    </cfRule>
    <cfRule type="cellIs" dxfId="13911" priority="2570" stopIfTrue="1" operator="equal">
      <formula>"LS Out"</formula>
    </cfRule>
  </conditionalFormatting>
  <conditionalFormatting sqref="J608:P608 J610:P610 J612:P612 J614:P614 J616:P616 J618:P618 J620:P620 J622:P622 J624:P624 J626:P626 J628:P628 J630:P630 J632:P632 J634:P634 J636:P637">
    <cfRule type="cellIs" dxfId="13910" priority="2568" stopIfTrue="1" operator="equal">
      <formula>""</formula>
    </cfRule>
  </conditionalFormatting>
  <conditionalFormatting sqref="Q608 Q610 Q612 Q614 Q616 Q618 Q620 Q622 Q624 Q626 Q628 Q630 Q632 Q634 Q636:Q637">
    <cfRule type="cellIs" dxfId="13909" priority="2566" stopIfTrue="1" operator="equal">
      <formula>""</formula>
    </cfRule>
    <cfRule type="cellIs" dxfId="13908" priority="2567" stopIfTrue="1" operator="equal">
      <formula>"-"</formula>
    </cfRule>
  </conditionalFormatting>
  <conditionalFormatting sqref="O639">
    <cfRule type="cellIs" dxfId="13907" priority="2564" stopIfTrue="1" operator="equal">
      <formula>"LS In"</formula>
    </cfRule>
    <cfRule type="cellIs" dxfId="13906" priority="2565" stopIfTrue="1" operator="equal">
      <formula>"LS Out"</formula>
    </cfRule>
  </conditionalFormatting>
  <conditionalFormatting sqref="J639:P639">
    <cfRule type="cellIs" dxfId="13905" priority="2563" stopIfTrue="1" operator="equal">
      <formula>""</formula>
    </cfRule>
  </conditionalFormatting>
  <conditionalFormatting sqref="F639">
    <cfRule type="cellIs" dxfId="13904" priority="2554" stopIfTrue="1" operator="equal">
      <formula>"LS In"</formula>
    </cfRule>
    <cfRule type="cellIs" dxfId="13903" priority="2555" stopIfTrue="1" operator="equal">
      <formula>"LS OUT"</formula>
    </cfRule>
    <cfRule type="cellIs" dxfId="13902" priority="2556" stopIfTrue="1" operator="equal">
      <formula>"CR"</formula>
    </cfRule>
    <cfRule type="cellIs" dxfId="13901" priority="2557" stopIfTrue="1" operator="equal">
      <formula>"P-CR"</formula>
    </cfRule>
    <cfRule type="cellIs" dxfId="13900" priority="2558" stopIfTrue="1" operator="equal">
      <formula>"CR Pack"</formula>
    </cfRule>
    <cfRule type="cellIs" dxfId="13899" priority="2559" stopIfTrue="1" operator="equal">
      <formula>"WID new"</formula>
    </cfRule>
    <cfRule type="cellIs" dxfId="13898" priority="2560" stopIfTrue="1" operator="equal">
      <formula>"WID revised"</formula>
    </cfRule>
    <cfRule type="cellIs" dxfId="13897" priority="2561" stopIfTrue="1" operator="equal">
      <formula>"SID new"</formula>
    </cfRule>
    <cfRule type="cellIs" dxfId="13896" priority="2562" stopIfTrue="1" operator="equal">
      <formula>"SID revised"</formula>
    </cfRule>
  </conditionalFormatting>
  <conditionalFormatting sqref="Q639">
    <cfRule type="cellIs" dxfId="13895" priority="2552" stopIfTrue="1" operator="equal">
      <formula>""</formula>
    </cfRule>
    <cfRule type="cellIs" dxfId="13894" priority="2553" stopIfTrue="1" operator="equal">
      <formula>"-"</formula>
    </cfRule>
  </conditionalFormatting>
  <conditionalFormatting sqref="O639">
    <cfRule type="cellIs" dxfId="13893" priority="2550" stopIfTrue="1" operator="equal">
      <formula>"LS In"</formula>
    </cfRule>
    <cfRule type="cellIs" dxfId="13892" priority="2551" stopIfTrue="1" operator="equal">
      <formula>"LS Out"</formula>
    </cfRule>
  </conditionalFormatting>
  <conditionalFormatting sqref="J639:P639">
    <cfRule type="cellIs" dxfId="13891" priority="2549" stopIfTrue="1" operator="equal">
      <formula>""</formula>
    </cfRule>
  </conditionalFormatting>
  <conditionalFormatting sqref="F639">
    <cfRule type="cellIs" dxfId="13890" priority="2545" stopIfTrue="1" operator="equal">
      <formula>"LS In"</formula>
    </cfRule>
    <cfRule type="cellIs" dxfId="13889" priority="2546" stopIfTrue="1" operator="equal">
      <formula>"LS OUT"</formula>
    </cfRule>
    <cfRule type="cellIs" dxfId="13888" priority="2547" stopIfTrue="1" operator="equal">
      <formula>"CR"</formula>
    </cfRule>
    <cfRule type="cellIs" dxfId="13887" priority="2548" stopIfTrue="1" operator="equal">
      <formula>"P-CR"</formula>
    </cfRule>
  </conditionalFormatting>
  <conditionalFormatting sqref="Q639">
    <cfRule type="cellIs" dxfId="13886" priority="2543" stopIfTrue="1" operator="equal">
      <formula>""</formula>
    </cfRule>
    <cfRule type="cellIs" dxfId="13885" priority="2544" stopIfTrue="1" operator="equal">
      <formula>"-"</formula>
    </cfRule>
  </conditionalFormatting>
  <conditionalFormatting sqref="O639">
    <cfRule type="cellIs" dxfId="13884" priority="2541" stopIfTrue="1" operator="equal">
      <formula>"LS In"</formula>
    </cfRule>
    <cfRule type="cellIs" dxfId="13883" priority="2542" stopIfTrue="1" operator="equal">
      <formula>"LS Out"</formula>
    </cfRule>
  </conditionalFormatting>
  <conditionalFormatting sqref="J639:P639">
    <cfRule type="cellIs" dxfId="13882" priority="2540" stopIfTrue="1" operator="equal">
      <formula>""</formula>
    </cfRule>
  </conditionalFormatting>
  <conditionalFormatting sqref="Q639">
    <cfRule type="cellIs" dxfId="13881" priority="2538" stopIfTrue="1" operator="equal">
      <formula>""</formula>
    </cfRule>
    <cfRule type="cellIs" dxfId="13880" priority="2539" stopIfTrue="1" operator="equal">
      <formula>"-"</formula>
    </cfRule>
  </conditionalFormatting>
  <conditionalFormatting sqref="O639">
    <cfRule type="cellIs" dxfId="13879" priority="2536" stopIfTrue="1" operator="equal">
      <formula>"LS In"</formula>
    </cfRule>
    <cfRule type="cellIs" dxfId="13878" priority="2537" stopIfTrue="1" operator="equal">
      <formula>"LS Out"</formula>
    </cfRule>
  </conditionalFormatting>
  <conditionalFormatting sqref="J639:P639">
    <cfRule type="cellIs" dxfId="13877" priority="2535" stopIfTrue="1" operator="equal">
      <formula>""</formula>
    </cfRule>
  </conditionalFormatting>
  <conditionalFormatting sqref="Q639">
    <cfRule type="cellIs" dxfId="13876" priority="2533" stopIfTrue="1" operator="equal">
      <formula>""</formula>
    </cfRule>
    <cfRule type="cellIs" dxfId="13875" priority="2534" stopIfTrue="1" operator="equal">
      <formula>"-"</formula>
    </cfRule>
  </conditionalFormatting>
  <conditionalFormatting sqref="O639">
    <cfRule type="cellIs" dxfId="13874" priority="2531" stopIfTrue="1" operator="equal">
      <formula>"LS In"</formula>
    </cfRule>
    <cfRule type="cellIs" dxfId="13873" priority="2532" stopIfTrue="1" operator="equal">
      <formula>"LS Out"</formula>
    </cfRule>
  </conditionalFormatting>
  <conditionalFormatting sqref="J639:P639">
    <cfRule type="cellIs" dxfId="13872" priority="2530" stopIfTrue="1" operator="equal">
      <formula>""</formula>
    </cfRule>
  </conditionalFormatting>
  <conditionalFormatting sqref="Q639">
    <cfRule type="cellIs" dxfId="13871" priority="2528" stopIfTrue="1" operator="equal">
      <formula>""</formula>
    </cfRule>
    <cfRule type="cellIs" dxfId="13870" priority="2529" stopIfTrue="1" operator="equal">
      <formula>"-"</formula>
    </cfRule>
  </conditionalFormatting>
  <conditionalFormatting sqref="O639">
    <cfRule type="cellIs" dxfId="13869" priority="2526" stopIfTrue="1" operator="equal">
      <formula>"LS In"</formula>
    </cfRule>
    <cfRule type="cellIs" dxfId="13868" priority="2527" stopIfTrue="1" operator="equal">
      <formula>"LS Out"</formula>
    </cfRule>
  </conditionalFormatting>
  <conditionalFormatting sqref="J639:P639">
    <cfRule type="cellIs" dxfId="13867" priority="2525" stopIfTrue="1" operator="equal">
      <formula>""</formula>
    </cfRule>
  </conditionalFormatting>
  <conditionalFormatting sqref="Q639">
    <cfRule type="cellIs" dxfId="13866" priority="2523" stopIfTrue="1" operator="equal">
      <formula>""</formula>
    </cfRule>
    <cfRule type="cellIs" dxfId="13865" priority="2524" stopIfTrue="1" operator="equal">
      <formula>"-"</formula>
    </cfRule>
  </conditionalFormatting>
  <conditionalFormatting sqref="O639">
    <cfRule type="cellIs" dxfId="13864" priority="2521" stopIfTrue="1" operator="equal">
      <formula>"LS In"</formula>
    </cfRule>
    <cfRule type="cellIs" dxfId="13863" priority="2522" stopIfTrue="1" operator="equal">
      <formula>"LS Out"</formula>
    </cfRule>
  </conditionalFormatting>
  <conditionalFormatting sqref="J639:P639">
    <cfRule type="cellIs" dxfId="13862" priority="2520" stopIfTrue="1" operator="equal">
      <formula>""</formula>
    </cfRule>
  </conditionalFormatting>
  <conditionalFormatting sqref="Q639">
    <cfRule type="cellIs" dxfId="13861" priority="2518" stopIfTrue="1" operator="equal">
      <formula>""</formula>
    </cfRule>
    <cfRule type="cellIs" dxfId="13860" priority="2519" stopIfTrue="1" operator="equal">
      <formula>"-"</formula>
    </cfRule>
  </conditionalFormatting>
  <conditionalFormatting sqref="O639">
    <cfRule type="cellIs" dxfId="13859" priority="2516" stopIfTrue="1" operator="equal">
      <formula>"LS In"</formula>
    </cfRule>
    <cfRule type="cellIs" dxfId="13858" priority="2517" stopIfTrue="1" operator="equal">
      <formula>"LS Out"</formula>
    </cfRule>
  </conditionalFormatting>
  <conditionalFormatting sqref="J639:P639">
    <cfRule type="cellIs" dxfId="13857" priority="2515" stopIfTrue="1" operator="equal">
      <formula>""</formula>
    </cfRule>
  </conditionalFormatting>
  <conditionalFormatting sqref="Q639">
    <cfRule type="cellIs" dxfId="13856" priority="2513" stopIfTrue="1" operator="equal">
      <formula>""</formula>
    </cfRule>
    <cfRule type="cellIs" dxfId="13855" priority="2514" stopIfTrue="1" operator="equal">
      <formula>"-"</formula>
    </cfRule>
  </conditionalFormatting>
  <conditionalFormatting sqref="O641">
    <cfRule type="cellIs" dxfId="13854" priority="2511" stopIfTrue="1" operator="equal">
      <formula>"LS In"</formula>
    </cfRule>
    <cfRule type="cellIs" dxfId="13853" priority="2512" stopIfTrue="1" operator="equal">
      <formula>"LS Out"</formula>
    </cfRule>
  </conditionalFormatting>
  <conditionalFormatting sqref="J641:P641">
    <cfRule type="cellIs" dxfId="13852" priority="2510" stopIfTrue="1" operator="equal">
      <formula>""</formula>
    </cfRule>
  </conditionalFormatting>
  <conditionalFormatting sqref="Q641">
    <cfRule type="cellIs" dxfId="13851" priority="2508" stopIfTrue="1" operator="equal">
      <formula>""</formula>
    </cfRule>
    <cfRule type="cellIs" dxfId="13850" priority="2509" stopIfTrue="1" operator="equal">
      <formula>"-"</formula>
    </cfRule>
  </conditionalFormatting>
  <conditionalFormatting sqref="O641">
    <cfRule type="cellIs" dxfId="13849" priority="2506" stopIfTrue="1" operator="equal">
      <formula>"LS In"</formula>
    </cfRule>
    <cfRule type="cellIs" dxfId="13848" priority="2507" stopIfTrue="1" operator="equal">
      <formula>"LS Out"</formula>
    </cfRule>
  </conditionalFormatting>
  <conditionalFormatting sqref="J641:P641">
    <cfRule type="cellIs" dxfId="13847" priority="2505" stopIfTrue="1" operator="equal">
      <formula>""</formula>
    </cfRule>
  </conditionalFormatting>
  <conditionalFormatting sqref="Q641">
    <cfRule type="cellIs" dxfId="13846" priority="2503" stopIfTrue="1" operator="equal">
      <formula>""</formula>
    </cfRule>
    <cfRule type="cellIs" dxfId="13845" priority="2504" stopIfTrue="1" operator="equal">
      <formula>"-"</formula>
    </cfRule>
  </conditionalFormatting>
  <conditionalFormatting sqref="O641">
    <cfRule type="cellIs" dxfId="13844" priority="2501" stopIfTrue="1" operator="equal">
      <formula>"LS In"</formula>
    </cfRule>
    <cfRule type="cellIs" dxfId="13843" priority="2502" stopIfTrue="1" operator="equal">
      <formula>"LS Out"</formula>
    </cfRule>
  </conditionalFormatting>
  <conditionalFormatting sqref="J641:P641">
    <cfRule type="cellIs" dxfId="13842" priority="2500" stopIfTrue="1" operator="equal">
      <formula>""</formula>
    </cfRule>
  </conditionalFormatting>
  <conditionalFormatting sqref="Q641">
    <cfRule type="cellIs" dxfId="13841" priority="2498" stopIfTrue="1" operator="equal">
      <formula>""</formula>
    </cfRule>
    <cfRule type="cellIs" dxfId="13840" priority="2499" stopIfTrue="1" operator="equal">
      <formula>"-"</formula>
    </cfRule>
  </conditionalFormatting>
  <conditionalFormatting sqref="F641">
    <cfRule type="cellIs" dxfId="13839" priority="2483" stopIfTrue="1" operator="equal">
      <formula>"DRAFTCR"</formula>
    </cfRule>
    <cfRule type="cellIs" dxfId="13838" priority="2484" stopIfTrue="1" operator="equal">
      <formula>"TS OR TR COVER"</formula>
    </cfRule>
    <cfRule type="cellIs" dxfId="13837" priority="2485" stopIfTrue="1" operator="equal">
      <formula>"DRAFT TR"</formula>
    </cfRule>
    <cfRule type="cellIs" dxfId="13836" priority="2486" stopIfTrue="1" operator="equal">
      <formula>"DRAFT TS"</formula>
    </cfRule>
    <cfRule type="cellIs" dxfId="13835" priority="2487" stopIfTrue="1" operator="equal">
      <formula>"SID revised"</formula>
    </cfRule>
    <cfRule type="cellIs" dxfId="13834" priority="2488" stopIfTrue="1" operator="equal">
      <formula>"WID revised"</formula>
    </cfRule>
    <cfRule type="cellIs" dxfId="13833" priority="2489" stopIfTrue="1" operator="equal">
      <formula>"CR pack"</formula>
    </cfRule>
    <cfRule type="cellIs" dxfId="13832" priority="2490" stopIfTrue="1" operator="equal">
      <formula>"WI SUMMARY"</formula>
    </cfRule>
    <cfRule type="cellIs" dxfId="13831" priority="2491" stopIfTrue="1" operator="equal">
      <formula>"pCR"</formula>
    </cfRule>
    <cfRule type="cellIs" dxfId="13830" priority="2492" stopIfTrue="1" operator="equal">
      <formula>"P-CR"</formula>
    </cfRule>
    <cfRule type="cellIs" dxfId="13829" priority="2493" stopIfTrue="1" operator="equal">
      <formula>"LS out"</formula>
    </cfRule>
    <cfRule type="cellIs" dxfId="13828" priority="2494" stopIfTrue="1" operator="equal">
      <formula>"WID new"</formula>
    </cfRule>
    <cfRule type="cellIs" dxfId="13827" priority="2495" stopIfTrue="1" operator="equal">
      <formula>"SID new"</formula>
    </cfRule>
    <cfRule type="cellIs" dxfId="13826" priority="2496" stopIfTrue="1" operator="equal">
      <formula>"LS In"</formula>
    </cfRule>
    <cfRule type="cellIs" dxfId="13825" priority="2497" stopIfTrue="1" operator="equal">
      <formula>"CR"</formula>
    </cfRule>
  </conditionalFormatting>
  <conditionalFormatting sqref="O641">
    <cfRule type="cellIs" dxfId="13824" priority="2481" stopIfTrue="1" operator="equal">
      <formula>"LS In"</formula>
    </cfRule>
    <cfRule type="cellIs" dxfId="13823" priority="2482" stopIfTrue="1" operator="equal">
      <formula>"LS Out"</formula>
    </cfRule>
  </conditionalFormatting>
  <conditionalFormatting sqref="J641:P641">
    <cfRule type="cellIs" dxfId="13822" priority="2480" stopIfTrue="1" operator="equal">
      <formula>""</formula>
    </cfRule>
  </conditionalFormatting>
  <conditionalFormatting sqref="Q641">
    <cfRule type="cellIs" dxfId="13821" priority="2478" stopIfTrue="1" operator="equal">
      <formula>""</formula>
    </cfRule>
    <cfRule type="cellIs" dxfId="13820" priority="2479" stopIfTrue="1" operator="equal">
      <formula>"-"</formula>
    </cfRule>
  </conditionalFormatting>
  <conditionalFormatting sqref="O641">
    <cfRule type="cellIs" dxfId="13819" priority="2476" stopIfTrue="1" operator="equal">
      <formula>"LS In"</formula>
    </cfRule>
    <cfRule type="cellIs" dxfId="13818" priority="2477" stopIfTrue="1" operator="equal">
      <formula>"LS Out"</formula>
    </cfRule>
  </conditionalFormatting>
  <conditionalFormatting sqref="J641:P641">
    <cfRule type="cellIs" dxfId="13817" priority="2475" stopIfTrue="1" operator="equal">
      <formula>""</formula>
    </cfRule>
  </conditionalFormatting>
  <conditionalFormatting sqref="Q641">
    <cfRule type="cellIs" dxfId="13816" priority="2473" stopIfTrue="1" operator="equal">
      <formula>""</formula>
    </cfRule>
    <cfRule type="cellIs" dxfId="13815" priority="2474" stopIfTrue="1" operator="equal">
      <formula>"-"</formula>
    </cfRule>
  </conditionalFormatting>
  <conditionalFormatting sqref="O641">
    <cfRule type="cellIs" dxfId="13814" priority="2471" stopIfTrue="1" operator="equal">
      <formula>"LS In"</formula>
    </cfRule>
    <cfRule type="cellIs" dxfId="13813" priority="2472" stopIfTrue="1" operator="equal">
      <formula>"LS Out"</formula>
    </cfRule>
  </conditionalFormatting>
  <conditionalFormatting sqref="J641:P641">
    <cfRule type="cellIs" dxfId="13812" priority="2470" stopIfTrue="1" operator="equal">
      <formula>""</formula>
    </cfRule>
  </conditionalFormatting>
  <conditionalFormatting sqref="Q641">
    <cfRule type="cellIs" dxfId="13811" priority="2468" stopIfTrue="1" operator="equal">
      <formula>""</formula>
    </cfRule>
    <cfRule type="cellIs" dxfId="13810" priority="2469" stopIfTrue="1" operator="equal">
      <formula>"-"</formula>
    </cfRule>
  </conditionalFormatting>
  <conditionalFormatting sqref="O641">
    <cfRule type="cellIs" dxfId="13809" priority="2466" stopIfTrue="1" operator="equal">
      <formula>"LS In"</formula>
    </cfRule>
    <cfRule type="cellIs" dxfId="13808" priority="2467" stopIfTrue="1" operator="equal">
      <formula>"LS Out"</formula>
    </cfRule>
  </conditionalFormatting>
  <conditionalFormatting sqref="J641:P641">
    <cfRule type="cellIs" dxfId="13807" priority="2465" stopIfTrue="1" operator="equal">
      <formula>""</formula>
    </cfRule>
  </conditionalFormatting>
  <conditionalFormatting sqref="Q641">
    <cfRule type="cellIs" dxfId="13806" priority="2463" stopIfTrue="1" operator="equal">
      <formula>""</formula>
    </cfRule>
    <cfRule type="cellIs" dxfId="13805" priority="2464" stopIfTrue="1" operator="equal">
      <formula>"-"</formula>
    </cfRule>
  </conditionalFormatting>
  <conditionalFormatting sqref="O642">
    <cfRule type="cellIs" dxfId="13804" priority="2461" stopIfTrue="1" operator="equal">
      <formula>"LS In"</formula>
    </cfRule>
    <cfRule type="cellIs" dxfId="13803" priority="2462" stopIfTrue="1" operator="equal">
      <formula>"LS Out"</formula>
    </cfRule>
  </conditionalFormatting>
  <conditionalFormatting sqref="J642:P642">
    <cfRule type="cellIs" dxfId="13802" priority="2460" stopIfTrue="1" operator="equal">
      <formula>""</formula>
    </cfRule>
  </conditionalFormatting>
  <conditionalFormatting sqref="Q642">
    <cfRule type="cellIs" dxfId="13801" priority="2458" stopIfTrue="1" operator="equal">
      <formula>""</formula>
    </cfRule>
    <cfRule type="cellIs" dxfId="13800" priority="2459" stopIfTrue="1" operator="equal">
      <formula>"-"</formula>
    </cfRule>
  </conditionalFormatting>
  <conditionalFormatting sqref="O643">
    <cfRule type="cellIs" dxfId="13799" priority="2456" stopIfTrue="1" operator="equal">
      <formula>"LS In"</formula>
    </cfRule>
    <cfRule type="cellIs" dxfId="13798" priority="2457" stopIfTrue="1" operator="equal">
      <formula>"LS Out"</formula>
    </cfRule>
  </conditionalFormatting>
  <conditionalFormatting sqref="J643:P643">
    <cfRule type="cellIs" dxfId="13797" priority="2455" stopIfTrue="1" operator="equal">
      <formula>""</formula>
    </cfRule>
  </conditionalFormatting>
  <conditionalFormatting sqref="Q643">
    <cfRule type="cellIs" dxfId="13796" priority="2453" stopIfTrue="1" operator="equal">
      <formula>""</formula>
    </cfRule>
    <cfRule type="cellIs" dxfId="13795" priority="2454" stopIfTrue="1" operator="equal">
      <formula>"-"</formula>
    </cfRule>
  </conditionalFormatting>
  <conditionalFormatting sqref="F643">
    <cfRule type="cellIs" dxfId="13794" priority="2438" stopIfTrue="1" operator="equal">
      <formula>"DRAFTCR"</formula>
    </cfRule>
    <cfRule type="cellIs" dxfId="13793" priority="2439" stopIfTrue="1" operator="equal">
      <formula>"TS OR TR COVER"</formula>
    </cfRule>
    <cfRule type="cellIs" dxfId="13792" priority="2440" stopIfTrue="1" operator="equal">
      <formula>"DRAFT TR"</formula>
    </cfRule>
    <cfRule type="cellIs" dxfId="13791" priority="2441" stopIfTrue="1" operator="equal">
      <formula>"DRAFT TS"</formula>
    </cfRule>
    <cfRule type="cellIs" dxfId="13790" priority="2442" stopIfTrue="1" operator="equal">
      <formula>"SID revised"</formula>
    </cfRule>
    <cfRule type="cellIs" dxfId="13789" priority="2443" stopIfTrue="1" operator="equal">
      <formula>"WID revised"</formula>
    </cfRule>
    <cfRule type="cellIs" dxfId="13788" priority="2444" stopIfTrue="1" operator="equal">
      <formula>"CR pack"</formula>
    </cfRule>
    <cfRule type="cellIs" dxfId="13787" priority="2445" stopIfTrue="1" operator="equal">
      <formula>"WI SUMMARY"</formula>
    </cfRule>
    <cfRule type="cellIs" dxfId="13786" priority="2446" stopIfTrue="1" operator="equal">
      <formula>"pCR"</formula>
    </cfRule>
    <cfRule type="cellIs" dxfId="13785" priority="2447" stopIfTrue="1" operator="equal">
      <formula>"P-CR"</formula>
    </cfRule>
    <cfRule type="cellIs" dxfId="13784" priority="2448" stopIfTrue="1" operator="equal">
      <formula>"LS out"</formula>
    </cfRule>
    <cfRule type="cellIs" dxfId="13783" priority="2449" stopIfTrue="1" operator="equal">
      <formula>"WID new"</formula>
    </cfRule>
    <cfRule type="cellIs" dxfId="13782" priority="2450" stopIfTrue="1" operator="equal">
      <formula>"SID new"</formula>
    </cfRule>
    <cfRule type="cellIs" dxfId="13781" priority="2451" stopIfTrue="1" operator="equal">
      <formula>"LS In"</formula>
    </cfRule>
    <cfRule type="cellIs" dxfId="13780" priority="2452" stopIfTrue="1" operator="equal">
      <formula>"CR"</formula>
    </cfRule>
  </conditionalFormatting>
  <conditionalFormatting sqref="O644">
    <cfRule type="cellIs" dxfId="13779" priority="2436" stopIfTrue="1" operator="equal">
      <formula>"LS In"</formula>
    </cfRule>
    <cfRule type="cellIs" dxfId="13778" priority="2437" stopIfTrue="1" operator="equal">
      <formula>"LS Out"</formula>
    </cfRule>
  </conditionalFormatting>
  <conditionalFormatting sqref="J644:P644">
    <cfRule type="cellIs" dxfId="13777" priority="2435" stopIfTrue="1" operator="equal">
      <formula>""</formula>
    </cfRule>
  </conditionalFormatting>
  <conditionalFormatting sqref="Q644">
    <cfRule type="cellIs" dxfId="13776" priority="2433" stopIfTrue="1" operator="equal">
      <formula>""</formula>
    </cfRule>
    <cfRule type="cellIs" dxfId="13775" priority="2434" stopIfTrue="1" operator="equal">
      <formula>"-"</formula>
    </cfRule>
  </conditionalFormatting>
  <conditionalFormatting sqref="O644">
    <cfRule type="cellIs" dxfId="13774" priority="2431" stopIfTrue="1" operator="equal">
      <formula>"LS In"</formula>
    </cfRule>
    <cfRule type="cellIs" dxfId="13773" priority="2432" stopIfTrue="1" operator="equal">
      <formula>"LS Out"</formula>
    </cfRule>
  </conditionalFormatting>
  <conditionalFormatting sqref="J644:P644">
    <cfRule type="cellIs" dxfId="13772" priority="2430" stopIfTrue="1" operator="equal">
      <formula>""</formula>
    </cfRule>
  </conditionalFormatting>
  <conditionalFormatting sqref="Q644">
    <cfRule type="cellIs" dxfId="13771" priority="2428" stopIfTrue="1" operator="equal">
      <formula>""</formula>
    </cfRule>
    <cfRule type="cellIs" dxfId="13770" priority="2429" stopIfTrue="1" operator="equal">
      <formula>"-"</formula>
    </cfRule>
  </conditionalFormatting>
  <conditionalFormatting sqref="Q644">
    <cfRule type="cellIs" dxfId="13769" priority="2426" stopIfTrue="1" operator="equal">
      <formula>""</formula>
    </cfRule>
    <cfRule type="cellIs" dxfId="13768" priority="2427" stopIfTrue="1" operator="equal">
      <formula>"-"</formula>
    </cfRule>
  </conditionalFormatting>
  <conditionalFormatting sqref="O645">
    <cfRule type="cellIs" dxfId="13767" priority="2424" stopIfTrue="1" operator="equal">
      <formula>"LS In"</formula>
    </cfRule>
    <cfRule type="cellIs" dxfId="13766" priority="2425" stopIfTrue="1" operator="equal">
      <formula>"LS Out"</formula>
    </cfRule>
  </conditionalFormatting>
  <conditionalFormatting sqref="J645:P645">
    <cfRule type="cellIs" dxfId="13765" priority="2423" stopIfTrue="1" operator="equal">
      <formula>""</formula>
    </cfRule>
  </conditionalFormatting>
  <conditionalFormatting sqref="Q645">
    <cfRule type="cellIs" dxfId="13764" priority="2421" stopIfTrue="1" operator="equal">
      <formula>""</formula>
    </cfRule>
    <cfRule type="cellIs" dxfId="13763" priority="2422" stopIfTrue="1" operator="equal">
      <formula>"-"</formula>
    </cfRule>
  </conditionalFormatting>
  <conditionalFormatting sqref="O645">
    <cfRule type="cellIs" dxfId="13762" priority="2419" stopIfTrue="1" operator="equal">
      <formula>"LS In"</formula>
    </cfRule>
    <cfRule type="cellIs" dxfId="13761" priority="2420" stopIfTrue="1" operator="equal">
      <formula>"LS Out"</formula>
    </cfRule>
  </conditionalFormatting>
  <conditionalFormatting sqref="J645:P645">
    <cfRule type="cellIs" dxfId="13760" priority="2418" stopIfTrue="1" operator="equal">
      <formula>""</formula>
    </cfRule>
  </conditionalFormatting>
  <conditionalFormatting sqref="Q645">
    <cfRule type="cellIs" dxfId="13759" priority="2416" stopIfTrue="1" operator="equal">
      <formula>""</formula>
    </cfRule>
    <cfRule type="cellIs" dxfId="13758" priority="2417" stopIfTrue="1" operator="equal">
      <formula>"-"</formula>
    </cfRule>
  </conditionalFormatting>
  <conditionalFormatting sqref="J645">
    <cfRule type="cellIs" dxfId="13757" priority="2415" stopIfTrue="1" operator="equal">
      <formula>""</formula>
    </cfRule>
  </conditionalFormatting>
  <conditionalFormatting sqref="O646">
    <cfRule type="cellIs" dxfId="13756" priority="2413" stopIfTrue="1" operator="equal">
      <formula>"LS In"</formula>
    </cfRule>
    <cfRule type="cellIs" dxfId="13755" priority="2414" stopIfTrue="1" operator="equal">
      <formula>"LS Out"</formula>
    </cfRule>
  </conditionalFormatting>
  <conditionalFormatting sqref="J646:P646">
    <cfRule type="cellIs" dxfId="13754" priority="2412" stopIfTrue="1" operator="equal">
      <formula>""</formula>
    </cfRule>
  </conditionalFormatting>
  <conditionalFormatting sqref="F646">
    <cfRule type="cellIs" dxfId="13753" priority="2403" stopIfTrue="1" operator="equal">
      <formula>"LS In"</formula>
    </cfRule>
    <cfRule type="cellIs" dxfId="13752" priority="2404" stopIfTrue="1" operator="equal">
      <formula>"LS OUT"</formula>
    </cfRule>
    <cfRule type="cellIs" dxfId="13751" priority="2405" stopIfTrue="1" operator="equal">
      <formula>"CR"</formula>
    </cfRule>
    <cfRule type="cellIs" dxfId="13750" priority="2406" stopIfTrue="1" operator="equal">
      <formula>"P-CR"</formula>
    </cfRule>
    <cfRule type="cellIs" dxfId="13749" priority="2407" stopIfTrue="1" operator="equal">
      <formula>"CR Pack"</formula>
    </cfRule>
    <cfRule type="cellIs" dxfId="13748" priority="2408" stopIfTrue="1" operator="equal">
      <formula>"WID new"</formula>
    </cfRule>
    <cfRule type="cellIs" dxfId="13747" priority="2409" stopIfTrue="1" operator="equal">
      <formula>"WID revised"</formula>
    </cfRule>
    <cfRule type="cellIs" dxfId="13746" priority="2410" stopIfTrue="1" operator="equal">
      <formula>"SID new"</formula>
    </cfRule>
    <cfRule type="cellIs" dxfId="13745" priority="2411" stopIfTrue="1" operator="equal">
      <formula>"SID revised"</formula>
    </cfRule>
  </conditionalFormatting>
  <conditionalFormatting sqref="Q646">
    <cfRule type="cellIs" dxfId="13744" priority="2401" stopIfTrue="1" operator="equal">
      <formula>""</formula>
    </cfRule>
    <cfRule type="cellIs" dxfId="13743" priority="2402" stopIfTrue="1" operator="equal">
      <formula>"-"</formula>
    </cfRule>
  </conditionalFormatting>
  <conditionalFormatting sqref="O646">
    <cfRule type="cellIs" dxfId="13742" priority="2399" stopIfTrue="1" operator="equal">
      <formula>"LS In"</formula>
    </cfRule>
    <cfRule type="cellIs" dxfId="13741" priority="2400" stopIfTrue="1" operator="equal">
      <formula>"LS Out"</formula>
    </cfRule>
  </conditionalFormatting>
  <conditionalFormatting sqref="J646:P646">
    <cfRule type="cellIs" dxfId="13740" priority="2398" stopIfTrue="1" operator="equal">
      <formula>""</formula>
    </cfRule>
  </conditionalFormatting>
  <conditionalFormatting sqref="F646">
    <cfRule type="cellIs" dxfId="13739" priority="2394" stopIfTrue="1" operator="equal">
      <formula>"LS In"</formula>
    </cfRule>
    <cfRule type="cellIs" dxfId="13738" priority="2395" stopIfTrue="1" operator="equal">
      <formula>"LS OUT"</formula>
    </cfRule>
    <cfRule type="cellIs" dxfId="13737" priority="2396" stopIfTrue="1" operator="equal">
      <formula>"CR"</formula>
    </cfRule>
    <cfRule type="cellIs" dxfId="13736" priority="2397" stopIfTrue="1" operator="equal">
      <formula>"P-CR"</formula>
    </cfRule>
  </conditionalFormatting>
  <conditionalFormatting sqref="Q646">
    <cfRule type="cellIs" dxfId="13735" priority="2392" stopIfTrue="1" operator="equal">
      <formula>""</formula>
    </cfRule>
    <cfRule type="cellIs" dxfId="13734" priority="2393" stopIfTrue="1" operator="equal">
      <formula>"-"</formula>
    </cfRule>
  </conditionalFormatting>
  <conditionalFormatting sqref="O646">
    <cfRule type="cellIs" dxfId="13733" priority="2390" stopIfTrue="1" operator="equal">
      <formula>"LS In"</formula>
    </cfRule>
    <cfRule type="cellIs" dxfId="13732" priority="2391" stopIfTrue="1" operator="equal">
      <formula>"LS Out"</formula>
    </cfRule>
  </conditionalFormatting>
  <conditionalFormatting sqref="J646:P646">
    <cfRule type="cellIs" dxfId="13731" priority="2389" stopIfTrue="1" operator="equal">
      <formula>""</formula>
    </cfRule>
  </conditionalFormatting>
  <conditionalFormatting sqref="Q646">
    <cfRule type="cellIs" dxfId="13730" priority="2387" stopIfTrue="1" operator="equal">
      <formula>""</formula>
    </cfRule>
    <cfRule type="cellIs" dxfId="13729" priority="2388" stopIfTrue="1" operator="equal">
      <formula>"-"</formula>
    </cfRule>
  </conditionalFormatting>
  <conditionalFormatting sqref="O646">
    <cfRule type="cellIs" dxfId="13728" priority="2385" stopIfTrue="1" operator="equal">
      <formula>"LS In"</formula>
    </cfRule>
    <cfRule type="cellIs" dxfId="13727" priority="2386" stopIfTrue="1" operator="equal">
      <formula>"LS Out"</formula>
    </cfRule>
  </conditionalFormatting>
  <conditionalFormatting sqref="J646:P646">
    <cfRule type="cellIs" dxfId="13726" priority="2384" stopIfTrue="1" operator="equal">
      <formula>""</formula>
    </cfRule>
  </conditionalFormatting>
  <conditionalFormatting sqref="Q646">
    <cfRule type="cellIs" dxfId="13725" priority="2382" stopIfTrue="1" operator="equal">
      <formula>""</formula>
    </cfRule>
    <cfRule type="cellIs" dxfId="13724" priority="2383" stopIfTrue="1" operator="equal">
      <formula>"-"</formula>
    </cfRule>
  </conditionalFormatting>
  <conditionalFormatting sqref="O648">
    <cfRule type="cellIs" dxfId="13723" priority="2380" stopIfTrue="1" operator="equal">
      <formula>"LS In"</formula>
    </cfRule>
    <cfRule type="cellIs" dxfId="13722" priority="2381" stopIfTrue="1" operator="equal">
      <formula>"LS Out"</formula>
    </cfRule>
  </conditionalFormatting>
  <conditionalFormatting sqref="J648:P648">
    <cfRule type="cellIs" dxfId="13721" priority="2379" stopIfTrue="1" operator="equal">
      <formula>""</formula>
    </cfRule>
  </conditionalFormatting>
  <conditionalFormatting sqref="Q648">
    <cfRule type="cellIs" dxfId="13720" priority="2377" stopIfTrue="1" operator="equal">
      <formula>""</formula>
    </cfRule>
    <cfRule type="cellIs" dxfId="13719" priority="2378" stopIfTrue="1" operator="equal">
      <formula>"-"</formula>
    </cfRule>
  </conditionalFormatting>
  <conditionalFormatting sqref="O648">
    <cfRule type="cellIs" dxfId="13718" priority="2375" stopIfTrue="1" operator="equal">
      <formula>"LS In"</formula>
    </cfRule>
    <cfRule type="cellIs" dxfId="13717" priority="2376" stopIfTrue="1" operator="equal">
      <formula>"LS Out"</formula>
    </cfRule>
  </conditionalFormatting>
  <conditionalFormatting sqref="J648:P648">
    <cfRule type="cellIs" dxfId="13716" priority="2374" stopIfTrue="1" operator="equal">
      <formula>""</formula>
    </cfRule>
  </conditionalFormatting>
  <conditionalFormatting sqref="Q648">
    <cfRule type="cellIs" dxfId="13715" priority="2372" stopIfTrue="1" operator="equal">
      <formula>""</formula>
    </cfRule>
    <cfRule type="cellIs" dxfId="13714" priority="2373" stopIfTrue="1" operator="equal">
      <formula>"-"</formula>
    </cfRule>
  </conditionalFormatting>
  <conditionalFormatting sqref="O649">
    <cfRule type="cellIs" dxfId="13713" priority="2370" stopIfTrue="1" operator="equal">
      <formula>"LS In"</formula>
    </cfRule>
    <cfRule type="cellIs" dxfId="13712" priority="2371" stopIfTrue="1" operator="equal">
      <formula>"LS Out"</formula>
    </cfRule>
  </conditionalFormatting>
  <conditionalFormatting sqref="J649:P649">
    <cfRule type="cellIs" dxfId="13711" priority="2369" stopIfTrue="1" operator="equal">
      <formula>""</formula>
    </cfRule>
  </conditionalFormatting>
  <conditionalFormatting sqref="Q649">
    <cfRule type="cellIs" dxfId="13710" priority="2367" stopIfTrue="1" operator="equal">
      <formula>""</formula>
    </cfRule>
    <cfRule type="cellIs" dxfId="13709" priority="2368" stopIfTrue="1" operator="equal">
      <formula>"-"</formula>
    </cfRule>
  </conditionalFormatting>
  <conditionalFormatting sqref="O649">
    <cfRule type="cellIs" dxfId="13708" priority="2365" stopIfTrue="1" operator="equal">
      <formula>"LS In"</formula>
    </cfRule>
    <cfRule type="cellIs" dxfId="13707" priority="2366" stopIfTrue="1" operator="equal">
      <formula>"LS Out"</formula>
    </cfRule>
  </conditionalFormatting>
  <conditionalFormatting sqref="J649:P649">
    <cfRule type="cellIs" dxfId="13706" priority="2364" stopIfTrue="1" operator="equal">
      <formula>""</formula>
    </cfRule>
  </conditionalFormatting>
  <conditionalFormatting sqref="Q649">
    <cfRule type="cellIs" dxfId="13705" priority="2362" stopIfTrue="1" operator="equal">
      <formula>""</formula>
    </cfRule>
    <cfRule type="cellIs" dxfId="13704" priority="2363" stopIfTrue="1" operator="equal">
      <formula>"-"</formula>
    </cfRule>
  </conditionalFormatting>
  <conditionalFormatting sqref="O649">
    <cfRule type="cellIs" dxfId="13703" priority="2360" stopIfTrue="1" operator="equal">
      <formula>"LS In"</formula>
    </cfRule>
    <cfRule type="cellIs" dxfId="13702" priority="2361" stopIfTrue="1" operator="equal">
      <formula>"LS Out"</formula>
    </cfRule>
  </conditionalFormatting>
  <conditionalFormatting sqref="J649:P649">
    <cfRule type="cellIs" dxfId="13701" priority="2359" stopIfTrue="1" operator="equal">
      <formula>""</formula>
    </cfRule>
  </conditionalFormatting>
  <conditionalFormatting sqref="Q649">
    <cfRule type="cellIs" dxfId="13700" priority="2357" stopIfTrue="1" operator="equal">
      <formula>""</formula>
    </cfRule>
    <cfRule type="cellIs" dxfId="13699" priority="2358" stopIfTrue="1" operator="equal">
      <formula>"-"</formula>
    </cfRule>
  </conditionalFormatting>
  <conditionalFormatting sqref="O649">
    <cfRule type="cellIs" dxfId="13698" priority="2355" stopIfTrue="1" operator="equal">
      <formula>"LS In"</formula>
    </cfRule>
    <cfRule type="cellIs" dxfId="13697" priority="2356" stopIfTrue="1" operator="equal">
      <formula>"LS Out"</formula>
    </cfRule>
  </conditionalFormatting>
  <conditionalFormatting sqref="J649:P649">
    <cfRule type="cellIs" dxfId="13696" priority="2354" stopIfTrue="1" operator="equal">
      <formula>""</formula>
    </cfRule>
  </conditionalFormatting>
  <conditionalFormatting sqref="Q649">
    <cfRule type="cellIs" dxfId="13695" priority="2352" stopIfTrue="1" operator="equal">
      <formula>""</formula>
    </cfRule>
    <cfRule type="cellIs" dxfId="13694" priority="2353" stopIfTrue="1" operator="equal">
      <formula>"-"</formula>
    </cfRule>
  </conditionalFormatting>
  <conditionalFormatting sqref="J649">
    <cfRule type="cellIs" dxfId="13693" priority="2351" stopIfTrue="1" operator="equal">
      <formula>""</formula>
    </cfRule>
  </conditionalFormatting>
  <conditionalFormatting sqref="H4:H5">
    <cfRule type="cellIs" dxfId="13692" priority="2349" stopIfTrue="1" operator="equal">
      <formula>""</formula>
    </cfRule>
    <cfRule type="cellIs" dxfId="13691" priority="2350" stopIfTrue="1" operator="equal">
      <formula>"-"</formula>
    </cfRule>
  </conditionalFormatting>
  <conditionalFormatting sqref="O531">
    <cfRule type="cellIs" dxfId="13690" priority="2347" stopIfTrue="1" operator="equal">
      <formula>"LS In"</formula>
    </cfRule>
    <cfRule type="cellIs" dxfId="13689" priority="2348" stopIfTrue="1" operator="equal">
      <formula>"LS Out"</formula>
    </cfRule>
  </conditionalFormatting>
  <conditionalFormatting sqref="J531:P531">
    <cfRule type="cellIs" dxfId="13688" priority="2346" stopIfTrue="1" operator="equal">
      <formula>""</formula>
    </cfRule>
  </conditionalFormatting>
  <conditionalFormatting sqref="Q531">
    <cfRule type="cellIs" dxfId="13687" priority="2344" stopIfTrue="1" operator="equal">
      <formula>""</formula>
    </cfRule>
    <cfRule type="cellIs" dxfId="13686" priority="2345" stopIfTrue="1" operator="equal">
      <formula>"-"</formula>
    </cfRule>
  </conditionalFormatting>
  <conditionalFormatting sqref="F531">
    <cfRule type="cellIs" dxfId="13685" priority="2329" stopIfTrue="1" operator="equal">
      <formula>"DRAFTCR"</formula>
    </cfRule>
    <cfRule type="cellIs" dxfId="13684" priority="2330" stopIfTrue="1" operator="equal">
      <formula>"TS OR TR COVER"</formula>
    </cfRule>
    <cfRule type="cellIs" dxfId="13683" priority="2331" stopIfTrue="1" operator="equal">
      <formula>"DRAFT TR"</formula>
    </cfRule>
    <cfRule type="cellIs" dxfId="13682" priority="2332" stopIfTrue="1" operator="equal">
      <formula>"DRAFT TS"</formula>
    </cfRule>
    <cfRule type="cellIs" dxfId="13681" priority="2333" stopIfTrue="1" operator="equal">
      <formula>"SID revised"</formula>
    </cfRule>
    <cfRule type="cellIs" dxfId="13680" priority="2334" stopIfTrue="1" operator="equal">
      <formula>"WID revised"</formula>
    </cfRule>
    <cfRule type="cellIs" dxfId="13679" priority="2335" stopIfTrue="1" operator="equal">
      <formula>"CR pack"</formula>
    </cfRule>
    <cfRule type="cellIs" dxfId="13678" priority="2336" stopIfTrue="1" operator="equal">
      <formula>"WI SUMMARY"</formula>
    </cfRule>
    <cfRule type="cellIs" dxfId="13677" priority="2337" stopIfTrue="1" operator="equal">
      <formula>"pCR"</formula>
    </cfRule>
    <cfRule type="cellIs" dxfId="13676" priority="2338" stopIfTrue="1" operator="equal">
      <formula>"P-CR"</formula>
    </cfRule>
    <cfRule type="cellIs" dxfId="13675" priority="2339" stopIfTrue="1" operator="equal">
      <formula>"LS out"</formula>
    </cfRule>
    <cfRule type="cellIs" dxfId="13674" priority="2340" stopIfTrue="1" operator="equal">
      <formula>"WID new"</formula>
    </cfRule>
    <cfRule type="cellIs" dxfId="13673" priority="2341" stopIfTrue="1" operator="equal">
      <formula>"SID new"</formula>
    </cfRule>
    <cfRule type="cellIs" dxfId="13672" priority="2342" stopIfTrue="1" operator="equal">
      <formula>"LS In"</formula>
    </cfRule>
    <cfRule type="cellIs" dxfId="13671" priority="2343" stopIfTrue="1" operator="equal">
      <formula>"CR"</formula>
    </cfRule>
  </conditionalFormatting>
  <conditionalFormatting sqref="O538">
    <cfRule type="cellIs" dxfId="13670" priority="2327" stopIfTrue="1" operator="equal">
      <formula>"LS In"</formula>
    </cfRule>
    <cfRule type="cellIs" dxfId="13669" priority="2328" stopIfTrue="1" operator="equal">
      <formula>"LS Out"</formula>
    </cfRule>
  </conditionalFormatting>
  <conditionalFormatting sqref="J538:P538">
    <cfRule type="cellIs" dxfId="13668" priority="2326" stopIfTrue="1" operator="equal">
      <formula>""</formula>
    </cfRule>
  </conditionalFormatting>
  <conditionalFormatting sqref="Q538">
    <cfRule type="cellIs" dxfId="13667" priority="2324" stopIfTrue="1" operator="equal">
      <formula>""</formula>
    </cfRule>
    <cfRule type="cellIs" dxfId="13666" priority="2325" stopIfTrue="1" operator="equal">
      <formula>"-"</formula>
    </cfRule>
  </conditionalFormatting>
  <conditionalFormatting sqref="O538">
    <cfRule type="cellIs" dxfId="13665" priority="2322" stopIfTrue="1" operator="equal">
      <formula>"LS In"</formula>
    </cfRule>
    <cfRule type="cellIs" dxfId="13664" priority="2323" stopIfTrue="1" operator="equal">
      <formula>"LS Out"</formula>
    </cfRule>
  </conditionalFormatting>
  <conditionalFormatting sqref="J538:P538">
    <cfRule type="cellIs" dxfId="13663" priority="2321" stopIfTrue="1" operator="equal">
      <formula>""</formula>
    </cfRule>
  </conditionalFormatting>
  <conditionalFormatting sqref="Q538">
    <cfRule type="cellIs" dxfId="13662" priority="2319" stopIfTrue="1" operator="equal">
      <formula>""</formula>
    </cfRule>
    <cfRule type="cellIs" dxfId="13661" priority="2320" stopIfTrue="1" operator="equal">
      <formula>"-"</formula>
    </cfRule>
  </conditionalFormatting>
  <conditionalFormatting sqref="O541">
    <cfRule type="cellIs" dxfId="13660" priority="2317" stopIfTrue="1" operator="equal">
      <formula>"LS In"</formula>
    </cfRule>
    <cfRule type="cellIs" dxfId="13659" priority="2318" stopIfTrue="1" operator="equal">
      <formula>"LS Out"</formula>
    </cfRule>
  </conditionalFormatting>
  <conditionalFormatting sqref="J541:P541">
    <cfRule type="cellIs" dxfId="13658" priority="2316" stopIfTrue="1" operator="equal">
      <formula>""</formula>
    </cfRule>
  </conditionalFormatting>
  <conditionalFormatting sqref="Q541">
    <cfRule type="cellIs" dxfId="13657" priority="2314" stopIfTrue="1" operator="equal">
      <formula>""</formula>
    </cfRule>
    <cfRule type="cellIs" dxfId="13656" priority="2315" stopIfTrue="1" operator="equal">
      <formula>"-"</formula>
    </cfRule>
  </conditionalFormatting>
  <conditionalFormatting sqref="J541">
    <cfRule type="cellIs" dxfId="13655" priority="2313" stopIfTrue="1" operator="equal">
      <formula>""</formula>
    </cfRule>
  </conditionalFormatting>
  <conditionalFormatting sqref="O541">
    <cfRule type="cellIs" dxfId="13654" priority="2311" stopIfTrue="1" operator="equal">
      <formula>"LS In"</formula>
    </cfRule>
    <cfRule type="cellIs" dxfId="13653" priority="2312" stopIfTrue="1" operator="equal">
      <formula>"LS Out"</formula>
    </cfRule>
  </conditionalFormatting>
  <conditionalFormatting sqref="J541:P541">
    <cfRule type="cellIs" dxfId="13652" priority="2310" stopIfTrue="1" operator="equal">
      <formula>""</formula>
    </cfRule>
  </conditionalFormatting>
  <conditionalFormatting sqref="Q541">
    <cfRule type="cellIs" dxfId="13651" priority="2308" stopIfTrue="1" operator="equal">
      <formula>""</formula>
    </cfRule>
    <cfRule type="cellIs" dxfId="13650" priority="2309" stopIfTrue="1" operator="equal">
      <formula>"-"</formula>
    </cfRule>
  </conditionalFormatting>
  <conditionalFormatting sqref="O541">
    <cfRule type="cellIs" dxfId="13649" priority="2306" stopIfTrue="1" operator="equal">
      <formula>"LS In"</formula>
    </cfRule>
    <cfRule type="cellIs" dxfId="13648" priority="2307" stopIfTrue="1" operator="equal">
      <formula>"LS Out"</formula>
    </cfRule>
  </conditionalFormatting>
  <conditionalFormatting sqref="O541:P541">
    <cfRule type="cellIs" dxfId="13647" priority="2305" stopIfTrue="1" operator="equal">
      <formula>""</formula>
    </cfRule>
  </conditionalFormatting>
  <conditionalFormatting sqref="O541">
    <cfRule type="cellIs" dxfId="13646" priority="2303" stopIfTrue="1" operator="equal">
      <formula>"LS In"</formula>
    </cfRule>
    <cfRule type="cellIs" dxfId="13645" priority="2304" stopIfTrue="1" operator="equal">
      <formula>"LS Out"</formula>
    </cfRule>
  </conditionalFormatting>
  <conditionalFormatting sqref="O541:P541">
    <cfRule type="cellIs" dxfId="13644" priority="2302" stopIfTrue="1" operator="equal">
      <formula>""</formula>
    </cfRule>
  </conditionalFormatting>
  <conditionalFormatting sqref="D541">
    <cfRule type="cellIs" dxfId="13643" priority="2300" stopIfTrue="1" operator="equal">
      <formula>""</formula>
    </cfRule>
    <cfRule type="cellIs" dxfId="13642" priority="2301" stopIfTrue="1" operator="between">
      <formula>"10.7.1"</formula>
      <formula>"10.7.5"</formula>
    </cfRule>
  </conditionalFormatting>
  <conditionalFormatting sqref="O541">
    <cfRule type="cellIs" dxfId="13641" priority="2298" stopIfTrue="1" operator="equal">
      <formula>"LS In"</formula>
    </cfRule>
    <cfRule type="cellIs" dxfId="13640" priority="2299" stopIfTrue="1" operator="equal">
      <formula>"LS Out"</formula>
    </cfRule>
  </conditionalFormatting>
  <conditionalFormatting sqref="J541:P541">
    <cfRule type="cellIs" dxfId="13639" priority="2297" stopIfTrue="1" operator="equal">
      <formula>""</formula>
    </cfRule>
  </conditionalFormatting>
  <conditionalFormatting sqref="Q541">
    <cfRule type="cellIs" dxfId="13638" priority="2295" stopIfTrue="1" operator="equal">
      <formula>""</formula>
    </cfRule>
    <cfRule type="cellIs" dxfId="13637" priority="2296" stopIfTrue="1" operator="equal">
      <formula>"-"</formula>
    </cfRule>
  </conditionalFormatting>
  <conditionalFormatting sqref="O541">
    <cfRule type="cellIs" dxfId="13636" priority="2293" stopIfTrue="1" operator="equal">
      <formula>"LS In"</formula>
    </cfRule>
    <cfRule type="cellIs" dxfId="13635" priority="2294" stopIfTrue="1" operator="equal">
      <formula>"LS Out"</formula>
    </cfRule>
  </conditionalFormatting>
  <conditionalFormatting sqref="J541:P541">
    <cfRule type="cellIs" dxfId="13634" priority="2292" stopIfTrue="1" operator="equal">
      <formula>""</formula>
    </cfRule>
  </conditionalFormatting>
  <conditionalFormatting sqref="Q541">
    <cfRule type="cellIs" dxfId="13633" priority="2290" stopIfTrue="1" operator="equal">
      <formula>""</formula>
    </cfRule>
    <cfRule type="cellIs" dxfId="13632" priority="2291" stopIfTrue="1" operator="equal">
      <formula>"-"</formula>
    </cfRule>
  </conditionalFormatting>
  <conditionalFormatting sqref="O541">
    <cfRule type="cellIs" dxfId="13631" priority="2288" stopIfTrue="1" operator="equal">
      <formula>"LS In"</formula>
    </cfRule>
    <cfRule type="cellIs" dxfId="13630" priority="2289" stopIfTrue="1" operator="equal">
      <formula>"LS Out"</formula>
    </cfRule>
  </conditionalFormatting>
  <conditionalFormatting sqref="J541:P541">
    <cfRule type="cellIs" dxfId="13629" priority="2287" stopIfTrue="1" operator="equal">
      <formula>""</formula>
    </cfRule>
  </conditionalFormatting>
  <conditionalFormatting sqref="Q541">
    <cfRule type="cellIs" dxfId="13628" priority="2285" stopIfTrue="1" operator="equal">
      <formula>""</formula>
    </cfRule>
    <cfRule type="cellIs" dxfId="13627" priority="2286" stopIfTrue="1" operator="equal">
      <formula>"-"</formula>
    </cfRule>
  </conditionalFormatting>
  <conditionalFormatting sqref="F541">
    <cfRule type="cellIs" dxfId="13626" priority="2270" stopIfTrue="1" operator="equal">
      <formula>"DRAFTCR"</formula>
    </cfRule>
    <cfRule type="cellIs" dxfId="13625" priority="2271" stopIfTrue="1" operator="equal">
      <formula>"TS OR TR COVER"</formula>
    </cfRule>
    <cfRule type="cellIs" dxfId="13624" priority="2272" stopIfTrue="1" operator="equal">
      <formula>"DRAFT TR"</formula>
    </cfRule>
    <cfRule type="cellIs" dxfId="13623" priority="2273" stopIfTrue="1" operator="equal">
      <formula>"DRAFT TS"</formula>
    </cfRule>
    <cfRule type="cellIs" dxfId="13622" priority="2274" stopIfTrue="1" operator="equal">
      <formula>"SID revised"</formula>
    </cfRule>
    <cfRule type="cellIs" dxfId="13621" priority="2275" stopIfTrue="1" operator="equal">
      <formula>"WID revised"</formula>
    </cfRule>
    <cfRule type="cellIs" dxfId="13620" priority="2276" stopIfTrue="1" operator="equal">
      <formula>"CR pack"</formula>
    </cfRule>
    <cfRule type="cellIs" dxfId="13619" priority="2277" stopIfTrue="1" operator="equal">
      <formula>"WI SUMMARY"</formula>
    </cfRule>
    <cfRule type="cellIs" dxfId="13618" priority="2278" stopIfTrue="1" operator="equal">
      <formula>"pCR"</formula>
    </cfRule>
    <cfRule type="cellIs" dxfId="13617" priority="2279" stopIfTrue="1" operator="equal">
      <formula>"P-CR"</formula>
    </cfRule>
    <cfRule type="cellIs" dxfId="13616" priority="2280" stopIfTrue="1" operator="equal">
      <formula>"LS out"</formula>
    </cfRule>
    <cfRule type="cellIs" dxfId="13615" priority="2281" stopIfTrue="1" operator="equal">
      <formula>"WID new"</formula>
    </cfRule>
    <cfRule type="cellIs" dxfId="13614" priority="2282" stopIfTrue="1" operator="equal">
      <formula>"SID new"</formula>
    </cfRule>
    <cfRule type="cellIs" dxfId="13613" priority="2283" stopIfTrue="1" operator="equal">
      <formula>"LS In"</formula>
    </cfRule>
    <cfRule type="cellIs" dxfId="13612" priority="2284" stopIfTrue="1" operator="equal">
      <formula>"CR"</formula>
    </cfRule>
  </conditionalFormatting>
  <conditionalFormatting sqref="O541">
    <cfRule type="cellIs" dxfId="13611" priority="2268" stopIfTrue="1" operator="equal">
      <formula>"LS In"</formula>
    </cfRule>
    <cfRule type="cellIs" dxfId="13610" priority="2269" stopIfTrue="1" operator="equal">
      <formula>"LS Out"</formula>
    </cfRule>
  </conditionalFormatting>
  <conditionalFormatting sqref="J541:P541">
    <cfRule type="cellIs" dxfId="13609" priority="2267" stopIfTrue="1" operator="equal">
      <formula>""</formula>
    </cfRule>
  </conditionalFormatting>
  <conditionalFormatting sqref="Q541">
    <cfRule type="cellIs" dxfId="13608" priority="2265" stopIfTrue="1" operator="equal">
      <formula>""</formula>
    </cfRule>
    <cfRule type="cellIs" dxfId="13607" priority="2266" stopIfTrue="1" operator="equal">
      <formula>"-"</formula>
    </cfRule>
  </conditionalFormatting>
  <conditionalFormatting sqref="F541">
    <cfRule type="cellIs" dxfId="13606" priority="2250" stopIfTrue="1" operator="equal">
      <formula>"DRAFTCR"</formula>
    </cfRule>
    <cfRule type="cellIs" dxfId="13605" priority="2251" stopIfTrue="1" operator="equal">
      <formula>"TS OR TR COVER"</formula>
    </cfRule>
    <cfRule type="cellIs" dxfId="13604" priority="2252" stopIfTrue="1" operator="equal">
      <formula>"DRAFT TR"</formula>
    </cfRule>
    <cfRule type="cellIs" dxfId="13603" priority="2253" stopIfTrue="1" operator="equal">
      <formula>"DRAFT TS"</formula>
    </cfRule>
    <cfRule type="cellIs" dxfId="13602" priority="2254" stopIfTrue="1" operator="equal">
      <formula>"SID revised"</formula>
    </cfRule>
    <cfRule type="cellIs" dxfId="13601" priority="2255" stopIfTrue="1" operator="equal">
      <formula>"WID revised"</formula>
    </cfRule>
    <cfRule type="cellIs" dxfId="13600" priority="2256" stopIfTrue="1" operator="equal">
      <formula>"CR pack"</formula>
    </cfRule>
    <cfRule type="cellIs" dxfId="13599" priority="2257" stopIfTrue="1" operator="equal">
      <formula>"WI SUMMARY"</formula>
    </cfRule>
    <cfRule type="cellIs" dxfId="13598" priority="2258" stopIfTrue="1" operator="equal">
      <formula>"pCR"</formula>
    </cfRule>
    <cfRule type="cellIs" dxfId="13597" priority="2259" stopIfTrue="1" operator="equal">
      <formula>"P-CR"</formula>
    </cfRule>
    <cfRule type="cellIs" dxfId="13596" priority="2260" stopIfTrue="1" operator="equal">
      <formula>"LS out"</formula>
    </cfRule>
    <cfRule type="cellIs" dxfId="13595" priority="2261" stopIfTrue="1" operator="equal">
      <formula>"WID new"</formula>
    </cfRule>
    <cfRule type="cellIs" dxfId="13594" priority="2262" stopIfTrue="1" operator="equal">
      <formula>"SID new"</formula>
    </cfRule>
    <cfRule type="cellIs" dxfId="13593" priority="2263" stopIfTrue="1" operator="equal">
      <formula>"LS In"</formula>
    </cfRule>
    <cfRule type="cellIs" dxfId="13592" priority="2264" stopIfTrue="1" operator="equal">
      <formula>"CR"</formula>
    </cfRule>
  </conditionalFormatting>
  <conditionalFormatting sqref="O541">
    <cfRule type="cellIs" dxfId="13591" priority="2248" stopIfTrue="1" operator="equal">
      <formula>"LS In"</formula>
    </cfRule>
    <cfRule type="cellIs" dxfId="13590" priority="2249" stopIfTrue="1" operator="equal">
      <formula>"LS Out"</formula>
    </cfRule>
  </conditionalFormatting>
  <conditionalFormatting sqref="J541:P541">
    <cfRule type="cellIs" dxfId="13589" priority="2247" stopIfTrue="1" operator="equal">
      <formula>""</formula>
    </cfRule>
  </conditionalFormatting>
  <conditionalFormatting sqref="Q541">
    <cfRule type="cellIs" dxfId="13588" priority="2245" stopIfTrue="1" operator="equal">
      <formula>""</formula>
    </cfRule>
    <cfRule type="cellIs" dxfId="13587" priority="2246" stopIfTrue="1" operator="equal">
      <formula>"-"</formula>
    </cfRule>
  </conditionalFormatting>
  <conditionalFormatting sqref="O541">
    <cfRule type="cellIs" dxfId="13586" priority="2243" stopIfTrue="1" operator="equal">
      <formula>"LS In"</formula>
    </cfRule>
    <cfRule type="cellIs" dxfId="13585" priority="2244" stopIfTrue="1" operator="equal">
      <formula>"LS Out"</formula>
    </cfRule>
  </conditionalFormatting>
  <conditionalFormatting sqref="J541:P541">
    <cfRule type="cellIs" dxfId="13584" priority="2242" stopIfTrue="1" operator="equal">
      <formula>""</formula>
    </cfRule>
  </conditionalFormatting>
  <conditionalFormatting sqref="Q541">
    <cfRule type="cellIs" dxfId="13583" priority="2240" stopIfTrue="1" operator="equal">
      <formula>""</formula>
    </cfRule>
    <cfRule type="cellIs" dxfId="13582" priority="2241" stopIfTrue="1" operator="equal">
      <formula>"-"</formula>
    </cfRule>
  </conditionalFormatting>
  <conditionalFormatting sqref="F541">
    <cfRule type="cellIs" dxfId="13581" priority="2225" stopIfTrue="1" operator="equal">
      <formula>"DRAFTCR"</formula>
    </cfRule>
    <cfRule type="cellIs" dxfId="13580" priority="2226" stopIfTrue="1" operator="equal">
      <formula>"TS OR TR COVER"</formula>
    </cfRule>
    <cfRule type="cellIs" dxfId="13579" priority="2227" stopIfTrue="1" operator="equal">
      <formula>"DRAFT TR"</formula>
    </cfRule>
    <cfRule type="cellIs" dxfId="13578" priority="2228" stopIfTrue="1" operator="equal">
      <formula>"DRAFT TS"</formula>
    </cfRule>
    <cfRule type="cellIs" dxfId="13577" priority="2229" stopIfTrue="1" operator="equal">
      <formula>"SID revised"</formula>
    </cfRule>
    <cfRule type="cellIs" dxfId="13576" priority="2230" stopIfTrue="1" operator="equal">
      <formula>"WID revised"</formula>
    </cfRule>
    <cfRule type="cellIs" dxfId="13575" priority="2231" stopIfTrue="1" operator="equal">
      <formula>"CR pack"</formula>
    </cfRule>
    <cfRule type="cellIs" dxfId="13574" priority="2232" stopIfTrue="1" operator="equal">
      <formula>"WI SUMMARY"</formula>
    </cfRule>
    <cfRule type="cellIs" dxfId="13573" priority="2233" stopIfTrue="1" operator="equal">
      <formula>"pCR"</formula>
    </cfRule>
    <cfRule type="cellIs" dxfId="13572" priority="2234" stopIfTrue="1" operator="equal">
      <formula>"P-CR"</formula>
    </cfRule>
    <cfRule type="cellIs" dxfId="13571" priority="2235" stopIfTrue="1" operator="equal">
      <formula>"LS out"</formula>
    </cfRule>
    <cfRule type="cellIs" dxfId="13570" priority="2236" stopIfTrue="1" operator="equal">
      <formula>"WID new"</formula>
    </cfRule>
    <cfRule type="cellIs" dxfId="13569" priority="2237" stopIfTrue="1" operator="equal">
      <formula>"SID new"</formula>
    </cfRule>
    <cfRule type="cellIs" dxfId="13568" priority="2238" stopIfTrue="1" operator="equal">
      <formula>"LS In"</formula>
    </cfRule>
    <cfRule type="cellIs" dxfId="13567" priority="2239" stopIfTrue="1" operator="equal">
      <formula>"CR"</formula>
    </cfRule>
  </conditionalFormatting>
  <conditionalFormatting sqref="O541">
    <cfRule type="cellIs" dxfId="13566" priority="2223" stopIfTrue="1" operator="equal">
      <formula>"LS In"</formula>
    </cfRule>
    <cfRule type="cellIs" dxfId="13565" priority="2224" stopIfTrue="1" operator="equal">
      <formula>"LS Out"</formula>
    </cfRule>
  </conditionalFormatting>
  <conditionalFormatting sqref="J541:P541">
    <cfRule type="cellIs" dxfId="13564" priority="2222" stopIfTrue="1" operator="equal">
      <formula>""</formula>
    </cfRule>
  </conditionalFormatting>
  <conditionalFormatting sqref="Q541">
    <cfRule type="cellIs" dxfId="13563" priority="2220" stopIfTrue="1" operator="equal">
      <formula>""</formula>
    </cfRule>
    <cfRule type="cellIs" dxfId="13562" priority="2221" stopIfTrue="1" operator="equal">
      <formula>"-"</formula>
    </cfRule>
  </conditionalFormatting>
  <conditionalFormatting sqref="F541">
    <cfRule type="cellIs" dxfId="13561" priority="2205" stopIfTrue="1" operator="equal">
      <formula>"DRAFTCR"</formula>
    </cfRule>
    <cfRule type="cellIs" dxfId="13560" priority="2206" stopIfTrue="1" operator="equal">
      <formula>"TS OR TR COVER"</formula>
    </cfRule>
    <cfRule type="cellIs" dxfId="13559" priority="2207" stopIfTrue="1" operator="equal">
      <formula>"DRAFT TR"</formula>
    </cfRule>
    <cfRule type="cellIs" dxfId="13558" priority="2208" stopIfTrue="1" operator="equal">
      <formula>"DRAFT TS"</formula>
    </cfRule>
    <cfRule type="cellIs" dxfId="13557" priority="2209" stopIfTrue="1" operator="equal">
      <formula>"SID revised"</formula>
    </cfRule>
    <cfRule type="cellIs" dxfId="13556" priority="2210" stopIfTrue="1" operator="equal">
      <formula>"WID revised"</formula>
    </cfRule>
    <cfRule type="cellIs" dxfId="13555" priority="2211" stopIfTrue="1" operator="equal">
      <formula>"CR pack"</formula>
    </cfRule>
    <cfRule type="cellIs" dxfId="13554" priority="2212" stopIfTrue="1" operator="equal">
      <formula>"WI SUMMARY"</formula>
    </cfRule>
    <cfRule type="cellIs" dxfId="13553" priority="2213" stopIfTrue="1" operator="equal">
      <formula>"pCR"</formula>
    </cfRule>
    <cfRule type="cellIs" dxfId="13552" priority="2214" stopIfTrue="1" operator="equal">
      <formula>"P-CR"</formula>
    </cfRule>
    <cfRule type="cellIs" dxfId="13551" priority="2215" stopIfTrue="1" operator="equal">
      <formula>"LS out"</formula>
    </cfRule>
    <cfRule type="cellIs" dxfId="13550" priority="2216" stopIfTrue="1" operator="equal">
      <formula>"WID new"</formula>
    </cfRule>
    <cfRule type="cellIs" dxfId="13549" priority="2217" stopIfTrue="1" operator="equal">
      <formula>"SID new"</formula>
    </cfRule>
    <cfRule type="cellIs" dxfId="13548" priority="2218" stopIfTrue="1" operator="equal">
      <formula>"LS In"</formula>
    </cfRule>
    <cfRule type="cellIs" dxfId="13547" priority="2219" stopIfTrue="1" operator="equal">
      <formula>"CR"</formula>
    </cfRule>
  </conditionalFormatting>
  <conditionalFormatting sqref="O538">
    <cfRule type="cellIs" dxfId="13546" priority="2202" stopIfTrue="1" operator="equal">
      <formula>"LS In"</formula>
    </cfRule>
    <cfRule type="cellIs" dxfId="13545" priority="2203" stopIfTrue="1" operator="equal">
      <formula>"LS Out"</formula>
    </cfRule>
  </conditionalFormatting>
  <conditionalFormatting sqref="J538:P538">
    <cfRule type="cellIs" dxfId="13544" priority="2201" stopIfTrue="1" operator="equal">
      <formula>""</formula>
    </cfRule>
  </conditionalFormatting>
  <conditionalFormatting sqref="Q538">
    <cfRule type="cellIs" dxfId="13543" priority="2199" stopIfTrue="1" operator="equal">
      <formula>""</formula>
    </cfRule>
    <cfRule type="cellIs" dxfId="13542" priority="2200" stopIfTrue="1" operator="equal">
      <formula>"-"</formula>
    </cfRule>
  </conditionalFormatting>
  <conditionalFormatting sqref="O538">
    <cfRule type="cellIs" dxfId="13541" priority="2197" stopIfTrue="1" operator="equal">
      <formula>"LS In"</formula>
    </cfRule>
    <cfRule type="cellIs" dxfId="13540" priority="2198" stopIfTrue="1" operator="equal">
      <formula>"LS Out"</formula>
    </cfRule>
  </conditionalFormatting>
  <conditionalFormatting sqref="J538:P538">
    <cfRule type="cellIs" dxfId="13539" priority="2196" stopIfTrue="1" operator="equal">
      <formula>""</formula>
    </cfRule>
  </conditionalFormatting>
  <conditionalFormatting sqref="Q538">
    <cfRule type="cellIs" dxfId="13538" priority="2194" stopIfTrue="1" operator="equal">
      <formula>""</formula>
    </cfRule>
    <cfRule type="cellIs" dxfId="13537" priority="2195" stopIfTrue="1" operator="equal">
      <formula>"-"</formula>
    </cfRule>
  </conditionalFormatting>
  <conditionalFormatting sqref="O538">
    <cfRule type="cellIs" dxfId="13536" priority="2192" stopIfTrue="1" operator="equal">
      <formula>"LS In"</formula>
    </cfRule>
    <cfRule type="cellIs" dxfId="13535" priority="2193" stopIfTrue="1" operator="equal">
      <formula>"LS Out"</formula>
    </cfRule>
  </conditionalFormatting>
  <conditionalFormatting sqref="J538:P538">
    <cfRule type="cellIs" dxfId="13534" priority="2191" stopIfTrue="1" operator="equal">
      <formula>""</formula>
    </cfRule>
  </conditionalFormatting>
  <conditionalFormatting sqref="Q538">
    <cfRule type="cellIs" dxfId="13533" priority="2189" stopIfTrue="1" operator="equal">
      <formula>""</formula>
    </cfRule>
    <cfRule type="cellIs" dxfId="13532" priority="2190" stopIfTrue="1" operator="equal">
      <formula>"-"</formula>
    </cfRule>
  </conditionalFormatting>
  <conditionalFormatting sqref="O280">
    <cfRule type="cellIs" dxfId="13531" priority="2187" stopIfTrue="1" operator="equal">
      <formula>"LS In"</formula>
    </cfRule>
    <cfRule type="cellIs" dxfId="13530" priority="2188" stopIfTrue="1" operator="equal">
      <formula>"LS Out"</formula>
    </cfRule>
  </conditionalFormatting>
  <conditionalFormatting sqref="J280:P280">
    <cfRule type="cellIs" dxfId="13529" priority="2186" stopIfTrue="1" operator="equal">
      <formula>""</formula>
    </cfRule>
  </conditionalFormatting>
  <conditionalFormatting sqref="Q280">
    <cfRule type="cellIs" dxfId="13528" priority="2184" stopIfTrue="1" operator="equal">
      <formula>""</formula>
    </cfRule>
    <cfRule type="cellIs" dxfId="13527" priority="2185" stopIfTrue="1" operator="equal">
      <formula>"-"</formula>
    </cfRule>
  </conditionalFormatting>
  <conditionalFormatting sqref="O280">
    <cfRule type="cellIs" dxfId="13526" priority="2182" stopIfTrue="1" operator="equal">
      <formula>"LS In"</formula>
    </cfRule>
    <cfRule type="cellIs" dxfId="13525" priority="2183" stopIfTrue="1" operator="equal">
      <formula>"LS Out"</formula>
    </cfRule>
  </conditionalFormatting>
  <conditionalFormatting sqref="J280:P280">
    <cfRule type="cellIs" dxfId="13524" priority="2181" stopIfTrue="1" operator="equal">
      <formula>""</formula>
    </cfRule>
  </conditionalFormatting>
  <conditionalFormatting sqref="Q280">
    <cfRule type="cellIs" dxfId="13523" priority="2179" stopIfTrue="1" operator="equal">
      <formula>""</formula>
    </cfRule>
    <cfRule type="cellIs" dxfId="13522" priority="2180" stopIfTrue="1" operator="equal">
      <formula>"-"</formula>
    </cfRule>
  </conditionalFormatting>
  <conditionalFormatting sqref="O280">
    <cfRule type="cellIs" dxfId="13521" priority="2177" stopIfTrue="1" operator="equal">
      <formula>"LS In"</formula>
    </cfRule>
    <cfRule type="cellIs" dxfId="13520" priority="2178" stopIfTrue="1" operator="equal">
      <formula>"LS Out"</formula>
    </cfRule>
  </conditionalFormatting>
  <conditionalFormatting sqref="J280:P280">
    <cfRule type="cellIs" dxfId="13519" priority="2176" stopIfTrue="1" operator="equal">
      <formula>""</formula>
    </cfRule>
  </conditionalFormatting>
  <conditionalFormatting sqref="Q280">
    <cfRule type="cellIs" dxfId="13518" priority="2174" stopIfTrue="1" operator="equal">
      <formula>""</formula>
    </cfRule>
    <cfRule type="cellIs" dxfId="13517" priority="2175" stopIfTrue="1" operator="equal">
      <formula>"-"</formula>
    </cfRule>
  </conditionalFormatting>
  <conditionalFormatting sqref="F280">
    <cfRule type="cellIs" dxfId="13516" priority="2159" stopIfTrue="1" operator="equal">
      <formula>"DRAFTCR"</formula>
    </cfRule>
    <cfRule type="cellIs" dxfId="13515" priority="2160" stopIfTrue="1" operator="equal">
      <formula>"TS OR TR COVER"</formula>
    </cfRule>
    <cfRule type="cellIs" dxfId="13514" priority="2161" stopIfTrue="1" operator="equal">
      <formula>"DRAFT TR"</formula>
    </cfRule>
    <cfRule type="cellIs" dxfId="13513" priority="2162" stopIfTrue="1" operator="equal">
      <formula>"DRAFT TS"</formula>
    </cfRule>
    <cfRule type="cellIs" dxfId="13512" priority="2163" stopIfTrue="1" operator="equal">
      <formula>"SID revised"</formula>
    </cfRule>
    <cfRule type="cellIs" dxfId="13511" priority="2164" stopIfTrue="1" operator="equal">
      <formula>"WID revised"</formula>
    </cfRule>
    <cfRule type="cellIs" dxfId="13510" priority="2165" stopIfTrue="1" operator="equal">
      <formula>"CR pack"</formula>
    </cfRule>
    <cfRule type="cellIs" dxfId="13509" priority="2166" stopIfTrue="1" operator="equal">
      <formula>"WI SUMMARY"</formula>
    </cfRule>
    <cfRule type="cellIs" dxfId="13508" priority="2167" stopIfTrue="1" operator="equal">
      <formula>"pCR"</formula>
    </cfRule>
    <cfRule type="cellIs" dxfId="13507" priority="2168" stopIfTrue="1" operator="equal">
      <formula>"P-CR"</formula>
    </cfRule>
    <cfRule type="cellIs" dxfId="13506" priority="2169" stopIfTrue="1" operator="equal">
      <formula>"LS out"</formula>
    </cfRule>
    <cfRule type="cellIs" dxfId="13505" priority="2170" stopIfTrue="1" operator="equal">
      <formula>"WID new"</formula>
    </cfRule>
    <cfRule type="cellIs" dxfId="13504" priority="2171" stopIfTrue="1" operator="equal">
      <formula>"SID new"</formula>
    </cfRule>
    <cfRule type="cellIs" dxfId="13503" priority="2172" stopIfTrue="1" operator="equal">
      <formula>"LS In"</formula>
    </cfRule>
    <cfRule type="cellIs" dxfId="13502" priority="2173" stopIfTrue="1" operator="equal">
      <formula>"CR"</formula>
    </cfRule>
  </conditionalFormatting>
  <conditionalFormatting sqref="O280">
    <cfRule type="cellIs" dxfId="13501" priority="2157" stopIfTrue="1" operator="equal">
      <formula>"LS In"</formula>
    </cfRule>
    <cfRule type="cellIs" dxfId="13500" priority="2158" stopIfTrue="1" operator="equal">
      <formula>"LS Out"</formula>
    </cfRule>
  </conditionalFormatting>
  <conditionalFormatting sqref="J280:P280">
    <cfRule type="cellIs" dxfId="13499" priority="2156" stopIfTrue="1" operator="equal">
      <formula>""</formula>
    </cfRule>
  </conditionalFormatting>
  <conditionalFormatting sqref="Q280">
    <cfRule type="cellIs" dxfId="13498" priority="2154" stopIfTrue="1" operator="equal">
      <formula>""</formula>
    </cfRule>
    <cfRule type="cellIs" dxfId="13497" priority="2155" stopIfTrue="1" operator="equal">
      <formula>"-"</formula>
    </cfRule>
  </conditionalFormatting>
  <conditionalFormatting sqref="O408">
    <cfRule type="cellIs" dxfId="13496" priority="2152" stopIfTrue="1" operator="equal">
      <formula>"LS In"</formula>
    </cfRule>
    <cfRule type="cellIs" dxfId="13495" priority="2153" stopIfTrue="1" operator="equal">
      <formula>"LS Out"</formula>
    </cfRule>
  </conditionalFormatting>
  <conditionalFormatting sqref="J408:P408">
    <cfRule type="cellIs" dxfId="13494" priority="2151" stopIfTrue="1" operator="equal">
      <formula>""</formula>
    </cfRule>
  </conditionalFormatting>
  <conditionalFormatting sqref="D408">
    <cfRule type="cellIs" dxfId="13493" priority="2149" stopIfTrue="1" operator="equal">
      <formula>""</formula>
    </cfRule>
    <cfRule type="cellIs" dxfId="13492" priority="2150" stopIfTrue="1" operator="between">
      <formula>"10.7.1"</formula>
      <formula>"10.7.5"</formula>
    </cfRule>
  </conditionalFormatting>
  <conditionalFormatting sqref="Q408">
    <cfRule type="cellIs" dxfId="13491" priority="2147" stopIfTrue="1" operator="equal">
      <formula>""</formula>
    </cfRule>
    <cfRule type="cellIs" dxfId="13490" priority="2148" stopIfTrue="1" operator="equal">
      <formula>"-"</formula>
    </cfRule>
  </conditionalFormatting>
  <conditionalFormatting sqref="S408">
    <cfRule type="cellIs" dxfId="13489" priority="2146" stopIfTrue="1" operator="notEqual">
      <formula>""</formula>
    </cfRule>
  </conditionalFormatting>
  <conditionalFormatting sqref="D408">
    <cfRule type="cellIs" dxfId="13488" priority="2144" stopIfTrue="1" operator="equal">
      <formula>""</formula>
    </cfRule>
    <cfRule type="cellIs" dxfId="13487" priority="2145" stopIfTrue="1" operator="between">
      <formula>"10.7.1"</formula>
      <formula>"10.7.5"</formula>
    </cfRule>
  </conditionalFormatting>
  <conditionalFormatting sqref="O408">
    <cfRule type="cellIs" dxfId="13486" priority="2142" stopIfTrue="1" operator="equal">
      <formula>"LS In"</formula>
    </cfRule>
    <cfRule type="cellIs" dxfId="13485" priority="2143" stopIfTrue="1" operator="equal">
      <formula>"LS Out"</formula>
    </cfRule>
  </conditionalFormatting>
  <conditionalFormatting sqref="O408">
    <cfRule type="cellIs" dxfId="13484" priority="2141" stopIfTrue="1" operator="equal">
      <formula>""</formula>
    </cfRule>
  </conditionalFormatting>
  <conditionalFormatting sqref="S408">
    <cfRule type="cellIs" dxfId="13483" priority="2140" stopIfTrue="1" operator="notEqual">
      <formula>""</formula>
    </cfRule>
  </conditionalFormatting>
  <conditionalFormatting sqref="S408">
    <cfRule type="cellIs" dxfId="13482" priority="2139" stopIfTrue="1" operator="notEqual">
      <formula>""</formula>
    </cfRule>
  </conditionalFormatting>
  <conditionalFormatting sqref="F408">
    <cfRule type="cellIs" dxfId="13481" priority="2124" stopIfTrue="1" operator="equal">
      <formula>"DRAFTCR"</formula>
    </cfRule>
    <cfRule type="cellIs" dxfId="13480" priority="2125" stopIfTrue="1" operator="equal">
      <formula>"TS OR TR COVER"</formula>
    </cfRule>
    <cfRule type="cellIs" dxfId="13479" priority="2126" stopIfTrue="1" operator="equal">
      <formula>"DRAFT TR"</formula>
    </cfRule>
    <cfRule type="cellIs" dxfId="13478" priority="2127" stopIfTrue="1" operator="equal">
      <formula>"DRAFT TS"</formula>
    </cfRule>
    <cfRule type="cellIs" dxfId="13477" priority="2128" stopIfTrue="1" operator="equal">
      <formula>"SID revised"</formula>
    </cfRule>
    <cfRule type="cellIs" dxfId="13476" priority="2129" stopIfTrue="1" operator="equal">
      <formula>"WID revised"</formula>
    </cfRule>
    <cfRule type="cellIs" dxfId="13475" priority="2130" stopIfTrue="1" operator="equal">
      <formula>"CR pack"</formula>
    </cfRule>
    <cfRule type="cellIs" dxfId="13474" priority="2131" stopIfTrue="1" operator="equal">
      <formula>"WI SUMMARY"</formula>
    </cfRule>
    <cfRule type="cellIs" dxfId="13473" priority="2132" stopIfTrue="1" operator="equal">
      <formula>"pCR"</formula>
    </cfRule>
    <cfRule type="cellIs" dxfId="13472" priority="2133" stopIfTrue="1" operator="equal">
      <formula>"P-CR"</formula>
    </cfRule>
    <cfRule type="cellIs" dxfId="13471" priority="2134" stopIfTrue="1" operator="equal">
      <formula>"LS out"</formula>
    </cfRule>
    <cfRule type="cellIs" dxfId="13470" priority="2135" stopIfTrue="1" operator="equal">
      <formula>"WID new"</formula>
    </cfRule>
    <cfRule type="cellIs" dxfId="13469" priority="2136" stopIfTrue="1" operator="equal">
      <formula>"SID new"</formula>
    </cfRule>
    <cfRule type="cellIs" dxfId="13468" priority="2137" stopIfTrue="1" operator="equal">
      <formula>"LS In"</formula>
    </cfRule>
    <cfRule type="cellIs" dxfId="13467" priority="2138" stopIfTrue="1" operator="equal">
      <formula>"CR"</formula>
    </cfRule>
  </conditionalFormatting>
  <conditionalFormatting sqref="O395">
    <cfRule type="cellIs" dxfId="13466" priority="2122" stopIfTrue="1" operator="equal">
      <formula>"LS In"</formula>
    </cfRule>
    <cfRule type="cellIs" dxfId="13465" priority="2123" stopIfTrue="1" operator="equal">
      <formula>"LS Out"</formula>
    </cfRule>
  </conditionalFormatting>
  <conditionalFormatting sqref="J395:P395">
    <cfRule type="cellIs" dxfId="13464" priority="2121" stopIfTrue="1" operator="equal">
      <formula>""</formula>
    </cfRule>
  </conditionalFormatting>
  <conditionalFormatting sqref="Q395">
    <cfRule type="cellIs" dxfId="13463" priority="2119" stopIfTrue="1" operator="equal">
      <formula>""</formula>
    </cfRule>
    <cfRule type="cellIs" dxfId="13462" priority="2120" stopIfTrue="1" operator="equal">
      <formula>"-"</formula>
    </cfRule>
  </conditionalFormatting>
  <conditionalFormatting sqref="S395">
    <cfRule type="cellIs" dxfId="13461" priority="2118" stopIfTrue="1" operator="notEqual">
      <formula>""</formula>
    </cfRule>
  </conditionalFormatting>
  <conditionalFormatting sqref="O395">
    <cfRule type="cellIs" dxfId="13460" priority="2116" stopIfTrue="1" operator="equal">
      <formula>"LS In"</formula>
    </cfRule>
    <cfRule type="cellIs" dxfId="13459" priority="2117" stopIfTrue="1" operator="equal">
      <formula>"LS Out"</formula>
    </cfRule>
  </conditionalFormatting>
  <conditionalFormatting sqref="J395:P395">
    <cfRule type="cellIs" dxfId="13458" priority="2115" stopIfTrue="1" operator="equal">
      <formula>""</formula>
    </cfRule>
  </conditionalFormatting>
  <conditionalFormatting sqref="Q395">
    <cfRule type="cellIs" dxfId="13457" priority="2113" stopIfTrue="1" operator="equal">
      <formula>""</formula>
    </cfRule>
    <cfRule type="cellIs" dxfId="13456" priority="2114" stopIfTrue="1" operator="equal">
      <formula>"-"</formula>
    </cfRule>
  </conditionalFormatting>
  <conditionalFormatting sqref="S395">
    <cfRule type="cellIs" dxfId="13455" priority="2112" stopIfTrue="1" operator="notEqual">
      <formula>""</formula>
    </cfRule>
  </conditionalFormatting>
  <conditionalFormatting sqref="S395">
    <cfRule type="cellIs" dxfId="13454" priority="2111" stopIfTrue="1" operator="notEqual">
      <formula>""</formula>
    </cfRule>
  </conditionalFormatting>
  <conditionalFormatting sqref="S502">
    <cfRule type="cellIs" dxfId="13453" priority="2110" stopIfTrue="1" operator="notEqual">
      <formula>""</formula>
    </cfRule>
  </conditionalFormatting>
  <conditionalFormatting sqref="S305">
    <cfRule type="cellIs" dxfId="13452" priority="2109" stopIfTrue="1" operator="notEqual">
      <formula>""</formula>
    </cfRule>
  </conditionalFormatting>
  <conditionalFormatting sqref="S294">
    <cfRule type="cellIs" dxfId="13451" priority="2108" stopIfTrue="1" operator="notEqual">
      <formula>""</formula>
    </cfRule>
  </conditionalFormatting>
  <conditionalFormatting sqref="S295">
    <cfRule type="cellIs" dxfId="13450" priority="2107" stopIfTrue="1" operator="notEqual">
      <formula>""</formula>
    </cfRule>
  </conditionalFormatting>
  <conditionalFormatting sqref="F10:F13">
    <cfRule type="cellIs" dxfId="13449" priority="2092" stopIfTrue="1" operator="equal">
      <formula>"DRAFTCR"</formula>
    </cfRule>
    <cfRule type="cellIs" dxfId="13448" priority="2093" stopIfTrue="1" operator="equal">
      <formula>"TS OR TR COVER"</formula>
    </cfRule>
    <cfRule type="cellIs" dxfId="13447" priority="2094" stopIfTrue="1" operator="equal">
      <formula>"DRAFT TR"</formula>
    </cfRule>
    <cfRule type="cellIs" dxfId="13446" priority="2095" stopIfTrue="1" operator="equal">
      <formula>"DRAFT TS"</formula>
    </cfRule>
    <cfRule type="cellIs" dxfId="13445" priority="2096" stopIfTrue="1" operator="equal">
      <formula>"SID revised"</formula>
    </cfRule>
    <cfRule type="cellIs" dxfId="13444" priority="2097" stopIfTrue="1" operator="equal">
      <formula>"WID revised"</formula>
    </cfRule>
    <cfRule type="cellIs" dxfId="13443" priority="2098" stopIfTrue="1" operator="equal">
      <formula>"CR pack"</formula>
    </cfRule>
    <cfRule type="cellIs" dxfId="13442" priority="2099" stopIfTrue="1" operator="equal">
      <formula>"WI SUMMARY"</formula>
    </cfRule>
    <cfRule type="cellIs" dxfId="13441" priority="2100" stopIfTrue="1" operator="equal">
      <formula>"pCR"</formula>
    </cfRule>
    <cfRule type="cellIs" dxfId="13440" priority="2101" stopIfTrue="1" operator="equal">
      <formula>"P-CR"</formula>
    </cfRule>
    <cfRule type="cellIs" dxfId="13439" priority="2102" stopIfTrue="1" operator="equal">
      <formula>"LS out"</formula>
    </cfRule>
    <cfRule type="cellIs" dxfId="13438" priority="2103" stopIfTrue="1" operator="equal">
      <formula>"WID new"</formula>
    </cfRule>
    <cfRule type="cellIs" dxfId="13437" priority="2104" stopIfTrue="1" operator="equal">
      <formula>"SID new"</formula>
    </cfRule>
    <cfRule type="cellIs" dxfId="13436" priority="2105" stopIfTrue="1" operator="equal">
      <formula>"LS In"</formula>
    </cfRule>
    <cfRule type="cellIs" dxfId="13435" priority="2106" stopIfTrue="1" operator="equal">
      <formula>"CR"</formula>
    </cfRule>
  </conditionalFormatting>
  <conditionalFormatting sqref="F19:F275">
    <cfRule type="cellIs" dxfId="13434" priority="2077" stopIfTrue="1" operator="equal">
      <formula>"DRAFTCR"</formula>
    </cfRule>
    <cfRule type="cellIs" dxfId="13433" priority="2078" stopIfTrue="1" operator="equal">
      <formula>"TS OR TR COVER"</formula>
    </cfRule>
    <cfRule type="cellIs" dxfId="13432" priority="2079" stopIfTrue="1" operator="equal">
      <formula>"DRAFT TR"</formula>
    </cfRule>
    <cfRule type="cellIs" dxfId="13431" priority="2080" stopIfTrue="1" operator="equal">
      <formula>"DRAFT TS"</formula>
    </cfRule>
    <cfRule type="cellIs" dxfId="13430" priority="2081" stopIfTrue="1" operator="equal">
      <formula>"SID revised"</formula>
    </cfRule>
    <cfRule type="cellIs" dxfId="13429" priority="2082" stopIfTrue="1" operator="equal">
      <formula>"WID revised"</formula>
    </cfRule>
    <cfRule type="cellIs" dxfId="13428" priority="2083" stopIfTrue="1" operator="equal">
      <formula>"CR pack"</formula>
    </cfRule>
    <cfRule type="cellIs" dxfId="13427" priority="2084" stopIfTrue="1" operator="equal">
      <formula>"WI SUMMARY"</formula>
    </cfRule>
    <cfRule type="cellIs" dxfId="13426" priority="2085" stopIfTrue="1" operator="equal">
      <formula>"pCR"</formula>
    </cfRule>
    <cfRule type="cellIs" dxfId="13425" priority="2086" stopIfTrue="1" operator="equal">
      <formula>"P-CR"</formula>
    </cfRule>
    <cfRule type="cellIs" dxfId="13424" priority="2087" stopIfTrue="1" operator="equal">
      <formula>"LS out"</formula>
    </cfRule>
    <cfRule type="cellIs" dxfId="13423" priority="2088" stopIfTrue="1" operator="equal">
      <formula>"WID new"</formula>
    </cfRule>
    <cfRule type="cellIs" dxfId="13422" priority="2089" stopIfTrue="1" operator="equal">
      <formula>"SID new"</formula>
    </cfRule>
    <cfRule type="cellIs" dxfId="13421" priority="2090" stopIfTrue="1" operator="equal">
      <formula>"LS In"</formula>
    </cfRule>
    <cfRule type="cellIs" dxfId="13420" priority="2091" stopIfTrue="1" operator="equal">
      <formula>"CR"</formula>
    </cfRule>
  </conditionalFormatting>
  <conditionalFormatting sqref="O279">
    <cfRule type="cellIs" dxfId="13419" priority="2075" stopIfTrue="1" operator="equal">
      <formula>"LS In"</formula>
    </cfRule>
    <cfRule type="cellIs" dxfId="13418" priority="2076" stopIfTrue="1" operator="equal">
      <formula>"LS Out"</formula>
    </cfRule>
  </conditionalFormatting>
  <conditionalFormatting sqref="B279">
    <cfRule type="cellIs" dxfId="13417" priority="2074" stopIfTrue="1" operator="equal">
      <formula>""</formula>
    </cfRule>
  </conditionalFormatting>
  <conditionalFormatting sqref="J279:P279">
    <cfRule type="cellIs" dxfId="13416" priority="2073" stopIfTrue="1" operator="equal">
      <formula>""</formula>
    </cfRule>
  </conditionalFormatting>
  <conditionalFormatting sqref="C279">
    <cfRule type="cellIs" dxfId="13415" priority="2070" stopIfTrue="1" operator="equal">
      <formula>"Y"</formula>
    </cfRule>
    <cfRule type="cellIs" dxfId="13414" priority="2071" stopIfTrue="1" operator="equal">
      <formula>""</formula>
    </cfRule>
    <cfRule type="cellIs" dxfId="13413" priority="2072" stopIfTrue="1" operator="equal">
      <formula>"W"</formula>
    </cfRule>
  </conditionalFormatting>
  <conditionalFormatting sqref="D279">
    <cfRule type="cellIs" dxfId="13412" priority="2068" stopIfTrue="1" operator="equal">
      <formula>""</formula>
    </cfRule>
    <cfRule type="cellIs" dxfId="13411" priority="2069" stopIfTrue="1" operator="between">
      <formula>"10.7.1"</formula>
      <formula>"10.7.5"</formula>
    </cfRule>
  </conditionalFormatting>
  <conditionalFormatting sqref="Q279">
    <cfRule type="cellIs" dxfId="13410" priority="2066" stopIfTrue="1" operator="equal">
      <formula>""</formula>
    </cfRule>
    <cfRule type="cellIs" dxfId="13409" priority="2067" stopIfTrue="1" operator="equal">
      <formula>"-"</formula>
    </cfRule>
  </conditionalFormatting>
  <conditionalFormatting sqref="V279">
    <cfRule type="cellIs" dxfId="13408" priority="2065" stopIfTrue="1" operator="equal">
      <formula>"B-A"</formula>
    </cfRule>
  </conditionalFormatting>
  <conditionalFormatting sqref="W279">
    <cfRule type="cellIs" dxfId="13407" priority="2062" stopIfTrue="1" operator="equal">
      <formula>"Frank"</formula>
    </cfRule>
    <cfRule type="cellIs" dxfId="13406" priority="2063" stopIfTrue="1" operator="equal">
      <formula>"Ivano"</formula>
    </cfRule>
    <cfRule type="cellIs" dxfId="13405" priority="2064" stopIfTrue="1" operator="equal">
      <formula>"Erik"</formula>
    </cfRule>
  </conditionalFormatting>
  <conditionalFormatting sqref="S279">
    <cfRule type="cellIs" dxfId="13404" priority="2061" stopIfTrue="1" operator="notEqual">
      <formula>""</formula>
    </cfRule>
  </conditionalFormatting>
  <conditionalFormatting sqref="U279">
    <cfRule type="cellIs" dxfId="13403" priority="2042" stopIfTrue="1" operator="equal">
      <formula>"REPLY OPEN"</formula>
    </cfRule>
    <cfRule type="cellIs" dxfId="13402" priority="2060" stopIfTrue="1" operator="equal">
      <formula>"OPEN"</formula>
    </cfRule>
  </conditionalFormatting>
  <conditionalFormatting sqref="A279">
    <cfRule type="cellIs" dxfId="13401" priority="2058" stopIfTrue="1" operator="equal">
      <formula>"Withdrawn"</formula>
    </cfRule>
    <cfRule type="cellIs" dxfId="13400" priority="2059" stopIfTrue="1" operator="equal">
      <formula>"Available"</formula>
    </cfRule>
  </conditionalFormatting>
  <conditionalFormatting sqref="F279">
    <cfRule type="cellIs" dxfId="13399" priority="2043" stopIfTrue="1" operator="equal">
      <formula>"DRAFTCR"</formula>
    </cfRule>
    <cfRule type="cellIs" dxfId="13398" priority="2044" stopIfTrue="1" operator="equal">
      <formula>"TS OR TR COVER"</formula>
    </cfRule>
    <cfRule type="cellIs" dxfId="13397" priority="2045" stopIfTrue="1" operator="equal">
      <formula>"DRAFT TR"</formula>
    </cfRule>
    <cfRule type="cellIs" dxfId="13396" priority="2046" stopIfTrue="1" operator="equal">
      <formula>"DRAFT TS"</formula>
    </cfRule>
    <cfRule type="cellIs" dxfId="13395" priority="2047" stopIfTrue="1" operator="equal">
      <formula>"SID revised"</formula>
    </cfRule>
    <cfRule type="cellIs" dxfId="13394" priority="2048" stopIfTrue="1" operator="equal">
      <formula>"WID revised"</formula>
    </cfRule>
    <cfRule type="cellIs" dxfId="13393" priority="2049" stopIfTrue="1" operator="equal">
      <formula>"CR pack"</formula>
    </cfRule>
    <cfRule type="cellIs" dxfId="13392" priority="2050" stopIfTrue="1" operator="equal">
      <formula>"WI SUMMARY"</formula>
    </cfRule>
    <cfRule type="cellIs" dxfId="13391" priority="2051" stopIfTrue="1" operator="equal">
      <formula>"pCR"</formula>
    </cfRule>
    <cfRule type="cellIs" dxfId="13390" priority="2052" stopIfTrue="1" operator="equal">
      <formula>"P-CR"</formula>
    </cfRule>
    <cfRule type="cellIs" dxfId="13389" priority="2053" stopIfTrue="1" operator="equal">
      <formula>"LS out"</formula>
    </cfRule>
    <cfRule type="cellIs" dxfId="13388" priority="2054" stopIfTrue="1" operator="equal">
      <formula>"WID new"</formula>
    </cfRule>
    <cfRule type="cellIs" dxfId="13387" priority="2055" stopIfTrue="1" operator="equal">
      <formula>"SID new"</formula>
    </cfRule>
    <cfRule type="cellIs" dxfId="13386" priority="2056" stopIfTrue="1" operator="equal">
      <formula>"LS In"</formula>
    </cfRule>
    <cfRule type="cellIs" dxfId="13385" priority="2057" stopIfTrue="1" operator="equal">
      <formula>"CR"</formula>
    </cfRule>
  </conditionalFormatting>
  <conditionalFormatting sqref="O489">
    <cfRule type="cellIs" dxfId="13384" priority="2040" stopIfTrue="1" operator="equal">
      <formula>"LS In"</formula>
    </cfRule>
    <cfRule type="cellIs" dxfId="13383" priority="2041" stopIfTrue="1" operator="equal">
      <formula>"LS Out"</formula>
    </cfRule>
  </conditionalFormatting>
  <conditionalFormatting sqref="B489">
    <cfRule type="cellIs" dxfId="13382" priority="2039" stopIfTrue="1" operator="equal">
      <formula>""</formula>
    </cfRule>
  </conditionalFormatting>
  <conditionalFormatting sqref="J489:P489">
    <cfRule type="cellIs" dxfId="13381" priority="2038" stopIfTrue="1" operator="equal">
      <formula>""</formula>
    </cfRule>
  </conditionalFormatting>
  <conditionalFormatting sqref="C489">
    <cfRule type="cellIs" dxfId="13380" priority="2035" stopIfTrue="1" operator="equal">
      <formula>"Y"</formula>
    </cfRule>
    <cfRule type="cellIs" dxfId="13379" priority="2036" stopIfTrue="1" operator="equal">
      <formula>""</formula>
    </cfRule>
    <cfRule type="cellIs" dxfId="13378" priority="2037" stopIfTrue="1" operator="equal">
      <formula>"W"</formula>
    </cfRule>
  </conditionalFormatting>
  <conditionalFormatting sqref="D489">
    <cfRule type="cellIs" dxfId="13377" priority="2033" stopIfTrue="1" operator="equal">
      <formula>""</formula>
    </cfRule>
    <cfRule type="cellIs" dxfId="13376" priority="2034" stopIfTrue="1" operator="between">
      <formula>"10.7.1"</formula>
      <formula>"10.7.5"</formula>
    </cfRule>
  </conditionalFormatting>
  <conditionalFormatting sqref="Q489">
    <cfRule type="cellIs" dxfId="13375" priority="2031" stopIfTrue="1" operator="equal">
      <formula>""</formula>
    </cfRule>
    <cfRule type="cellIs" dxfId="13374" priority="2032" stopIfTrue="1" operator="equal">
      <formula>"-"</formula>
    </cfRule>
  </conditionalFormatting>
  <conditionalFormatting sqref="D489">
    <cfRule type="cellIs" dxfId="13373" priority="2029" stopIfTrue="1" operator="equal">
      <formula>""</formula>
    </cfRule>
    <cfRule type="cellIs" dxfId="13372" priority="2030" stopIfTrue="1" operator="between">
      <formula>"10.7.1"</formula>
      <formula>"10.7.5"</formula>
    </cfRule>
  </conditionalFormatting>
  <conditionalFormatting sqref="F489">
    <cfRule type="cellIs" dxfId="13371" priority="2014" stopIfTrue="1" operator="equal">
      <formula>"DRAFTCR"</formula>
    </cfRule>
    <cfRule type="cellIs" dxfId="13370" priority="2015" stopIfTrue="1" operator="equal">
      <formula>"TS OR TR COVER"</formula>
    </cfRule>
    <cfRule type="cellIs" dxfId="13369" priority="2016" stopIfTrue="1" operator="equal">
      <formula>"DRAFT TR"</formula>
    </cfRule>
    <cfRule type="cellIs" dxfId="13368" priority="2017" stopIfTrue="1" operator="equal">
      <formula>"DRAFT TS"</formula>
    </cfRule>
    <cfRule type="cellIs" dxfId="13367" priority="2018" stopIfTrue="1" operator="equal">
      <formula>"SID revised"</formula>
    </cfRule>
    <cfRule type="cellIs" dxfId="13366" priority="2019" stopIfTrue="1" operator="equal">
      <formula>"WID revised"</formula>
    </cfRule>
    <cfRule type="cellIs" dxfId="13365" priority="2020" stopIfTrue="1" operator="equal">
      <formula>"CR pack"</formula>
    </cfRule>
    <cfRule type="cellIs" dxfId="13364" priority="2021" stopIfTrue="1" operator="equal">
      <formula>"WI SUMMARY"</formula>
    </cfRule>
    <cfRule type="cellIs" dxfId="13363" priority="2022" stopIfTrue="1" operator="equal">
      <formula>"pCR"</formula>
    </cfRule>
    <cfRule type="cellIs" dxfId="13362" priority="2023" stopIfTrue="1" operator="equal">
      <formula>"P-CR"</formula>
    </cfRule>
    <cfRule type="cellIs" dxfId="13361" priority="2024" stopIfTrue="1" operator="equal">
      <formula>"LS out"</formula>
    </cfRule>
    <cfRule type="cellIs" dxfId="13360" priority="2025" stopIfTrue="1" operator="equal">
      <formula>"WID new"</formula>
    </cfRule>
    <cfRule type="cellIs" dxfId="13359" priority="2026" stopIfTrue="1" operator="equal">
      <formula>"SID new"</formula>
    </cfRule>
    <cfRule type="cellIs" dxfId="13358" priority="2027" stopIfTrue="1" operator="equal">
      <formula>"LS In"</formula>
    </cfRule>
    <cfRule type="cellIs" dxfId="13357" priority="2028" stopIfTrue="1" operator="equal">
      <formula>"CR"</formula>
    </cfRule>
  </conditionalFormatting>
  <conditionalFormatting sqref="O489">
    <cfRule type="cellIs" dxfId="13356" priority="2012" stopIfTrue="1" operator="equal">
      <formula>"LS In"</formula>
    </cfRule>
    <cfRule type="cellIs" dxfId="13355" priority="2013" stopIfTrue="1" operator="equal">
      <formula>"LS Out"</formula>
    </cfRule>
  </conditionalFormatting>
  <conditionalFormatting sqref="J489:P489">
    <cfRule type="cellIs" dxfId="13354" priority="2011" stopIfTrue="1" operator="equal">
      <formula>""</formula>
    </cfRule>
  </conditionalFormatting>
  <conditionalFormatting sqref="Q489">
    <cfRule type="cellIs" dxfId="13353" priority="2009" stopIfTrue="1" operator="equal">
      <formula>""</formula>
    </cfRule>
    <cfRule type="cellIs" dxfId="13352" priority="2010" stopIfTrue="1" operator="equal">
      <formula>"-"</formula>
    </cfRule>
  </conditionalFormatting>
  <conditionalFormatting sqref="O490">
    <cfRule type="cellIs" dxfId="13351" priority="2007" stopIfTrue="1" operator="equal">
      <formula>"LS In"</formula>
    </cfRule>
    <cfRule type="cellIs" dxfId="13350" priority="2008" stopIfTrue="1" operator="equal">
      <formula>"LS Out"</formula>
    </cfRule>
  </conditionalFormatting>
  <conditionalFormatting sqref="B490">
    <cfRule type="cellIs" dxfId="13349" priority="2006" stopIfTrue="1" operator="equal">
      <formula>""</formula>
    </cfRule>
  </conditionalFormatting>
  <conditionalFormatting sqref="J490:P490">
    <cfRule type="cellIs" dxfId="13348" priority="2005" stopIfTrue="1" operator="equal">
      <formula>""</formula>
    </cfRule>
  </conditionalFormatting>
  <conditionalFormatting sqref="C490">
    <cfRule type="cellIs" dxfId="13347" priority="2002" stopIfTrue="1" operator="equal">
      <formula>"Y"</formula>
    </cfRule>
    <cfRule type="cellIs" dxfId="13346" priority="2003" stopIfTrue="1" operator="equal">
      <formula>""</formula>
    </cfRule>
    <cfRule type="cellIs" dxfId="13345" priority="2004" stopIfTrue="1" operator="equal">
      <formula>"W"</formula>
    </cfRule>
  </conditionalFormatting>
  <conditionalFormatting sqref="D490">
    <cfRule type="cellIs" dxfId="13344" priority="2000" stopIfTrue="1" operator="equal">
      <formula>""</formula>
    </cfRule>
    <cfRule type="cellIs" dxfId="13343" priority="2001" stopIfTrue="1" operator="between">
      <formula>"10.7.1"</formula>
      <formula>"10.7.5"</formula>
    </cfRule>
  </conditionalFormatting>
  <conditionalFormatting sqref="Q490">
    <cfRule type="cellIs" dxfId="13342" priority="1998" stopIfTrue="1" operator="equal">
      <formula>""</formula>
    </cfRule>
    <cfRule type="cellIs" dxfId="13341" priority="1999" stopIfTrue="1" operator="equal">
      <formula>"-"</formula>
    </cfRule>
  </conditionalFormatting>
  <conditionalFormatting sqref="D490">
    <cfRule type="cellIs" dxfId="13340" priority="1996" stopIfTrue="1" operator="equal">
      <formula>""</formula>
    </cfRule>
    <cfRule type="cellIs" dxfId="13339" priority="1997" stopIfTrue="1" operator="between">
      <formula>"10.7.1"</formula>
      <formula>"10.7.5"</formula>
    </cfRule>
  </conditionalFormatting>
  <conditionalFormatting sqref="F490">
    <cfRule type="cellIs" dxfId="13338" priority="1981" stopIfTrue="1" operator="equal">
      <formula>"DRAFTCR"</formula>
    </cfRule>
    <cfRule type="cellIs" dxfId="13337" priority="1982" stopIfTrue="1" operator="equal">
      <formula>"TS OR TR COVER"</formula>
    </cfRule>
    <cfRule type="cellIs" dxfId="13336" priority="1983" stopIfTrue="1" operator="equal">
      <formula>"DRAFT TR"</formula>
    </cfRule>
    <cfRule type="cellIs" dxfId="13335" priority="1984" stopIfTrue="1" operator="equal">
      <formula>"DRAFT TS"</formula>
    </cfRule>
    <cfRule type="cellIs" dxfId="13334" priority="1985" stopIfTrue="1" operator="equal">
      <formula>"SID revised"</formula>
    </cfRule>
    <cfRule type="cellIs" dxfId="13333" priority="1986" stopIfTrue="1" operator="equal">
      <formula>"WID revised"</formula>
    </cfRule>
    <cfRule type="cellIs" dxfId="13332" priority="1987" stopIfTrue="1" operator="equal">
      <formula>"CR pack"</formula>
    </cfRule>
    <cfRule type="cellIs" dxfId="13331" priority="1988" stopIfTrue="1" operator="equal">
      <formula>"WI SUMMARY"</formula>
    </cfRule>
    <cfRule type="cellIs" dxfId="13330" priority="1989" stopIfTrue="1" operator="equal">
      <formula>"pCR"</formula>
    </cfRule>
    <cfRule type="cellIs" dxfId="13329" priority="1990" stopIfTrue="1" operator="equal">
      <formula>"P-CR"</formula>
    </cfRule>
    <cfRule type="cellIs" dxfId="13328" priority="1991" stopIfTrue="1" operator="equal">
      <formula>"LS out"</formula>
    </cfRule>
    <cfRule type="cellIs" dxfId="13327" priority="1992" stopIfTrue="1" operator="equal">
      <formula>"WID new"</formula>
    </cfRule>
    <cfRule type="cellIs" dxfId="13326" priority="1993" stopIfTrue="1" operator="equal">
      <formula>"SID new"</formula>
    </cfRule>
    <cfRule type="cellIs" dxfId="13325" priority="1994" stopIfTrue="1" operator="equal">
      <formula>"LS In"</formula>
    </cfRule>
    <cfRule type="cellIs" dxfId="13324" priority="1995" stopIfTrue="1" operator="equal">
      <formula>"CR"</formula>
    </cfRule>
  </conditionalFormatting>
  <conditionalFormatting sqref="O490">
    <cfRule type="cellIs" dxfId="13323" priority="1979" stopIfTrue="1" operator="equal">
      <formula>"LS In"</formula>
    </cfRule>
    <cfRule type="cellIs" dxfId="13322" priority="1980" stopIfTrue="1" operator="equal">
      <formula>"LS Out"</formula>
    </cfRule>
  </conditionalFormatting>
  <conditionalFormatting sqref="J490:P490">
    <cfRule type="cellIs" dxfId="13321" priority="1978" stopIfTrue="1" operator="equal">
      <formula>""</formula>
    </cfRule>
  </conditionalFormatting>
  <conditionalFormatting sqref="Q490">
    <cfRule type="cellIs" dxfId="13320" priority="1976" stopIfTrue="1" operator="equal">
      <formula>""</formula>
    </cfRule>
    <cfRule type="cellIs" dxfId="13319" priority="1977" stopIfTrue="1" operator="equal">
      <formula>"-"</formula>
    </cfRule>
  </conditionalFormatting>
  <conditionalFormatting sqref="O490">
    <cfRule type="cellIs" dxfId="13318" priority="1974" stopIfTrue="1" operator="equal">
      <formula>"LS In"</formula>
    </cfRule>
    <cfRule type="cellIs" dxfId="13317" priority="1975" stopIfTrue="1" operator="equal">
      <formula>"LS Out"</formula>
    </cfRule>
  </conditionalFormatting>
  <conditionalFormatting sqref="J490:P490">
    <cfRule type="cellIs" dxfId="13316" priority="1973" stopIfTrue="1" operator="equal">
      <formula>""</formula>
    </cfRule>
  </conditionalFormatting>
  <conditionalFormatting sqref="Q490">
    <cfRule type="cellIs" dxfId="13315" priority="1971" stopIfTrue="1" operator="equal">
      <formula>""</formula>
    </cfRule>
    <cfRule type="cellIs" dxfId="13314" priority="1972" stopIfTrue="1" operator="equal">
      <formula>"-"</formula>
    </cfRule>
  </conditionalFormatting>
  <conditionalFormatting sqref="O490">
    <cfRule type="cellIs" dxfId="13313" priority="1969" stopIfTrue="1" operator="equal">
      <formula>"LS In"</formula>
    </cfRule>
    <cfRule type="cellIs" dxfId="13312" priority="1970" stopIfTrue="1" operator="equal">
      <formula>"LS Out"</formula>
    </cfRule>
  </conditionalFormatting>
  <conditionalFormatting sqref="O490">
    <cfRule type="cellIs" dxfId="13311" priority="1968" stopIfTrue="1" operator="equal">
      <formula>""</formula>
    </cfRule>
  </conditionalFormatting>
  <conditionalFormatting sqref="O491">
    <cfRule type="cellIs" dxfId="13310" priority="1966" stopIfTrue="1" operator="equal">
      <formula>"LS In"</formula>
    </cfRule>
    <cfRule type="cellIs" dxfId="13309" priority="1967" stopIfTrue="1" operator="equal">
      <formula>"LS Out"</formula>
    </cfRule>
  </conditionalFormatting>
  <conditionalFormatting sqref="B491">
    <cfRule type="cellIs" dxfId="13308" priority="1965" stopIfTrue="1" operator="equal">
      <formula>""</formula>
    </cfRule>
  </conditionalFormatting>
  <conditionalFormatting sqref="J491:P491">
    <cfRule type="cellIs" dxfId="13307" priority="1964" stopIfTrue="1" operator="equal">
      <formula>""</formula>
    </cfRule>
  </conditionalFormatting>
  <conditionalFormatting sqref="C491">
    <cfRule type="cellIs" dxfId="13306" priority="1961" stopIfTrue="1" operator="equal">
      <formula>"Y"</formula>
    </cfRule>
    <cfRule type="cellIs" dxfId="13305" priority="1962" stopIfTrue="1" operator="equal">
      <formula>""</formula>
    </cfRule>
    <cfRule type="cellIs" dxfId="13304" priority="1963" stopIfTrue="1" operator="equal">
      <formula>"W"</formula>
    </cfRule>
  </conditionalFormatting>
  <conditionalFormatting sqref="D491">
    <cfRule type="cellIs" dxfId="13303" priority="1959" stopIfTrue="1" operator="equal">
      <formula>""</formula>
    </cfRule>
    <cfRule type="cellIs" dxfId="13302" priority="1960" stopIfTrue="1" operator="between">
      <formula>"10.7.1"</formula>
      <formula>"10.7.5"</formula>
    </cfRule>
  </conditionalFormatting>
  <conditionalFormatting sqref="Q491">
    <cfRule type="cellIs" dxfId="13301" priority="1957" stopIfTrue="1" operator="equal">
      <formula>""</formula>
    </cfRule>
    <cfRule type="cellIs" dxfId="13300" priority="1958" stopIfTrue="1" operator="equal">
      <formula>"-"</formula>
    </cfRule>
  </conditionalFormatting>
  <conditionalFormatting sqref="D491">
    <cfRule type="cellIs" dxfId="13299" priority="1955" stopIfTrue="1" operator="equal">
      <formula>""</formula>
    </cfRule>
    <cfRule type="cellIs" dxfId="13298" priority="1956" stopIfTrue="1" operator="between">
      <formula>"10.7.1"</formula>
      <formula>"10.7.5"</formula>
    </cfRule>
  </conditionalFormatting>
  <conditionalFormatting sqref="O491">
    <cfRule type="cellIs" dxfId="13297" priority="1953" stopIfTrue="1" operator="equal">
      <formula>"LS In"</formula>
    </cfRule>
    <cfRule type="cellIs" dxfId="13296" priority="1954" stopIfTrue="1" operator="equal">
      <formula>"LS Out"</formula>
    </cfRule>
  </conditionalFormatting>
  <conditionalFormatting sqref="J491:P491">
    <cfRule type="cellIs" dxfId="13295" priority="1952" stopIfTrue="1" operator="equal">
      <formula>""</formula>
    </cfRule>
  </conditionalFormatting>
  <conditionalFormatting sqref="Q491">
    <cfRule type="cellIs" dxfId="13294" priority="1950" stopIfTrue="1" operator="equal">
      <formula>""</formula>
    </cfRule>
    <cfRule type="cellIs" dxfId="13293" priority="1951" stopIfTrue="1" operator="equal">
      <formula>"-"</formula>
    </cfRule>
  </conditionalFormatting>
  <conditionalFormatting sqref="F491">
    <cfRule type="cellIs" dxfId="13292" priority="1935" stopIfTrue="1" operator="equal">
      <formula>"DRAFTCR"</formula>
    </cfRule>
    <cfRule type="cellIs" dxfId="13291" priority="1936" stopIfTrue="1" operator="equal">
      <formula>"TS OR TR COVER"</formula>
    </cfRule>
    <cfRule type="cellIs" dxfId="13290" priority="1937" stopIfTrue="1" operator="equal">
      <formula>"DRAFT TR"</formula>
    </cfRule>
    <cfRule type="cellIs" dxfId="13289" priority="1938" stopIfTrue="1" operator="equal">
      <formula>"DRAFT TS"</formula>
    </cfRule>
    <cfRule type="cellIs" dxfId="13288" priority="1939" stopIfTrue="1" operator="equal">
      <formula>"SID revised"</formula>
    </cfRule>
    <cfRule type="cellIs" dxfId="13287" priority="1940" stopIfTrue="1" operator="equal">
      <formula>"WID revised"</formula>
    </cfRule>
    <cfRule type="cellIs" dxfId="13286" priority="1941" stopIfTrue="1" operator="equal">
      <formula>"CR pack"</formula>
    </cfRule>
    <cfRule type="cellIs" dxfId="13285" priority="1942" stopIfTrue="1" operator="equal">
      <formula>"WI SUMMARY"</formula>
    </cfRule>
    <cfRule type="cellIs" dxfId="13284" priority="1943" stopIfTrue="1" operator="equal">
      <formula>"pCR"</formula>
    </cfRule>
    <cfRule type="cellIs" dxfId="13283" priority="1944" stopIfTrue="1" operator="equal">
      <formula>"P-CR"</formula>
    </cfRule>
    <cfRule type="cellIs" dxfId="13282" priority="1945" stopIfTrue="1" operator="equal">
      <formula>"LS out"</formula>
    </cfRule>
    <cfRule type="cellIs" dxfId="13281" priority="1946" stopIfTrue="1" operator="equal">
      <formula>"WID new"</formula>
    </cfRule>
    <cfRule type="cellIs" dxfId="13280" priority="1947" stopIfTrue="1" operator="equal">
      <formula>"SID new"</formula>
    </cfRule>
    <cfRule type="cellIs" dxfId="13279" priority="1948" stopIfTrue="1" operator="equal">
      <formula>"LS In"</formula>
    </cfRule>
    <cfRule type="cellIs" dxfId="13278" priority="1949" stopIfTrue="1" operator="equal">
      <formula>"CR"</formula>
    </cfRule>
  </conditionalFormatting>
  <conditionalFormatting sqref="O491">
    <cfRule type="cellIs" dxfId="13277" priority="1933" stopIfTrue="1" operator="equal">
      <formula>"LS In"</formula>
    </cfRule>
    <cfRule type="cellIs" dxfId="13276" priority="1934" stopIfTrue="1" operator="equal">
      <formula>"LS Out"</formula>
    </cfRule>
  </conditionalFormatting>
  <conditionalFormatting sqref="J491:P491">
    <cfRule type="cellIs" dxfId="13275" priority="1932" stopIfTrue="1" operator="equal">
      <formula>""</formula>
    </cfRule>
  </conditionalFormatting>
  <conditionalFormatting sqref="Q491">
    <cfRule type="cellIs" dxfId="13274" priority="1930" stopIfTrue="1" operator="equal">
      <formula>""</formula>
    </cfRule>
    <cfRule type="cellIs" dxfId="13273" priority="1931" stopIfTrue="1" operator="equal">
      <formula>"-"</formula>
    </cfRule>
  </conditionalFormatting>
  <conditionalFormatting sqref="O496:O498">
    <cfRule type="cellIs" dxfId="13272" priority="1928" stopIfTrue="1" operator="equal">
      <formula>"LS In"</formula>
    </cfRule>
    <cfRule type="cellIs" dxfId="13271" priority="1929" stopIfTrue="1" operator="equal">
      <formula>"LS Out"</formula>
    </cfRule>
  </conditionalFormatting>
  <conditionalFormatting sqref="J496:P498">
    <cfRule type="cellIs" dxfId="13270" priority="1927" stopIfTrue="1" operator="equal">
      <formula>""</formula>
    </cfRule>
  </conditionalFormatting>
  <conditionalFormatting sqref="Q496:Q498">
    <cfRule type="cellIs" dxfId="13269" priority="1925" stopIfTrue="1" operator="equal">
      <formula>""</formula>
    </cfRule>
    <cfRule type="cellIs" dxfId="13268" priority="1926" stopIfTrue="1" operator="equal">
      <formula>"-"</formula>
    </cfRule>
  </conditionalFormatting>
  <conditionalFormatting sqref="O497">
    <cfRule type="cellIs" dxfId="13267" priority="1923" stopIfTrue="1" operator="equal">
      <formula>"LS In"</formula>
    </cfRule>
    <cfRule type="cellIs" dxfId="13266" priority="1924" stopIfTrue="1" operator="equal">
      <formula>"LS Out"</formula>
    </cfRule>
  </conditionalFormatting>
  <conditionalFormatting sqref="J497:P497">
    <cfRule type="cellIs" dxfId="13265" priority="1922" stopIfTrue="1" operator="equal">
      <formula>""</formula>
    </cfRule>
  </conditionalFormatting>
  <conditionalFormatting sqref="Q497">
    <cfRule type="cellIs" dxfId="13264" priority="1920" stopIfTrue="1" operator="equal">
      <formula>""</formula>
    </cfRule>
    <cfRule type="cellIs" dxfId="13263" priority="1921" stopIfTrue="1" operator="equal">
      <formula>"-"</formula>
    </cfRule>
  </conditionalFormatting>
  <conditionalFormatting sqref="O497">
    <cfRule type="cellIs" dxfId="13262" priority="1918" stopIfTrue="1" operator="equal">
      <formula>"LS In"</formula>
    </cfRule>
    <cfRule type="cellIs" dxfId="13261" priority="1919" stopIfTrue="1" operator="equal">
      <formula>"LS Out"</formula>
    </cfRule>
  </conditionalFormatting>
  <conditionalFormatting sqref="J497:P497">
    <cfRule type="cellIs" dxfId="13260" priority="1917" stopIfTrue="1" operator="equal">
      <formula>""</formula>
    </cfRule>
  </conditionalFormatting>
  <conditionalFormatting sqref="Q497">
    <cfRule type="cellIs" dxfId="13259" priority="1915" stopIfTrue="1" operator="equal">
      <formula>""</formula>
    </cfRule>
    <cfRule type="cellIs" dxfId="13258" priority="1916" stopIfTrue="1" operator="equal">
      <formula>"-"</formula>
    </cfRule>
  </conditionalFormatting>
  <conditionalFormatting sqref="F496:F498">
    <cfRule type="cellIs" dxfId="13257" priority="1900" stopIfTrue="1" operator="equal">
      <formula>"DRAFTCR"</formula>
    </cfRule>
    <cfRule type="cellIs" dxfId="13256" priority="1901" stopIfTrue="1" operator="equal">
      <formula>"TS OR TR COVER"</formula>
    </cfRule>
    <cfRule type="cellIs" dxfId="13255" priority="1902" stopIfTrue="1" operator="equal">
      <formula>"DRAFT TR"</formula>
    </cfRule>
    <cfRule type="cellIs" dxfId="13254" priority="1903" stopIfTrue="1" operator="equal">
      <formula>"DRAFT TS"</formula>
    </cfRule>
    <cfRule type="cellIs" dxfId="13253" priority="1904" stopIfTrue="1" operator="equal">
      <formula>"SID revised"</formula>
    </cfRule>
    <cfRule type="cellIs" dxfId="13252" priority="1905" stopIfTrue="1" operator="equal">
      <formula>"WID revised"</formula>
    </cfRule>
    <cfRule type="cellIs" dxfId="13251" priority="1906" stopIfTrue="1" operator="equal">
      <formula>"CR pack"</formula>
    </cfRule>
    <cfRule type="cellIs" dxfId="13250" priority="1907" stopIfTrue="1" operator="equal">
      <formula>"WI SUMMARY"</formula>
    </cfRule>
    <cfRule type="cellIs" dxfId="13249" priority="1908" stopIfTrue="1" operator="equal">
      <formula>"pCR"</formula>
    </cfRule>
    <cfRule type="cellIs" dxfId="13248" priority="1909" stopIfTrue="1" operator="equal">
      <formula>"P-CR"</formula>
    </cfRule>
    <cfRule type="cellIs" dxfId="13247" priority="1910" stopIfTrue="1" operator="equal">
      <formula>"LS out"</formula>
    </cfRule>
    <cfRule type="cellIs" dxfId="13246" priority="1911" stopIfTrue="1" operator="equal">
      <formula>"WID new"</formula>
    </cfRule>
    <cfRule type="cellIs" dxfId="13245" priority="1912" stopIfTrue="1" operator="equal">
      <formula>"SID new"</formula>
    </cfRule>
    <cfRule type="cellIs" dxfId="13244" priority="1913" stopIfTrue="1" operator="equal">
      <formula>"LS In"</formula>
    </cfRule>
    <cfRule type="cellIs" dxfId="13243" priority="1914" stopIfTrue="1" operator="equal">
      <formula>"CR"</formula>
    </cfRule>
  </conditionalFormatting>
  <conditionalFormatting sqref="O496">
    <cfRule type="cellIs" dxfId="13242" priority="1898" stopIfTrue="1" operator="equal">
      <formula>"LS In"</formula>
    </cfRule>
    <cfRule type="cellIs" dxfId="13241" priority="1899" stopIfTrue="1" operator="equal">
      <formula>"LS Out"</formula>
    </cfRule>
  </conditionalFormatting>
  <conditionalFormatting sqref="J496:P496">
    <cfRule type="cellIs" dxfId="13240" priority="1897" stopIfTrue="1" operator="equal">
      <formula>""</formula>
    </cfRule>
  </conditionalFormatting>
  <conditionalFormatting sqref="Q496">
    <cfRule type="cellIs" dxfId="13239" priority="1895" stopIfTrue="1" operator="equal">
      <formula>""</formula>
    </cfRule>
    <cfRule type="cellIs" dxfId="13238" priority="1896" stopIfTrue="1" operator="equal">
      <formula>"-"</formula>
    </cfRule>
  </conditionalFormatting>
  <conditionalFormatting sqref="O498">
    <cfRule type="cellIs" dxfId="13237" priority="1893" stopIfTrue="1" operator="equal">
      <formula>"LS In"</formula>
    </cfRule>
    <cfRule type="cellIs" dxfId="13236" priority="1894" stopIfTrue="1" operator="equal">
      <formula>"LS Out"</formula>
    </cfRule>
  </conditionalFormatting>
  <conditionalFormatting sqref="J498:P498">
    <cfRule type="cellIs" dxfId="13235" priority="1892" stopIfTrue="1" operator="equal">
      <formula>""</formula>
    </cfRule>
  </conditionalFormatting>
  <conditionalFormatting sqref="Q498">
    <cfRule type="cellIs" dxfId="13234" priority="1890" stopIfTrue="1" operator="equal">
      <formula>""</formula>
    </cfRule>
    <cfRule type="cellIs" dxfId="13233" priority="1891" stopIfTrue="1" operator="equal">
      <formula>"-"</formula>
    </cfRule>
  </conditionalFormatting>
  <conditionalFormatting sqref="F498">
    <cfRule type="cellIs" dxfId="13232" priority="1875" stopIfTrue="1" operator="equal">
      <formula>"DRAFTCR"</formula>
    </cfRule>
    <cfRule type="cellIs" dxfId="13231" priority="1876" stopIfTrue="1" operator="equal">
      <formula>"TS OR TR COVER"</formula>
    </cfRule>
    <cfRule type="cellIs" dxfId="13230" priority="1877" stopIfTrue="1" operator="equal">
      <formula>"DRAFT TR"</formula>
    </cfRule>
    <cfRule type="cellIs" dxfId="13229" priority="1878" stopIfTrue="1" operator="equal">
      <formula>"DRAFT TS"</formula>
    </cfRule>
    <cfRule type="cellIs" dxfId="13228" priority="1879" stopIfTrue="1" operator="equal">
      <formula>"SID revised"</formula>
    </cfRule>
    <cfRule type="cellIs" dxfId="13227" priority="1880" stopIfTrue="1" operator="equal">
      <formula>"WID revised"</formula>
    </cfRule>
    <cfRule type="cellIs" dxfId="13226" priority="1881" stopIfTrue="1" operator="equal">
      <formula>"CR pack"</formula>
    </cfRule>
    <cfRule type="cellIs" dxfId="13225" priority="1882" stopIfTrue="1" operator="equal">
      <formula>"WI SUMMARY"</formula>
    </cfRule>
    <cfRule type="cellIs" dxfId="13224" priority="1883" stopIfTrue="1" operator="equal">
      <formula>"pCR"</formula>
    </cfRule>
    <cfRule type="cellIs" dxfId="13223" priority="1884" stopIfTrue="1" operator="equal">
      <formula>"P-CR"</formula>
    </cfRule>
    <cfRule type="cellIs" dxfId="13222" priority="1885" stopIfTrue="1" operator="equal">
      <formula>"LS out"</formula>
    </cfRule>
    <cfRule type="cellIs" dxfId="13221" priority="1886" stopIfTrue="1" operator="equal">
      <formula>"WID new"</formula>
    </cfRule>
    <cfRule type="cellIs" dxfId="13220" priority="1887" stopIfTrue="1" operator="equal">
      <formula>"SID new"</formula>
    </cfRule>
    <cfRule type="cellIs" dxfId="13219" priority="1888" stopIfTrue="1" operator="equal">
      <formula>"LS In"</formula>
    </cfRule>
    <cfRule type="cellIs" dxfId="13218" priority="1889" stopIfTrue="1" operator="equal">
      <formula>"CR"</formula>
    </cfRule>
  </conditionalFormatting>
  <conditionalFormatting sqref="O496:O498">
    <cfRule type="cellIs" dxfId="13217" priority="1873" stopIfTrue="1" operator="equal">
      <formula>"LS In"</formula>
    </cfRule>
    <cfRule type="cellIs" dxfId="13216" priority="1874" stopIfTrue="1" operator="equal">
      <formula>"LS Out"</formula>
    </cfRule>
  </conditionalFormatting>
  <conditionalFormatting sqref="J496:P498">
    <cfRule type="cellIs" dxfId="13215" priority="1872" stopIfTrue="1" operator="equal">
      <formula>""</formula>
    </cfRule>
  </conditionalFormatting>
  <conditionalFormatting sqref="Q496:Q498">
    <cfRule type="cellIs" dxfId="13214" priority="1870" stopIfTrue="1" operator="equal">
      <formula>""</formula>
    </cfRule>
    <cfRule type="cellIs" dxfId="13213" priority="1871" stopIfTrue="1" operator="equal">
      <formula>"-"</formula>
    </cfRule>
  </conditionalFormatting>
  <conditionalFormatting sqref="O497">
    <cfRule type="cellIs" dxfId="13212" priority="1868" stopIfTrue="1" operator="equal">
      <formula>"LS In"</formula>
    </cfRule>
    <cfRule type="cellIs" dxfId="13211" priority="1869" stopIfTrue="1" operator="equal">
      <formula>"LS Out"</formula>
    </cfRule>
  </conditionalFormatting>
  <conditionalFormatting sqref="J497:P497">
    <cfRule type="cellIs" dxfId="13210" priority="1867" stopIfTrue="1" operator="equal">
      <formula>""</formula>
    </cfRule>
  </conditionalFormatting>
  <conditionalFormatting sqref="Q497">
    <cfRule type="cellIs" dxfId="13209" priority="1865" stopIfTrue="1" operator="equal">
      <formula>""</formula>
    </cfRule>
    <cfRule type="cellIs" dxfId="13208" priority="1866" stopIfTrue="1" operator="equal">
      <formula>"-"</formula>
    </cfRule>
  </conditionalFormatting>
  <conditionalFormatting sqref="O497">
    <cfRule type="cellIs" dxfId="13207" priority="1863" stopIfTrue="1" operator="equal">
      <formula>"LS In"</formula>
    </cfRule>
    <cfRule type="cellIs" dxfId="13206" priority="1864" stopIfTrue="1" operator="equal">
      <formula>"LS Out"</formula>
    </cfRule>
  </conditionalFormatting>
  <conditionalFormatting sqref="J497:P497">
    <cfRule type="cellIs" dxfId="13205" priority="1862" stopIfTrue="1" operator="equal">
      <formula>""</formula>
    </cfRule>
  </conditionalFormatting>
  <conditionalFormatting sqref="Q497">
    <cfRule type="cellIs" dxfId="13204" priority="1860" stopIfTrue="1" operator="equal">
      <formula>""</formula>
    </cfRule>
    <cfRule type="cellIs" dxfId="13203" priority="1861" stopIfTrue="1" operator="equal">
      <formula>"-"</formula>
    </cfRule>
  </conditionalFormatting>
  <conditionalFormatting sqref="F496:F498">
    <cfRule type="cellIs" dxfId="13202" priority="1845" stopIfTrue="1" operator="equal">
      <formula>"DRAFTCR"</formula>
    </cfRule>
    <cfRule type="cellIs" dxfId="13201" priority="1846" stopIfTrue="1" operator="equal">
      <formula>"TS OR TR COVER"</formula>
    </cfRule>
    <cfRule type="cellIs" dxfId="13200" priority="1847" stopIfTrue="1" operator="equal">
      <formula>"DRAFT TR"</formula>
    </cfRule>
    <cfRule type="cellIs" dxfId="13199" priority="1848" stopIfTrue="1" operator="equal">
      <formula>"DRAFT TS"</formula>
    </cfRule>
    <cfRule type="cellIs" dxfId="13198" priority="1849" stopIfTrue="1" operator="equal">
      <formula>"SID revised"</formula>
    </cfRule>
    <cfRule type="cellIs" dxfId="13197" priority="1850" stopIfTrue="1" operator="equal">
      <formula>"WID revised"</formula>
    </cfRule>
    <cfRule type="cellIs" dxfId="13196" priority="1851" stopIfTrue="1" operator="equal">
      <formula>"CR pack"</formula>
    </cfRule>
    <cfRule type="cellIs" dxfId="13195" priority="1852" stopIfTrue="1" operator="equal">
      <formula>"WI SUMMARY"</formula>
    </cfRule>
    <cfRule type="cellIs" dxfId="13194" priority="1853" stopIfTrue="1" operator="equal">
      <formula>"pCR"</formula>
    </cfRule>
    <cfRule type="cellIs" dxfId="13193" priority="1854" stopIfTrue="1" operator="equal">
      <formula>"P-CR"</formula>
    </cfRule>
    <cfRule type="cellIs" dxfId="13192" priority="1855" stopIfTrue="1" operator="equal">
      <formula>"LS out"</formula>
    </cfRule>
    <cfRule type="cellIs" dxfId="13191" priority="1856" stopIfTrue="1" operator="equal">
      <formula>"WID new"</formula>
    </cfRule>
    <cfRule type="cellIs" dxfId="13190" priority="1857" stopIfTrue="1" operator="equal">
      <formula>"SID new"</formula>
    </cfRule>
    <cfRule type="cellIs" dxfId="13189" priority="1858" stopIfTrue="1" operator="equal">
      <formula>"LS In"</formula>
    </cfRule>
    <cfRule type="cellIs" dxfId="13188" priority="1859" stopIfTrue="1" operator="equal">
      <formula>"CR"</formula>
    </cfRule>
  </conditionalFormatting>
  <conditionalFormatting sqref="D496:D498">
    <cfRule type="cellIs" dxfId="13187" priority="1843" stopIfTrue="1" operator="equal">
      <formula>""</formula>
    </cfRule>
    <cfRule type="cellIs" dxfId="13186" priority="1844" stopIfTrue="1" operator="between">
      <formula>"10.7.1"</formula>
      <formula>"10.7.5"</formula>
    </cfRule>
  </conditionalFormatting>
  <conditionalFormatting sqref="D496:D498">
    <cfRule type="cellIs" dxfId="13185" priority="1841" stopIfTrue="1" operator="equal">
      <formula>""</formula>
    </cfRule>
    <cfRule type="cellIs" dxfId="13184" priority="1842" stopIfTrue="1" operator="between">
      <formula>"10.7.1"</formula>
      <formula>"10.7.5"</formula>
    </cfRule>
  </conditionalFormatting>
  <conditionalFormatting sqref="O499">
    <cfRule type="cellIs" dxfId="13183" priority="1839" stopIfTrue="1" operator="equal">
      <formula>"LS In"</formula>
    </cfRule>
    <cfRule type="cellIs" dxfId="13182" priority="1840" stopIfTrue="1" operator="equal">
      <formula>"LS Out"</formula>
    </cfRule>
  </conditionalFormatting>
  <conditionalFormatting sqref="J499:P499">
    <cfRule type="cellIs" dxfId="13181" priority="1838" stopIfTrue="1" operator="equal">
      <formula>""</formula>
    </cfRule>
  </conditionalFormatting>
  <conditionalFormatting sqref="Q499">
    <cfRule type="cellIs" dxfId="13180" priority="1836" stopIfTrue="1" operator="equal">
      <formula>""</formula>
    </cfRule>
    <cfRule type="cellIs" dxfId="13179" priority="1837" stopIfTrue="1" operator="equal">
      <formula>"-"</formula>
    </cfRule>
  </conditionalFormatting>
  <conditionalFormatting sqref="F499">
    <cfRule type="cellIs" dxfId="13178" priority="1821" stopIfTrue="1" operator="equal">
      <formula>"DRAFTCR"</formula>
    </cfRule>
    <cfRule type="cellIs" dxfId="13177" priority="1822" stopIfTrue="1" operator="equal">
      <formula>"TS OR TR COVER"</formula>
    </cfRule>
    <cfRule type="cellIs" dxfId="13176" priority="1823" stopIfTrue="1" operator="equal">
      <formula>"DRAFT TR"</formula>
    </cfRule>
    <cfRule type="cellIs" dxfId="13175" priority="1824" stopIfTrue="1" operator="equal">
      <formula>"DRAFT TS"</formula>
    </cfRule>
    <cfRule type="cellIs" dxfId="13174" priority="1825" stopIfTrue="1" operator="equal">
      <formula>"SID revised"</formula>
    </cfRule>
    <cfRule type="cellIs" dxfId="13173" priority="1826" stopIfTrue="1" operator="equal">
      <formula>"WID revised"</formula>
    </cfRule>
    <cfRule type="cellIs" dxfId="13172" priority="1827" stopIfTrue="1" operator="equal">
      <formula>"CR pack"</formula>
    </cfRule>
    <cfRule type="cellIs" dxfId="13171" priority="1828" stopIfTrue="1" operator="equal">
      <formula>"WI SUMMARY"</formula>
    </cfRule>
    <cfRule type="cellIs" dxfId="13170" priority="1829" stopIfTrue="1" operator="equal">
      <formula>"pCR"</formula>
    </cfRule>
    <cfRule type="cellIs" dxfId="13169" priority="1830" stopIfTrue="1" operator="equal">
      <formula>"P-CR"</formula>
    </cfRule>
    <cfRule type="cellIs" dxfId="13168" priority="1831" stopIfTrue="1" operator="equal">
      <formula>"LS out"</formula>
    </cfRule>
    <cfRule type="cellIs" dxfId="13167" priority="1832" stopIfTrue="1" operator="equal">
      <formula>"WID new"</formula>
    </cfRule>
    <cfRule type="cellIs" dxfId="13166" priority="1833" stopIfTrue="1" operator="equal">
      <formula>"SID new"</formula>
    </cfRule>
    <cfRule type="cellIs" dxfId="13165" priority="1834" stopIfTrue="1" operator="equal">
      <formula>"LS In"</formula>
    </cfRule>
    <cfRule type="cellIs" dxfId="13164" priority="1835" stopIfTrue="1" operator="equal">
      <formula>"CR"</formula>
    </cfRule>
  </conditionalFormatting>
  <conditionalFormatting sqref="O499">
    <cfRule type="cellIs" dxfId="13163" priority="1819" stopIfTrue="1" operator="equal">
      <formula>"LS In"</formula>
    </cfRule>
    <cfRule type="cellIs" dxfId="13162" priority="1820" stopIfTrue="1" operator="equal">
      <formula>"LS Out"</formula>
    </cfRule>
  </conditionalFormatting>
  <conditionalFormatting sqref="J499:P499">
    <cfRule type="cellIs" dxfId="13161" priority="1818" stopIfTrue="1" operator="equal">
      <formula>""</formula>
    </cfRule>
  </conditionalFormatting>
  <conditionalFormatting sqref="Q499">
    <cfRule type="cellIs" dxfId="13160" priority="1816" stopIfTrue="1" operator="equal">
      <formula>""</formula>
    </cfRule>
    <cfRule type="cellIs" dxfId="13159" priority="1817" stopIfTrue="1" operator="equal">
      <formula>"-"</formula>
    </cfRule>
  </conditionalFormatting>
  <conditionalFormatting sqref="O499">
    <cfRule type="cellIs" dxfId="13158" priority="1814" stopIfTrue="1" operator="equal">
      <formula>"LS In"</formula>
    </cfRule>
    <cfRule type="cellIs" dxfId="13157" priority="1815" stopIfTrue="1" operator="equal">
      <formula>"LS Out"</formula>
    </cfRule>
  </conditionalFormatting>
  <conditionalFormatting sqref="J499:P499">
    <cfRule type="cellIs" dxfId="13156" priority="1813" stopIfTrue="1" operator="equal">
      <formula>""</formula>
    </cfRule>
  </conditionalFormatting>
  <conditionalFormatting sqref="Q499">
    <cfRule type="cellIs" dxfId="13155" priority="1811" stopIfTrue="1" operator="equal">
      <formula>""</formula>
    </cfRule>
    <cfRule type="cellIs" dxfId="13154" priority="1812" stopIfTrue="1" operator="equal">
      <formula>"-"</formula>
    </cfRule>
  </conditionalFormatting>
  <conditionalFormatting sqref="F499">
    <cfRule type="cellIs" dxfId="13153" priority="1802" stopIfTrue="1" operator="equal">
      <formula>"LS In"</formula>
    </cfRule>
    <cfRule type="cellIs" dxfId="13152" priority="1803" stopIfTrue="1" operator="equal">
      <formula>"LS OUT"</formula>
    </cfRule>
    <cfRule type="cellIs" dxfId="13151" priority="1804" stopIfTrue="1" operator="equal">
      <formula>"CR"</formula>
    </cfRule>
    <cfRule type="cellIs" dxfId="13150" priority="1805" stopIfTrue="1" operator="equal">
      <formula>"P-CR"</formula>
    </cfRule>
    <cfRule type="cellIs" dxfId="13149" priority="1806" stopIfTrue="1" operator="equal">
      <formula>"CR Pack"</formula>
    </cfRule>
    <cfRule type="cellIs" dxfId="13148" priority="1807" stopIfTrue="1" operator="equal">
      <formula>"WID new"</formula>
    </cfRule>
    <cfRule type="cellIs" dxfId="13147" priority="1808" stopIfTrue="1" operator="equal">
      <formula>"WID revised"</formula>
    </cfRule>
    <cfRule type="cellIs" dxfId="13146" priority="1809" stopIfTrue="1" operator="equal">
      <formula>"SID new"</formula>
    </cfRule>
    <cfRule type="cellIs" dxfId="13145" priority="1810" stopIfTrue="1" operator="equal">
      <formula>"SID revised"</formula>
    </cfRule>
  </conditionalFormatting>
  <conditionalFormatting sqref="F499">
    <cfRule type="cellIs" dxfId="13144" priority="1798" stopIfTrue="1" operator="equal">
      <formula>"LS In"</formula>
    </cfRule>
    <cfRule type="cellIs" dxfId="13143" priority="1799" stopIfTrue="1" operator="equal">
      <formula>"LS OUT"</formula>
    </cfRule>
    <cfRule type="cellIs" dxfId="13142" priority="1800" stopIfTrue="1" operator="equal">
      <formula>"CR"</formula>
    </cfRule>
    <cfRule type="cellIs" dxfId="13141" priority="1801" stopIfTrue="1" operator="equal">
      <formula>"P-CR"</formula>
    </cfRule>
  </conditionalFormatting>
  <conditionalFormatting sqref="O499">
    <cfRule type="cellIs" dxfId="13140" priority="1796" stopIfTrue="1" operator="equal">
      <formula>"LS In"</formula>
    </cfRule>
    <cfRule type="cellIs" dxfId="13139" priority="1797" stopIfTrue="1" operator="equal">
      <formula>"LS Out"</formula>
    </cfRule>
  </conditionalFormatting>
  <conditionalFormatting sqref="J499:P499">
    <cfRule type="cellIs" dxfId="13138" priority="1795" stopIfTrue="1" operator="equal">
      <formula>""</formula>
    </cfRule>
  </conditionalFormatting>
  <conditionalFormatting sqref="Q499">
    <cfRule type="cellIs" dxfId="13137" priority="1793" stopIfTrue="1" operator="equal">
      <formula>""</formula>
    </cfRule>
    <cfRule type="cellIs" dxfId="13136" priority="1794" stopIfTrue="1" operator="equal">
      <formula>"-"</formula>
    </cfRule>
  </conditionalFormatting>
  <conditionalFormatting sqref="O499">
    <cfRule type="cellIs" dxfId="13135" priority="1791" stopIfTrue="1" operator="equal">
      <formula>"LS In"</formula>
    </cfRule>
    <cfRule type="cellIs" dxfId="13134" priority="1792" stopIfTrue="1" operator="equal">
      <formula>"LS Out"</formula>
    </cfRule>
  </conditionalFormatting>
  <conditionalFormatting sqref="J499:P499">
    <cfRule type="cellIs" dxfId="13133" priority="1790" stopIfTrue="1" operator="equal">
      <formula>""</formula>
    </cfRule>
  </conditionalFormatting>
  <conditionalFormatting sqref="Q499">
    <cfRule type="cellIs" dxfId="13132" priority="1788" stopIfTrue="1" operator="equal">
      <formula>""</formula>
    </cfRule>
    <cfRule type="cellIs" dxfId="13131" priority="1789" stopIfTrue="1" operator="equal">
      <formula>"-"</formula>
    </cfRule>
  </conditionalFormatting>
  <conditionalFormatting sqref="O499">
    <cfRule type="cellIs" dxfId="13130" priority="1786" stopIfTrue="1" operator="equal">
      <formula>"LS In"</formula>
    </cfRule>
    <cfRule type="cellIs" dxfId="13129" priority="1787" stopIfTrue="1" operator="equal">
      <formula>"LS Out"</formula>
    </cfRule>
  </conditionalFormatting>
  <conditionalFormatting sqref="J499:P499">
    <cfRule type="cellIs" dxfId="13128" priority="1785" stopIfTrue="1" operator="equal">
      <formula>""</formula>
    </cfRule>
  </conditionalFormatting>
  <conditionalFormatting sqref="Q499">
    <cfRule type="cellIs" dxfId="13127" priority="1783" stopIfTrue="1" operator="equal">
      <formula>""</formula>
    </cfRule>
    <cfRule type="cellIs" dxfId="13126" priority="1784" stopIfTrue="1" operator="equal">
      <formula>"-"</formula>
    </cfRule>
  </conditionalFormatting>
  <conditionalFormatting sqref="F499">
    <cfRule type="cellIs" dxfId="13125" priority="1768" stopIfTrue="1" operator="equal">
      <formula>"DRAFTCR"</formula>
    </cfRule>
    <cfRule type="cellIs" dxfId="13124" priority="1769" stopIfTrue="1" operator="equal">
      <formula>"TS OR TR COVER"</formula>
    </cfRule>
    <cfRule type="cellIs" dxfId="13123" priority="1770" stopIfTrue="1" operator="equal">
      <formula>"DRAFT TR"</formula>
    </cfRule>
    <cfRule type="cellIs" dxfId="13122" priority="1771" stopIfTrue="1" operator="equal">
      <formula>"DRAFT TS"</formula>
    </cfRule>
    <cfRule type="cellIs" dxfId="13121" priority="1772" stopIfTrue="1" operator="equal">
      <formula>"SID revised"</formula>
    </cfRule>
    <cfRule type="cellIs" dxfId="13120" priority="1773" stopIfTrue="1" operator="equal">
      <formula>"WID revised"</formula>
    </cfRule>
    <cfRule type="cellIs" dxfId="13119" priority="1774" stopIfTrue="1" operator="equal">
      <formula>"CR pack"</formula>
    </cfRule>
    <cfRule type="cellIs" dxfId="13118" priority="1775" stopIfTrue="1" operator="equal">
      <formula>"WI SUMMARY"</formula>
    </cfRule>
    <cfRule type="cellIs" dxfId="13117" priority="1776" stopIfTrue="1" operator="equal">
      <formula>"pCR"</formula>
    </cfRule>
    <cfRule type="cellIs" dxfId="13116" priority="1777" stopIfTrue="1" operator="equal">
      <formula>"P-CR"</formula>
    </cfRule>
    <cfRule type="cellIs" dxfId="13115" priority="1778" stopIfTrue="1" operator="equal">
      <formula>"LS out"</formula>
    </cfRule>
    <cfRule type="cellIs" dxfId="13114" priority="1779" stopIfTrue="1" operator="equal">
      <formula>"WID new"</formula>
    </cfRule>
    <cfRule type="cellIs" dxfId="13113" priority="1780" stopIfTrue="1" operator="equal">
      <formula>"SID new"</formula>
    </cfRule>
    <cfRule type="cellIs" dxfId="13112" priority="1781" stopIfTrue="1" operator="equal">
      <formula>"LS In"</formula>
    </cfRule>
    <cfRule type="cellIs" dxfId="13111" priority="1782" stopIfTrue="1" operator="equal">
      <formula>"CR"</formula>
    </cfRule>
  </conditionalFormatting>
  <conditionalFormatting sqref="O500">
    <cfRule type="cellIs" dxfId="13110" priority="1766" stopIfTrue="1" operator="equal">
      <formula>"LS In"</formula>
    </cfRule>
    <cfRule type="cellIs" dxfId="13109" priority="1767" stopIfTrue="1" operator="equal">
      <formula>"LS Out"</formula>
    </cfRule>
  </conditionalFormatting>
  <conditionalFormatting sqref="J500:P500">
    <cfRule type="cellIs" dxfId="13108" priority="1765" stopIfTrue="1" operator="equal">
      <formula>""</formula>
    </cfRule>
  </conditionalFormatting>
  <conditionalFormatting sqref="Q500">
    <cfRule type="cellIs" dxfId="13107" priority="1763" stopIfTrue="1" operator="equal">
      <formula>""</formula>
    </cfRule>
    <cfRule type="cellIs" dxfId="13106" priority="1764" stopIfTrue="1" operator="equal">
      <formula>"-"</formula>
    </cfRule>
  </conditionalFormatting>
  <conditionalFormatting sqref="O500">
    <cfRule type="cellIs" dxfId="13105" priority="1761" stopIfTrue="1" operator="equal">
      <formula>"LS In"</formula>
    </cfRule>
    <cfRule type="cellIs" dxfId="13104" priority="1762" stopIfTrue="1" operator="equal">
      <formula>"LS Out"</formula>
    </cfRule>
  </conditionalFormatting>
  <conditionalFormatting sqref="J500:P500">
    <cfRule type="cellIs" dxfId="13103" priority="1760" stopIfTrue="1" operator="equal">
      <formula>""</formula>
    </cfRule>
  </conditionalFormatting>
  <conditionalFormatting sqref="Q500">
    <cfRule type="cellIs" dxfId="13102" priority="1758" stopIfTrue="1" operator="equal">
      <formula>""</formula>
    </cfRule>
    <cfRule type="cellIs" dxfId="13101" priority="1759" stopIfTrue="1" operator="equal">
      <formula>"-"</formula>
    </cfRule>
  </conditionalFormatting>
  <conditionalFormatting sqref="O500">
    <cfRule type="cellIs" dxfId="13100" priority="1756" stopIfTrue="1" operator="equal">
      <formula>"LS In"</formula>
    </cfRule>
    <cfRule type="cellIs" dxfId="13099" priority="1757" stopIfTrue="1" operator="equal">
      <formula>"LS Out"</formula>
    </cfRule>
  </conditionalFormatting>
  <conditionalFormatting sqref="J500:P500">
    <cfRule type="cellIs" dxfId="13098" priority="1755" stopIfTrue="1" operator="equal">
      <formula>""</formula>
    </cfRule>
  </conditionalFormatting>
  <conditionalFormatting sqref="Q500">
    <cfRule type="cellIs" dxfId="13097" priority="1753" stopIfTrue="1" operator="equal">
      <formula>""</formula>
    </cfRule>
    <cfRule type="cellIs" dxfId="13096" priority="1754" stopIfTrue="1" operator="equal">
      <formula>"-"</formula>
    </cfRule>
  </conditionalFormatting>
  <conditionalFormatting sqref="J500">
    <cfRule type="cellIs" dxfId="13095" priority="1752" stopIfTrue="1" operator="equal">
      <formula>""</formula>
    </cfRule>
  </conditionalFormatting>
  <conditionalFormatting sqref="F500">
    <cfRule type="cellIs" dxfId="13094" priority="1737" stopIfTrue="1" operator="equal">
      <formula>"DRAFTCR"</formula>
    </cfRule>
    <cfRule type="cellIs" dxfId="13093" priority="1738" stopIfTrue="1" operator="equal">
      <formula>"TS OR TR COVER"</formula>
    </cfRule>
    <cfRule type="cellIs" dxfId="13092" priority="1739" stopIfTrue="1" operator="equal">
      <formula>"DRAFT TR"</formula>
    </cfRule>
    <cfRule type="cellIs" dxfId="13091" priority="1740" stopIfTrue="1" operator="equal">
      <formula>"DRAFT TS"</formula>
    </cfRule>
    <cfRule type="cellIs" dxfId="13090" priority="1741" stopIfTrue="1" operator="equal">
      <formula>"SID revised"</formula>
    </cfRule>
    <cfRule type="cellIs" dxfId="13089" priority="1742" stopIfTrue="1" operator="equal">
      <formula>"WID revised"</formula>
    </cfRule>
    <cfRule type="cellIs" dxfId="13088" priority="1743" stopIfTrue="1" operator="equal">
      <formula>"CR pack"</formula>
    </cfRule>
    <cfRule type="cellIs" dxfId="13087" priority="1744" stopIfTrue="1" operator="equal">
      <formula>"WI SUMMARY"</formula>
    </cfRule>
    <cfRule type="cellIs" dxfId="13086" priority="1745" stopIfTrue="1" operator="equal">
      <formula>"pCR"</formula>
    </cfRule>
    <cfRule type="cellIs" dxfId="13085" priority="1746" stopIfTrue="1" operator="equal">
      <formula>"P-CR"</formula>
    </cfRule>
    <cfRule type="cellIs" dxfId="13084" priority="1747" stopIfTrue="1" operator="equal">
      <formula>"LS out"</formula>
    </cfRule>
    <cfRule type="cellIs" dxfId="13083" priority="1748" stopIfTrue="1" operator="equal">
      <formula>"WID new"</formula>
    </cfRule>
    <cfRule type="cellIs" dxfId="13082" priority="1749" stopIfTrue="1" operator="equal">
      <formula>"SID new"</formula>
    </cfRule>
    <cfRule type="cellIs" dxfId="13081" priority="1750" stopIfTrue="1" operator="equal">
      <formula>"LS In"</formula>
    </cfRule>
    <cfRule type="cellIs" dxfId="13080" priority="1751" stopIfTrue="1" operator="equal">
      <formula>"CR"</formula>
    </cfRule>
  </conditionalFormatting>
  <conditionalFormatting sqref="F500">
    <cfRule type="cellIs" dxfId="13079" priority="1728" stopIfTrue="1" operator="equal">
      <formula>"LS In"</formula>
    </cfRule>
    <cfRule type="cellIs" dxfId="13078" priority="1729" stopIfTrue="1" operator="equal">
      <formula>"LS OUT"</formula>
    </cfRule>
    <cfRule type="cellIs" dxfId="13077" priority="1730" stopIfTrue="1" operator="equal">
      <formula>"CR"</formula>
    </cfRule>
    <cfRule type="cellIs" dxfId="13076" priority="1731" stopIfTrue="1" operator="equal">
      <formula>"P-CR"</formula>
    </cfRule>
    <cfRule type="cellIs" dxfId="13075" priority="1732" stopIfTrue="1" operator="equal">
      <formula>"CR Pack"</formula>
    </cfRule>
    <cfRule type="cellIs" dxfId="13074" priority="1733" stopIfTrue="1" operator="equal">
      <formula>"WID new"</formula>
    </cfRule>
    <cfRule type="cellIs" dxfId="13073" priority="1734" stopIfTrue="1" operator="equal">
      <formula>"WID revised"</formula>
    </cfRule>
    <cfRule type="cellIs" dxfId="13072" priority="1735" stopIfTrue="1" operator="equal">
      <formula>"SID new"</formula>
    </cfRule>
    <cfRule type="cellIs" dxfId="13071" priority="1736" stopIfTrue="1" operator="equal">
      <formula>"SID revised"</formula>
    </cfRule>
  </conditionalFormatting>
  <conditionalFormatting sqref="F500">
    <cfRule type="cellIs" dxfId="13070" priority="1724" stopIfTrue="1" operator="equal">
      <formula>"LS In"</formula>
    </cfRule>
    <cfRule type="cellIs" dxfId="13069" priority="1725" stopIfTrue="1" operator="equal">
      <formula>"LS OUT"</formula>
    </cfRule>
    <cfRule type="cellIs" dxfId="13068" priority="1726" stopIfTrue="1" operator="equal">
      <formula>"CR"</formula>
    </cfRule>
    <cfRule type="cellIs" dxfId="13067" priority="1727" stopIfTrue="1" operator="equal">
      <formula>"P-CR"</formula>
    </cfRule>
  </conditionalFormatting>
  <conditionalFormatting sqref="O500">
    <cfRule type="cellIs" dxfId="13066" priority="1722" stopIfTrue="1" operator="equal">
      <formula>"LS In"</formula>
    </cfRule>
    <cfRule type="cellIs" dxfId="13065" priority="1723" stopIfTrue="1" operator="equal">
      <formula>"LS Out"</formula>
    </cfRule>
  </conditionalFormatting>
  <conditionalFormatting sqref="J500:P500">
    <cfRule type="cellIs" dxfId="13064" priority="1721" stopIfTrue="1" operator="equal">
      <formula>""</formula>
    </cfRule>
  </conditionalFormatting>
  <conditionalFormatting sqref="Q500">
    <cfRule type="cellIs" dxfId="13063" priority="1719" stopIfTrue="1" operator="equal">
      <formula>""</formula>
    </cfRule>
    <cfRule type="cellIs" dxfId="13062" priority="1720" stopIfTrue="1" operator="equal">
      <formula>"-"</formula>
    </cfRule>
  </conditionalFormatting>
  <conditionalFormatting sqref="F500">
    <cfRule type="cellIs" dxfId="13061" priority="1704" stopIfTrue="1" operator="equal">
      <formula>"DRAFTCR"</formula>
    </cfRule>
    <cfRule type="cellIs" dxfId="13060" priority="1705" stopIfTrue="1" operator="equal">
      <formula>"TS OR TR COVER"</formula>
    </cfRule>
    <cfRule type="cellIs" dxfId="13059" priority="1706" stopIfTrue="1" operator="equal">
      <formula>"DRAFT TR"</formula>
    </cfRule>
    <cfRule type="cellIs" dxfId="13058" priority="1707" stopIfTrue="1" operator="equal">
      <formula>"DRAFT TS"</formula>
    </cfRule>
    <cfRule type="cellIs" dxfId="13057" priority="1708" stopIfTrue="1" operator="equal">
      <formula>"SID revised"</formula>
    </cfRule>
    <cfRule type="cellIs" dxfId="13056" priority="1709" stopIfTrue="1" operator="equal">
      <formula>"WID revised"</formula>
    </cfRule>
    <cfRule type="cellIs" dxfId="13055" priority="1710" stopIfTrue="1" operator="equal">
      <formula>"CR pack"</formula>
    </cfRule>
    <cfRule type="cellIs" dxfId="13054" priority="1711" stopIfTrue="1" operator="equal">
      <formula>"WI SUMMARY"</formula>
    </cfRule>
    <cfRule type="cellIs" dxfId="13053" priority="1712" stopIfTrue="1" operator="equal">
      <formula>"pCR"</formula>
    </cfRule>
    <cfRule type="cellIs" dxfId="13052" priority="1713" stopIfTrue="1" operator="equal">
      <formula>"P-CR"</formula>
    </cfRule>
    <cfRule type="cellIs" dxfId="13051" priority="1714" stopIfTrue="1" operator="equal">
      <formula>"LS out"</formula>
    </cfRule>
    <cfRule type="cellIs" dxfId="13050" priority="1715" stopIfTrue="1" operator="equal">
      <formula>"WID new"</formula>
    </cfRule>
    <cfRule type="cellIs" dxfId="13049" priority="1716" stopIfTrue="1" operator="equal">
      <formula>"SID new"</formula>
    </cfRule>
    <cfRule type="cellIs" dxfId="13048" priority="1717" stopIfTrue="1" operator="equal">
      <formula>"LS In"</formula>
    </cfRule>
    <cfRule type="cellIs" dxfId="13047" priority="1718" stopIfTrue="1" operator="equal">
      <formula>"CR"</formula>
    </cfRule>
  </conditionalFormatting>
  <conditionalFormatting sqref="D499:D500">
    <cfRule type="cellIs" dxfId="13046" priority="1702" stopIfTrue="1" operator="equal">
      <formula>""</formula>
    </cfRule>
    <cfRule type="cellIs" dxfId="13045" priority="1703" stopIfTrue="1" operator="between">
      <formula>"10.7.1"</formula>
      <formula>"10.7.5"</formula>
    </cfRule>
  </conditionalFormatting>
  <conditionalFormatting sqref="D499:D500">
    <cfRule type="cellIs" dxfId="13044" priority="1700" stopIfTrue="1" operator="equal">
      <formula>""</formula>
    </cfRule>
    <cfRule type="cellIs" dxfId="13043" priority="1701" stopIfTrue="1" operator="between">
      <formula>"10.7.1"</formula>
      <formula>"10.7.5"</formula>
    </cfRule>
  </conditionalFormatting>
  <conditionalFormatting sqref="O504">
    <cfRule type="cellIs" dxfId="13042" priority="1698" stopIfTrue="1" operator="equal">
      <formula>"LS In"</formula>
    </cfRule>
    <cfRule type="cellIs" dxfId="13041" priority="1699" stopIfTrue="1" operator="equal">
      <formula>"LS Out"</formula>
    </cfRule>
  </conditionalFormatting>
  <conditionalFormatting sqref="B504">
    <cfRule type="cellIs" dxfId="13040" priority="1697" stopIfTrue="1" operator="equal">
      <formula>""</formula>
    </cfRule>
  </conditionalFormatting>
  <conditionalFormatting sqref="J504:P504">
    <cfRule type="cellIs" dxfId="13039" priority="1696" stopIfTrue="1" operator="equal">
      <formula>""</formula>
    </cfRule>
  </conditionalFormatting>
  <conditionalFormatting sqref="C504">
    <cfRule type="cellIs" dxfId="13038" priority="1693" stopIfTrue="1" operator="equal">
      <formula>"Y"</formula>
    </cfRule>
    <cfRule type="cellIs" dxfId="13037" priority="1694" stopIfTrue="1" operator="equal">
      <formula>""</formula>
    </cfRule>
    <cfRule type="cellIs" dxfId="13036" priority="1695" stopIfTrue="1" operator="equal">
      <formula>"W"</formula>
    </cfRule>
  </conditionalFormatting>
  <conditionalFormatting sqref="D504">
    <cfRule type="cellIs" dxfId="13035" priority="1691" stopIfTrue="1" operator="equal">
      <formula>""</formula>
    </cfRule>
    <cfRule type="cellIs" dxfId="13034" priority="1692" stopIfTrue="1" operator="between">
      <formula>"10.7.1"</formula>
      <formula>"10.7.5"</formula>
    </cfRule>
  </conditionalFormatting>
  <conditionalFormatting sqref="Q504">
    <cfRule type="cellIs" dxfId="13033" priority="1689" stopIfTrue="1" operator="equal">
      <formula>""</formula>
    </cfRule>
    <cfRule type="cellIs" dxfId="13032" priority="1690" stopIfTrue="1" operator="equal">
      <formula>"-"</formula>
    </cfRule>
  </conditionalFormatting>
  <conditionalFormatting sqref="D504">
    <cfRule type="cellIs" dxfId="13031" priority="1687" stopIfTrue="1" operator="equal">
      <formula>""</formula>
    </cfRule>
    <cfRule type="cellIs" dxfId="13030" priority="1688" stopIfTrue="1" operator="between">
      <formula>"10.7.1"</formula>
      <formula>"10.7.5"</formula>
    </cfRule>
  </conditionalFormatting>
  <conditionalFormatting sqref="O504">
    <cfRule type="cellIs" dxfId="13029" priority="1685" stopIfTrue="1" operator="equal">
      <formula>"LS In"</formula>
    </cfRule>
    <cfRule type="cellIs" dxfId="13028" priority="1686" stopIfTrue="1" operator="equal">
      <formula>"LS Out"</formula>
    </cfRule>
  </conditionalFormatting>
  <conditionalFormatting sqref="J504:P504">
    <cfRule type="cellIs" dxfId="13027" priority="1684" stopIfTrue="1" operator="equal">
      <formula>""</formula>
    </cfRule>
  </conditionalFormatting>
  <conditionalFormatting sqref="Q504">
    <cfRule type="cellIs" dxfId="13026" priority="1682" stopIfTrue="1" operator="equal">
      <formula>""</formula>
    </cfRule>
    <cfRule type="cellIs" dxfId="13025" priority="1683" stopIfTrue="1" operator="equal">
      <formula>"-"</formula>
    </cfRule>
  </conditionalFormatting>
  <conditionalFormatting sqref="F504">
    <cfRule type="cellIs" dxfId="13024" priority="1667" stopIfTrue="1" operator="equal">
      <formula>"DRAFTCR"</formula>
    </cfRule>
    <cfRule type="cellIs" dxfId="13023" priority="1668" stopIfTrue="1" operator="equal">
      <formula>"TS OR TR COVER"</formula>
    </cfRule>
    <cfRule type="cellIs" dxfId="13022" priority="1669" stopIfTrue="1" operator="equal">
      <formula>"DRAFT TR"</formula>
    </cfRule>
    <cfRule type="cellIs" dxfId="13021" priority="1670" stopIfTrue="1" operator="equal">
      <formula>"DRAFT TS"</formula>
    </cfRule>
    <cfRule type="cellIs" dxfId="13020" priority="1671" stopIfTrue="1" operator="equal">
      <formula>"SID revised"</formula>
    </cfRule>
    <cfRule type="cellIs" dxfId="13019" priority="1672" stopIfTrue="1" operator="equal">
      <formula>"WID revised"</formula>
    </cfRule>
    <cfRule type="cellIs" dxfId="13018" priority="1673" stopIfTrue="1" operator="equal">
      <formula>"CR pack"</formula>
    </cfRule>
    <cfRule type="cellIs" dxfId="13017" priority="1674" stopIfTrue="1" operator="equal">
      <formula>"WI SUMMARY"</formula>
    </cfRule>
    <cfRule type="cellIs" dxfId="13016" priority="1675" stopIfTrue="1" operator="equal">
      <formula>"pCR"</formula>
    </cfRule>
    <cfRule type="cellIs" dxfId="13015" priority="1676" stopIfTrue="1" operator="equal">
      <formula>"P-CR"</formula>
    </cfRule>
    <cfRule type="cellIs" dxfId="13014" priority="1677" stopIfTrue="1" operator="equal">
      <formula>"LS out"</formula>
    </cfRule>
    <cfRule type="cellIs" dxfId="13013" priority="1678" stopIfTrue="1" operator="equal">
      <formula>"WID new"</formula>
    </cfRule>
    <cfRule type="cellIs" dxfId="13012" priority="1679" stopIfTrue="1" operator="equal">
      <formula>"SID new"</formula>
    </cfRule>
    <cfRule type="cellIs" dxfId="13011" priority="1680" stopIfTrue="1" operator="equal">
      <formula>"LS In"</formula>
    </cfRule>
    <cfRule type="cellIs" dxfId="13010" priority="1681" stopIfTrue="1" operator="equal">
      <formula>"CR"</formula>
    </cfRule>
  </conditionalFormatting>
  <conditionalFormatting sqref="O504">
    <cfRule type="cellIs" dxfId="13009" priority="1665" stopIfTrue="1" operator="equal">
      <formula>"LS In"</formula>
    </cfRule>
    <cfRule type="cellIs" dxfId="13008" priority="1666" stopIfTrue="1" operator="equal">
      <formula>"LS Out"</formula>
    </cfRule>
  </conditionalFormatting>
  <conditionalFormatting sqref="J504:P504">
    <cfRule type="cellIs" dxfId="13007" priority="1664" stopIfTrue="1" operator="equal">
      <formula>""</formula>
    </cfRule>
  </conditionalFormatting>
  <conditionalFormatting sqref="Q504">
    <cfRule type="cellIs" dxfId="13006" priority="1662" stopIfTrue="1" operator="equal">
      <formula>""</formula>
    </cfRule>
    <cfRule type="cellIs" dxfId="13005" priority="1663" stopIfTrue="1" operator="equal">
      <formula>"-"</formula>
    </cfRule>
  </conditionalFormatting>
  <conditionalFormatting sqref="O505">
    <cfRule type="cellIs" dxfId="13004" priority="1660" stopIfTrue="1" operator="equal">
      <formula>"LS In"</formula>
    </cfRule>
    <cfRule type="cellIs" dxfId="13003" priority="1661" stopIfTrue="1" operator="equal">
      <formula>"LS Out"</formula>
    </cfRule>
  </conditionalFormatting>
  <conditionalFormatting sqref="B505">
    <cfRule type="cellIs" dxfId="13002" priority="1659" stopIfTrue="1" operator="equal">
      <formula>""</formula>
    </cfRule>
  </conditionalFormatting>
  <conditionalFormatting sqref="J505:P505">
    <cfRule type="cellIs" dxfId="13001" priority="1658" stopIfTrue="1" operator="equal">
      <formula>""</formula>
    </cfRule>
  </conditionalFormatting>
  <conditionalFormatting sqref="C505">
    <cfRule type="cellIs" dxfId="13000" priority="1655" stopIfTrue="1" operator="equal">
      <formula>"Y"</formula>
    </cfRule>
    <cfRule type="cellIs" dxfId="12999" priority="1656" stopIfTrue="1" operator="equal">
      <formula>""</formula>
    </cfRule>
    <cfRule type="cellIs" dxfId="12998" priority="1657" stopIfTrue="1" operator="equal">
      <formula>"W"</formula>
    </cfRule>
  </conditionalFormatting>
  <conditionalFormatting sqref="D505">
    <cfRule type="cellIs" dxfId="12997" priority="1653" stopIfTrue="1" operator="equal">
      <formula>""</formula>
    </cfRule>
    <cfRule type="cellIs" dxfId="12996" priority="1654" stopIfTrue="1" operator="between">
      <formula>"10.7.1"</formula>
      <formula>"10.7.5"</formula>
    </cfRule>
  </conditionalFormatting>
  <conditionalFormatting sqref="Q505">
    <cfRule type="cellIs" dxfId="12995" priority="1651" stopIfTrue="1" operator="equal">
      <formula>""</formula>
    </cfRule>
    <cfRule type="cellIs" dxfId="12994" priority="1652" stopIfTrue="1" operator="equal">
      <formula>"-"</formula>
    </cfRule>
  </conditionalFormatting>
  <conditionalFormatting sqref="D505">
    <cfRule type="cellIs" dxfId="12993" priority="1649" stopIfTrue="1" operator="equal">
      <formula>""</formula>
    </cfRule>
    <cfRule type="cellIs" dxfId="12992" priority="1650" stopIfTrue="1" operator="between">
      <formula>"10.7.1"</formula>
      <formula>"10.7.5"</formula>
    </cfRule>
  </conditionalFormatting>
  <conditionalFormatting sqref="O505">
    <cfRule type="cellIs" dxfId="12991" priority="1647" stopIfTrue="1" operator="equal">
      <formula>"LS In"</formula>
    </cfRule>
    <cfRule type="cellIs" dxfId="12990" priority="1648" stopIfTrue="1" operator="equal">
      <formula>"LS Out"</formula>
    </cfRule>
  </conditionalFormatting>
  <conditionalFormatting sqref="J505:P505">
    <cfRule type="cellIs" dxfId="12989" priority="1646" stopIfTrue="1" operator="equal">
      <formula>""</formula>
    </cfRule>
  </conditionalFormatting>
  <conditionalFormatting sqref="F505">
    <cfRule type="cellIs" dxfId="12988" priority="1631" stopIfTrue="1" operator="equal">
      <formula>"DRAFTCR"</formula>
    </cfRule>
    <cfRule type="cellIs" dxfId="12987" priority="1632" stopIfTrue="1" operator="equal">
      <formula>"TS OR TR COVER"</formula>
    </cfRule>
    <cfRule type="cellIs" dxfId="12986" priority="1633" stopIfTrue="1" operator="equal">
      <formula>"DRAFT TR"</formula>
    </cfRule>
    <cfRule type="cellIs" dxfId="12985" priority="1634" stopIfTrue="1" operator="equal">
      <formula>"DRAFT TS"</formula>
    </cfRule>
    <cfRule type="cellIs" dxfId="12984" priority="1635" stopIfTrue="1" operator="equal">
      <formula>"SID revised"</formula>
    </cfRule>
    <cfRule type="cellIs" dxfId="12983" priority="1636" stopIfTrue="1" operator="equal">
      <formula>"WID revised"</formula>
    </cfRule>
    <cfRule type="cellIs" dxfId="12982" priority="1637" stopIfTrue="1" operator="equal">
      <formula>"CR pack"</formula>
    </cfRule>
    <cfRule type="cellIs" dxfId="12981" priority="1638" stopIfTrue="1" operator="equal">
      <formula>"WI SUMMARY"</formula>
    </cfRule>
    <cfRule type="cellIs" dxfId="12980" priority="1639" stopIfTrue="1" operator="equal">
      <formula>"pCR"</formula>
    </cfRule>
    <cfRule type="cellIs" dxfId="12979" priority="1640" stopIfTrue="1" operator="equal">
      <formula>"P-CR"</formula>
    </cfRule>
    <cfRule type="cellIs" dxfId="12978" priority="1641" stopIfTrue="1" operator="equal">
      <formula>"LS out"</formula>
    </cfRule>
    <cfRule type="cellIs" dxfId="12977" priority="1642" stopIfTrue="1" operator="equal">
      <formula>"WID new"</formula>
    </cfRule>
    <cfRule type="cellIs" dxfId="12976" priority="1643" stopIfTrue="1" operator="equal">
      <formula>"SID new"</formula>
    </cfRule>
    <cfRule type="cellIs" dxfId="12975" priority="1644" stopIfTrue="1" operator="equal">
      <formula>"LS In"</formula>
    </cfRule>
    <cfRule type="cellIs" dxfId="12974" priority="1645" stopIfTrue="1" operator="equal">
      <formula>"CR"</formula>
    </cfRule>
  </conditionalFormatting>
  <conditionalFormatting sqref="O506">
    <cfRule type="cellIs" dxfId="12973" priority="1629" stopIfTrue="1" operator="equal">
      <formula>"LS In"</formula>
    </cfRule>
    <cfRule type="cellIs" dxfId="12972" priority="1630" stopIfTrue="1" operator="equal">
      <formula>"LS Out"</formula>
    </cfRule>
  </conditionalFormatting>
  <conditionalFormatting sqref="J506:P506">
    <cfRule type="cellIs" dxfId="12971" priority="1628" stopIfTrue="1" operator="equal">
      <formula>""</formula>
    </cfRule>
  </conditionalFormatting>
  <conditionalFormatting sqref="Q506">
    <cfRule type="cellIs" dxfId="12970" priority="1626" stopIfTrue="1" operator="equal">
      <formula>""</formula>
    </cfRule>
    <cfRule type="cellIs" dxfId="12969" priority="1627" stopIfTrue="1" operator="equal">
      <formula>"-"</formula>
    </cfRule>
  </conditionalFormatting>
  <conditionalFormatting sqref="O506">
    <cfRule type="cellIs" dxfId="12968" priority="1624" stopIfTrue="1" operator="equal">
      <formula>"LS In"</formula>
    </cfRule>
    <cfRule type="cellIs" dxfId="12967" priority="1625" stopIfTrue="1" operator="equal">
      <formula>"LS Out"</formula>
    </cfRule>
  </conditionalFormatting>
  <conditionalFormatting sqref="J506:P506">
    <cfRule type="cellIs" dxfId="12966" priority="1623" stopIfTrue="1" operator="equal">
      <formula>""</formula>
    </cfRule>
  </conditionalFormatting>
  <conditionalFormatting sqref="Q506">
    <cfRule type="cellIs" dxfId="12965" priority="1621" stopIfTrue="1" operator="equal">
      <formula>""</formula>
    </cfRule>
    <cfRule type="cellIs" dxfId="12964" priority="1622" stopIfTrue="1" operator="equal">
      <formula>"-"</formula>
    </cfRule>
  </conditionalFormatting>
  <conditionalFormatting sqref="F506">
    <cfRule type="cellIs" dxfId="12963" priority="1606" stopIfTrue="1" operator="equal">
      <formula>"DRAFTCR"</formula>
    </cfRule>
    <cfRule type="cellIs" dxfId="12962" priority="1607" stopIfTrue="1" operator="equal">
      <formula>"TS OR TR COVER"</formula>
    </cfRule>
    <cfRule type="cellIs" dxfId="12961" priority="1608" stopIfTrue="1" operator="equal">
      <formula>"DRAFT TR"</formula>
    </cfRule>
    <cfRule type="cellIs" dxfId="12960" priority="1609" stopIfTrue="1" operator="equal">
      <formula>"DRAFT TS"</formula>
    </cfRule>
    <cfRule type="cellIs" dxfId="12959" priority="1610" stopIfTrue="1" operator="equal">
      <formula>"SID revised"</formula>
    </cfRule>
    <cfRule type="cellIs" dxfId="12958" priority="1611" stopIfTrue="1" operator="equal">
      <formula>"WID revised"</formula>
    </cfRule>
    <cfRule type="cellIs" dxfId="12957" priority="1612" stopIfTrue="1" operator="equal">
      <formula>"CR pack"</formula>
    </cfRule>
    <cfRule type="cellIs" dxfId="12956" priority="1613" stopIfTrue="1" operator="equal">
      <formula>"WI SUMMARY"</formula>
    </cfRule>
    <cfRule type="cellIs" dxfId="12955" priority="1614" stopIfTrue="1" operator="equal">
      <formula>"pCR"</formula>
    </cfRule>
    <cfRule type="cellIs" dxfId="12954" priority="1615" stopIfTrue="1" operator="equal">
      <formula>"P-CR"</formula>
    </cfRule>
    <cfRule type="cellIs" dxfId="12953" priority="1616" stopIfTrue="1" operator="equal">
      <formula>"LS out"</formula>
    </cfRule>
    <cfRule type="cellIs" dxfId="12952" priority="1617" stopIfTrue="1" operator="equal">
      <formula>"WID new"</formula>
    </cfRule>
    <cfRule type="cellIs" dxfId="12951" priority="1618" stopIfTrue="1" operator="equal">
      <formula>"SID new"</formula>
    </cfRule>
    <cfRule type="cellIs" dxfId="12950" priority="1619" stopIfTrue="1" operator="equal">
      <formula>"LS In"</formula>
    </cfRule>
    <cfRule type="cellIs" dxfId="12949" priority="1620" stopIfTrue="1" operator="equal">
      <formula>"CR"</formula>
    </cfRule>
  </conditionalFormatting>
  <conditionalFormatting sqref="O509">
    <cfRule type="cellIs" dxfId="12948" priority="1604" stopIfTrue="1" operator="equal">
      <formula>"LS In"</formula>
    </cfRule>
    <cfRule type="cellIs" dxfId="12947" priority="1605" stopIfTrue="1" operator="equal">
      <formula>"LS Out"</formula>
    </cfRule>
  </conditionalFormatting>
  <conditionalFormatting sqref="B509">
    <cfRule type="cellIs" dxfId="12946" priority="1603" stopIfTrue="1" operator="equal">
      <formula>""</formula>
    </cfRule>
  </conditionalFormatting>
  <conditionalFormatting sqref="J509:P509">
    <cfRule type="cellIs" dxfId="12945" priority="1602" stopIfTrue="1" operator="equal">
      <formula>""</formula>
    </cfRule>
  </conditionalFormatting>
  <conditionalFormatting sqref="C509">
    <cfRule type="cellIs" dxfId="12944" priority="1599" stopIfTrue="1" operator="equal">
      <formula>"Y"</formula>
    </cfRule>
    <cfRule type="cellIs" dxfId="12943" priority="1600" stopIfTrue="1" operator="equal">
      <formula>""</formula>
    </cfRule>
    <cfRule type="cellIs" dxfId="12942" priority="1601" stopIfTrue="1" operator="equal">
      <formula>"W"</formula>
    </cfRule>
  </conditionalFormatting>
  <conditionalFormatting sqref="D509">
    <cfRule type="cellIs" dxfId="12941" priority="1597" stopIfTrue="1" operator="equal">
      <formula>""</formula>
    </cfRule>
    <cfRule type="cellIs" dxfId="12940" priority="1598" stopIfTrue="1" operator="between">
      <formula>"10.7.1"</formula>
      <formula>"10.7.5"</formula>
    </cfRule>
  </conditionalFormatting>
  <conditionalFormatting sqref="Q509">
    <cfRule type="cellIs" dxfId="12939" priority="1595" stopIfTrue="1" operator="equal">
      <formula>""</formula>
    </cfRule>
    <cfRule type="cellIs" dxfId="12938" priority="1596" stopIfTrue="1" operator="equal">
      <formula>"-"</formula>
    </cfRule>
  </conditionalFormatting>
  <conditionalFormatting sqref="D509">
    <cfRule type="cellIs" dxfId="12937" priority="1593" stopIfTrue="1" operator="equal">
      <formula>""</formula>
    </cfRule>
    <cfRule type="cellIs" dxfId="12936" priority="1594" stopIfTrue="1" operator="between">
      <formula>"10.7.1"</formula>
      <formula>"10.7.5"</formula>
    </cfRule>
  </conditionalFormatting>
  <conditionalFormatting sqref="O509">
    <cfRule type="cellIs" dxfId="12935" priority="1591" stopIfTrue="1" operator="equal">
      <formula>"LS In"</formula>
    </cfRule>
    <cfRule type="cellIs" dxfId="12934" priority="1592" stopIfTrue="1" operator="equal">
      <formula>"LS Out"</formula>
    </cfRule>
  </conditionalFormatting>
  <conditionalFormatting sqref="J509:P509">
    <cfRule type="cellIs" dxfId="12933" priority="1590" stopIfTrue="1" operator="equal">
      <formula>""</formula>
    </cfRule>
  </conditionalFormatting>
  <conditionalFormatting sqref="Q509">
    <cfRule type="cellIs" dxfId="12932" priority="1588" stopIfTrue="1" operator="equal">
      <formula>""</formula>
    </cfRule>
    <cfRule type="cellIs" dxfId="12931" priority="1589" stopIfTrue="1" operator="equal">
      <formula>"-"</formula>
    </cfRule>
  </conditionalFormatting>
  <conditionalFormatting sqref="F509">
    <cfRule type="cellIs" dxfId="12930" priority="1573" stopIfTrue="1" operator="equal">
      <formula>"DRAFTCR"</formula>
    </cfRule>
    <cfRule type="cellIs" dxfId="12929" priority="1574" stopIfTrue="1" operator="equal">
      <formula>"TS OR TR COVER"</formula>
    </cfRule>
    <cfRule type="cellIs" dxfId="12928" priority="1575" stopIfTrue="1" operator="equal">
      <formula>"DRAFT TR"</formula>
    </cfRule>
    <cfRule type="cellIs" dxfId="12927" priority="1576" stopIfTrue="1" operator="equal">
      <formula>"DRAFT TS"</formula>
    </cfRule>
    <cfRule type="cellIs" dxfId="12926" priority="1577" stopIfTrue="1" operator="equal">
      <formula>"SID revised"</formula>
    </cfRule>
    <cfRule type="cellIs" dxfId="12925" priority="1578" stopIfTrue="1" operator="equal">
      <formula>"WID revised"</formula>
    </cfRule>
    <cfRule type="cellIs" dxfId="12924" priority="1579" stopIfTrue="1" operator="equal">
      <formula>"CR pack"</formula>
    </cfRule>
    <cfRule type="cellIs" dxfId="12923" priority="1580" stopIfTrue="1" operator="equal">
      <formula>"WI SUMMARY"</formula>
    </cfRule>
    <cfRule type="cellIs" dxfId="12922" priority="1581" stopIfTrue="1" operator="equal">
      <formula>"pCR"</formula>
    </cfRule>
    <cfRule type="cellIs" dxfId="12921" priority="1582" stopIfTrue="1" operator="equal">
      <formula>"P-CR"</formula>
    </cfRule>
    <cfRule type="cellIs" dxfId="12920" priority="1583" stopIfTrue="1" operator="equal">
      <formula>"LS out"</formula>
    </cfRule>
    <cfRule type="cellIs" dxfId="12919" priority="1584" stopIfTrue="1" operator="equal">
      <formula>"WID new"</formula>
    </cfRule>
    <cfRule type="cellIs" dxfId="12918" priority="1585" stopIfTrue="1" operator="equal">
      <formula>"SID new"</formula>
    </cfRule>
    <cfRule type="cellIs" dxfId="12917" priority="1586" stopIfTrue="1" operator="equal">
      <formula>"LS In"</formula>
    </cfRule>
    <cfRule type="cellIs" dxfId="12916" priority="1587" stopIfTrue="1" operator="equal">
      <formula>"CR"</formula>
    </cfRule>
  </conditionalFormatting>
  <conditionalFormatting sqref="O509">
    <cfRule type="cellIs" dxfId="12915" priority="1571" stopIfTrue="1" operator="equal">
      <formula>"LS In"</formula>
    </cfRule>
    <cfRule type="cellIs" dxfId="12914" priority="1572" stopIfTrue="1" operator="equal">
      <formula>"LS Out"</formula>
    </cfRule>
  </conditionalFormatting>
  <conditionalFormatting sqref="J509:P509">
    <cfRule type="cellIs" dxfId="12913" priority="1570" stopIfTrue="1" operator="equal">
      <formula>""</formula>
    </cfRule>
  </conditionalFormatting>
  <conditionalFormatting sqref="Q509">
    <cfRule type="cellIs" dxfId="12912" priority="1568" stopIfTrue="1" operator="equal">
      <formula>""</formula>
    </cfRule>
    <cfRule type="cellIs" dxfId="12911" priority="1569" stopIfTrue="1" operator="equal">
      <formula>"-"</formula>
    </cfRule>
  </conditionalFormatting>
  <conditionalFormatting sqref="S288">
    <cfRule type="cellIs" dxfId="12910" priority="1567" stopIfTrue="1" operator="notEqual">
      <formula>""</formula>
    </cfRule>
  </conditionalFormatting>
  <conditionalFormatting sqref="S325">
    <cfRule type="cellIs" dxfId="12909" priority="1566" stopIfTrue="1" operator="notEqual">
      <formula>""</formula>
    </cfRule>
  </conditionalFormatting>
  <conditionalFormatting sqref="S329">
    <cfRule type="cellIs" dxfId="12908" priority="1565" stopIfTrue="1" operator="notEqual">
      <formula>""</formula>
    </cfRule>
  </conditionalFormatting>
  <conditionalFormatting sqref="S420">
    <cfRule type="cellIs" dxfId="12907" priority="1564" stopIfTrue="1" operator="notEqual">
      <formula>""</formula>
    </cfRule>
  </conditionalFormatting>
  <conditionalFormatting sqref="S421">
    <cfRule type="cellIs" dxfId="12906" priority="1563" stopIfTrue="1" operator="notEqual">
      <formula>""</formula>
    </cfRule>
  </conditionalFormatting>
  <conditionalFormatting sqref="S503">
    <cfRule type="cellIs" dxfId="12905" priority="1562" stopIfTrue="1" operator="notEqual">
      <formula>""</formula>
    </cfRule>
  </conditionalFormatting>
  <conditionalFormatting sqref="S282">
    <cfRule type="cellIs" dxfId="12904" priority="1561" stopIfTrue="1" operator="notEqual">
      <formula>""</formula>
    </cfRule>
  </conditionalFormatting>
  <conditionalFormatting sqref="S282">
    <cfRule type="cellIs" dxfId="12903" priority="1560" stopIfTrue="1" operator="notEqual">
      <formula>""</formula>
    </cfRule>
  </conditionalFormatting>
  <conditionalFormatting sqref="S282">
    <cfRule type="cellIs" dxfId="12902" priority="1559" stopIfTrue="1" operator="notEqual">
      <formula>""</formula>
    </cfRule>
  </conditionalFormatting>
  <conditionalFormatting sqref="S287">
    <cfRule type="cellIs" dxfId="12901" priority="1558" stopIfTrue="1" operator="notEqual">
      <formula>""</formula>
    </cfRule>
  </conditionalFormatting>
  <conditionalFormatting sqref="S287">
    <cfRule type="cellIs" dxfId="12900" priority="1557" stopIfTrue="1" operator="notEqual">
      <formula>""</formula>
    </cfRule>
  </conditionalFormatting>
  <conditionalFormatting sqref="S287">
    <cfRule type="cellIs" dxfId="12899" priority="1556" stopIfTrue="1" operator="notEqual">
      <formula>""</formula>
    </cfRule>
  </conditionalFormatting>
  <conditionalFormatting sqref="O512">
    <cfRule type="cellIs" dxfId="12898" priority="1554" stopIfTrue="1" operator="equal">
      <formula>"LS In"</formula>
    </cfRule>
    <cfRule type="cellIs" dxfId="12897" priority="1555" stopIfTrue="1" operator="equal">
      <formula>"LS Out"</formula>
    </cfRule>
  </conditionalFormatting>
  <conditionalFormatting sqref="B512">
    <cfRule type="cellIs" dxfId="12896" priority="1553" stopIfTrue="1" operator="equal">
      <formula>""</formula>
    </cfRule>
  </conditionalFormatting>
  <conditionalFormatting sqref="J512:P512">
    <cfRule type="cellIs" dxfId="12895" priority="1552" stopIfTrue="1" operator="equal">
      <formula>""</formula>
    </cfRule>
  </conditionalFormatting>
  <conditionalFormatting sqref="C512">
    <cfRule type="cellIs" dxfId="12894" priority="1549" stopIfTrue="1" operator="equal">
      <formula>"Y"</formula>
    </cfRule>
    <cfRule type="cellIs" dxfId="12893" priority="1550" stopIfTrue="1" operator="equal">
      <formula>""</formula>
    </cfRule>
    <cfRule type="cellIs" dxfId="12892" priority="1551" stopIfTrue="1" operator="equal">
      <formula>"W"</formula>
    </cfRule>
  </conditionalFormatting>
  <conditionalFormatting sqref="D512">
    <cfRule type="cellIs" dxfId="12891" priority="1547" stopIfTrue="1" operator="equal">
      <formula>""</formula>
    </cfRule>
    <cfRule type="cellIs" dxfId="12890" priority="1548" stopIfTrue="1" operator="between">
      <formula>"10.7.1"</formula>
      <formula>"10.7.5"</formula>
    </cfRule>
  </conditionalFormatting>
  <conditionalFormatting sqref="Q512">
    <cfRule type="cellIs" dxfId="12889" priority="1545" stopIfTrue="1" operator="equal">
      <formula>""</formula>
    </cfRule>
    <cfRule type="cellIs" dxfId="12888" priority="1546" stopIfTrue="1" operator="equal">
      <formula>"-"</formula>
    </cfRule>
  </conditionalFormatting>
  <conditionalFormatting sqref="D512">
    <cfRule type="cellIs" dxfId="12887" priority="1543" stopIfTrue="1" operator="equal">
      <formula>""</formula>
    </cfRule>
    <cfRule type="cellIs" dxfId="12886" priority="1544" stopIfTrue="1" operator="between">
      <formula>"10.7.1"</formula>
      <formula>"10.7.5"</formula>
    </cfRule>
  </conditionalFormatting>
  <conditionalFormatting sqref="O512">
    <cfRule type="cellIs" dxfId="12885" priority="1541" stopIfTrue="1" operator="equal">
      <formula>"LS In"</formula>
    </cfRule>
    <cfRule type="cellIs" dxfId="12884" priority="1542" stopIfTrue="1" operator="equal">
      <formula>"LS Out"</formula>
    </cfRule>
  </conditionalFormatting>
  <conditionalFormatting sqref="J512:P512">
    <cfRule type="cellIs" dxfId="12883" priority="1540" stopIfTrue="1" operator="equal">
      <formula>""</formula>
    </cfRule>
  </conditionalFormatting>
  <conditionalFormatting sqref="F512">
    <cfRule type="cellIs" dxfId="12882" priority="1525" stopIfTrue="1" operator="equal">
      <formula>"DRAFTCR"</formula>
    </cfRule>
    <cfRule type="cellIs" dxfId="12881" priority="1526" stopIfTrue="1" operator="equal">
      <formula>"TS OR TR COVER"</formula>
    </cfRule>
    <cfRule type="cellIs" dxfId="12880" priority="1527" stopIfTrue="1" operator="equal">
      <formula>"DRAFT TR"</formula>
    </cfRule>
    <cfRule type="cellIs" dxfId="12879" priority="1528" stopIfTrue="1" operator="equal">
      <formula>"DRAFT TS"</formula>
    </cfRule>
    <cfRule type="cellIs" dxfId="12878" priority="1529" stopIfTrue="1" operator="equal">
      <formula>"SID revised"</formula>
    </cfRule>
    <cfRule type="cellIs" dxfId="12877" priority="1530" stopIfTrue="1" operator="equal">
      <formula>"WID revised"</formula>
    </cfRule>
    <cfRule type="cellIs" dxfId="12876" priority="1531" stopIfTrue="1" operator="equal">
      <formula>"CR pack"</formula>
    </cfRule>
    <cfRule type="cellIs" dxfId="12875" priority="1532" stopIfTrue="1" operator="equal">
      <formula>"WI SUMMARY"</formula>
    </cfRule>
    <cfRule type="cellIs" dxfId="12874" priority="1533" stopIfTrue="1" operator="equal">
      <formula>"pCR"</formula>
    </cfRule>
    <cfRule type="cellIs" dxfId="12873" priority="1534" stopIfTrue="1" operator="equal">
      <formula>"P-CR"</formula>
    </cfRule>
    <cfRule type="cellIs" dxfId="12872" priority="1535" stopIfTrue="1" operator="equal">
      <formula>"LS out"</formula>
    </cfRule>
    <cfRule type="cellIs" dxfId="12871" priority="1536" stopIfTrue="1" operator="equal">
      <formula>"WID new"</formula>
    </cfRule>
    <cfRule type="cellIs" dxfId="12870" priority="1537" stopIfTrue="1" operator="equal">
      <formula>"SID new"</formula>
    </cfRule>
    <cfRule type="cellIs" dxfId="12869" priority="1538" stopIfTrue="1" operator="equal">
      <formula>"LS In"</formula>
    </cfRule>
    <cfRule type="cellIs" dxfId="12868" priority="1539" stopIfTrue="1" operator="equal">
      <formula>"CR"</formula>
    </cfRule>
  </conditionalFormatting>
  <conditionalFormatting sqref="O513">
    <cfRule type="cellIs" dxfId="12867" priority="1523" stopIfTrue="1" operator="equal">
      <formula>"LS In"</formula>
    </cfRule>
    <cfRule type="cellIs" dxfId="12866" priority="1524" stopIfTrue="1" operator="equal">
      <formula>"LS Out"</formula>
    </cfRule>
  </conditionalFormatting>
  <conditionalFormatting sqref="B513">
    <cfRule type="cellIs" dxfId="12865" priority="1522" stopIfTrue="1" operator="equal">
      <formula>""</formula>
    </cfRule>
  </conditionalFormatting>
  <conditionalFormatting sqref="J513:P513">
    <cfRule type="cellIs" dxfId="12864" priority="1521" stopIfTrue="1" operator="equal">
      <formula>""</formula>
    </cfRule>
  </conditionalFormatting>
  <conditionalFormatting sqref="C513">
    <cfRule type="cellIs" dxfId="12863" priority="1518" stopIfTrue="1" operator="equal">
      <formula>"Y"</formula>
    </cfRule>
    <cfRule type="cellIs" dxfId="12862" priority="1519" stopIfTrue="1" operator="equal">
      <formula>""</formula>
    </cfRule>
    <cfRule type="cellIs" dxfId="12861" priority="1520" stopIfTrue="1" operator="equal">
      <formula>"W"</formula>
    </cfRule>
  </conditionalFormatting>
  <conditionalFormatting sqref="D513">
    <cfRule type="cellIs" dxfId="12860" priority="1516" stopIfTrue="1" operator="equal">
      <formula>""</formula>
    </cfRule>
    <cfRule type="cellIs" dxfId="12859" priority="1517" stopIfTrue="1" operator="between">
      <formula>"10.7.1"</formula>
      <formula>"10.7.5"</formula>
    </cfRule>
  </conditionalFormatting>
  <conditionalFormatting sqref="Q513">
    <cfRule type="cellIs" dxfId="12858" priority="1514" stopIfTrue="1" operator="equal">
      <formula>""</formula>
    </cfRule>
    <cfRule type="cellIs" dxfId="12857" priority="1515" stopIfTrue="1" operator="equal">
      <formula>"-"</formula>
    </cfRule>
  </conditionalFormatting>
  <conditionalFormatting sqref="D513">
    <cfRule type="cellIs" dxfId="12856" priority="1512" stopIfTrue="1" operator="equal">
      <formula>""</formula>
    </cfRule>
    <cfRule type="cellIs" dxfId="12855" priority="1513" stopIfTrue="1" operator="between">
      <formula>"10.7.1"</formula>
      <formula>"10.7.5"</formula>
    </cfRule>
  </conditionalFormatting>
  <conditionalFormatting sqref="O513">
    <cfRule type="cellIs" dxfId="12854" priority="1510" stopIfTrue="1" operator="equal">
      <formula>"LS In"</formula>
    </cfRule>
    <cfRule type="cellIs" dxfId="12853" priority="1511" stopIfTrue="1" operator="equal">
      <formula>"LS Out"</formula>
    </cfRule>
  </conditionalFormatting>
  <conditionalFormatting sqref="J513:P513">
    <cfRule type="cellIs" dxfId="12852" priority="1509" stopIfTrue="1" operator="equal">
      <formula>""</formula>
    </cfRule>
  </conditionalFormatting>
  <conditionalFormatting sqref="Q513">
    <cfRule type="cellIs" dxfId="12851" priority="1507" stopIfTrue="1" operator="equal">
      <formula>""</formula>
    </cfRule>
    <cfRule type="cellIs" dxfId="12850" priority="1508" stopIfTrue="1" operator="equal">
      <formula>"-"</formula>
    </cfRule>
  </conditionalFormatting>
  <conditionalFormatting sqref="F513">
    <cfRule type="cellIs" dxfId="12849" priority="1492" stopIfTrue="1" operator="equal">
      <formula>"DRAFTCR"</formula>
    </cfRule>
    <cfRule type="cellIs" dxfId="12848" priority="1493" stopIfTrue="1" operator="equal">
      <formula>"TS OR TR COVER"</formula>
    </cfRule>
    <cfRule type="cellIs" dxfId="12847" priority="1494" stopIfTrue="1" operator="equal">
      <formula>"DRAFT TR"</formula>
    </cfRule>
    <cfRule type="cellIs" dxfId="12846" priority="1495" stopIfTrue="1" operator="equal">
      <formula>"DRAFT TS"</formula>
    </cfRule>
    <cfRule type="cellIs" dxfId="12845" priority="1496" stopIfTrue="1" operator="equal">
      <formula>"SID revised"</formula>
    </cfRule>
    <cfRule type="cellIs" dxfId="12844" priority="1497" stopIfTrue="1" operator="equal">
      <formula>"WID revised"</formula>
    </cfRule>
    <cfRule type="cellIs" dxfId="12843" priority="1498" stopIfTrue="1" operator="equal">
      <formula>"CR pack"</formula>
    </cfRule>
    <cfRule type="cellIs" dxfId="12842" priority="1499" stopIfTrue="1" operator="equal">
      <formula>"WI SUMMARY"</formula>
    </cfRule>
    <cfRule type="cellIs" dxfId="12841" priority="1500" stopIfTrue="1" operator="equal">
      <formula>"pCR"</formula>
    </cfRule>
    <cfRule type="cellIs" dxfId="12840" priority="1501" stopIfTrue="1" operator="equal">
      <formula>"P-CR"</formula>
    </cfRule>
    <cfRule type="cellIs" dxfId="12839" priority="1502" stopIfTrue="1" operator="equal">
      <formula>"LS out"</formula>
    </cfRule>
    <cfRule type="cellIs" dxfId="12838" priority="1503" stopIfTrue="1" operator="equal">
      <formula>"WID new"</formula>
    </cfRule>
    <cfRule type="cellIs" dxfId="12837" priority="1504" stopIfTrue="1" operator="equal">
      <formula>"SID new"</formula>
    </cfRule>
    <cfRule type="cellIs" dxfId="12836" priority="1505" stopIfTrue="1" operator="equal">
      <formula>"LS In"</formula>
    </cfRule>
    <cfRule type="cellIs" dxfId="12835" priority="1506" stopIfTrue="1" operator="equal">
      <formula>"CR"</formula>
    </cfRule>
  </conditionalFormatting>
  <conditionalFormatting sqref="O514">
    <cfRule type="cellIs" dxfId="12834" priority="1490" stopIfTrue="1" operator="equal">
      <formula>"LS In"</formula>
    </cfRule>
    <cfRule type="cellIs" dxfId="12833" priority="1491" stopIfTrue="1" operator="equal">
      <formula>"LS Out"</formula>
    </cfRule>
  </conditionalFormatting>
  <conditionalFormatting sqref="B514">
    <cfRule type="cellIs" dxfId="12832" priority="1489" stopIfTrue="1" operator="equal">
      <formula>""</formula>
    </cfRule>
  </conditionalFormatting>
  <conditionalFormatting sqref="J514:P514">
    <cfRule type="cellIs" dxfId="12831" priority="1488" stopIfTrue="1" operator="equal">
      <formula>""</formula>
    </cfRule>
  </conditionalFormatting>
  <conditionalFormatting sqref="C514">
    <cfRule type="cellIs" dxfId="12830" priority="1485" stopIfTrue="1" operator="equal">
      <formula>"Y"</formula>
    </cfRule>
    <cfRule type="cellIs" dxfId="12829" priority="1486" stopIfTrue="1" operator="equal">
      <formula>""</formula>
    </cfRule>
    <cfRule type="cellIs" dxfId="12828" priority="1487" stopIfTrue="1" operator="equal">
      <formula>"W"</formula>
    </cfRule>
  </conditionalFormatting>
  <conditionalFormatting sqref="D514">
    <cfRule type="cellIs" dxfId="12827" priority="1483" stopIfTrue="1" operator="equal">
      <formula>""</formula>
    </cfRule>
    <cfRule type="cellIs" dxfId="12826" priority="1484" stopIfTrue="1" operator="between">
      <formula>"10.7.1"</formula>
      <formula>"10.7.5"</formula>
    </cfRule>
  </conditionalFormatting>
  <conditionalFormatting sqref="Q514">
    <cfRule type="cellIs" dxfId="12825" priority="1481" stopIfTrue="1" operator="equal">
      <formula>""</formula>
    </cfRule>
    <cfRule type="cellIs" dxfId="12824" priority="1482" stopIfTrue="1" operator="equal">
      <formula>"-"</formula>
    </cfRule>
  </conditionalFormatting>
  <conditionalFormatting sqref="D514">
    <cfRule type="cellIs" dxfId="12823" priority="1479" stopIfTrue="1" operator="equal">
      <formula>""</formula>
    </cfRule>
    <cfRule type="cellIs" dxfId="12822" priority="1480" stopIfTrue="1" operator="between">
      <formula>"10.7.1"</formula>
      <formula>"10.7.5"</formula>
    </cfRule>
  </conditionalFormatting>
  <conditionalFormatting sqref="O514">
    <cfRule type="cellIs" dxfId="12821" priority="1477" stopIfTrue="1" operator="equal">
      <formula>"LS In"</formula>
    </cfRule>
    <cfRule type="cellIs" dxfId="12820" priority="1478" stopIfTrue="1" operator="equal">
      <formula>"LS Out"</formula>
    </cfRule>
  </conditionalFormatting>
  <conditionalFormatting sqref="J514:P514">
    <cfRule type="cellIs" dxfId="12819" priority="1476" stopIfTrue="1" operator="equal">
      <formula>""</formula>
    </cfRule>
  </conditionalFormatting>
  <conditionalFormatting sqref="Q514">
    <cfRule type="cellIs" dxfId="12818" priority="1474" stopIfTrue="1" operator="equal">
      <formula>""</formula>
    </cfRule>
    <cfRule type="cellIs" dxfId="12817" priority="1475" stopIfTrue="1" operator="equal">
      <formula>"-"</formula>
    </cfRule>
  </conditionalFormatting>
  <conditionalFormatting sqref="O514">
    <cfRule type="cellIs" dxfId="12816" priority="1472" stopIfTrue="1" operator="equal">
      <formula>"LS In"</formula>
    </cfRule>
    <cfRule type="cellIs" dxfId="12815" priority="1473" stopIfTrue="1" operator="equal">
      <formula>"LS Out"</formula>
    </cfRule>
  </conditionalFormatting>
  <conditionalFormatting sqref="J514:P514">
    <cfRule type="cellIs" dxfId="12814" priority="1471" stopIfTrue="1" operator="equal">
      <formula>""</formula>
    </cfRule>
  </conditionalFormatting>
  <conditionalFormatting sqref="Q514">
    <cfRule type="cellIs" dxfId="12813" priority="1469" stopIfTrue="1" operator="equal">
      <formula>""</formula>
    </cfRule>
    <cfRule type="cellIs" dxfId="12812" priority="1470" stopIfTrue="1" operator="equal">
      <formula>"-"</formula>
    </cfRule>
  </conditionalFormatting>
  <conditionalFormatting sqref="G514">
    <cfRule type="cellIs" dxfId="12811" priority="1466" stopIfTrue="1" operator="equal">
      <formula>"LS IN"</formula>
    </cfRule>
    <cfRule type="cellIs" dxfId="12810" priority="1467" stopIfTrue="1" operator="equal">
      <formula>"LS OUT"</formula>
    </cfRule>
    <cfRule type="cellIs" dxfId="12809" priority="1468" stopIfTrue="1" operator="equal">
      <formula>"CR"</formula>
    </cfRule>
  </conditionalFormatting>
  <conditionalFormatting sqref="G514">
    <cfRule type="expression" dxfId="12808" priority="1465" stopIfTrue="1">
      <formula>"$F$263=""P-CR"" and ""$S$264 &lt;&gt;""""Noted"""""""</formula>
    </cfRule>
  </conditionalFormatting>
  <conditionalFormatting sqref="F514">
    <cfRule type="cellIs" dxfId="12807" priority="1450" stopIfTrue="1" operator="equal">
      <formula>"DRAFTCR"</formula>
    </cfRule>
    <cfRule type="cellIs" dxfId="12806" priority="1451" stopIfTrue="1" operator="equal">
      <formula>"TS OR TR COVER"</formula>
    </cfRule>
    <cfRule type="cellIs" dxfId="12805" priority="1452" stopIfTrue="1" operator="equal">
      <formula>"DRAFT TR"</formula>
    </cfRule>
    <cfRule type="cellIs" dxfId="12804" priority="1453" stopIfTrue="1" operator="equal">
      <formula>"DRAFT TS"</formula>
    </cfRule>
    <cfRule type="cellIs" dxfId="12803" priority="1454" stopIfTrue="1" operator="equal">
      <formula>"SID revised"</formula>
    </cfRule>
    <cfRule type="cellIs" dxfId="12802" priority="1455" stopIfTrue="1" operator="equal">
      <formula>"WID revised"</formula>
    </cfRule>
    <cfRule type="cellIs" dxfId="12801" priority="1456" stopIfTrue="1" operator="equal">
      <formula>"CR pack"</formula>
    </cfRule>
    <cfRule type="cellIs" dxfId="12800" priority="1457" stopIfTrue="1" operator="equal">
      <formula>"WI SUMMARY"</formula>
    </cfRule>
    <cfRule type="cellIs" dxfId="12799" priority="1458" stopIfTrue="1" operator="equal">
      <formula>"pCR"</formula>
    </cfRule>
    <cfRule type="cellIs" dxfId="12798" priority="1459" stopIfTrue="1" operator="equal">
      <formula>"P-CR"</formula>
    </cfRule>
    <cfRule type="cellIs" dxfId="12797" priority="1460" stopIfTrue="1" operator="equal">
      <formula>"LS out"</formula>
    </cfRule>
    <cfRule type="cellIs" dxfId="12796" priority="1461" stopIfTrue="1" operator="equal">
      <formula>"WID new"</formula>
    </cfRule>
    <cfRule type="cellIs" dxfId="12795" priority="1462" stopIfTrue="1" operator="equal">
      <formula>"SID new"</formula>
    </cfRule>
    <cfRule type="cellIs" dxfId="12794" priority="1463" stopIfTrue="1" operator="equal">
      <formula>"LS In"</formula>
    </cfRule>
    <cfRule type="cellIs" dxfId="12793" priority="1464" stopIfTrue="1" operator="equal">
      <formula>"CR"</formula>
    </cfRule>
  </conditionalFormatting>
  <conditionalFormatting sqref="O514">
    <cfRule type="cellIs" dxfId="12792" priority="1448" stopIfTrue="1" operator="equal">
      <formula>"LS In"</formula>
    </cfRule>
    <cfRule type="cellIs" dxfId="12791" priority="1449" stopIfTrue="1" operator="equal">
      <formula>"LS Out"</formula>
    </cfRule>
  </conditionalFormatting>
  <conditionalFormatting sqref="J514:P514">
    <cfRule type="cellIs" dxfId="12790" priority="1447" stopIfTrue="1" operator="equal">
      <formula>""</formula>
    </cfRule>
  </conditionalFormatting>
  <conditionalFormatting sqref="Q514">
    <cfRule type="cellIs" dxfId="12789" priority="1445" stopIfTrue="1" operator="equal">
      <formula>""</formula>
    </cfRule>
    <cfRule type="cellIs" dxfId="12788" priority="1446" stopIfTrue="1" operator="equal">
      <formula>"-"</formula>
    </cfRule>
  </conditionalFormatting>
  <conditionalFormatting sqref="O514">
    <cfRule type="cellIs" dxfId="12787" priority="1443" stopIfTrue="1" operator="equal">
      <formula>"LS In"</formula>
    </cfRule>
    <cfRule type="cellIs" dxfId="12786" priority="1444" stopIfTrue="1" operator="equal">
      <formula>"LS Out"</formula>
    </cfRule>
  </conditionalFormatting>
  <conditionalFormatting sqref="J514:P514">
    <cfRule type="cellIs" dxfId="12785" priority="1442" stopIfTrue="1" operator="equal">
      <formula>""</formula>
    </cfRule>
  </conditionalFormatting>
  <conditionalFormatting sqref="Q514">
    <cfRule type="cellIs" dxfId="12784" priority="1440" stopIfTrue="1" operator="equal">
      <formula>""</formula>
    </cfRule>
    <cfRule type="cellIs" dxfId="12783" priority="1441" stopIfTrue="1" operator="equal">
      <formula>"-"</formula>
    </cfRule>
  </conditionalFormatting>
  <conditionalFormatting sqref="O514">
    <cfRule type="cellIs" dxfId="12782" priority="1438" stopIfTrue="1" operator="equal">
      <formula>"LS In"</formula>
    </cfRule>
    <cfRule type="cellIs" dxfId="12781" priority="1439" stopIfTrue="1" operator="equal">
      <formula>"LS Out"</formula>
    </cfRule>
  </conditionalFormatting>
  <conditionalFormatting sqref="J514:P514">
    <cfRule type="cellIs" dxfId="12780" priority="1437" stopIfTrue="1" operator="equal">
      <formula>""</formula>
    </cfRule>
  </conditionalFormatting>
  <conditionalFormatting sqref="Q514">
    <cfRule type="cellIs" dxfId="12779" priority="1435" stopIfTrue="1" operator="equal">
      <formula>""</formula>
    </cfRule>
    <cfRule type="cellIs" dxfId="12778" priority="1436" stopIfTrue="1" operator="equal">
      <formula>"-"</formula>
    </cfRule>
  </conditionalFormatting>
  <conditionalFormatting sqref="O514">
    <cfRule type="cellIs" dxfId="12777" priority="1433" stopIfTrue="1" operator="equal">
      <formula>"LS In"</formula>
    </cfRule>
    <cfRule type="cellIs" dxfId="12776" priority="1434" stopIfTrue="1" operator="equal">
      <formula>"LS Out"</formula>
    </cfRule>
  </conditionalFormatting>
  <conditionalFormatting sqref="O514">
    <cfRule type="cellIs" dxfId="12775" priority="1432" stopIfTrue="1" operator="equal">
      <formula>""</formula>
    </cfRule>
  </conditionalFormatting>
  <conditionalFormatting sqref="Q514">
    <cfRule type="cellIs" dxfId="12774" priority="1430" stopIfTrue="1" operator="equal">
      <formula>""</formula>
    </cfRule>
    <cfRule type="cellIs" dxfId="12773" priority="1431" stopIfTrue="1" operator="equal">
      <formula>"-"</formula>
    </cfRule>
  </conditionalFormatting>
  <conditionalFormatting sqref="O515">
    <cfRule type="cellIs" dxfId="12772" priority="1428" stopIfTrue="1" operator="equal">
      <formula>"LS In"</formula>
    </cfRule>
    <cfRule type="cellIs" dxfId="12771" priority="1429" stopIfTrue="1" operator="equal">
      <formula>"LS Out"</formula>
    </cfRule>
  </conditionalFormatting>
  <conditionalFormatting sqref="B515">
    <cfRule type="cellIs" dxfId="12770" priority="1427" stopIfTrue="1" operator="equal">
      <formula>""</formula>
    </cfRule>
  </conditionalFormatting>
  <conditionalFormatting sqref="J515:P515">
    <cfRule type="cellIs" dxfId="12769" priority="1426" stopIfTrue="1" operator="equal">
      <formula>""</formula>
    </cfRule>
  </conditionalFormatting>
  <conditionalFormatting sqref="C515">
    <cfRule type="cellIs" dxfId="12768" priority="1423" stopIfTrue="1" operator="equal">
      <formula>"Y"</formula>
    </cfRule>
    <cfRule type="cellIs" dxfId="12767" priority="1424" stopIfTrue="1" operator="equal">
      <formula>""</formula>
    </cfRule>
    <cfRule type="cellIs" dxfId="12766" priority="1425" stopIfTrue="1" operator="equal">
      <formula>"W"</formula>
    </cfRule>
  </conditionalFormatting>
  <conditionalFormatting sqref="D515">
    <cfRule type="cellIs" dxfId="12765" priority="1421" stopIfTrue="1" operator="equal">
      <formula>""</formula>
    </cfRule>
    <cfRule type="cellIs" dxfId="12764" priority="1422" stopIfTrue="1" operator="between">
      <formula>"10.7.1"</formula>
      <formula>"10.7.5"</formula>
    </cfRule>
  </conditionalFormatting>
  <conditionalFormatting sqref="Q515">
    <cfRule type="cellIs" dxfId="12763" priority="1419" stopIfTrue="1" operator="equal">
      <formula>""</formula>
    </cfRule>
    <cfRule type="cellIs" dxfId="12762" priority="1420" stopIfTrue="1" operator="equal">
      <formula>"-"</formula>
    </cfRule>
  </conditionalFormatting>
  <conditionalFormatting sqref="D515">
    <cfRule type="cellIs" dxfId="12761" priority="1417" stopIfTrue="1" operator="equal">
      <formula>""</formula>
    </cfRule>
    <cfRule type="cellIs" dxfId="12760" priority="1418" stopIfTrue="1" operator="between">
      <formula>"10.7.1"</formula>
      <formula>"10.7.5"</formula>
    </cfRule>
  </conditionalFormatting>
  <conditionalFormatting sqref="O515">
    <cfRule type="cellIs" dxfId="12759" priority="1415" stopIfTrue="1" operator="equal">
      <formula>"LS In"</formula>
    </cfRule>
    <cfRule type="cellIs" dxfId="12758" priority="1416" stopIfTrue="1" operator="equal">
      <formula>"LS Out"</formula>
    </cfRule>
  </conditionalFormatting>
  <conditionalFormatting sqref="J515:P515">
    <cfRule type="cellIs" dxfId="12757" priority="1414" stopIfTrue="1" operator="equal">
      <formula>""</formula>
    </cfRule>
  </conditionalFormatting>
  <conditionalFormatting sqref="Q515">
    <cfRule type="cellIs" dxfId="12756" priority="1412" stopIfTrue="1" operator="equal">
      <formula>""</formula>
    </cfRule>
    <cfRule type="cellIs" dxfId="12755" priority="1413" stopIfTrue="1" operator="equal">
      <formula>"-"</formula>
    </cfRule>
  </conditionalFormatting>
  <conditionalFormatting sqref="F515">
    <cfRule type="cellIs" dxfId="12754" priority="1397" stopIfTrue="1" operator="equal">
      <formula>"DRAFTCR"</formula>
    </cfRule>
    <cfRule type="cellIs" dxfId="12753" priority="1398" stopIfTrue="1" operator="equal">
      <formula>"TS OR TR COVER"</formula>
    </cfRule>
    <cfRule type="cellIs" dxfId="12752" priority="1399" stopIfTrue="1" operator="equal">
      <formula>"DRAFT TR"</formula>
    </cfRule>
    <cfRule type="cellIs" dxfId="12751" priority="1400" stopIfTrue="1" operator="equal">
      <formula>"DRAFT TS"</formula>
    </cfRule>
    <cfRule type="cellIs" dxfId="12750" priority="1401" stopIfTrue="1" operator="equal">
      <formula>"SID revised"</formula>
    </cfRule>
    <cfRule type="cellIs" dxfId="12749" priority="1402" stopIfTrue="1" operator="equal">
      <formula>"WID revised"</formula>
    </cfRule>
    <cfRule type="cellIs" dxfId="12748" priority="1403" stopIfTrue="1" operator="equal">
      <formula>"CR pack"</formula>
    </cfRule>
    <cfRule type="cellIs" dxfId="12747" priority="1404" stopIfTrue="1" operator="equal">
      <formula>"WI SUMMARY"</formula>
    </cfRule>
    <cfRule type="cellIs" dxfId="12746" priority="1405" stopIfTrue="1" operator="equal">
      <formula>"pCR"</formula>
    </cfRule>
    <cfRule type="cellIs" dxfId="12745" priority="1406" stopIfTrue="1" operator="equal">
      <formula>"P-CR"</formula>
    </cfRule>
    <cfRule type="cellIs" dxfId="12744" priority="1407" stopIfTrue="1" operator="equal">
      <formula>"LS out"</formula>
    </cfRule>
    <cfRule type="cellIs" dxfId="12743" priority="1408" stopIfTrue="1" operator="equal">
      <formula>"WID new"</formula>
    </cfRule>
    <cfRule type="cellIs" dxfId="12742" priority="1409" stopIfTrue="1" operator="equal">
      <formula>"SID new"</formula>
    </cfRule>
    <cfRule type="cellIs" dxfId="12741" priority="1410" stopIfTrue="1" operator="equal">
      <formula>"LS In"</formula>
    </cfRule>
    <cfRule type="cellIs" dxfId="12740" priority="1411" stopIfTrue="1" operator="equal">
      <formula>"CR"</formula>
    </cfRule>
  </conditionalFormatting>
  <conditionalFormatting sqref="O515">
    <cfRule type="cellIs" dxfId="12739" priority="1395" stopIfTrue="1" operator="equal">
      <formula>"LS In"</formula>
    </cfRule>
    <cfRule type="cellIs" dxfId="12738" priority="1396" stopIfTrue="1" operator="equal">
      <formula>"LS Out"</formula>
    </cfRule>
  </conditionalFormatting>
  <conditionalFormatting sqref="J515:P515">
    <cfRule type="cellIs" dxfId="12737" priority="1394" stopIfTrue="1" operator="equal">
      <formula>""</formula>
    </cfRule>
  </conditionalFormatting>
  <conditionalFormatting sqref="Q515">
    <cfRule type="cellIs" dxfId="12736" priority="1392" stopIfTrue="1" operator="equal">
      <formula>""</formula>
    </cfRule>
    <cfRule type="cellIs" dxfId="12735" priority="1393" stopIfTrue="1" operator="equal">
      <formula>"-"</formula>
    </cfRule>
  </conditionalFormatting>
  <conditionalFormatting sqref="O516">
    <cfRule type="cellIs" dxfId="12734" priority="1390" stopIfTrue="1" operator="equal">
      <formula>"LS In"</formula>
    </cfRule>
    <cfRule type="cellIs" dxfId="12733" priority="1391" stopIfTrue="1" operator="equal">
      <formula>"LS Out"</formula>
    </cfRule>
  </conditionalFormatting>
  <conditionalFormatting sqref="B516">
    <cfRule type="cellIs" dxfId="12732" priority="1389" stopIfTrue="1" operator="equal">
      <formula>""</formula>
    </cfRule>
  </conditionalFormatting>
  <conditionalFormatting sqref="J516:P516">
    <cfRule type="cellIs" dxfId="12731" priority="1388" stopIfTrue="1" operator="equal">
      <formula>""</formula>
    </cfRule>
  </conditionalFormatting>
  <conditionalFormatting sqref="C516">
    <cfRule type="cellIs" dxfId="12730" priority="1385" stopIfTrue="1" operator="equal">
      <formula>"Y"</formula>
    </cfRule>
    <cfRule type="cellIs" dxfId="12729" priority="1386" stopIfTrue="1" operator="equal">
      <formula>""</formula>
    </cfRule>
    <cfRule type="cellIs" dxfId="12728" priority="1387" stopIfTrue="1" operator="equal">
      <formula>"W"</formula>
    </cfRule>
  </conditionalFormatting>
  <conditionalFormatting sqref="D516">
    <cfRule type="cellIs" dxfId="12727" priority="1383" stopIfTrue="1" operator="equal">
      <formula>""</formula>
    </cfRule>
    <cfRule type="cellIs" dxfId="12726" priority="1384" stopIfTrue="1" operator="between">
      <formula>"10.7.1"</formula>
      <formula>"10.7.5"</formula>
    </cfRule>
  </conditionalFormatting>
  <conditionalFormatting sqref="Q516">
    <cfRule type="cellIs" dxfId="12725" priority="1381" stopIfTrue="1" operator="equal">
      <formula>""</formula>
    </cfRule>
    <cfRule type="cellIs" dxfId="12724" priority="1382" stopIfTrue="1" operator="equal">
      <formula>"-"</formula>
    </cfRule>
  </conditionalFormatting>
  <conditionalFormatting sqref="D516">
    <cfRule type="cellIs" dxfId="12723" priority="1379" stopIfTrue="1" operator="equal">
      <formula>""</formula>
    </cfRule>
    <cfRule type="cellIs" dxfId="12722" priority="1380" stopIfTrue="1" operator="between">
      <formula>"10.7.1"</formula>
      <formula>"10.7.5"</formula>
    </cfRule>
  </conditionalFormatting>
  <conditionalFormatting sqref="O516">
    <cfRule type="cellIs" dxfId="12721" priority="1377" stopIfTrue="1" operator="equal">
      <formula>"LS In"</formula>
    </cfRule>
    <cfRule type="cellIs" dxfId="12720" priority="1378" stopIfTrue="1" operator="equal">
      <formula>"LS Out"</formula>
    </cfRule>
  </conditionalFormatting>
  <conditionalFormatting sqref="J516:P516">
    <cfRule type="cellIs" dxfId="12719" priority="1376" stopIfTrue="1" operator="equal">
      <formula>""</formula>
    </cfRule>
  </conditionalFormatting>
  <conditionalFormatting sqref="F516">
    <cfRule type="cellIs" dxfId="12718" priority="1361" stopIfTrue="1" operator="equal">
      <formula>"DRAFTCR"</formula>
    </cfRule>
    <cfRule type="cellIs" dxfId="12717" priority="1362" stopIfTrue="1" operator="equal">
      <formula>"TS OR TR COVER"</formula>
    </cfRule>
    <cfRule type="cellIs" dxfId="12716" priority="1363" stopIfTrue="1" operator="equal">
      <formula>"DRAFT TR"</formula>
    </cfRule>
    <cfRule type="cellIs" dxfId="12715" priority="1364" stopIfTrue="1" operator="equal">
      <formula>"DRAFT TS"</formula>
    </cfRule>
    <cfRule type="cellIs" dxfId="12714" priority="1365" stopIfTrue="1" operator="equal">
      <formula>"SID revised"</formula>
    </cfRule>
    <cfRule type="cellIs" dxfId="12713" priority="1366" stopIfTrue="1" operator="equal">
      <formula>"WID revised"</formula>
    </cfRule>
    <cfRule type="cellIs" dxfId="12712" priority="1367" stopIfTrue="1" operator="equal">
      <formula>"CR pack"</formula>
    </cfRule>
    <cfRule type="cellIs" dxfId="12711" priority="1368" stopIfTrue="1" operator="equal">
      <formula>"WI SUMMARY"</formula>
    </cfRule>
    <cfRule type="cellIs" dxfId="12710" priority="1369" stopIfTrue="1" operator="equal">
      <formula>"pCR"</formula>
    </cfRule>
    <cfRule type="cellIs" dxfId="12709" priority="1370" stopIfTrue="1" operator="equal">
      <formula>"P-CR"</formula>
    </cfRule>
    <cfRule type="cellIs" dxfId="12708" priority="1371" stopIfTrue="1" operator="equal">
      <formula>"LS out"</formula>
    </cfRule>
    <cfRule type="cellIs" dxfId="12707" priority="1372" stopIfTrue="1" operator="equal">
      <formula>"WID new"</formula>
    </cfRule>
    <cfRule type="cellIs" dxfId="12706" priority="1373" stopIfTrue="1" operator="equal">
      <formula>"SID new"</formula>
    </cfRule>
    <cfRule type="cellIs" dxfId="12705" priority="1374" stopIfTrue="1" operator="equal">
      <formula>"LS In"</formula>
    </cfRule>
    <cfRule type="cellIs" dxfId="12704" priority="1375" stopIfTrue="1" operator="equal">
      <formula>"CR"</formula>
    </cfRule>
  </conditionalFormatting>
  <conditionalFormatting sqref="O516">
    <cfRule type="cellIs" dxfId="12703" priority="1359" stopIfTrue="1" operator="equal">
      <formula>"LS In"</formula>
    </cfRule>
    <cfRule type="cellIs" dxfId="12702" priority="1360" stopIfTrue="1" operator="equal">
      <formula>"LS Out"</formula>
    </cfRule>
  </conditionalFormatting>
  <conditionalFormatting sqref="J516:P516">
    <cfRule type="cellIs" dxfId="12701" priority="1358" stopIfTrue="1" operator="equal">
      <formula>""</formula>
    </cfRule>
  </conditionalFormatting>
  <conditionalFormatting sqref="O517">
    <cfRule type="cellIs" dxfId="12700" priority="1356" stopIfTrue="1" operator="equal">
      <formula>"LS In"</formula>
    </cfRule>
    <cfRule type="cellIs" dxfId="12699" priority="1357" stopIfTrue="1" operator="equal">
      <formula>"LS Out"</formula>
    </cfRule>
  </conditionalFormatting>
  <conditionalFormatting sqref="B517">
    <cfRule type="cellIs" dxfId="12698" priority="1355" stopIfTrue="1" operator="equal">
      <formula>""</formula>
    </cfRule>
  </conditionalFormatting>
  <conditionalFormatting sqref="J517:P517">
    <cfRule type="cellIs" dxfId="12697" priority="1354" stopIfTrue="1" operator="equal">
      <formula>""</formula>
    </cfRule>
  </conditionalFormatting>
  <conditionalFormatting sqref="C517">
    <cfRule type="cellIs" dxfId="12696" priority="1351" stopIfTrue="1" operator="equal">
      <formula>"Y"</formula>
    </cfRule>
    <cfRule type="cellIs" dxfId="12695" priority="1352" stopIfTrue="1" operator="equal">
      <formula>""</formula>
    </cfRule>
    <cfRule type="cellIs" dxfId="12694" priority="1353" stopIfTrue="1" operator="equal">
      <formula>"W"</formula>
    </cfRule>
  </conditionalFormatting>
  <conditionalFormatting sqref="D517">
    <cfRule type="cellIs" dxfId="12693" priority="1349" stopIfTrue="1" operator="equal">
      <formula>""</formula>
    </cfRule>
    <cfRule type="cellIs" dxfId="12692" priority="1350" stopIfTrue="1" operator="between">
      <formula>"10.7.1"</formula>
      <formula>"10.7.5"</formula>
    </cfRule>
  </conditionalFormatting>
  <conditionalFormatting sqref="Q517">
    <cfRule type="cellIs" dxfId="12691" priority="1347" stopIfTrue="1" operator="equal">
      <formula>""</formula>
    </cfRule>
    <cfRule type="cellIs" dxfId="12690" priority="1348" stopIfTrue="1" operator="equal">
      <formula>"-"</formula>
    </cfRule>
  </conditionalFormatting>
  <conditionalFormatting sqref="D517">
    <cfRule type="cellIs" dxfId="12689" priority="1345" stopIfTrue="1" operator="equal">
      <formula>""</formula>
    </cfRule>
    <cfRule type="cellIs" dxfId="12688" priority="1346" stopIfTrue="1" operator="between">
      <formula>"10.7.1"</formula>
      <formula>"10.7.5"</formula>
    </cfRule>
  </conditionalFormatting>
  <conditionalFormatting sqref="O517">
    <cfRule type="cellIs" dxfId="12687" priority="1343" stopIfTrue="1" operator="equal">
      <formula>"LS In"</formula>
    </cfRule>
    <cfRule type="cellIs" dxfId="12686" priority="1344" stopIfTrue="1" operator="equal">
      <formula>"LS Out"</formula>
    </cfRule>
  </conditionalFormatting>
  <conditionalFormatting sqref="J517:P517">
    <cfRule type="cellIs" dxfId="12685" priority="1342" stopIfTrue="1" operator="equal">
      <formula>""</formula>
    </cfRule>
  </conditionalFormatting>
  <conditionalFormatting sqref="Q517">
    <cfRule type="cellIs" dxfId="12684" priority="1340" stopIfTrue="1" operator="equal">
      <formula>""</formula>
    </cfRule>
    <cfRule type="cellIs" dxfId="12683" priority="1341" stopIfTrue="1" operator="equal">
      <formula>"-"</formula>
    </cfRule>
  </conditionalFormatting>
  <conditionalFormatting sqref="F517">
    <cfRule type="cellIs" dxfId="12682" priority="1325" stopIfTrue="1" operator="equal">
      <formula>"DRAFTCR"</formula>
    </cfRule>
    <cfRule type="cellIs" dxfId="12681" priority="1326" stopIfTrue="1" operator="equal">
      <formula>"TS OR TR COVER"</formula>
    </cfRule>
    <cfRule type="cellIs" dxfId="12680" priority="1327" stopIfTrue="1" operator="equal">
      <formula>"DRAFT TR"</formula>
    </cfRule>
    <cfRule type="cellIs" dxfId="12679" priority="1328" stopIfTrue="1" operator="equal">
      <formula>"DRAFT TS"</formula>
    </cfRule>
    <cfRule type="cellIs" dxfId="12678" priority="1329" stopIfTrue="1" operator="equal">
      <formula>"SID revised"</formula>
    </cfRule>
    <cfRule type="cellIs" dxfId="12677" priority="1330" stopIfTrue="1" operator="equal">
      <formula>"WID revised"</formula>
    </cfRule>
    <cfRule type="cellIs" dxfId="12676" priority="1331" stopIfTrue="1" operator="equal">
      <formula>"CR pack"</formula>
    </cfRule>
    <cfRule type="cellIs" dxfId="12675" priority="1332" stopIfTrue="1" operator="equal">
      <formula>"WI SUMMARY"</formula>
    </cfRule>
    <cfRule type="cellIs" dxfId="12674" priority="1333" stopIfTrue="1" operator="equal">
      <formula>"pCR"</formula>
    </cfRule>
    <cfRule type="cellIs" dxfId="12673" priority="1334" stopIfTrue="1" operator="equal">
      <formula>"P-CR"</formula>
    </cfRule>
    <cfRule type="cellIs" dxfId="12672" priority="1335" stopIfTrue="1" operator="equal">
      <formula>"LS out"</formula>
    </cfRule>
    <cfRule type="cellIs" dxfId="12671" priority="1336" stopIfTrue="1" operator="equal">
      <formula>"WID new"</formula>
    </cfRule>
    <cfRule type="cellIs" dxfId="12670" priority="1337" stopIfTrue="1" operator="equal">
      <formula>"SID new"</formula>
    </cfRule>
    <cfRule type="cellIs" dxfId="12669" priority="1338" stopIfTrue="1" operator="equal">
      <formula>"LS In"</formula>
    </cfRule>
    <cfRule type="cellIs" dxfId="12668" priority="1339" stopIfTrue="1" operator="equal">
      <formula>"CR"</formula>
    </cfRule>
  </conditionalFormatting>
  <conditionalFormatting sqref="O518">
    <cfRule type="cellIs" dxfId="12667" priority="1323" stopIfTrue="1" operator="equal">
      <formula>"LS In"</formula>
    </cfRule>
    <cfRule type="cellIs" dxfId="12666" priority="1324" stopIfTrue="1" operator="equal">
      <formula>"LS Out"</formula>
    </cfRule>
  </conditionalFormatting>
  <conditionalFormatting sqref="B518">
    <cfRule type="cellIs" dxfId="12665" priority="1322" stopIfTrue="1" operator="equal">
      <formula>""</formula>
    </cfRule>
  </conditionalFormatting>
  <conditionalFormatting sqref="J518:P518">
    <cfRule type="cellIs" dxfId="12664" priority="1321" stopIfTrue="1" operator="equal">
      <formula>""</formula>
    </cfRule>
  </conditionalFormatting>
  <conditionalFormatting sqref="C518">
    <cfRule type="cellIs" dxfId="12663" priority="1318" stopIfTrue="1" operator="equal">
      <formula>"Y"</formula>
    </cfRule>
    <cfRule type="cellIs" dxfId="12662" priority="1319" stopIfTrue="1" operator="equal">
      <formula>""</formula>
    </cfRule>
    <cfRule type="cellIs" dxfId="12661" priority="1320" stopIfTrue="1" operator="equal">
      <formula>"W"</formula>
    </cfRule>
  </conditionalFormatting>
  <conditionalFormatting sqref="D518">
    <cfRule type="cellIs" dxfId="12660" priority="1316" stopIfTrue="1" operator="equal">
      <formula>""</formula>
    </cfRule>
    <cfRule type="cellIs" dxfId="12659" priority="1317" stopIfTrue="1" operator="between">
      <formula>"10.7.1"</formula>
      <formula>"10.7.5"</formula>
    </cfRule>
  </conditionalFormatting>
  <conditionalFormatting sqref="Q518">
    <cfRule type="cellIs" dxfId="12658" priority="1314" stopIfTrue="1" operator="equal">
      <formula>""</formula>
    </cfRule>
    <cfRule type="cellIs" dxfId="12657" priority="1315" stopIfTrue="1" operator="equal">
      <formula>"-"</formula>
    </cfRule>
  </conditionalFormatting>
  <conditionalFormatting sqref="D518">
    <cfRule type="cellIs" dxfId="12656" priority="1312" stopIfTrue="1" operator="equal">
      <formula>""</formula>
    </cfRule>
    <cfRule type="cellIs" dxfId="12655" priority="1313" stopIfTrue="1" operator="between">
      <formula>"10.7.1"</formula>
      <formula>"10.7.5"</formula>
    </cfRule>
  </conditionalFormatting>
  <conditionalFormatting sqref="O518">
    <cfRule type="cellIs" dxfId="12654" priority="1310" stopIfTrue="1" operator="equal">
      <formula>"LS In"</formula>
    </cfRule>
    <cfRule type="cellIs" dxfId="12653" priority="1311" stopIfTrue="1" operator="equal">
      <formula>"LS Out"</formula>
    </cfRule>
  </conditionalFormatting>
  <conditionalFormatting sqref="J518:P518">
    <cfRule type="cellIs" dxfId="12652" priority="1309" stopIfTrue="1" operator="equal">
      <formula>""</formula>
    </cfRule>
  </conditionalFormatting>
  <conditionalFormatting sqref="Q518">
    <cfRule type="cellIs" dxfId="12651" priority="1307" stopIfTrue="1" operator="equal">
      <formula>""</formula>
    </cfRule>
    <cfRule type="cellIs" dxfId="12650" priority="1308" stopIfTrue="1" operator="equal">
      <formula>"-"</formula>
    </cfRule>
  </conditionalFormatting>
  <conditionalFormatting sqref="F518">
    <cfRule type="cellIs" dxfId="12649" priority="1292" stopIfTrue="1" operator="equal">
      <formula>"DRAFTCR"</formula>
    </cfRule>
    <cfRule type="cellIs" dxfId="12648" priority="1293" stopIfTrue="1" operator="equal">
      <formula>"TS OR TR COVER"</formula>
    </cfRule>
    <cfRule type="cellIs" dxfId="12647" priority="1294" stopIfTrue="1" operator="equal">
      <formula>"DRAFT TR"</formula>
    </cfRule>
    <cfRule type="cellIs" dxfId="12646" priority="1295" stopIfTrue="1" operator="equal">
      <formula>"DRAFT TS"</formula>
    </cfRule>
    <cfRule type="cellIs" dxfId="12645" priority="1296" stopIfTrue="1" operator="equal">
      <formula>"SID revised"</formula>
    </cfRule>
    <cfRule type="cellIs" dxfId="12644" priority="1297" stopIfTrue="1" operator="equal">
      <formula>"WID revised"</formula>
    </cfRule>
    <cfRule type="cellIs" dxfId="12643" priority="1298" stopIfTrue="1" operator="equal">
      <formula>"CR pack"</formula>
    </cfRule>
    <cfRule type="cellIs" dxfId="12642" priority="1299" stopIfTrue="1" operator="equal">
      <formula>"WI SUMMARY"</formula>
    </cfRule>
    <cfRule type="cellIs" dxfId="12641" priority="1300" stopIfTrue="1" operator="equal">
      <formula>"pCR"</formula>
    </cfRule>
    <cfRule type="cellIs" dxfId="12640" priority="1301" stopIfTrue="1" operator="equal">
      <formula>"P-CR"</formula>
    </cfRule>
    <cfRule type="cellIs" dxfId="12639" priority="1302" stopIfTrue="1" operator="equal">
      <formula>"LS out"</formula>
    </cfRule>
    <cfRule type="cellIs" dxfId="12638" priority="1303" stopIfTrue="1" operator="equal">
      <formula>"WID new"</formula>
    </cfRule>
    <cfRule type="cellIs" dxfId="12637" priority="1304" stopIfTrue="1" operator="equal">
      <formula>"SID new"</formula>
    </cfRule>
    <cfRule type="cellIs" dxfId="12636" priority="1305" stopIfTrue="1" operator="equal">
      <formula>"LS In"</formula>
    </cfRule>
    <cfRule type="cellIs" dxfId="12635" priority="1306" stopIfTrue="1" operator="equal">
      <formula>"CR"</formula>
    </cfRule>
  </conditionalFormatting>
  <conditionalFormatting sqref="O519">
    <cfRule type="cellIs" dxfId="12634" priority="1290" stopIfTrue="1" operator="equal">
      <formula>"LS In"</formula>
    </cfRule>
    <cfRule type="cellIs" dxfId="12633" priority="1291" stopIfTrue="1" operator="equal">
      <formula>"LS Out"</formula>
    </cfRule>
  </conditionalFormatting>
  <conditionalFormatting sqref="B519">
    <cfRule type="cellIs" dxfId="12632" priority="1289" stopIfTrue="1" operator="equal">
      <formula>""</formula>
    </cfRule>
  </conditionalFormatting>
  <conditionalFormatting sqref="J519:P519">
    <cfRule type="cellIs" dxfId="12631" priority="1288" stopIfTrue="1" operator="equal">
      <formula>""</formula>
    </cfRule>
  </conditionalFormatting>
  <conditionalFormatting sqref="C519">
    <cfRule type="cellIs" dxfId="12630" priority="1285" stopIfTrue="1" operator="equal">
      <formula>"Y"</formula>
    </cfRule>
    <cfRule type="cellIs" dxfId="12629" priority="1286" stopIfTrue="1" operator="equal">
      <formula>""</formula>
    </cfRule>
    <cfRule type="cellIs" dxfId="12628" priority="1287" stopIfTrue="1" operator="equal">
      <formula>"W"</formula>
    </cfRule>
  </conditionalFormatting>
  <conditionalFormatting sqref="D519">
    <cfRule type="cellIs" dxfId="12627" priority="1283" stopIfTrue="1" operator="equal">
      <formula>""</formula>
    </cfRule>
    <cfRule type="cellIs" dxfId="12626" priority="1284" stopIfTrue="1" operator="between">
      <formula>"10.7.1"</formula>
      <formula>"10.7.5"</formula>
    </cfRule>
  </conditionalFormatting>
  <conditionalFormatting sqref="Q519">
    <cfRule type="cellIs" dxfId="12625" priority="1281" stopIfTrue="1" operator="equal">
      <formula>""</formula>
    </cfRule>
    <cfRule type="cellIs" dxfId="12624" priority="1282" stopIfTrue="1" operator="equal">
      <formula>"-"</formula>
    </cfRule>
  </conditionalFormatting>
  <conditionalFormatting sqref="D519">
    <cfRule type="cellIs" dxfId="12623" priority="1279" stopIfTrue="1" operator="equal">
      <formula>""</formula>
    </cfRule>
    <cfRule type="cellIs" dxfId="12622" priority="1280" stopIfTrue="1" operator="between">
      <formula>"10.7.1"</formula>
      <formula>"10.7.5"</formula>
    </cfRule>
  </conditionalFormatting>
  <conditionalFormatting sqref="O519">
    <cfRule type="cellIs" dxfId="12621" priority="1277" stopIfTrue="1" operator="equal">
      <formula>"LS In"</formula>
    </cfRule>
    <cfRule type="cellIs" dxfId="12620" priority="1278" stopIfTrue="1" operator="equal">
      <formula>"LS Out"</formula>
    </cfRule>
  </conditionalFormatting>
  <conditionalFormatting sqref="J519:P519">
    <cfRule type="cellIs" dxfId="12619" priority="1276" stopIfTrue="1" operator="equal">
      <formula>""</formula>
    </cfRule>
  </conditionalFormatting>
  <conditionalFormatting sqref="Q519">
    <cfRule type="cellIs" dxfId="12618" priority="1274" stopIfTrue="1" operator="equal">
      <formula>""</formula>
    </cfRule>
    <cfRule type="cellIs" dxfId="12617" priority="1275" stopIfTrue="1" operator="equal">
      <formula>"-"</formula>
    </cfRule>
  </conditionalFormatting>
  <conditionalFormatting sqref="F519">
    <cfRule type="cellIs" dxfId="12616" priority="1259" stopIfTrue="1" operator="equal">
      <formula>"DRAFTCR"</formula>
    </cfRule>
    <cfRule type="cellIs" dxfId="12615" priority="1260" stopIfTrue="1" operator="equal">
      <formula>"TS OR TR COVER"</formula>
    </cfRule>
    <cfRule type="cellIs" dxfId="12614" priority="1261" stopIfTrue="1" operator="equal">
      <formula>"DRAFT TR"</formula>
    </cfRule>
    <cfRule type="cellIs" dxfId="12613" priority="1262" stopIfTrue="1" operator="equal">
      <formula>"DRAFT TS"</formula>
    </cfRule>
    <cfRule type="cellIs" dxfId="12612" priority="1263" stopIfTrue="1" operator="equal">
      <formula>"SID revised"</formula>
    </cfRule>
    <cfRule type="cellIs" dxfId="12611" priority="1264" stopIfTrue="1" operator="equal">
      <formula>"WID revised"</formula>
    </cfRule>
    <cfRule type="cellIs" dxfId="12610" priority="1265" stopIfTrue="1" operator="equal">
      <formula>"CR pack"</formula>
    </cfRule>
    <cfRule type="cellIs" dxfId="12609" priority="1266" stopIfTrue="1" operator="equal">
      <formula>"WI SUMMARY"</formula>
    </cfRule>
    <cfRule type="cellIs" dxfId="12608" priority="1267" stopIfTrue="1" operator="equal">
      <formula>"pCR"</formula>
    </cfRule>
    <cfRule type="cellIs" dxfId="12607" priority="1268" stopIfTrue="1" operator="equal">
      <formula>"P-CR"</formula>
    </cfRule>
    <cfRule type="cellIs" dxfId="12606" priority="1269" stopIfTrue="1" operator="equal">
      <formula>"LS out"</formula>
    </cfRule>
    <cfRule type="cellIs" dxfId="12605" priority="1270" stopIfTrue="1" operator="equal">
      <formula>"WID new"</formula>
    </cfRule>
    <cfRule type="cellIs" dxfId="12604" priority="1271" stopIfTrue="1" operator="equal">
      <formula>"SID new"</formula>
    </cfRule>
    <cfRule type="cellIs" dxfId="12603" priority="1272" stopIfTrue="1" operator="equal">
      <formula>"LS In"</formula>
    </cfRule>
    <cfRule type="cellIs" dxfId="12602" priority="1273" stopIfTrue="1" operator="equal">
      <formula>"CR"</formula>
    </cfRule>
  </conditionalFormatting>
  <conditionalFormatting sqref="O520">
    <cfRule type="cellIs" dxfId="12601" priority="1257" stopIfTrue="1" operator="equal">
      <formula>"LS In"</formula>
    </cfRule>
    <cfRule type="cellIs" dxfId="12600" priority="1258" stopIfTrue="1" operator="equal">
      <formula>"LS Out"</formula>
    </cfRule>
  </conditionalFormatting>
  <conditionalFormatting sqref="B520">
    <cfRule type="cellIs" dxfId="12599" priority="1256" stopIfTrue="1" operator="equal">
      <formula>""</formula>
    </cfRule>
  </conditionalFormatting>
  <conditionalFormatting sqref="J520:P520">
    <cfRule type="cellIs" dxfId="12598" priority="1255" stopIfTrue="1" operator="equal">
      <formula>""</formula>
    </cfRule>
  </conditionalFormatting>
  <conditionalFormatting sqref="C520">
    <cfRule type="cellIs" dxfId="12597" priority="1252" stopIfTrue="1" operator="equal">
      <formula>"Y"</formula>
    </cfRule>
    <cfRule type="cellIs" dxfId="12596" priority="1253" stopIfTrue="1" operator="equal">
      <formula>""</formula>
    </cfRule>
    <cfRule type="cellIs" dxfId="12595" priority="1254" stopIfTrue="1" operator="equal">
      <formula>"W"</formula>
    </cfRule>
  </conditionalFormatting>
  <conditionalFormatting sqref="D520">
    <cfRule type="cellIs" dxfId="12594" priority="1250" stopIfTrue="1" operator="equal">
      <formula>""</formula>
    </cfRule>
    <cfRule type="cellIs" dxfId="12593" priority="1251" stopIfTrue="1" operator="between">
      <formula>"10.7.1"</formula>
      <formula>"10.7.5"</formula>
    </cfRule>
  </conditionalFormatting>
  <conditionalFormatting sqref="Q520">
    <cfRule type="cellIs" dxfId="12592" priority="1248" stopIfTrue="1" operator="equal">
      <formula>""</formula>
    </cfRule>
    <cfRule type="cellIs" dxfId="12591" priority="1249" stopIfTrue="1" operator="equal">
      <formula>"-"</formula>
    </cfRule>
  </conditionalFormatting>
  <conditionalFormatting sqref="D520">
    <cfRule type="cellIs" dxfId="12590" priority="1246" stopIfTrue="1" operator="equal">
      <formula>""</formula>
    </cfRule>
    <cfRule type="cellIs" dxfId="12589" priority="1247" stopIfTrue="1" operator="between">
      <formula>"10.7.1"</formula>
      <formula>"10.7.5"</formula>
    </cfRule>
  </conditionalFormatting>
  <conditionalFormatting sqref="O520">
    <cfRule type="cellIs" dxfId="12588" priority="1244" stopIfTrue="1" operator="equal">
      <formula>"LS In"</formula>
    </cfRule>
    <cfRule type="cellIs" dxfId="12587" priority="1245" stopIfTrue="1" operator="equal">
      <formula>"LS Out"</formula>
    </cfRule>
  </conditionalFormatting>
  <conditionalFormatting sqref="J520:P520">
    <cfRule type="cellIs" dxfId="12586" priority="1243" stopIfTrue="1" operator="equal">
      <formula>""</formula>
    </cfRule>
  </conditionalFormatting>
  <conditionalFormatting sqref="F520">
    <cfRule type="cellIs" dxfId="12585" priority="1228" stopIfTrue="1" operator="equal">
      <formula>"DRAFTCR"</formula>
    </cfRule>
    <cfRule type="cellIs" dxfId="12584" priority="1229" stopIfTrue="1" operator="equal">
      <formula>"TS OR TR COVER"</formula>
    </cfRule>
    <cfRule type="cellIs" dxfId="12583" priority="1230" stopIfTrue="1" operator="equal">
      <formula>"DRAFT TR"</formula>
    </cfRule>
    <cfRule type="cellIs" dxfId="12582" priority="1231" stopIfTrue="1" operator="equal">
      <formula>"DRAFT TS"</formula>
    </cfRule>
    <cfRule type="cellIs" dxfId="12581" priority="1232" stopIfTrue="1" operator="equal">
      <formula>"SID revised"</formula>
    </cfRule>
    <cfRule type="cellIs" dxfId="12580" priority="1233" stopIfTrue="1" operator="equal">
      <formula>"WID revised"</formula>
    </cfRule>
    <cfRule type="cellIs" dxfId="12579" priority="1234" stopIfTrue="1" operator="equal">
      <formula>"CR pack"</formula>
    </cfRule>
    <cfRule type="cellIs" dxfId="12578" priority="1235" stopIfTrue="1" operator="equal">
      <formula>"WI SUMMARY"</formula>
    </cfRule>
    <cfRule type="cellIs" dxfId="12577" priority="1236" stopIfTrue="1" operator="equal">
      <formula>"pCR"</formula>
    </cfRule>
    <cfRule type="cellIs" dxfId="12576" priority="1237" stopIfTrue="1" operator="equal">
      <formula>"P-CR"</formula>
    </cfRule>
    <cfRule type="cellIs" dxfId="12575" priority="1238" stopIfTrue="1" operator="equal">
      <formula>"LS out"</formula>
    </cfRule>
    <cfRule type="cellIs" dxfId="12574" priority="1239" stopIfTrue="1" operator="equal">
      <formula>"WID new"</formula>
    </cfRule>
    <cfRule type="cellIs" dxfId="12573" priority="1240" stopIfTrue="1" operator="equal">
      <formula>"SID new"</formula>
    </cfRule>
    <cfRule type="cellIs" dxfId="12572" priority="1241" stopIfTrue="1" operator="equal">
      <formula>"LS In"</formula>
    </cfRule>
    <cfRule type="cellIs" dxfId="12571" priority="1242" stopIfTrue="1" operator="equal">
      <formula>"CR"</formula>
    </cfRule>
  </conditionalFormatting>
  <conditionalFormatting sqref="Q520">
    <cfRule type="cellIs" dxfId="12570" priority="1226" stopIfTrue="1" operator="equal">
      <formula>""</formula>
    </cfRule>
    <cfRule type="cellIs" dxfId="12569" priority="1227" stopIfTrue="1" operator="equal">
      <formula>"-"</formula>
    </cfRule>
  </conditionalFormatting>
  <conditionalFormatting sqref="O521">
    <cfRule type="cellIs" dxfId="12568" priority="1224" stopIfTrue="1" operator="equal">
      <formula>"LS In"</formula>
    </cfRule>
    <cfRule type="cellIs" dxfId="12567" priority="1225" stopIfTrue="1" operator="equal">
      <formula>"LS Out"</formula>
    </cfRule>
  </conditionalFormatting>
  <conditionalFormatting sqref="B521">
    <cfRule type="cellIs" dxfId="12566" priority="1223" stopIfTrue="1" operator="equal">
      <formula>""</formula>
    </cfRule>
  </conditionalFormatting>
  <conditionalFormatting sqref="J521:P521">
    <cfRule type="cellIs" dxfId="12565" priority="1222" stopIfTrue="1" operator="equal">
      <formula>""</formula>
    </cfRule>
  </conditionalFormatting>
  <conditionalFormatting sqref="C521">
    <cfRule type="cellIs" dxfId="12564" priority="1219" stopIfTrue="1" operator="equal">
      <formula>"Y"</formula>
    </cfRule>
    <cfRule type="cellIs" dxfId="12563" priority="1220" stopIfTrue="1" operator="equal">
      <formula>""</formula>
    </cfRule>
    <cfRule type="cellIs" dxfId="12562" priority="1221" stopIfTrue="1" operator="equal">
      <formula>"W"</formula>
    </cfRule>
  </conditionalFormatting>
  <conditionalFormatting sqref="D521">
    <cfRule type="cellIs" dxfId="12561" priority="1217" stopIfTrue="1" operator="equal">
      <formula>""</formula>
    </cfRule>
    <cfRule type="cellIs" dxfId="12560" priority="1218" stopIfTrue="1" operator="between">
      <formula>"10.7.1"</formula>
      <formula>"10.7.5"</formula>
    </cfRule>
  </conditionalFormatting>
  <conditionalFormatting sqref="Q521">
    <cfRule type="cellIs" dxfId="12559" priority="1215" stopIfTrue="1" operator="equal">
      <formula>""</formula>
    </cfRule>
    <cfRule type="cellIs" dxfId="12558" priority="1216" stopIfTrue="1" operator="equal">
      <formula>"-"</formula>
    </cfRule>
  </conditionalFormatting>
  <conditionalFormatting sqref="D521">
    <cfRule type="cellIs" dxfId="12557" priority="1213" stopIfTrue="1" operator="equal">
      <formula>""</formula>
    </cfRule>
    <cfRule type="cellIs" dxfId="12556" priority="1214" stopIfTrue="1" operator="between">
      <formula>"10.7.1"</formula>
      <formula>"10.7.5"</formula>
    </cfRule>
  </conditionalFormatting>
  <conditionalFormatting sqref="J521">
    <cfRule type="cellIs" dxfId="12555" priority="1212" stopIfTrue="1" operator="equal">
      <formula>""</formula>
    </cfRule>
  </conditionalFormatting>
  <conditionalFormatting sqref="O521">
    <cfRule type="cellIs" dxfId="12554" priority="1210" stopIfTrue="1" operator="equal">
      <formula>"LS In"</formula>
    </cfRule>
    <cfRule type="cellIs" dxfId="12553" priority="1211" stopIfTrue="1" operator="equal">
      <formula>"LS Out"</formula>
    </cfRule>
  </conditionalFormatting>
  <conditionalFormatting sqref="J521:P521">
    <cfRule type="cellIs" dxfId="12552" priority="1209" stopIfTrue="1" operator="equal">
      <formula>""</formula>
    </cfRule>
  </conditionalFormatting>
  <conditionalFormatting sqref="Q521">
    <cfRule type="cellIs" dxfId="12551" priority="1207" stopIfTrue="1" operator="equal">
      <formula>""</formula>
    </cfRule>
    <cfRule type="cellIs" dxfId="12550" priority="1208" stopIfTrue="1" operator="equal">
      <formula>"-"</formula>
    </cfRule>
  </conditionalFormatting>
  <conditionalFormatting sqref="G521">
    <cfRule type="cellIs" dxfId="12549" priority="1204" stopIfTrue="1" operator="equal">
      <formula>"LS IN"</formula>
    </cfRule>
    <cfRule type="cellIs" dxfId="12548" priority="1205" stopIfTrue="1" operator="equal">
      <formula>"LS OUT"</formula>
    </cfRule>
    <cfRule type="cellIs" dxfId="12547" priority="1206" stopIfTrue="1" operator="equal">
      <formula>"CR"</formula>
    </cfRule>
  </conditionalFormatting>
  <conditionalFormatting sqref="G521">
    <cfRule type="expression" dxfId="12546" priority="1203" stopIfTrue="1">
      <formula>"$F$263=""P-CR"" and ""$S$264 &lt;&gt;""""Noted"""""""</formula>
    </cfRule>
  </conditionalFormatting>
  <conditionalFormatting sqref="F521">
    <cfRule type="cellIs" dxfId="12545" priority="1188" stopIfTrue="1" operator="equal">
      <formula>"DRAFTCR"</formula>
    </cfRule>
    <cfRule type="cellIs" dxfId="12544" priority="1189" stopIfTrue="1" operator="equal">
      <formula>"TS OR TR COVER"</formula>
    </cfRule>
    <cfRule type="cellIs" dxfId="12543" priority="1190" stopIfTrue="1" operator="equal">
      <formula>"DRAFT TR"</formula>
    </cfRule>
    <cfRule type="cellIs" dxfId="12542" priority="1191" stopIfTrue="1" operator="equal">
      <formula>"DRAFT TS"</formula>
    </cfRule>
    <cfRule type="cellIs" dxfId="12541" priority="1192" stopIfTrue="1" operator="equal">
      <formula>"SID revised"</formula>
    </cfRule>
    <cfRule type="cellIs" dxfId="12540" priority="1193" stopIfTrue="1" operator="equal">
      <formula>"WID revised"</formula>
    </cfRule>
    <cfRule type="cellIs" dxfId="12539" priority="1194" stopIfTrue="1" operator="equal">
      <formula>"CR pack"</formula>
    </cfRule>
    <cfRule type="cellIs" dxfId="12538" priority="1195" stopIfTrue="1" operator="equal">
      <formula>"WI SUMMARY"</formula>
    </cfRule>
    <cfRule type="cellIs" dxfId="12537" priority="1196" stopIfTrue="1" operator="equal">
      <formula>"pCR"</formula>
    </cfRule>
    <cfRule type="cellIs" dxfId="12536" priority="1197" stopIfTrue="1" operator="equal">
      <formula>"P-CR"</formula>
    </cfRule>
    <cfRule type="cellIs" dxfId="12535" priority="1198" stopIfTrue="1" operator="equal">
      <formula>"LS out"</formula>
    </cfRule>
    <cfRule type="cellIs" dxfId="12534" priority="1199" stopIfTrue="1" operator="equal">
      <formula>"WID new"</formula>
    </cfRule>
    <cfRule type="cellIs" dxfId="12533" priority="1200" stopIfTrue="1" operator="equal">
      <formula>"SID new"</formula>
    </cfRule>
    <cfRule type="cellIs" dxfId="12532" priority="1201" stopIfTrue="1" operator="equal">
      <formula>"LS In"</formula>
    </cfRule>
    <cfRule type="cellIs" dxfId="12531" priority="1202" stopIfTrue="1" operator="equal">
      <formula>"CR"</formula>
    </cfRule>
  </conditionalFormatting>
  <conditionalFormatting sqref="O522">
    <cfRule type="cellIs" dxfId="12530" priority="1186" stopIfTrue="1" operator="equal">
      <formula>"LS In"</formula>
    </cfRule>
    <cfRule type="cellIs" dxfId="12529" priority="1187" stopIfTrue="1" operator="equal">
      <formula>"LS Out"</formula>
    </cfRule>
  </conditionalFormatting>
  <conditionalFormatting sqref="B522">
    <cfRule type="cellIs" dxfId="12528" priority="1185" stopIfTrue="1" operator="equal">
      <formula>""</formula>
    </cfRule>
  </conditionalFormatting>
  <conditionalFormatting sqref="J522:P522">
    <cfRule type="cellIs" dxfId="12527" priority="1184" stopIfTrue="1" operator="equal">
      <formula>""</formula>
    </cfRule>
  </conditionalFormatting>
  <conditionalFormatting sqref="C522">
    <cfRule type="cellIs" dxfId="12526" priority="1181" stopIfTrue="1" operator="equal">
      <formula>"Y"</formula>
    </cfRule>
    <cfRule type="cellIs" dxfId="12525" priority="1182" stopIfTrue="1" operator="equal">
      <formula>""</formula>
    </cfRule>
    <cfRule type="cellIs" dxfId="12524" priority="1183" stopIfTrue="1" operator="equal">
      <formula>"W"</formula>
    </cfRule>
  </conditionalFormatting>
  <conditionalFormatting sqref="D522">
    <cfRule type="cellIs" dxfId="12523" priority="1179" stopIfTrue="1" operator="equal">
      <formula>""</formula>
    </cfRule>
    <cfRule type="cellIs" dxfId="12522" priority="1180" stopIfTrue="1" operator="between">
      <formula>"10.7.1"</formula>
      <formula>"10.7.5"</formula>
    </cfRule>
  </conditionalFormatting>
  <conditionalFormatting sqref="Q522">
    <cfRule type="cellIs" dxfId="12521" priority="1177" stopIfTrue="1" operator="equal">
      <formula>""</formula>
    </cfRule>
    <cfRule type="cellIs" dxfId="12520" priority="1178" stopIfTrue="1" operator="equal">
      <formula>"-"</formula>
    </cfRule>
  </conditionalFormatting>
  <conditionalFormatting sqref="D522">
    <cfRule type="cellIs" dxfId="12519" priority="1175" stopIfTrue="1" operator="equal">
      <formula>""</formula>
    </cfRule>
    <cfRule type="cellIs" dxfId="12518" priority="1176" stopIfTrue="1" operator="between">
      <formula>"10.7.1"</formula>
      <formula>"10.7.5"</formula>
    </cfRule>
  </conditionalFormatting>
  <conditionalFormatting sqref="O522">
    <cfRule type="cellIs" dxfId="12517" priority="1173" stopIfTrue="1" operator="equal">
      <formula>"LS In"</formula>
    </cfRule>
    <cfRule type="cellIs" dxfId="12516" priority="1174" stopIfTrue="1" operator="equal">
      <formula>"LS Out"</formula>
    </cfRule>
  </conditionalFormatting>
  <conditionalFormatting sqref="J522:P522">
    <cfRule type="cellIs" dxfId="12515" priority="1172" stopIfTrue="1" operator="equal">
      <formula>""</formula>
    </cfRule>
  </conditionalFormatting>
  <conditionalFormatting sqref="Q522">
    <cfRule type="cellIs" dxfId="12514" priority="1170" stopIfTrue="1" operator="equal">
      <formula>""</formula>
    </cfRule>
    <cfRule type="cellIs" dxfId="12513" priority="1171" stopIfTrue="1" operator="equal">
      <formula>"-"</formula>
    </cfRule>
  </conditionalFormatting>
  <conditionalFormatting sqref="O522">
    <cfRule type="cellIs" dxfId="12512" priority="1168" stopIfTrue="1" operator="equal">
      <formula>"LS In"</formula>
    </cfRule>
    <cfRule type="cellIs" dxfId="12511" priority="1169" stopIfTrue="1" operator="equal">
      <formula>"LS Out"</formula>
    </cfRule>
  </conditionalFormatting>
  <conditionalFormatting sqref="J522:P522">
    <cfRule type="cellIs" dxfId="12510" priority="1167" stopIfTrue="1" operator="equal">
      <formula>""</formula>
    </cfRule>
  </conditionalFormatting>
  <conditionalFormatting sqref="Q522">
    <cfRule type="cellIs" dxfId="12509" priority="1165" stopIfTrue="1" operator="equal">
      <formula>""</formula>
    </cfRule>
    <cfRule type="cellIs" dxfId="12508" priority="1166" stopIfTrue="1" operator="equal">
      <formula>"-"</formula>
    </cfRule>
  </conditionalFormatting>
  <conditionalFormatting sqref="G522">
    <cfRule type="cellIs" dxfId="12507" priority="1162" stopIfTrue="1" operator="equal">
      <formula>"LS IN"</formula>
    </cfRule>
    <cfRule type="cellIs" dxfId="12506" priority="1163" stopIfTrue="1" operator="equal">
      <formula>"LS OUT"</formula>
    </cfRule>
    <cfRule type="cellIs" dxfId="12505" priority="1164" stopIfTrue="1" operator="equal">
      <formula>"CR"</formula>
    </cfRule>
  </conditionalFormatting>
  <conditionalFormatting sqref="G522">
    <cfRule type="expression" dxfId="12504" priority="1161" stopIfTrue="1">
      <formula>"$F$263=""P-CR"" and ""$S$264 &lt;&gt;""""Noted"""""""</formula>
    </cfRule>
  </conditionalFormatting>
  <conditionalFormatting sqref="F522">
    <cfRule type="cellIs" dxfId="12503" priority="1146" stopIfTrue="1" operator="equal">
      <formula>"DRAFTCR"</formula>
    </cfRule>
    <cfRule type="cellIs" dxfId="12502" priority="1147" stopIfTrue="1" operator="equal">
      <formula>"TS OR TR COVER"</formula>
    </cfRule>
    <cfRule type="cellIs" dxfId="12501" priority="1148" stopIfTrue="1" operator="equal">
      <formula>"DRAFT TR"</formula>
    </cfRule>
    <cfRule type="cellIs" dxfId="12500" priority="1149" stopIfTrue="1" operator="equal">
      <formula>"DRAFT TS"</formula>
    </cfRule>
    <cfRule type="cellIs" dxfId="12499" priority="1150" stopIfTrue="1" operator="equal">
      <formula>"SID revised"</formula>
    </cfRule>
    <cfRule type="cellIs" dxfId="12498" priority="1151" stopIfTrue="1" operator="equal">
      <formula>"WID revised"</formula>
    </cfRule>
    <cfRule type="cellIs" dxfId="12497" priority="1152" stopIfTrue="1" operator="equal">
      <formula>"CR pack"</formula>
    </cfRule>
    <cfRule type="cellIs" dxfId="12496" priority="1153" stopIfTrue="1" operator="equal">
      <formula>"WI SUMMARY"</formula>
    </cfRule>
    <cfRule type="cellIs" dxfId="12495" priority="1154" stopIfTrue="1" operator="equal">
      <formula>"pCR"</formula>
    </cfRule>
    <cfRule type="cellIs" dxfId="12494" priority="1155" stopIfTrue="1" operator="equal">
      <formula>"P-CR"</formula>
    </cfRule>
    <cfRule type="cellIs" dxfId="12493" priority="1156" stopIfTrue="1" operator="equal">
      <formula>"LS out"</formula>
    </cfRule>
    <cfRule type="cellIs" dxfId="12492" priority="1157" stopIfTrue="1" operator="equal">
      <formula>"WID new"</formula>
    </cfRule>
    <cfRule type="cellIs" dxfId="12491" priority="1158" stopIfTrue="1" operator="equal">
      <formula>"SID new"</formula>
    </cfRule>
    <cfRule type="cellIs" dxfId="12490" priority="1159" stopIfTrue="1" operator="equal">
      <formula>"LS In"</formula>
    </cfRule>
    <cfRule type="cellIs" dxfId="12489" priority="1160" stopIfTrue="1" operator="equal">
      <formula>"CR"</formula>
    </cfRule>
  </conditionalFormatting>
  <conditionalFormatting sqref="O522">
    <cfRule type="cellIs" dxfId="12488" priority="1144" stopIfTrue="1" operator="equal">
      <formula>"LS In"</formula>
    </cfRule>
    <cfRule type="cellIs" dxfId="12487" priority="1145" stopIfTrue="1" operator="equal">
      <formula>"LS Out"</formula>
    </cfRule>
  </conditionalFormatting>
  <conditionalFormatting sqref="J522:P522">
    <cfRule type="cellIs" dxfId="12486" priority="1143" stopIfTrue="1" operator="equal">
      <formula>""</formula>
    </cfRule>
  </conditionalFormatting>
  <conditionalFormatting sqref="Q522">
    <cfRule type="cellIs" dxfId="12485" priority="1141" stopIfTrue="1" operator="equal">
      <formula>""</formula>
    </cfRule>
    <cfRule type="cellIs" dxfId="12484" priority="1142" stopIfTrue="1" operator="equal">
      <formula>"-"</formula>
    </cfRule>
  </conditionalFormatting>
  <conditionalFormatting sqref="O522">
    <cfRule type="cellIs" dxfId="12483" priority="1139" stopIfTrue="1" operator="equal">
      <formula>"LS In"</formula>
    </cfRule>
    <cfRule type="cellIs" dxfId="12482" priority="1140" stopIfTrue="1" operator="equal">
      <formula>"LS Out"</formula>
    </cfRule>
  </conditionalFormatting>
  <conditionalFormatting sqref="J522:P522">
    <cfRule type="cellIs" dxfId="12481" priority="1138" stopIfTrue="1" operator="equal">
      <formula>""</formula>
    </cfRule>
  </conditionalFormatting>
  <conditionalFormatting sqref="Q522">
    <cfRule type="cellIs" dxfId="12480" priority="1136" stopIfTrue="1" operator="equal">
      <formula>""</formula>
    </cfRule>
    <cfRule type="cellIs" dxfId="12479" priority="1137" stopIfTrue="1" operator="equal">
      <formula>"-"</formula>
    </cfRule>
  </conditionalFormatting>
  <conditionalFormatting sqref="O522">
    <cfRule type="cellIs" dxfId="12478" priority="1134" stopIfTrue="1" operator="equal">
      <formula>"LS In"</formula>
    </cfRule>
    <cfRule type="cellIs" dxfId="12477" priority="1135" stopIfTrue="1" operator="equal">
      <formula>"LS Out"</formula>
    </cfRule>
  </conditionalFormatting>
  <conditionalFormatting sqref="J522:P522">
    <cfRule type="cellIs" dxfId="12476" priority="1133" stopIfTrue="1" operator="equal">
      <formula>""</formula>
    </cfRule>
  </conditionalFormatting>
  <conditionalFormatting sqref="Q522">
    <cfRule type="cellIs" dxfId="12475" priority="1131" stopIfTrue="1" operator="equal">
      <formula>""</formula>
    </cfRule>
    <cfRule type="cellIs" dxfId="12474" priority="1132" stopIfTrue="1" operator="equal">
      <formula>"-"</formula>
    </cfRule>
  </conditionalFormatting>
  <conditionalFormatting sqref="O522">
    <cfRule type="cellIs" dxfId="12473" priority="1129" stopIfTrue="1" operator="equal">
      <formula>"LS In"</formula>
    </cfRule>
    <cfRule type="cellIs" dxfId="12472" priority="1130" stopIfTrue="1" operator="equal">
      <formula>"LS Out"</formula>
    </cfRule>
  </conditionalFormatting>
  <conditionalFormatting sqref="O522">
    <cfRule type="cellIs" dxfId="12471" priority="1128" stopIfTrue="1" operator="equal">
      <formula>""</formula>
    </cfRule>
  </conditionalFormatting>
  <conditionalFormatting sqref="Q522">
    <cfRule type="cellIs" dxfId="12470" priority="1126" stopIfTrue="1" operator="equal">
      <formula>""</formula>
    </cfRule>
    <cfRule type="cellIs" dxfId="12469" priority="1127" stopIfTrue="1" operator="equal">
      <formula>"-"</formula>
    </cfRule>
  </conditionalFormatting>
  <conditionalFormatting sqref="O523">
    <cfRule type="cellIs" dxfId="12468" priority="1124" stopIfTrue="1" operator="equal">
      <formula>"LS In"</formula>
    </cfRule>
    <cfRule type="cellIs" dxfId="12467" priority="1125" stopIfTrue="1" operator="equal">
      <formula>"LS Out"</formula>
    </cfRule>
  </conditionalFormatting>
  <conditionalFormatting sqref="B523">
    <cfRule type="cellIs" dxfId="12466" priority="1123" stopIfTrue="1" operator="equal">
      <formula>""</formula>
    </cfRule>
  </conditionalFormatting>
  <conditionalFormatting sqref="J523:P523">
    <cfRule type="cellIs" dxfId="12465" priority="1122" stopIfTrue="1" operator="equal">
      <formula>""</formula>
    </cfRule>
  </conditionalFormatting>
  <conditionalFormatting sqref="C523">
    <cfRule type="cellIs" dxfId="12464" priority="1119" stopIfTrue="1" operator="equal">
      <formula>"Y"</formula>
    </cfRule>
    <cfRule type="cellIs" dxfId="12463" priority="1120" stopIfTrue="1" operator="equal">
      <formula>""</formula>
    </cfRule>
    <cfRule type="cellIs" dxfId="12462" priority="1121" stopIfTrue="1" operator="equal">
      <formula>"W"</formula>
    </cfRule>
  </conditionalFormatting>
  <conditionalFormatting sqref="D523">
    <cfRule type="cellIs" dxfId="12461" priority="1117" stopIfTrue="1" operator="equal">
      <formula>""</formula>
    </cfRule>
    <cfRule type="cellIs" dxfId="12460" priority="1118" stopIfTrue="1" operator="between">
      <formula>"10.7.1"</formula>
      <formula>"10.7.5"</formula>
    </cfRule>
  </conditionalFormatting>
  <conditionalFormatting sqref="Q523">
    <cfRule type="cellIs" dxfId="12459" priority="1115" stopIfTrue="1" operator="equal">
      <formula>""</formula>
    </cfRule>
    <cfRule type="cellIs" dxfId="12458" priority="1116" stopIfTrue="1" operator="equal">
      <formula>"-"</formula>
    </cfRule>
  </conditionalFormatting>
  <conditionalFormatting sqref="D523">
    <cfRule type="cellIs" dxfId="12457" priority="1113" stopIfTrue="1" operator="equal">
      <formula>""</formula>
    </cfRule>
    <cfRule type="cellIs" dxfId="12456" priority="1114" stopIfTrue="1" operator="between">
      <formula>"10.7.1"</formula>
      <formula>"10.7.5"</formula>
    </cfRule>
  </conditionalFormatting>
  <conditionalFormatting sqref="O523">
    <cfRule type="cellIs" dxfId="12455" priority="1111" stopIfTrue="1" operator="equal">
      <formula>"LS In"</formula>
    </cfRule>
    <cfRule type="cellIs" dxfId="12454" priority="1112" stopIfTrue="1" operator="equal">
      <formula>"LS Out"</formula>
    </cfRule>
  </conditionalFormatting>
  <conditionalFormatting sqref="J523:P523">
    <cfRule type="cellIs" dxfId="12453" priority="1110" stopIfTrue="1" operator="equal">
      <formula>""</formula>
    </cfRule>
  </conditionalFormatting>
  <conditionalFormatting sqref="F523">
    <cfRule type="cellIs" dxfId="12452" priority="1095" stopIfTrue="1" operator="equal">
      <formula>"DRAFTCR"</formula>
    </cfRule>
    <cfRule type="cellIs" dxfId="12451" priority="1096" stopIfTrue="1" operator="equal">
      <formula>"TS OR TR COVER"</formula>
    </cfRule>
    <cfRule type="cellIs" dxfId="12450" priority="1097" stopIfTrue="1" operator="equal">
      <formula>"DRAFT TR"</formula>
    </cfRule>
    <cfRule type="cellIs" dxfId="12449" priority="1098" stopIfTrue="1" operator="equal">
      <formula>"DRAFT TS"</formula>
    </cfRule>
    <cfRule type="cellIs" dxfId="12448" priority="1099" stopIfTrue="1" operator="equal">
      <formula>"SID revised"</formula>
    </cfRule>
    <cfRule type="cellIs" dxfId="12447" priority="1100" stopIfTrue="1" operator="equal">
      <formula>"WID revised"</formula>
    </cfRule>
    <cfRule type="cellIs" dxfId="12446" priority="1101" stopIfTrue="1" operator="equal">
      <formula>"CR pack"</formula>
    </cfRule>
    <cfRule type="cellIs" dxfId="12445" priority="1102" stopIfTrue="1" operator="equal">
      <formula>"WI SUMMARY"</formula>
    </cfRule>
    <cfRule type="cellIs" dxfId="12444" priority="1103" stopIfTrue="1" operator="equal">
      <formula>"pCR"</formula>
    </cfRule>
    <cfRule type="cellIs" dxfId="12443" priority="1104" stopIfTrue="1" operator="equal">
      <formula>"P-CR"</formula>
    </cfRule>
    <cfRule type="cellIs" dxfId="12442" priority="1105" stopIfTrue="1" operator="equal">
      <formula>"LS out"</formula>
    </cfRule>
    <cfRule type="cellIs" dxfId="12441" priority="1106" stopIfTrue="1" operator="equal">
      <formula>"WID new"</formula>
    </cfRule>
    <cfRule type="cellIs" dxfId="12440" priority="1107" stopIfTrue="1" operator="equal">
      <formula>"SID new"</formula>
    </cfRule>
    <cfRule type="cellIs" dxfId="12439" priority="1108" stopIfTrue="1" operator="equal">
      <formula>"LS In"</formula>
    </cfRule>
    <cfRule type="cellIs" dxfId="12438" priority="1109" stopIfTrue="1" operator="equal">
      <formula>"CR"</formula>
    </cfRule>
  </conditionalFormatting>
  <conditionalFormatting sqref="O523">
    <cfRule type="cellIs" dxfId="12437" priority="1093" stopIfTrue="1" operator="equal">
      <formula>"LS In"</formula>
    </cfRule>
    <cfRule type="cellIs" dxfId="12436" priority="1094" stopIfTrue="1" operator="equal">
      <formula>"LS Out"</formula>
    </cfRule>
  </conditionalFormatting>
  <conditionalFormatting sqref="J523:P523">
    <cfRule type="cellIs" dxfId="12435" priority="1092" stopIfTrue="1" operator="equal">
      <formula>""</formula>
    </cfRule>
  </conditionalFormatting>
  <conditionalFormatting sqref="O524">
    <cfRule type="cellIs" dxfId="12434" priority="1090" stopIfTrue="1" operator="equal">
      <formula>"LS In"</formula>
    </cfRule>
    <cfRule type="cellIs" dxfId="12433" priority="1091" stopIfTrue="1" operator="equal">
      <formula>"LS Out"</formula>
    </cfRule>
  </conditionalFormatting>
  <conditionalFormatting sqref="B524">
    <cfRule type="cellIs" dxfId="12432" priority="1089" stopIfTrue="1" operator="equal">
      <formula>""</formula>
    </cfRule>
  </conditionalFormatting>
  <conditionalFormatting sqref="J524:P524">
    <cfRule type="cellIs" dxfId="12431" priority="1088" stopIfTrue="1" operator="equal">
      <formula>""</formula>
    </cfRule>
  </conditionalFormatting>
  <conditionalFormatting sqref="C524">
    <cfRule type="cellIs" dxfId="12430" priority="1085" stopIfTrue="1" operator="equal">
      <formula>"Y"</formula>
    </cfRule>
    <cfRule type="cellIs" dxfId="12429" priority="1086" stopIfTrue="1" operator="equal">
      <formula>""</formula>
    </cfRule>
    <cfRule type="cellIs" dxfId="12428" priority="1087" stopIfTrue="1" operator="equal">
      <formula>"W"</formula>
    </cfRule>
  </conditionalFormatting>
  <conditionalFormatting sqref="D524">
    <cfRule type="cellIs" dxfId="12427" priority="1083" stopIfTrue="1" operator="equal">
      <formula>""</formula>
    </cfRule>
    <cfRule type="cellIs" dxfId="12426" priority="1084" stopIfTrue="1" operator="between">
      <formula>"10.7.1"</formula>
      <formula>"10.7.5"</formula>
    </cfRule>
  </conditionalFormatting>
  <conditionalFormatting sqref="Q524">
    <cfRule type="cellIs" dxfId="12425" priority="1081" stopIfTrue="1" operator="equal">
      <formula>""</formula>
    </cfRule>
    <cfRule type="cellIs" dxfId="12424" priority="1082" stopIfTrue="1" operator="equal">
      <formula>"-"</formula>
    </cfRule>
  </conditionalFormatting>
  <conditionalFormatting sqref="D524">
    <cfRule type="cellIs" dxfId="12423" priority="1079" stopIfTrue="1" operator="equal">
      <formula>""</formula>
    </cfRule>
    <cfRule type="cellIs" dxfId="12422" priority="1080" stopIfTrue="1" operator="between">
      <formula>"10.7.1"</formula>
      <formula>"10.7.5"</formula>
    </cfRule>
  </conditionalFormatting>
  <conditionalFormatting sqref="O524">
    <cfRule type="cellIs" dxfId="12421" priority="1077" stopIfTrue="1" operator="equal">
      <formula>"LS In"</formula>
    </cfRule>
    <cfRule type="cellIs" dxfId="12420" priority="1078" stopIfTrue="1" operator="equal">
      <formula>"LS Out"</formula>
    </cfRule>
  </conditionalFormatting>
  <conditionalFormatting sqref="J524:P524">
    <cfRule type="cellIs" dxfId="12419" priority="1076" stopIfTrue="1" operator="equal">
      <formula>""</formula>
    </cfRule>
  </conditionalFormatting>
  <conditionalFormatting sqref="Q524">
    <cfRule type="cellIs" dxfId="12418" priority="1074" stopIfTrue="1" operator="equal">
      <formula>""</formula>
    </cfRule>
    <cfRule type="cellIs" dxfId="12417" priority="1075" stopIfTrue="1" operator="equal">
      <formula>"-"</formula>
    </cfRule>
  </conditionalFormatting>
  <conditionalFormatting sqref="F524">
    <cfRule type="cellIs" dxfId="12416" priority="1059" stopIfTrue="1" operator="equal">
      <formula>"DRAFTCR"</formula>
    </cfRule>
    <cfRule type="cellIs" dxfId="12415" priority="1060" stopIfTrue="1" operator="equal">
      <formula>"TS OR TR COVER"</formula>
    </cfRule>
    <cfRule type="cellIs" dxfId="12414" priority="1061" stopIfTrue="1" operator="equal">
      <formula>"DRAFT TR"</formula>
    </cfRule>
    <cfRule type="cellIs" dxfId="12413" priority="1062" stopIfTrue="1" operator="equal">
      <formula>"DRAFT TS"</formula>
    </cfRule>
    <cfRule type="cellIs" dxfId="12412" priority="1063" stopIfTrue="1" operator="equal">
      <formula>"SID revised"</formula>
    </cfRule>
    <cfRule type="cellIs" dxfId="12411" priority="1064" stopIfTrue="1" operator="equal">
      <formula>"WID revised"</formula>
    </cfRule>
    <cfRule type="cellIs" dxfId="12410" priority="1065" stopIfTrue="1" operator="equal">
      <formula>"CR pack"</formula>
    </cfRule>
    <cfRule type="cellIs" dxfId="12409" priority="1066" stopIfTrue="1" operator="equal">
      <formula>"WI SUMMARY"</formula>
    </cfRule>
    <cfRule type="cellIs" dxfId="12408" priority="1067" stopIfTrue="1" operator="equal">
      <formula>"pCR"</formula>
    </cfRule>
    <cfRule type="cellIs" dxfId="12407" priority="1068" stopIfTrue="1" operator="equal">
      <formula>"P-CR"</formula>
    </cfRule>
    <cfRule type="cellIs" dxfId="12406" priority="1069" stopIfTrue="1" operator="equal">
      <formula>"LS out"</formula>
    </cfRule>
    <cfRule type="cellIs" dxfId="12405" priority="1070" stopIfTrue="1" operator="equal">
      <formula>"WID new"</formula>
    </cfRule>
    <cfRule type="cellIs" dxfId="12404" priority="1071" stopIfTrue="1" operator="equal">
      <formula>"SID new"</formula>
    </cfRule>
    <cfRule type="cellIs" dxfId="12403" priority="1072" stopIfTrue="1" operator="equal">
      <formula>"LS In"</formula>
    </cfRule>
    <cfRule type="cellIs" dxfId="12402" priority="1073" stopIfTrue="1" operator="equal">
      <formula>"CR"</formula>
    </cfRule>
  </conditionalFormatting>
  <conditionalFormatting sqref="O525">
    <cfRule type="cellIs" dxfId="12401" priority="1057" stopIfTrue="1" operator="equal">
      <formula>"LS In"</formula>
    </cfRule>
    <cfRule type="cellIs" dxfId="12400" priority="1058" stopIfTrue="1" operator="equal">
      <formula>"LS Out"</formula>
    </cfRule>
  </conditionalFormatting>
  <conditionalFormatting sqref="B525">
    <cfRule type="cellIs" dxfId="12399" priority="1056" stopIfTrue="1" operator="equal">
      <formula>""</formula>
    </cfRule>
  </conditionalFormatting>
  <conditionalFormatting sqref="J525:P525">
    <cfRule type="cellIs" dxfId="12398" priority="1055" stopIfTrue="1" operator="equal">
      <formula>""</formula>
    </cfRule>
  </conditionalFormatting>
  <conditionalFormatting sqref="C525">
    <cfRule type="cellIs" dxfId="12397" priority="1052" stopIfTrue="1" operator="equal">
      <formula>"Y"</formula>
    </cfRule>
    <cfRule type="cellIs" dxfId="12396" priority="1053" stopIfTrue="1" operator="equal">
      <formula>""</formula>
    </cfRule>
    <cfRule type="cellIs" dxfId="12395" priority="1054" stopIfTrue="1" operator="equal">
      <formula>"W"</formula>
    </cfRule>
  </conditionalFormatting>
  <conditionalFormatting sqref="D525">
    <cfRule type="cellIs" dxfId="12394" priority="1050" stopIfTrue="1" operator="equal">
      <formula>""</formula>
    </cfRule>
    <cfRule type="cellIs" dxfId="12393" priority="1051" stopIfTrue="1" operator="between">
      <formula>"10.7.1"</formula>
      <formula>"10.7.5"</formula>
    </cfRule>
  </conditionalFormatting>
  <conditionalFormatting sqref="Q525">
    <cfRule type="cellIs" dxfId="12392" priority="1048" stopIfTrue="1" operator="equal">
      <formula>""</formula>
    </cfRule>
    <cfRule type="cellIs" dxfId="12391" priority="1049" stopIfTrue="1" operator="equal">
      <formula>"-"</formula>
    </cfRule>
  </conditionalFormatting>
  <conditionalFormatting sqref="D525">
    <cfRule type="cellIs" dxfId="12390" priority="1046" stopIfTrue="1" operator="equal">
      <formula>""</formula>
    </cfRule>
    <cfRule type="cellIs" dxfId="12389" priority="1047" stopIfTrue="1" operator="between">
      <formula>"10.7.1"</formula>
      <formula>"10.7.5"</formula>
    </cfRule>
  </conditionalFormatting>
  <conditionalFormatting sqref="O525">
    <cfRule type="cellIs" dxfId="12388" priority="1044" stopIfTrue="1" operator="equal">
      <formula>"LS In"</formula>
    </cfRule>
    <cfRule type="cellIs" dxfId="12387" priority="1045" stopIfTrue="1" operator="equal">
      <formula>"LS Out"</formula>
    </cfRule>
  </conditionalFormatting>
  <conditionalFormatting sqref="J525:P525">
    <cfRule type="cellIs" dxfId="12386" priority="1043" stopIfTrue="1" operator="equal">
      <formula>""</formula>
    </cfRule>
  </conditionalFormatting>
  <conditionalFormatting sqref="Q525">
    <cfRule type="cellIs" dxfId="12385" priority="1041" stopIfTrue="1" operator="equal">
      <formula>""</formula>
    </cfRule>
    <cfRule type="cellIs" dxfId="12384" priority="1042" stopIfTrue="1" operator="equal">
      <formula>"-"</formula>
    </cfRule>
  </conditionalFormatting>
  <conditionalFormatting sqref="F525">
    <cfRule type="cellIs" dxfId="12383" priority="1026" stopIfTrue="1" operator="equal">
      <formula>"DRAFTCR"</formula>
    </cfRule>
    <cfRule type="cellIs" dxfId="12382" priority="1027" stopIfTrue="1" operator="equal">
      <formula>"TS OR TR COVER"</formula>
    </cfRule>
    <cfRule type="cellIs" dxfId="12381" priority="1028" stopIfTrue="1" operator="equal">
      <formula>"DRAFT TR"</formula>
    </cfRule>
    <cfRule type="cellIs" dxfId="12380" priority="1029" stopIfTrue="1" operator="equal">
      <formula>"DRAFT TS"</formula>
    </cfRule>
    <cfRule type="cellIs" dxfId="12379" priority="1030" stopIfTrue="1" operator="equal">
      <formula>"SID revised"</formula>
    </cfRule>
    <cfRule type="cellIs" dxfId="12378" priority="1031" stopIfTrue="1" operator="equal">
      <formula>"WID revised"</formula>
    </cfRule>
    <cfRule type="cellIs" dxfId="12377" priority="1032" stopIfTrue="1" operator="equal">
      <formula>"CR pack"</formula>
    </cfRule>
    <cfRule type="cellIs" dxfId="12376" priority="1033" stopIfTrue="1" operator="equal">
      <formula>"WI SUMMARY"</formula>
    </cfRule>
    <cfRule type="cellIs" dxfId="12375" priority="1034" stopIfTrue="1" operator="equal">
      <formula>"pCR"</formula>
    </cfRule>
    <cfRule type="cellIs" dxfId="12374" priority="1035" stopIfTrue="1" operator="equal">
      <formula>"P-CR"</formula>
    </cfRule>
    <cfRule type="cellIs" dxfId="12373" priority="1036" stopIfTrue="1" operator="equal">
      <formula>"LS out"</formula>
    </cfRule>
    <cfRule type="cellIs" dxfId="12372" priority="1037" stopIfTrue="1" operator="equal">
      <formula>"WID new"</formula>
    </cfRule>
    <cfRule type="cellIs" dxfId="12371" priority="1038" stopIfTrue="1" operator="equal">
      <formula>"SID new"</formula>
    </cfRule>
    <cfRule type="cellIs" dxfId="12370" priority="1039" stopIfTrue="1" operator="equal">
      <formula>"LS In"</formula>
    </cfRule>
    <cfRule type="cellIs" dxfId="12369" priority="1040" stopIfTrue="1" operator="equal">
      <formula>"CR"</formula>
    </cfRule>
  </conditionalFormatting>
  <conditionalFormatting sqref="O526">
    <cfRule type="cellIs" dxfId="12368" priority="1024" stopIfTrue="1" operator="equal">
      <formula>"LS In"</formula>
    </cfRule>
    <cfRule type="cellIs" dxfId="12367" priority="1025" stopIfTrue="1" operator="equal">
      <formula>"LS Out"</formula>
    </cfRule>
  </conditionalFormatting>
  <conditionalFormatting sqref="J526:P526">
    <cfRule type="cellIs" dxfId="12366" priority="1023" stopIfTrue="1" operator="equal">
      <formula>""</formula>
    </cfRule>
  </conditionalFormatting>
  <conditionalFormatting sqref="Q526">
    <cfRule type="cellIs" dxfId="12365" priority="1021" stopIfTrue="1" operator="equal">
      <formula>""</formula>
    </cfRule>
    <cfRule type="cellIs" dxfId="12364" priority="1022" stopIfTrue="1" operator="equal">
      <formula>"-"</formula>
    </cfRule>
  </conditionalFormatting>
  <conditionalFormatting sqref="O526">
    <cfRule type="cellIs" dxfId="12363" priority="1019" stopIfTrue="1" operator="equal">
      <formula>"LS In"</formula>
    </cfRule>
    <cfRule type="cellIs" dxfId="12362" priority="1020" stopIfTrue="1" operator="equal">
      <formula>"LS Out"</formula>
    </cfRule>
  </conditionalFormatting>
  <conditionalFormatting sqref="J526:P526">
    <cfRule type="cellIs" dxfId="12361" priority="1018" stopIfTrue="1" operator="equal">
      <formula>""</formula>
    </cfRule>
  </conditionalFormatting>
  <conditionalFormatting sqref="Q526">
    <cfRule type="cellIs" dxfId="12360" priority="1016" stopIfTrue="1" operator="equal">
      <formula>""</formula>
    </cfRule>
    <cfRule type="cellIs" dxfId="12359" priority="1017" stopIfTrue="1" operator="equal">
      <formula>"-"</formula>
    </cfRule>
  </conditionalFormatting>
  <conditionalFormatting sqref="F526">
    <cfRule type="cellIs" dxfId="12358" priority="1001" stopIfTrue="1" operator="equal">
      <formula>"DRAFTCR"</formula>
    </cfRule>
    <cfRule type="cellIs" dxfId="12357" priority="1002" stopIfTrue="1" operator="equal">
      <formula>"TS OR TR COVER"</formula>
    </cfRule>
    <cfRule type="cellIs" dxfId="12356" priority="1003" stopIfTrue="1" operator="equal">
      <formula>"DRAFT TR"</formula>
    </cfRule>
    <cfRule type="cellIs" dxfId="12355" priority="1004" stopIfTrue="1" operator="equal">
      <formula>"DRAFT TS"</formula>
    </cfRule>
    <cfRule type="cellIs" dxfId="12354" priority="1005" stopIfTrue="1" operator="equal">
      <formula>"SID revised"</formula>
    </cfRule>
    <cfRule type="cellIs" dxfId="12353" priority="1006" stopIfTrue="1" operator="equal">
      <formula>"WID revised"</formula>
    </cfRule>
    <cfRule type="cellIs" dxfId="12352" priority="1007" stopIfTrue="1" operator="equal">
      <formula>"CR pack"</formula>
    </cfRule>
    <cfRule type="cellIs" dxfId="12351" priority="1008" stopIfTrue="1" operator="equal">
      <formula>"WI SUMMARY"</formula>
    </cfRule>
    <cfRule type="cellIs" dxfId="12350" priority="1009" stopIfTrue="1" operator="equal">
      <formula>"pCR"</formula>
    </cfRule>
    <cfRule type="cellIs" dxfId="12349" priority="1010" stopIfTrue="1" operator="equal">
      <formula>"P-CR"</formula>
    </cfRule>
    <cfRule type="cellIs" dxfId="12348" priority="1011" stopIfTrue="1" operator="equal">
      <formula>"LS out"</formula>
    </cfRule>
    <cfRule type="cellIs" dxfId="12347" priority="1012" stopIfTrue="1" operator="equal">
      <formula>"WID new"</formula>
    </cfRule>
    <cfRule type="cellIs" dxfId="12346" priority="1013" stopIfTrue="1" operator="equal">
      <formula>"SID new"</formula>
    </cfRule>
    <cfRule type="cellIs" dxfId="12345" priority="1014" stopIfTrue="1" operator="equal">
      <formula>"LS In"</formula>
    </cfRule>
    <cfRule type="cellIs" dxfId="12344" priority="1015" stopIfTrue="1" operator="equal">
      <formula>"CR"</formula>
    </cfRule>
  </conditionalFormatting>
  <conditionalFormatting sqref="O527">
    <cfRule type="cellIs" dxfId="12343" priority="999" stopIfTrue="1" operator="equal">
      <formula>"LS In"</formula>
    </cfRule>
    <cfRule type="cellIs" dxfId="12342" priority="1000" stopIfTrue="1" operator="equal">
      <formula>"LS Out"</formula>
    </cfRule>
  </conditionalFormatting>
  <conditionalFormatting sqref="B527">
    <cfRule type="cellIs" dxfId="12341" priority="998" stopIfTrue="1" operator="equal">
      <formula>""</formula>
    </cfRule>
  </conditionalFormatting>
  <conditionalFormatting sqref="J527:P527">
    <cfRule type="cellIs" dxfId="12340" priority="997" stopIfTrue="1" operator="equal">
      <formula>""</formula>
    </cfRule>
  </conditionalFormatting>
  <conditionalFormatting sqref="C527">
    <cfRule type="cellIs" dxfId="12339" priority="994" stopIfTrue="1" operator="equal">
      <formula>"Y"</formula>
    </cfRule>
    <cfRule type="cellIs" dxfId="12338" priority="995" stopIfTrue="1" operator="equal">
      <formula>""</formula>
    </cfRule>
    <cfRule type="cellIs" dxfId="12337" priority="996" stopIfTrue="1" operator="equal">
      <formula>"W"</formula>
    </cfRule>
  </conditionalFormatting>
  <conditionalFormatting sqref="D527">
    <cfRule type="cellIs" dxfId="12336" priority="992" stopIfTrue="1" operator="equal">
      <formula>""</formula>
    </cfRule>
    <cfRule type="cellIs" dxfId="12335" priority="993" stopIfTrue="1" operator="between">
      <formula>"10.7.1"</formula>
      <formula>"10.7.5"</formula>
    </cfRule>
  </conditionalFormatting>
  <conditionalFormatting sqref="Q527">
    <cfRule type="cellIs" dxfId="12334" priority="990" stopIfTrue="1" operator="equal">
      <formula>""</formula>
    </cfRule>
    <cfRule type="cellIs" dxfId="12333" priority="991" stopIfTrue="1" operator="equal">
      <formula>"-"</formula>
    </cfRule>
  </conditionalFormatting>
  <conditionalFormatting sqref="D527">
    <cfRule type="cellIs" dxfId="12332" priority="988" stopIfTrue="1" operator="equal">
      <formula>""</formula>
    </cfRule>
    <cfRule type="cellIs" dxfId="12331" priority="989" stopIfTrue="1" operator="between">
      <formula>"10.7.1"</formula>
      <formula>"10.7.5"</formula>
    </cfRule>
  </conditionalFormatting>
  <conditionalFormatting sqref="O527">
    <cfRule type="cellIs" dxfId="12330" priority="986" stopIfTrue="1" operator="equal">
      <formula>"LS In"</formula>
    </cfRule>
    <cfRule type="cellIs" dxfId="12329" priority="987" stopIfTrue="1" operator="equal">
      <formula>"LS Out"</formula>
    </cfRule>
  </conditionalFormatting>
  <conditionalFormatting sqref="J527:P527">
    <cfRule type="cellIs" dxfId="12328" priority="985" stopIfTrue="1" operator="equal">
      <formula>""</formula>
    </cfRule>
  </conditionalFormatting>
  <conditionalFormatting sqref="Q527">
    <cfRule type="cellIs" dxfId="12327" priority="983" stopIfTrue="1" operator="equal">
      <formula>""</formula>
    </cfRule>
    <cfRule type="cellIs" dxfId="12326" priority="984" stopIfTrue="1" operator="equal">
      <formula>"-"</formula>
    </cfRule>
  </conditionalFormatting>
  <conditionalFormatting sqref="O527">
    <cfRule type="cellIs" dxfId="12325" priority="981" stopIfTrue="1" operator="equal">
      <formula>"LS In"</formula>
    </cfRule>
    <cfRule type="cellIs" dxfId="12324" priority="982" stopIfTrue="1" operator="equal">
      <formula>"LS Out"</formula>
    </cfRule>
  </conditionalFormatting>
  <conditionalFormatting sqref="J527:P527">
    <cfRule type="cellIs" dxfId="12323" priority="980" stopIfTrue="1" operator="equal">
      <formula>""</formula>
    </cfRule>
  </conditionalFormatting>
  <conditionalFormatting sqref="Q527">
    <cfRule type="cellIs" dxfId="12322" priority="978" stopIfTrue="1" operator="equal">
      <formula>""</formula>
    </cfRule>
    <cfRule type="cellIs" dxfId="12321" priority="979" stopIfTrue="1" operator="equal">
      <formula>"-"</formula>
    </cfRule>
  </conditionalFormatting>
  <conditionalFormatting sqref="G527">
    <cfRule type="cellIs" dxfId="12320" priority="975" stopIfTrue="1" operator="equal">
      <formula>"LS IN"</formula>
    </cfRule>
    <cfRule type="cellIs" dxfId="12319" priority="976" stopIfTrue="1" operator="equal">
      <formula>"LS OUT"</formula>
    </cfRule>
    <cfRule type="cellIs" dxfId="12318" priority="977" stopIfTrue="1" operator="equal">
      <formula>"CR"</formula>
    </cfRule>
  </conditionalFormatting>
  <conditionalFormatting sqref="G527">
    <cfRule type="expression" dxfId="12317" priority="974" stopIfTrue="1">
      <formula>"$F$263=""P-CR"" and ""$S$264 &lt;&gt;""""Noted"""""""</formula>
    </cfRule>
  </conditionalFormatting>
  <conditionalFormatting sqref="F527">
    <cfRule type="cellIs" dxfId="12316" priority="959" stopIfTrue="1" operator="equal">
      <formula>"DRAFTCR"</formula>
    </cfRule>
    <cfRule type="cellIs" dxfId="12315" priority="960" stopIfTrue="1" operator="equal">
      <formula>"TS OR TR COVER"</formula>
    </cfRule>
    <cfRule type="cellIs" dxfId="12314" priority="961" stopIfTrue="1" operator="equal">
      <formula>"DRAFT TR"</formula>
    </cfRule>
    <cfRule type="cellIs" dxfId="12313" priority="962" stopIfTrue="1" operator="equal">
      <formula>"DRAFT TS"</formula>
    </cfRule>
    <cfRule type="cellIs" dxfId="12312" priority="963" stopIfTrue="1" operator="equal">
      <formula>"SID revised"</formula>
    </cfRule>
    <cfRule type="cellIs" dxfId="12311" priority="964" stopIfTrue="1" operator="equal">
      <formula>"WID revised"</formula>
    </cfRule>
    <cfRule type="cellIs" dxfId="12310" priority="965" stopIfTrue="1" operator="equal">
      <formula>"CR pack"</formula>
    </cfRule>
    <cfRule type="cellIs" dxfId="12309" priority="966" stopIfTrue="1" operator="equal">
      <formula>"WI SUMMARY"</formula>
    </cfRule>
    <cfRule type="cellIs" dxfId="12308" priority="967" stopIfTrue="1" operator="equal">
      <formula>"pCR"</formula>
    </cfRule>
    <cfRule type="cellIs" dxfId="12307" priority="968" stopIfTrue="1" operator="equal">
      <formula>"P-CR"</formula>
    </cfRule>
    <cfRule type="cellIs" dxfId="12306" priority="969" stopIfTrue="1" operator="equal">
      <formula>"LS out"</formula>
    </cfRule>
    <cfRule type="cellIs" dxfId="12305" priority="970" stopIfTrue="1" operator="equal">
      <formula>"WID new"</formula>
    </cfRule>
    <cfRule type="cellIs" dxfId="12304" priority="971" stopIfTrue="1" operator="equal">
      <formula>"SID new"</formula>
    </cfRule>
    <cfRule type="cellIs" dxfId="12303" priority="972" stopIfTrue="1" operator="equal">
      <formula>"LS In"</formula>
    </cfRule>
    <cfRule type="cellIs" dxfId="12302" priority="973" stopIfTrue="1" operator="equal">
      <formula>"CR"</formula>
    </cfRule>
  </conditionalFormatting>
  <conditionalFormatting sqref="O527">
    <cfRule type="cellIs" dxfId="12301" priority="957" stopIfTrue="1" operator="equal">
      <formula>"LS In"</formula>
    </cfRule>
    <cfRule type="cellIs" dxfId="12300" priority="958" stopIfTrue="1" operator="equal">
      <formula>"LS Out"</formula>
    </cfRule>
  </conditionalFormatting>
  <conditionalFormatting sqref="J527:P527">
    <cfRule type="cellIs" dxfId="12299" priority="956" stopIfTrue="1" operator="equal">
      <formula>""</formula>
    </cfRule>
  </conditionalFormatting>
  <conditionalFormatting sqref="Q527">
    <cfRule type="cellIs" dxfId="12298" priority="954" stopIfTrue="1" operator="equal">
      <formula>""</formula>
    </cfRule>
    <cfRule type="cellIs" dxfId="12297" priority="955" stopIfTrue="1" operator="equal">
      <formula>"-"</formula>
    </cfRule>
  </conditionalFormatting>
  <conditionalFormatting sqref="O527">
    <cfRule type="cellIs" dxfId="12296" priority="952" stopIfTrue="1" operator="equal">
      <formula>"LS In"</formula>
    </cfRule>
    <cfRule type="cellIs" dxfId="12295" priority="953" stopIfTrue="1" operator="equal">
      <formula>"LS Out"</formula>
    </cfRule>
  </conditionalFormatting>
  <conditionalFormatting sqref="J527:P527">
    <cfRule type="cellIs" dxfId="12294" priority="951" stopIfTrue="1" operator="equal">
      <formula>""</formula>
    </cfRule>
  </conditionalFormatting>
  <conditionalFormatting sqref="Q527">
    <cfRule type="cellIs" dxfId="12293" priority="949" stopIfTrue="1" operator="equal">
      <formula>""</formula>
    </cfRule>
    <cfRule type="cellIs" dxfId="12292" priority="950" stopIfTrue="1" operator="equal">
      <formula>"-"</formula>
    </cfRule>
  </conditionalFormatting>
  <conditionalFormatting sqref="O527">
    <cfRule type="cellIs" dxfId="12291" priority="947" stopIfTrue="1" operator="equal">
      <formula>"LS In"</formula>
    </cfRule>
    <cfRule type="cellIs" dxfId="12290" priority="948" stopIfTrue="1" operator="equal">
      <formula>"LS Out"</formula>
    </cfRule>
  </conditionalFormatting>
  <conditionalFormatting sqref="J527:P527">
    <cfRule type="cellIs" dxfId="12289" priority="946" stopIfTrue="1" operator="equal">
      <formula>""</formula>
    </cfRule>
  </conditionalFormatting>
  <conditionalFormatting sqref="Q527">
    <cfRule type="cellIs" dxfId="12288" priority="944" stopIfTrue="1" operator="equal">
      <formula>""</formula>
    </cfRule>
    <cfRule type="cellIs" dxfId="12287" priority="945" stopIfTrue="1" operator="equal">
      <formula>"-"</formula>
    </cfRule>
  </conditionalFormatting>
  <conditionalFormatting sqref="O527">
    <cfRule type="cellIs" dxfId="12286" priority="942" stopIfTrue="1" operator="equal">
      <formula>"LS In"</formula>
    </cfRule>
    <cfRule type="cellIs" dxfId="12285" priority="943" stopIfTrue="1" operator="equal">
      <formula>"LS Out"</formula>
    </cfRule>
  </conditionalFormatting>
  <conditionalFormatting sqref="O527">
    <cfRule type="cellIs" dxfId="12284" priority="941" stopIfTrue="1" operator="equal">
      <formula>""</formula>
    </cfRule>
  </conditionalFormatting>
  <conditionalFormatting sqref="Q527">
    <cfRule type="cellIs" dxfId="12283" priority="939" stopIfTrue="1" operator="equal">
      <formula>""</formula>
    </cfRule>
    <cfRule type="cellIs" dxfId="12282" priority="940" stopIfTrue="1" operator="equal">
      <formula>"-"</formula>
    </cfRule>
  </conditionalFormatting>
  <conditionalFormatting sqref="O528">
    <cfRule type="cellIs" dxfId="12281" priority="937" stopIfTrue="1" operator="equal">
      <formula>"LS In"</formula>
    </cfRule>
    <cfRule type="cellIs" dxfId="12280" priority="938" stopIfTrue="1" operator="equal">
      <formula>"LS Out"</formula>
    </cfRule>
  </conditionalFormatting>
  <conditionalFormatting sqref="B528">
    <cfRule type="cellIs" dxfId="12279" priority="936" stopIfTrue="1" operator="equal">
      <formula>""</formula>
    </cfRule>
  </conditionalFormatting>
  <conditionalFormatting sqref="J528:P528">
    <cfRule type="cellIs" dxfId="12278" priority="935" stopIfTrue="1" operator="equal">
      <formula>""</formula>
    </cfRule>
  </conditionalFormatting>
  <conditionalFormatting sqref="C528">
    <cfRule type="cellIs" dxfId="12277" priority="932" stopIfTrue="1" operator="equal">
      <formula>"Y"</formula>
    </cfRule>
    <cfRule type="cellIs" dxfId="12276" priority="933" stopIfTrue="1" operator="equal">
      <formula>""</formula>
    </cfRule>
    <cfRule type="cellIs" dxfId="12275" priority="934" stopIfTrue="1" operator="equal">
      <formula>"W"</formula>
    </cfRule>
  </conditionalFormatting>
  <conditionalFormatting sqref="D528">
    <cfRule type="cellIs" dxfId="12274" priority="930" stopIfTrue="1" operator="equal">
      <formula>""</formula>
    </cfRule>
    <cfRule type="cellIs" dxfId="12273" priority="931" stopIfTrue="1" operator="between">
      <formula>"10.7.1"</formula>
      <formula>"10.7.5"</formula>
    </cfRule>
  </conditionalFormatting>
  <conditionalFormatting sqref="Q528">
    <cfRule type="cellIs" dxfId="12272" priority="928" stopIfTrue="1" operator="equal">
      <formula>""</formula>
    </cfRule>
    <cfRule type="cellIs" dxfId="12271" priority="929" stopIfTrue="1" operator="equal">
      <formula>"-"</formula>
    </cfRule>
  </conditionalFormatting>
  <conditionalFormatting sqref="D528">
    <cfRule type="cellIs" dxfId="12270" priority="926" stopIfTrue="1" operator="equal">
      <formula>""</formula>
    </cfRule>
    <cfRule type="cellIs" dxfId="12269" priority="927" stopIfTrue="1" operator="between">
      <formula>"10.7.1"</formula>
      <formula>"10.7.5"</formula>
    </cfRule>
  </conditionalFormatting>
  <conditionalFormatting sqref="O528">
    <cfRule type="cellIs" dxfId="12268" priority="924" stopIfTrue="1" operator="equal">
      <formula>"LS In"</formula>
    </cfRule>
    <cfRule type="cellIs" dxfId="12267" priority="925" stopIfTrue="1" operator="equal">
      <formula>"LS Out"</formula>
    </cfRule>
  </conditionalFormatting>
  <conditionalFormatting sqref="J528:P528">
    <cfRule type="cellIs" dxfId="12266" priority="923" stopIfTrue="1" operator="equal">
      <formula>""</formula>
    </cfRule>
  </conditionalFormatting>
  <conditionalFormatting sqref="F528">
    <cfRule type="cellIs" dxfId="12265" priority="908" stopIfTrue="1" operator="equal">
      <formula>"DRAFTCR"</formula>
    </cfRule>
    <cfRule type="cellIs" dxfId="12264" priority="909" stopIfTrue="1" operator="equal">
      <formula>"TS OR TR COVER"</formula>
    </cfRule>
    <cfRule type="cellIs" dxfId="12263" priority="910" stopIfTrue="1" operator="equal">
      <formula>"DRAFT TR"</formula>
    </cfRule>
    <cfRule type="cellIs" dxfId="12262" priority="911" stopIfTrue="1" operator="equal">
      <formula>"DRAFT TS"</formula>
    </cfRule>
    <cfRule type="cellIs" dxfId="12261" priority="912" stopIfTrue="1" operator="equal">
      <formula>"SID revised"</formula>
    </cfRule>
    <cfRule type="cellIs" dxfId="12260" priority="913" stopIfTrue="1" operator="equal">
      <formula>"WID revised"</formula>
    </cfRule>
    <cfRule type="cellIs" dxfId="12259" priority="914" stopIfTrue="1" operator="equal">
      <formula>"CR pack"</formula>
    </cfRule>
    <cfRule type="cellIs" dxfId="12258" priority="915" stopIfTrue="1" operator="equal">
      <formula>"WI SUMMARY"</formula>
    </cfRule>
    <cfRule type="cellIs" dxfId="12257" priority="916" stopIfTrue="1" operator="equal">
      <formula>"pCR"</formula>
    </cfRule>
    <cfRule type="cellIs" dxfId="12256" priority="917" stopIfTrue="1" operator="equal">
      <formula>"P-CR"</formula>
    </cfRule>
    <cfRule type="cellIs" dxfId="12255" priority="918" stopIfTrue="1" operator="equal">
      <formula>"LS out"</formula>
    </cfRule>
    <cfRule type="cellIs" dxfId="12254" priority="919" stopIfTrue="1" operator="equal">
      <formula>"WID new"</formula>
    </cfRule>
    <cfRule type="cellIs" dxfId="12253" priority="920" stopIfTrue="1" operator="equal">
      <formula>"SID new"</formula>
    </cfRule>
    <cfRule type="cellIs" dxfId="12252" priority="921" stopIfTrue="1" operator="equal">
      <formula>"LS In"</formula>
    </cfRule>
    <cfRule type="cellIs" dxfId="12251" priority="922" stopIfTrue="1" operator="equal">
      <formula>"CR"</formula>
    </cfRule>
  </conditionalFormatting>
  <conditionalFormatting sqref="O529">
    <cfRule type="cellIs" dxfId="12250" priority="906" stopIfTrue="1" operator="equal">
      <formula>"LS In"</formula>
    </cfRule>
    <cfRule type="cellIs" dxfId="12249" priority="907" stopIfTrue="1" operator="equal">
      <formula>"LS Out"</formula>
    </cfRule>
  </conditionalFormatting>
  <conditionalFormatting sqref="B529">
    <cfRule type="cellIs" dxfId="12248" priority="905" stopIfTrue="1" operator="equal">
      <formula>""</formula>
    </cfRule>
  </conditionalFormatting>
  <conditionalFormatting sqref="J529:P529">
    <cfRule type="cellIs" dxfId="12247" priority="904" stopIfTrue="1" operator="equal">
      <formula>""</formula>
    </cfRule>
  </conditionalFormatting>
  <conditionalFormatting sqref="C529">
    <cfRule type="cellIs" dxfId="12246" priority="901" stopIfTrue="1" operator="equal">
      <formula>"Y"</formula>
    </cfRule>
    <cfRule type="cellIs" dxfId="12245" priority="902" stopIfTrue="1" operator="equal">
      <formula>""</formula>
    </cfRule>
    <cfRule type="cellIs" dxfId="12244" priority="903" stopIfTrue="1" operator="equal">
      <formula>"W"</formula>
    </cfRule>
  </conditionalFormatting>
  <conditionalFormatting sqref="D529">
    <cfRule type="cellIs" dxfId="12243" priority="899" stopIfTrue="1" operator="equal">
      <formula>""</formula>
    </cfRule>
    <cfRule type="cellIs" dxfId="12242" priority="900" stopIfTrue="1" operator="between">
      <formula>"10.7.1"</formula>
      <formula>"10.7.5"</formula>
    </cfRule>
  </conditionalFormatting>
  <conditionalFormatting sqref="Q529">
    <cfRule type="cellIs" dxfId="12241" priority="897" stopIfTrue="1" operator="equal">
      <formula>""</formula>
    </cfRule>
    <cfRule type="cellIs" dxfId="12240" priority="898" stopIfTrue="1" operator="equal">
      <formula>"-"</formula>
    </cfRule>
  </conditionalFormatting>
  <conditionalFormatting sqref="D529">
    <cfRule type="cellIs" dxfId="12239" priority="895" stopIfTrue="1" operator="equal">
      <formula>""</formula>
    </cfRule>
    <cfRule type="cellIs" dxfId="12238" priority="896" stopIfTrue="1" operator="between">
      <formula>"10.7.1"</formula>
      <formula>"10.7.5"</formula>
    </cfRule>
  </conditionalFormatting>
  <conditionalFormatting sqref="O529">
    <cfRule type="cellIs" dxfId="12237" priority="893" stopIfTrue="1" operator="equal">
      <formula>"LS In"</formula>
    </cfRule>
    <cfRule type="cellIs" dxfId="12236" priority="894" stopIfTrue="1" operator="equal">
      <formula>"LS Out"</formula>
    </cfRule>
  </conditionalFormatting>
  <conditionalFormatting sqref="O529">
    <cfRule type="cellIs" dxfId="12235" priority="892" stopIfTrue="1" operator="equal">
      <formula>""</formula>
    </cfRule>
  </conditionalFormatting>
  <conditionalFormatting sqref="O529">
    <cfRule type="cellIs" dxfId="12234" priority="890" stopIfTrue="1" operator="equal">
      <formula>"LS In"</formula>
    </cfRule>
    <cfRule type="cellIs" dxfId="12233" priority="891" stopIfTrue="1" operator="equal">
      <formula>"LS Out"</formula>
    </cfRule>
  </conditionalFormatting>
  <conditionalFormatting sqref="O529">
    <cfRule type="cellIs" dxfId="12232" priority="889" stopIfTrue="1" operator="equal">
      <formula>""</formula>
    </cfRule>
  </conditionalFormatting>
  <conditionalFormatting sqref="F529">
    <cfRule type="cellIs" dxfId="12231" priority="874" stopIfTrue="1" operator="equal">
      <formula>"DRAFTCR"</formula>
    </cfRule>
    <cfRule type="cellIs" dxfId="12230" priority="875" stopIfTrue="1" operator="equal">
      <formula>"TS OR TR COVER"</formula>
    </cfRule>
    <cfRule type="cellIs" dxfId="12229" priority="876" stopIfTrue="1" operator="equal">
      <formula>"DRAFT TR"</formula>
    </cfRule>
    <cfRule type="cellIs" dxfId="12228" priority="877" stopIfTrue="1" operator="equal">
      <formula>"DRAFT TS"</formula>
    </cfRule>
    <cfRule type="cellIs" dxfId="12227" priority="878" stopIfTrue="1" operator="equal">
      <formula>"SID revised"</formula>
    </cfRule>
    <cfRule type="cellIs" dxfId="12226" priority="879" stopIfTrue="1" operator="equal">
      <formula>"WID revised"</formula>
    </cfRule>
    <cfRule type="cellIs" dxfId="12225" priority="880" stopIfTrue="1" operator="equal">
      <formula>"CR pack"</formula>
    </cfRule>
    <cfRule type="cellIs" dxfId="12224" priority="881" stopIfTrue="1" operator="equal">
      <formula>"WI SUMMARY"</formula>
    </cfRule>
    <cfRule type="cellIs" dxfId="12223" priority="882" stopIfTrue="1" operator="equal">
      <formula>"pCR"</formula>
    </cfRule>
    <cfRule type="cellIs" dxfId="12222" priority="883" stopIfTrue="1" operator="equal">
      <formula>"P-CR"</formula>
    </cfRule>
    <cfRule type="cellIs" dxfId="12221" priority="884" stopIfTrue="1" operator="equal">
      <formula>"LS out"</formula>
    </cfRule>
    <cfRule type="cellIs" dxfId="12220" priority="885" stopIfTrue="1" operator="equal">
      <formula>"WID new"</formula>
    </cfRule>
    <cfRule type="cellIs" dxfId="12219" priority="886" stopIfTrue="1" operator="equal">
      <formula>"SID new"</formula>
    </cfRule>
    <cfRule type="cellIs" dxfId="12218" priority="887" stopIfTrue="1" operator="equal">
      <formula>"LS In"</formula>
    </cfRule>
    <cfRule type="cellIs" dxfId="12217" priority="888" stopIfTrue="1" operator="equal">
      <formula>"CR"</formula>
    </cfRule>
  </conditionalFormatting>
  <conditionalFormatting sqref="O529">
    <cfRule type="cellIs" dxfId="12216" priority="872" stopIfTrue="1" operator="equal">
      <formula>"LS In"</formula>
    </cfRule>
    <cfRule type="cellIs" dxfId="12215" priority="873" stopIfTrue="1" operator="equal">
      <formula>"LS Out"</formula>
    </cfRule>
  </conditionalFormatting>
  <conditionalFormatting sqref="O529">
    <cfRule type="cellIs" dxfId="12214" priority="871" stopIfTrue="1" operator="equal">
      <formula>""</formula>
    </cfRule>
  </conditionalFormatting>
  <conditionalFormatting sqref="O529">
    <cfRule type="cellIs" dxfId="12213" priority="869" stopIfTrue="1" operator="equal">
      <formula>"LS In"</formula>
    </cfRule>
    <cfRule type="cellIs" dxfId="12212" priority="870" stopIfTrue="1" operator="equal">
      <formula>"LS Out"</formula>
    </cfRule>
  </conditionalFormatting>
  <conditionalFormatting sqref="O529">
    <cfRule type="cellIs" dxfId="12211" priority="868" stopIfTrue="1" operator="equal">
      <formula>""</formula>
    </cfRule>
  </conditionalFormatting>
  <conditionalFormatting sqref="O529">
    <cfRule type="cellIs" dxfId="12210" priority="866" stopIfTrue="1" operator="equal">
      <formula>"LS In"</formula>
    </cfRule>
    <cfRule type="cellIs" dxfId="12209" priority="867" stopIfTrue="1" operator="equal">
      <formula>"LS Out"</formula>
    </cfRule>
  </conditionalFormatting>
  <conditionalFormatting sqref="O529">
    <cfRule type="cellIs" dxfId="12208" priority="865" stopIfTrue="1" operator="equal">
      <formula>""</formula>
    </cfRule>
  </conditionalFormatting>
  <conditionalFormatting sqref="O529">
    <cfRule type="cellIs" dxfId="12207" priority="863" stopIfTrue="1" operator="equal">
      <formula>"LS In"</formula>
    </cfRule>
    <cfRule type="cellIs" dxfId="12206" priority="864" stopIfTrue="1" operator="equal">
      <formula>"LS Out"</formula>
    </cfRule>
  </conditionalFormatting>
  <conditionalFormatting sqref="O529">
    <cfRule type="cellIs" dxfId="12205" priority="862" stopIfTrue="1" operator="equal">
      <formula>""</formula>
    </cfRule>
  </conditionalFormatting>
  <conditionalFormatting sqref="O529">
    <cfRule type="cellIs" dxfId="12204" priority="860" stopIfTrue="1" operator="equal">
      <formula>"LS In"</formula>
    </cfRule>
    <cfRule type="cellIs" dxfId="12203" priority="861" stopIfTrue="1" operator="equal">
      <formula>"LS Out"</formula>
    </cfRule>
  </conditionalFormatting>
  <conditionalFormatting sqref="J529:P529">
    <cfRule type="cellIs" dxfId="12202" priority="859" stopIfTrue="1" operator="equal">
      <formula>""</formula>
    </cfRule>
  </conditionalFormatting>
  <conditionalFormatting sqref="Q529">
    <cfRule type="cellIs" dxfId="12201" priority="857" stopIfTrue="1" operator="equal">
      <formula>""</formula>
    </cfRule>
    <cfRule type="cellIs" dxfId="12200" priority="858" stopIfTrue="1" operator="equal">
      <formula>"-"</formula>
    </cfRule>
  </conditionalFormatting>
  <conditionalFormatting sqref="F529">
    <cfRule type="cellIs" dxfId="12199" priority="842" stopIfTrue="1" operator="equal">
      <formula>"DRAFTCR"</formula>
    </cfRule>
    <cfRule type="cellIs" dxfId="12198" priority="843" stopIfTrue="1" operator="equal">
      <formula>"TS OR TR COVER"</formula>
    </cfRule>
    <cfRule type="cellIs" dxfId="12197" priority="844" stopIfTrue="1" operator="equal">
      <formula>"DRAFT TR"</formula>
    </cfRule>
    <cfRule type="cellIs" dxfId="12196" priority="845" stopIfTrue="1" operator="equal">
      <formula>"DRAFT TS"</formula>
    </cfRule>
    <cfRule type="cellIs" dxfId="12195" priority="846" stopIfTrue="1" operator="equal">
      <formula>"SID revised"</formula>
    </cfRule>
    <cfRule type="cellIs" dxfId="12194" priority="847" stopIfTrue="1" operator="equal">
      <formula>"WID revised"</formula>
    </cfRule>
    <cfRule type="cellIs" dxfId="12193" priority="848" stopIfTrue="1" operator="equal">
      <formula>"CR pack"</formula>
    </cfRule>
    <cfRule type="cellIs" dxfId="12192" priority="849" stopIfTrue="1" operator="equal">
      <formula>"WI SUMMARY"</formula>
    </cfRule>
    <cfRule type="cellIs" dxfId="12191" priority="850" stopIfTrue="1" operator="equal">
      <formula>"pCR"</formula>
    </cfRule>
    <cfRule type="cellIs" dxfId="12190" priority="851" stopIfTrue="1" operator="equal">
      <formula>"P-CR"</formula>
    </cfRule>
    <cfRule type="cellIs" dxfId="12189" priority="852" stopIfTrue="1" operator="equal">
      <formula>"LS out"</formula>
    </cfRule>
    <cfRule type="cellIs" dxfId="12188" priority="853" stopIfTrue="1" operator="equal">
      <formula>"WID new"</formula>
    </cfRule>
    <cfRule type="cellIs" dxfId="12187" priority="854" stopIfTrue="1" operator="equal">
      <formula>"SID new"</formula>
    </cfRule>
    <cfRule type="cellIs" dxfId="12186" priority="855" stopIfTrue="1" operator="equal">
      <formula>"LS In"</formula>
    </cfRule>
    <cfRule type="cellIs" dxfId="12185" priority="856" stopIfTrue="1" operator="equal">
      <formula>"CR"</formula>
    </cfRule>
  </conditionalFormatting>
  <conditionalFormatting sqref="O530">
    <cfRule type="cellIs" dxfId="12184" priority="840" stopIfTrue="1" operator="equal">
      <formula>"LS In"</formula>
    </cfRule>
    <cfRule type="cellIs" dxfId="12183" priority="841" stopIfTrue="1" operator="equal">
      <formula>"LS Out"</formula>
    </cfRule>
  </conditionalFormatting>
  <conditionalFormatting sqref="B530">
    <cfRule type="cellIs" dxfId="12182" priority="839" stopIfTrue="1" operator="equal">
      <formula>""</formula>
    </cfRule>
  </conditionalFormatting>
  <conditionalFormatting sqref="J530:P530">
    <cfRule type="cellIs" dxfId="12181" priority="838" stopIfTrue="1" operator="equal">
      <formula>""</formula>
    </cfRule>
  </conditionalFormatting>
  <conditionalFormatting sqref="C530">
    <cfRule type="cellIs" dxfId="12180" priority="835" stopIfTrue="1" operator="equal">
      <formula>"Y"</formula>
    </cfRule>
    <cfRule type="cellIs" dxfId="12179" priority="836" stopIfTrue="1" operator="equal">
      <formula>""</formula>
    </cfRule>
    <cfRule type="cellIs" dxfId="12178" priority="837" stopIfTrue="1" operator="equal">
      <formula>"W"</formula>
    </cfRule>
  </conditionalFormatting>
  <conditionalFormatting sqref="D530">
    <cfRule type="cellIs" dxfId="12177" priority="833" stopIfTrue="1" operator="equal">
      <formula>""</formula>
    </cfRule>
    <cfRule type="cellIs" dxfId="12176" priority="834" stopIfTrue="1" operator="between">
      <formula>"10.7.1"</formula>
      <formula>"10.7.5"</formula>
    </cfRule>
  </conditionalFormatting>
  <conditionalFormatting sqref="Q530">
    <cfRule type="cellIs" dxfId="12175" priority="831" stopIfTrue="1" operator="equal">
      <formula>""</formula>
    </cfRule>
    <cfRule type="cellIs" dxfId="12174" priority="832" stopIfTrue="1" operator="equal">
      <formula>"-"</formula>
    </cfRule>
  </conditionalFormatting>
  <conditionalFormatting sqref="D530">
    <cfRule type="cellIs" dxfId="12173" priority="829" stopIfTrue="1" operator="equal">
      <formula>""</formula>
    </cfRule>
    <cfRule type="cellIs" dxfId="12172" priority="830" stopIfTrue="1" operator="between">
      <formula>"10.7.1"</formula>
      <formula>"10.7.5"</formula>
    </cfRule>
  </conditionalFormatting>
  <conditionalFormatting sqref="O530">
    <cfRule type="cellIs" dxfId="12171" priority="827" stopIfTrue="1" operator="equal">
      <formula>"LS In"</formula>
    </cfRule>
    <cfRule type="cellIs" dxfId="12170" priority="828" stopIfTrue="1" operator="equal">
      <formula>"LS Out"</formula>
    </cfRule>
  </conditionalFormatting>
  <conditionalFormatting sqref="J530:P530">
    <cfRule type="cellIs" dxfId="12169" priority="826" stopIfTrue="1" operator="equal">
      <formula>""</formula>
    </cfRule>
  </conditionalFormatting>
  <conditionalFormatting sqref="Q530">
    <cfRule type="cellIs" dxfId="12168" priority="824" stopIfTrue="1" operator="equal">
      <formula>""</formula>
    </cfRule>
    <cfRule type="cellIs" dxfId="12167" priority="825" stopIfTrue="1" operator="equal">
      <formula>"-"</formula>
    </cfRule>
  </conditionalFormatting>
  <conditionalFormatting sqref="F530">
    <cfRule type="cellIs" dxfId="12166" priority="809" stopIfTrue="1" operator="equal">
      <formula>"DRAFTCR"</formula>
    </cfRule>
    <cfRule type="cellIs" dxfId="12165" priority="810" stopIfTrue="1" operator="equal">
      <formula>"TS OR TR COVER"</formula>
    </cfRule>
    <cfRule type="cellIs" dxfId="12164" priority="811" stopIfTrue="1" operator="equal">
      <formula>"DRAFT TR"</formula>
    </cfRule>
    <cfRule type="cellIs" dxfId="12163" priority="812" stopIfTrue="1" operator="equal">
      <formula>"DRAFT TS"</formula>
    </cfRule>
    <cfRule type="cellIs" dxfId="12162" priority="813" stopIfTrue="1" operator="equal">
      <formula>"SID revised"</formula>
    </cfRule>
    <cfRule type="cellIs" dxfId="12161" priority="814" stopIfTrue="1" operator="equal">
      <formula>"WID revised"</formula>
    </cfRule>
    <cfRule type="cellIs" dxfId="12160" priority="815" stopIfTrue="1" operator="equal">
      <formula>"CR pack"</formula>
    </cfRule>
    <cfRule type="cellIs" dxfId="12159" priority="816" stopIfTrue="1" operator="equal">
      <formula>"WI SUMMARY"</formula>
    </cfRule>
    <cfRule type="cellIs" dxfId="12158" priority="817" stopIfTrue="1" operator="equal">
      <formula>"pCR"</formula>
    </cfRule>
    <cfRule type="cellIs" dxfId="12157" priority="818" stopIfTrue="1" operator="equal">
      <formula>"P-CR"</formula>
    </cfRule>
    <cfRule type="cellIs" dxfId="12156" priority="819" stopIfTrue="1" operator="equal">
      <formula>"LS out"</formula>
    </cfRule>
    <cfRule type="cellIs" dxfId="12155" priority="820" stopIfTrue="1" operator="equal">
      <formula>"WID new"</formula>
    </cfRule>
    <cfRule type="cellIs" dxfId="12154" priority="821" stopIfTrue="1" operator="equal">
      <formula>"SID new"</formula>
    </cfRule>
    <cfRule type="cellIs" dxfId="12153" priority="822" stopIfTrue="1" operator="equal">
      <formula>"LS In"</formula>
    </cfRule>
    <cfRule type="cellIs" dxfId="12152" priority="823" stopIfTrue="1" operator="equal">
      <formula>"CR"</formula>
    </cfRule>
  </conditionalFormatting>
  <conditionalFormatting sqref="O532">
    <cfRule type="cellIs" dxfId="12151" priority="807" stopIfTrue="1" operator="equal">
      <formula>"LS In"</formula>
    </cfRule>
    <cfRule type="cellIs" dxfId="12150" priority="808" stopIfTrue="1" operator="equal">
      <formula>"LS Out"</formula>
    </cfRule>
  </conditionalFormatting>
  <conditionalFormatting sqref="B532">
    <cfRule type="cellIs" dxfId="12149" priority="806" stopIfTrue="1" operator="equal">
      <formula>""</formula>
    </cfRule>
  </conditionalFormatting>
  <conditionalFormatting sqref="J532:P532">
    <cfRule type="cellIs" dxfId="12148" priority="805" stopIfTrue="1" operator="equal">
      <formula>""</formula>
    </cfRule>
  </conditionalFormatting>
  <conditionalFormatting sqref="C532">
    <cfRule type="cellIs" dxfId="12147" priority="802" stopIfTrue="1" operator="equal">
      <formula>"Y"</formula>
    </cfRule>
    <cfRule type="cellIs" dxfId="12146" priority="803" stopIfTrue="1" operator="equal">
      <formula>""</formula>
    </cfRule>
    <cfRule type="cellIs" dxfId="12145" priority="804" stopIfTrue="1" operator="equal">
      <formula>"W"</formula>
    </cfRule>
  </conditionalFormatting>
  <conditionalFormatting sqref="D532">
    <cfRule type="cellIs" dxfId="12144" priority="800" stopIfTrue="1" operator="equal">
      <formula>""</formula>
    </cfRule>
    <cfRule type="cellIs" dxfId="12143" priority="801" stopIfTrue="1" operator="between">
      <formula>"10.7.1"</formula>
      <formula>"10.7.5"</formula>
    </cfRule>
  </conditionalFormatting>
  <conditionalFormatting sqref="Q532">
    <cfRule type="cellIs" dxfId="12142" priority="798" stopIfTrue="1" operator="equal">
      <formula>""</formula>
    </cfRule>
    <cfRule type="cellIs" dxfId="12141" priority="799" stopIfTrue="1" operator="equal">
      <formula>"-"</formula>
    </cfRule>
  </conditionalFormatting>
  <conditionalFormatting sqref="D532">
    <cfRule type="cellIs" dxfId="12140" priority="796" stopIfTrue="1" operator="equal">
      <formula>""</formula>
    </cfRule>
    <cfRule type="cellIs" dxfId="12139" priority="797" stopIfTrue="1" operator="between">
      <formula>"10.7.1"</formula>
      <formula>"10.7.5"</formula>
    </cfRule>
  </conditionalFormatting>
  <conditionalFormatting sqref="O532">
    <cfRule type="cellIs" dxfId="12138" priority="794" stopIfTrue="1" operator="equal">
      <formula>"LS In"</formula>
    </cfRule>
    <cfRule type="cellIs" dxfId="12137" priority="795" stopIfTrue="1" operator="equal">
      <formula>"LS Out"</formula>
    </cfRule>
  </conditionalFormatting>
  <conditionalFormatting sqref="J532:P532">
    <cfRule type="cellIs" dxfId="12136" priority="793" stopIfTrue="1" operator="equal">
      <formula>""</formula>
    </cfRule>
  </conditionalFormatting>
  <conditionalFormatting sqref="Q532">
    <cfRule type="cellIs" dxfId="12135" priority="791" stopIfTrue="1" operator="equal">
      <formula>""</formula>
    </cfRule>
    <cfRule type="cellIs" dxfId="12134" priority="792" stopIfTrue="1" operator="equal">
      <formula>"-"</formula>
    </cfRule>
  </conditionalFormatting>
  <conditionalFormatting sqref="F532">
    <cfRule type="cellIs" dxfId="12133" priority="776" stopIfTrue="1" operator="equal">
      <formula>"DRAFTCR"</formula>
    </cfRule>
    <cfRule type="cellIs" dxfId="12132" priority="777" stopIfTrue="1" operator="equal">
      <formula>"TS OR TR COVER"</formula>
    </cfRule>
    <cfRule type="cellIs" dxfId="12131" priority="778" stopIfTrue="1" operator="equal">
      <formula>"DRAFT TR"</formula>
    </cfRule>
    <cfRule type="cellIs" dxfId="12130" priority="779" stopIfTrue="1" operator="equal">
      <formula>"DRAFT TS"</formula>
    </cfRule>
    <cfRule type="cellIs" dxfId="12129" priority="780" stopIfTrue="1" operator="equal">
      <formula>"SID revised"</formula>
    </cfRule>
    <cfRule type="cellIs" dxfId="12128" priority="781" stopIfTrue="1" operator="equal">
      <formula>"WID revised"</formula>
    </cfRule>
    <cfRule type="cellIs" dxfId="12127" priority="782" stopIfTrue="1" operator="equal">
      <formula>"CR pack"</formula>
    </cfRule>
    <cfRule type="cellIs" dxfId="12126" priority="783" stopIfTrue="1" operator="equal">
      <formula>"WI SUMMARY"</formula>
    </cfRule>
    <cfRule type="cellIs" dxfId="12125" priority="784" stopIfTrue="1" operator="equal">
      <formula>"pCR"</formula>
    </cfRule>
    <cfRule type="cellIs" dxfId="12124" priority="785" stopIfTrue="1" operator="equal">
      <formula>"P-CR"</formula>
    </cfRule>
    <cfRule type="cellIs" dxfId="12123" priority="786" stopIfTrue="1" operator="equal">
      <formula>"LS out"</formula>
    </cfRule>
    <cfRule type="cellIs" dxfId="12122" priority="787" stopIfTrue="1" operator="equal">
      <formula>"WID new"</formula>
    </cfRule>
    <cfRule type="cellIs" dxfId="12121" priority="788" stopIfTrue="1" operator="equal">
      <formula>"SID new"</formula>
    </cfRule>
    <cfRule type="cellIs" dxfId="12120" priority="789" stopIfTrue="1" operator="equal">
      <formula>"LS In"</formula>
    </cfRule>
    <cfRule type="cellIs" dxfId="12119" priority="790" stopIfTrue="1" operator="equal">
      <formula>"CR"</formula>
    </cfRule>
  </conditionalFormatting>
  <conditionalFormatting sqref="O533">
    <cfRule type="cellIs" dxfId="12118" priority="774" stopIfTrue="1" operator="equal">
      <formula>"LS In"</formula>
    </cfRule>
    <cfRule type="cellIs" dxfId="12117" priority="775" stopIfTrue="1" operator="equal">
      <formula>"LS Out"</formula>
    </cfRule>
  </conditionalFormatting>
  <conditionalFormatting sqref="B533">
    <cfRule type="cellIs" dxfId="12116" priority="773" stopIfTrue="1" operator="equal">
      <formula>""</formula>
    </cfRule>
  </conditionalFormatting>
  <conditionalFormatting sqref="J533:P533">
    <cfRule type="cellIs" dxfId="12115" priority="772" stopIfTrue="1" operator="equal">
      <formula>""</formula>
    </cfRule>
  </conditionalFormatting>
  <conditionalFormatting sqref="C533">
    <cfRule type="cellIs" dxfId="12114" priority="769" stopIfTrue="1" operator="equal">
      <formula>"Y"</formula>
    </cfRule>
    <cfRule type="cellIs" dxfId="12113" priority="770" stopIfTrue="1" operator="equal">
      <formula>""</formula>
    </cfRule>
    <cfRule type="cellIs" dxfId="12112" priority="771" stopIfTrue="1" operator="equal">
      <formula>"W"</formula>
    </cfRule>
  </conditionalFormatting>
  <conditionalFormatting sqref="D533">
    <cfRule type="cellIs" dxfId="12111" priority="767" stopIfTrue="1" operator="equal">
      <formula>""</formula>
    </cfRule>
    <cfRule type="cellIs" dxfId="12110" priority="768" stopIfTrue="1" operator="between">
      <formula>"10.7.1"</formula>
      <formula>"10.7.5"</formula>
    </cfRule>
  </conditionalFormatting>
  <conditionalFormatting sqref="Q533">
    <cfRule type="cellIs" dxfId="12109" priority="765" stopIfTrue="1" operator="equal">
      <formula>""</formula>
    </cfRule>
    <cfRule type="cellIs" dxfId="12108" priority="766" stopIfTrue="1" operator="equal">
      <formula>"-"</formula>
    </cfRule>
  </conditionalFormatting>
  <conditionalFormatting sqref="D533">
    <cfRule type="cellIs" dxfId="12107" priority="763" stopIfTrue="1" operator="equal">
      <formula>""</formula>
    </cfRule>
    <cfRule type="cellIs" dxfId="12106" priority="764" stopIfTrue="1" operator="between">
      <formula>"10.7.1"</formula>
      <formula>"10.7.5"</formula>
    </cfRule>
  </conditionalFormatting>
  <conditionalFormatting sqref="O533">
    <cfRule type="cellIs" dxfId="12105" priority="761" stopIfTrue="1" operator="equal">
      <formula>"LS In"</formula>
    </cfRule>
    <cfRule type="cellIs" dxfId="12104" priority="762" stopIfTrue="1" operator="equal">
      <formula>"LS Out"</formula>
    </cfRule>
  </conditionalFormatting>
  <conditionalFormatting sqref="J533:P533">
    <cfRule type="cellIs" dxfId="12103" priority="760" stopIfTrue="1" operator="equal">
      <formula>""</formula>
    </cfRule>
  </conditionalFormatting>
  <conditionalFormatting sqref="Q533">
    <cfRule type="cellIs" dxfId="12102" priority="758" stopIfTrue="1" operator="equal">
      <formula>""</formula>
    </cfRule>
    <cfRule type="cellIs" dxfId="12101" priority="759" stopIfTrue="1" operator="equal">
      <formula>"-"</formula>
    </cfRule>
  </conditionalFormatting>
  <conditionalFormatting sqref="F533">
    <cfRule type="cellIs" dxfId="12100" priority="743" stopIfTrue="1" operator="equal">
      <formula>"DRAFTCR"</formula>
    </cfRule>
    <cfRule type="cellIs" dxfId="12099" priority="744" stopIfTrue="1" operator="equal">
      <formula>"TS OR TR COVER"</formula>
    </cfRule>
    <cfRule type="cellIs" dxfId="12098" priority="745" stopIfTrue="1" operator="equal">
      <formula>"DRAFT TR"</formula>
    </cfRule>
    <cfRule type="cellIs" dxfId="12097" priority="746" stopIfTrue="1" operator="equal">
      <formula>"DRAFT TS"</formula>
    </cfRule>
    <cfRule type="cellIs" dxfId="12096" priority="747" stopIfTrue="1" operator="equal">
      <formula>"SID revised"</formula>
    </cfRule>
    <cfRule type="cellIs" dxfId="12095" priority="748" stopIfTrue="1" operator="equal">
      <formula>"WID revised"</formula>
    </cfRule>
    <cfRule type="cellIs" dxfId="12094" priority="749" stopIfTrue="1" operator="equal">
      <formula>"CR pack"</formula>
    </cfRule>
    <cfRule type="cellIs" dxfId="12093" priority="750" stopIfTrue="1" operator="equal">
      <formula>"WI SUMMARY"</formula>
    </cfRule>
    <cfRule type="cellIs" dxfId="12092" priority="751" stopIfTrue="1" operator="equal">
      <formula>"pCR"</formula>
    </cfRule>
    <cfRule type="cellIs" dxfId="12091" priority="752" stopIfTrue="1" operator="equal">
      <formula>"P-CR"</formula>
    </cfRule>
    <cfRule type="cellIs" dxfId="12090" priority="753" stopIfTrue="1" operator="equal">
      <formula>"LS out"</formula>
    </cfRule>
    <cfRule type="cellIs" dxfId="12089" priority="754" stopIfTrue="1" operator="equal">
      <formula>"WID new"</formula>
    </cfRule>
    <cfRule type="cellIs" dxfId="12088" priority="755" stopIfTrue="1" operator="equal">
      <formula>"SID new"</formula>
    </cfRule>
    <cfRule type="cellIs" dxfId="12087" priority="756" stopIfTrue="1" operator="equal">
      <formula>"LS In"</formula>
    </cfRule>
    <cfRule type="cellIs" dxfId="12086" priority="757" stopIfTrue="1" operator="equal">
      <formula>"CR"</formula>
    </cfRule>
  </conditionalFormatting>
  <conditionalFormatting sqref="O533">
    <cfRule type="cellIs" dxfId="12085" priority="741" stopIfTrue="1" operator="equal">
      <formula>"LS In"</formula>
    </cfRule>
    <cfRule type="cellIs" dxfId="12084" priority="742" stopIfTrue="1" operator="equal">
      <formula>"LS Out"</formula>
    </cfRule>
  </conditionalFormatting>
  <conditionalFormatting sqref="J533:P533">
    <cfRule type="cellIs" dxfId="12083" priority="740" stopIfTrue="1" operator="equal">
      <formula>""</formula>
    </cfRule>
  </conditionalFormatting>
  <conditionalFormatting sqref="Q533">
    <cfRule type="cellIs" dxfId="12082" priority="738" stopIfTrue="1" operator="equal">
      <formula>""</formula>
    </cfRule>
    <cfRule type="cellIs" dxfId="12081" priority="739" stopIfTrue="1" operator="equal">
      <formula>"-"</formula>
    </cfRule>
  </conditionalFormatting>
  <conditionalFormatting sqref="F533">
    <cfRule type="cellIs" dxfId="12080" priority="723" stopIfTrue="1" operator="equal">
      <formula>"DRAFTCR"</formula>
    </cfRule>
    <cfRule type="cellIs" dxfId="12079" priority="724" stopIfTrue="1" operator="equal">
      <formula>"TS OR TR COVER"</formula>
    </cfRule>
    <cfRule type="cellIs" dxfId="12078" priority="725" stopIfTrue="1" operator="equal">
      <formula>"DRAFT TR"</formula>
    </cfRule>
    <cfRule type="cellIs" dxfId="12077" priority="726" stopIfTrue="1" operator="equal">
      <formula>"DRAFT TS"</formula>
    </cfRule>
    <cfRule type="cellIs" dxfId="12076" priority="727" stopIfTrue="1" operator="equal">
      <formula>"SID revised"</formula>
    </cfRule>
    <cfRule type="cellIs" dxfId="12075" priority="728" stopIfTrue="1" operator="equal">
      <formula>"WID revised"</formula>
    </cfRule>
    <cfRule type="cellIs" dxfId="12074" priority="729" stopIfTrue="1" operator="equal">
      <formula>"CR pack"</formula>
    </cfRule>
    <cfRule type="cellIs" dxfId="12073" priority="730" stopIfTrue="1" operator="equal">
      <formula>"WI SUMMARY"</formula>
    </cfRule>
    <cfRule type="cellIs" dxfId="12072" priority="731" stopIfTrue="1" operator="equal">
      <formula>"pCR"</formula>
    </cfRule>
    <cfRule type="cellIs" dxfId="12071" priority="732" stopIfTrue="1" operator="equal">
      <formula>"P-CR"</formula>
    </cfRule>
    <cfRule type="cellIs" dxfId="12070" priority="733" stopIfTrue="1" operator="equal">
      <formula>"LS out"</formula>
    </cfRule>
    <cfRule type="cellIs" dxfId="12069" priority="734" stopIfTrue="1" operator="equal">
      <formula>"WID new"</formula>
    </cfRule>
    <cfRule type="cellIs" dxfId="12068" priority="735" stopIfTrue="1" operator="equal">
      <formula>"SID new"</formula>
    </cfRule>
    <cfRule type="cellIs" dxfId="12067" priority="736" stopIfTrue="1" operator="equal">
      <formula>"LS In"</formula>
    </cfRule>
    <cfRule type="cellIs" dxfId="12066" priority="737" stopIfTrue="1" operator="equal">
      <formula>"CR"</formula>
    </cfRule>
  </conditionalFormatting>
  <conditionalFormatting sqref="O534">
    <cfRule type="cellIs" dxfId="12065" priority="721" stopIfTrue="1" operator="equal">
      <formula>"LS In"</formula>
    </cfRule>
    <cfRule type="cellIs" dxfId="12064" priority="722" stopIfTrue="1" operator="equal">
      <formula>"LS Out"</formula>
    </cfRule>
  </conditionalFormatting>
  <conditionalFormatting sqref="B534">
    <cfRule type="cellIs" dxfId="12063" priority="720" stopIfTrue="1" operator="equal">
      <formula>""</formula>
    </cfRule>
  </conditionalFormatting>
  <conditionalFormatting sqref="J534:P534">
    <cfRule type="cellIs" dxfId="12062" priority="719" stopIfTrue="1" operator="equal">
      <formula>""</formula>
    </cfRule>
  </conditionalFormatting>
  <conditionalFormatting sqref="C534">
    <cfRule type="cellIs" dxfId="12061" priority="716" stopIfTrue="1" operator="equal">
      <formula>"Y"</formula>
    </cfRule>
    <cfRule type="cellIs" dxfId="12060" priority="717" stopIfTrue="1" operator="equal">
      <formula>""</formula>
    </cfRule>
    <cfRule type="cellIs" dxfId="12059" priority="718" stopIfTrue="1" operator="equal">
      <formula>"W"</formula>
    </cfRule>
  </conditionalFormatting>
  <conditionalFormatting sqref="D534">
    <cfRule type="cellIs" dxfId="12058" priority="714" stopIfTrue="1" operator="equal">
      <formula>""</formula>
    </cfRule>
    <cfRule type="cellIs" dxfId="12057" priority="715" stopIfTrue="1" operator="between">
      <formula>"10.7.1"</formula>
      <formula>"10.7.5"</formula>
    </cfRule>
  </conditionalFormatting>
  <conditionalFormatting sqref="Q534">
    <cfRule type="cellIs" dxfId="12056" priority="712" stopIfTrue="1" operator="equal">
      <formula>""</formula>
    </cfRule>
    <cfRule type="cellIs" dxfId="12055" priority="713" stopIfTrue="1" operator="equal">
      <formula>"-"</formula>
    </cfRule>
  </conditionalFormatting>
  <conditionalFormatting sqref="D534">
    <cfRule type="cellIs" dxfId="12054" priority="710" stopIfTrue="1" operator="equal">
      <formula>""</formula>
    </cfRule>
    <cfRule type="cellIs" dxfId="12053" priority="711" stopIfTrue="1" operator="between">
      <formula>"10.7.1"</formula>
      <formula>"10.7.5"</formula>
    </cfRule>
  </conditionalFormatting>
  <conditionalFormatting sqref="O534">
    <cfRule type="cellIs" dxfId="12052" priority="708" stopIfTrue="1" operator="equal">
      <formula>"LS In"</formula>
    </cfRule>
    <cfRule type="cellIs" dxfId="12051" priority="709" stopIfTrue="1" operator="equal">
      <formula>"LS Out"</formula>
    </cfRule>
  </conditionalFormatting>
  <conditionalFormatting sqref="J534:P534">
    <cfRule type="cellIs" dxfId="12050" priority="707" stopIfTrue="1" operator="equal">
      <formula>""</formula>
    </cfRule>
  </conditionalFormatting>
  <conditionalFormatting sqref="F534">
    <cfRule type="cellIs" dxfId="12049" priority="692" stopIfTrue="1" operator="equal">
      <formula>"DRAFTCR"</formula>
    </cfRule>
    <cfRule type="cellIs" dxfId="12048" priority="693" stopIfTrue="1" operator="equal">
      <formula>"TS OR TR COVER"</formula>
    </cfRule>
    <cfRule type="cellIs" dxfId="12047" priority="694" stopIfTrue="1" operator="equal">
      <formula>"DRAFT TR"</formula>
    </cfRule>
    <cfRule type="cellIs" dxfId="12046" priority="695" stopIfTrue="1" operator="equal">
      <formula>"DRAFT TS"</formula>
    </cfRule>
    <cfRule type="cellIs" dxfId="12045" priority="696" stopIfTrue="1" operator="equal">
      <formula>"SID revised"</formula>
    </cfRule>
    <cfRule type="cellIs" dxfId="12044" priority="697" stopIfTrue="1" operator="equal">
      <formula>"WID revised"</formula>
    </cfRule>
    <cfRule type="cellIs" dxfId="12043" priority="698" stopIfTrue="1" operator="equal">
      <formula>"CR pack"</formula>
    </cfRule>
    <cfRule type="cellIs" dxfId="12042" priority="699" stopIfTrue="1" operator="equal">
      <formula>"WI SUMMARY"</formula>
    </cfRule>
    <cfRule type="cellIs" dxfId="12041" priority="700" stopIfTrue="1" operator="equal">
      <formula>"pCR"</formula>
    </cfRule>
    <cfRule type="cellIs" dxfId="12040" priority="701" stopIfTrue="1" operator="equal">
      <formula>"P-CR"</formula>
    </cfRule>
    <cfRule type="cellIs" dxfId="12039" priority="702" stopIfTrue="1" operator="equal">
      <formula>"LS out"</formula>
    </cfRule>
    <cfRule type="cellIs" dxfId="12038" priority="703" stopIfTrue="1" operator="equal">
      <formula>"WID new"</formula>
    </cfRule>
    <cfRule type="cellIs" dxfId="12037" priority="704" stopIfTrue="1" operator="equal">
      <formula>"SID new"</formula>
    </cfRule>
    <cfRule type="cellIs" dxfId="12036" priority="705" stopIfTrue="1" operator="equal">
      <formula>"LS In"</formula>
    </cfRule>
    <cfRule type="cellIs" dxfId="12035" priority="706" stopIfTrue="1" operator="equal">
      <formula>"CR"</formula>
    </cfRule>
  </conditionalFormatting>
  <conditionalFormatting sqref="F534">
    <cfRule type="cellIs" dxfId="12034" priority="677" stopIfTrue="1" operator="equal">
      <formula>"DRAFTCR"</formula>
    </cfRule>
    <cfRule type="cellIs" dxfId="12033" priority="678" stopIfTrue="1" operator="equal">
      <formula>"TS OR TR COVER"</formula>
    </cfRule>
    <cfRule type="cellIs" dxfId="12032" priority="679" stopIfTrue="1" operator="equal">
      <formula>"DRAFT TR"</formula>
    </cfRule>
    <cfRule type="cellIs" dxfId="12031" priority="680" stopIfTrue="1" operator="equal">
      <formula>"DRAFT TS"</formula>
    </cfRule>
    <cfRule type="cellIs" dxfId="12030" priority="681" stopIfTrue="1" operator="equal">
      <formula>"SID revised"</formula>
    </cfRule>
    <cfRule type="cellIs" dxfId="12029" priority="682" stopIfTrue="1" operator="equal">
      <formula>"WID revised"</formula>
    </cfRule>
    <cfRule type="cellIs" dxfId="12028" priority="683" stopIfTrue="1" operator="equal">
      <formula>"CR pack"</formula>
    </cfRule>
    <cfRule type="cellIs" dxfId="12027" priority="684" stopIfTrue="1" operator="equal">
      <formula>"WI SUMMARY"</formula>
    </cfRule>
    <cfRule type="cellIs" dxfId="12026" priority="685" stopIfTrue="1" operator="equal">
      <formula>"pCR"</formula>
    </cfRule>
    <cfRule type="cellIs" dxfId="12025" priority="686" stopIfTrue="1" operator="equal">
      <formula>"P-CR"</formula>
    </cfRule>
    <cfRule type="cellIs" dxfId="12024" priority="687" stopIfTrue="1" operator="equal">
      <formula>"LS out"</formula>
    </cfRule>
    <cfRule type="cellIs" dxfId="12023" priority="688" stopIfTrue="1" operator="equal">
      <formula>"WID new"</formula>
    </cfRule>
    <cfRule type="cellIs" dxfId="12022" priority="689" stopIfTrue="1" operator="equal">
      <formula>"SID new"</formula>
    </cfRule>
    <cfRule type="cellIs" dxfId="12021" priority="690" stopIfTrue="1" operator="equal">
      <formula>"LS In"</formula>
    </cfRule>
    <cfRule type="cellIs" dxfId="12020" priority="691" stopIfTrue="1" operator="equal">
      <formula>"CR"</formula>
    </cfRule>
  </conditionalFormatting>
  <conditionalFormatting sqref="O535">
    <cfRule type="cellIs" dxfId="12019" priority="675" stopIfTrue="1" operator="equal">
      <formula>"LS In"</formula>
    </cfRule>
    <cfRule type="cellIs" dxfId="12018" priority="676" stopIfTrue="1" operator="equal">
      <formula>"LS Out"</formula>
    </cfRule>
  </conditionalFormatting>
  <conditionalFormatting sqref="B535">
    <cfRule type="cellIs" dxfId="12017" priority="674" stopIfTrue="1" operator="equal">
      <formula>""</formula>
    </cfRule>
  </conditionalFormatting>
  <conditionalFormatting sqref="J535:P535">
    <cfRule type="cellIs" dxfId="12016" priority="673" stopIfTrue="1" operator="equal">
      <formula>""</formula>
    </cfRule>
  </conditionalFormatting>
  <conditionalFormatting sqref="C535">
    <cfRule type="cellIs" dxfId="12015" priority="670" stopIfTrue="1" operator="equal">
      <formula>"Y"</formula>
    </cfRule>
    <cfRule type="cellIs" dxfId="12014" priority="671" stopIfTrue="1" operator="equal">
      <formula>""</formula>
    </cfRule>
    <cfRule type="cellIs" dxfId="12013" priority="672" stopIfTrue="1" operator="equal">
      <formula>"W"</formula>
    </cfRule>
  </conditionalFormatting>
  <conditionalFormatting sqref="D535">
    <cfRule type="cellIs" dxfId="12012" priority="668" stopIfTrue="1" operator="equal">
      <formula>""</formula>
    </cfRule>
    <cfRule type="cellIs" dxfId="12011" priority="669" stopIfTrue="1" operator="between">
      <formula>"10.7.1"</formula>
      <formula>"10.7.5"</formula>
    </cfRule>
  </conditionalFormatting>
  <conditionalFormatting sqref="Q535">
    <cfRule type="cellIs" dxfId="12010" priority="666" stopIfTrue="1" operator="equal">
      <formula>""</formula>
    </cfRule>
    <cfRule type="cellIs" dxfId="12009" priority="667" stopIfTrue="1" operator="equal">
      <formula>"-"</formula>
    </cfRule>
  </conditionalFormatting>
  <conditionalFormatting sqref="D535">
    <cfRule type="cellIs" dxfId="12008" priority="664" stopIfTrue="1" operator="equal">
      <formula>""</formula>
    </cfRule>
    <cfRule type="cellIs" dxfId="12007" priority="665" stopIfTrue="1" operator="between">
      <formula>"10.7.1"</formula>
      <formula>"10.7.5"</formula>
    </cfRule>
  </conditionalFormatting>
  <conditionalFormatting sqref="O535">
    <cfRule type="cellIs" dxfId="12006" priority="662" stopIfTrue="1" operator="equal">
      <formula>"LS In"</formula>
    </cfRule>
    <cfRule type="cellIs" dxfId="12005" priority="663" stopIfTrue="1" operator="equal">
      <formula>"LS Out"</formula>
    </cfRule>
  </conditionalFormatting>
  <conditionalFormatting sqref="J535:P535">
    <cfRule type="cellIs" dxfId="12004" priority="661" stopIfTrue="1" operator="equal">
      <formula>""</formula>
    </cfRule>
  </conditionalFormatting>
  <conditionalFormatting sqref="F535">
    <cfRule type="cellIs" dxfId="12003" priority="646" stopIfTrue="1" operator="equal">
      <formula>"DRAFTCR"</formula>
    </cfRule>
    <cfRule type="cellIs" dxfId="12002" priority="647" stopIfTrue="1" operator="equal">
      <formula>"TS OR TR COVER"</formula>
    </cfRule>
    <cfRule type="cellIs" dxfId="12001" priority="648" stopIfTrue="1" operator="equal">
      <formula>"DRAFT TR"</formula>
    </cfRule>
    <cfRule type="cellIs" dxfId="12000" priority="649" stopIfTrue="1" operator="equal">
      <formula>"DRAFT TS"</formula>
    </cfRule>
    <cfRule type="cellIs" dxfId="11999" priority="650" stopIfTrue="1" operator="equal">
      <formula>"SID revised"</formula>
    </cfRule>
    <cfRule type="cellIs" dxfId="11998" priority="651" stopIfTrue="1" operator="equal">
      <formula>"WID revised"</formula>
    </cfRule>
    <cfRule type="cellIs" dxfId="11997" priority="652" stopIfTrue="1" operator="equal">
      <formula>"CR pack"</formula>
    </cfRule>
    <cfRule type="cellIs" dxfId="11996" priority="653" stopIfTrue="1" operator="equal">
      <formula>"WI SUMMARY"</formula>
    </cfRule>
    <cfRule type="cellIs" dxfId="11995" priority="654" stopIfTrue="1" operator="equal">
      <formula>"pCR"</formula>
    </cfRule>
    <cfRule type="cellIs" dxfId="11994" priority="655" stopIfTrue="1" operator="equal">
      <formula>"P-CR"</formula>
    </cfRule>
    <cfRule type="cellIs" dxfId="11993" priority="656" stopIfTrue="1" operator="equal">
      <formula>"LS out"</formula>
    </cfRule>
    <cfRule type="cellIs" dxfId="11992" priority="657" stopIfTrue="1" operator="equal">
      <formula>"WID new"</formula>
    </cfRule>
    <cfRule type="cellIs" dxfId="11991" priority="658" stopIfTrue="1" operator="equal">
      <formula>"SID new"</formula>
    </cfRule>
    <cfRule type="cellIs" dxfId="11990" priority="659" stopIfTrue="1" operator="equal">
      <formula>"LS In"</formula>
    </cfRule>
    <cfRule type="cellIs" dxfId="11989" priority="660" stopIfTrue="1" operator="equal">
      <formula>"CR"</formula>
    </cfRule>
  </conditionalFormatting>
  <conditionalFormatting sqref="F535">
    <cfRule type="cellIs" dxfId="11988" priority="631" stopIfTrue="1" operator="equal">
      <formula>"DRAFTCR"</formula>
    </cfRule>
    <cfRule type="cellIs" dxfId="11987" priority="632" stopIfTrue="1" operator="equal">
      <formula>"TS OR TR COVER"</formula>
    </cfRule>
    <cfRule type="cellIs" dxfId="11986" priority="633" stopIfTrue="1" operator="equal">
      <formula>"DRAFT TR"</formula>
    </cfRule>
    <cfRule type="cellIs" dxfId="11985" priority="634" stopIfTrue="1" operator="equal">
      <formula>"DRAFT TS"</formula>
    </cfRule>
    <cfRule type="cellIs" dxfId="11984" priority="635" stopIfTrue="1" operator="equal">
      <formula>"SID revised"</formula>
    </cfRule>
    <cfRule type="cellIs" dxfId="11983" priority="636" stopIfTrue="1" operator="equal">
      <formula>"WID revised"</formula>
    </cfRule>
    <cfRule type="cellIs" dxfId="11982" priority="637" stopIfTrue="1" operator="equal">
      <formula>"CR pack"</formula>
    </cfRule>
    <cfRule type="cellIs" dxfId="11981" priority="638" stopIfTrue="1" operator="equal">
      <formula>"WI SUMMARY"</formula>
    </cfRule>
    <cfRule type="cellIs" dxfId="11980" priority="639" stopIfTrue="1" operator="equal">
      <formula>"pCR"</formula>
    </cfRule>
    <cfRule type="cellIs" dxfId="11979" priority="640" stopIfTrue="1" operator="equal">
      <formula>"P-CR"</formula>
    </cfRule>
    <cfRule type="cellIs" dxfId="11978" priority="641" stopIfTrue="1" operator="equal">
      <formula>"LS out"</formula>
    </cfRule>
    <cfRule type="cellIs" dxfId="11977" priority="642" stopIfTrue="1" operator="equal">
      <formula>"WID new"</formula>
    </cfRule>
    <cfRule type="cellIs" dxfId="11976" priority="643" stopIfTrue="1" operator="equal">
      <formula>"SID new"</formula>
    </cfRule>
    <cfRule type="cellIs" dxfId="11975" priority="644" stopIfTrue="1" operator="equal">
      <formula>"LS In"</formula>
    </cfRule>
    <cfRule type="cellIs" dxfId="11974" priority="645" stopIfTrue="1" operator="equal">
      <formula>"CR"</formula>
    </cfRule>
  </conditionalFormatting>
  <conditionalFormatting sqref="S535">
    <cfRule type="cellIs" dxfId="11973" priority="630" stopIfTrue="1" operator="notEqual">
      <formula>""</formula>
    </cfRule>
  </conditionalFormatting>
  <conditionalFormatting sqref="S535">
    <cfRule type="cellIs" dxfId="11972" priority="629" stopIfTrue="1" operator="notEqual">
      <formula>""</formula>
    </cfRule>
  </conditionalFormatting>
  <conditionalFormatting sqref="B536">
    <cfRule type="cellIs" dxfId="11971" priority="628" stopIfTrue="1" operator="equal">
      <formula>""</formula>
    </cfRule>
  </conditionalFormatting>
  <conditionalFormatting sqref="C536">
    <cfRule type="cellIs" dxfId="11970" priority="625" stopIfTrue="1" operator="equal">
      <formula>"Y"</formula>
    </cfRule>
    <cfRule type="cellIs" dxfId="11969" priority="626" stopIfTrue="1" operator="equal">
      <formula>""</formula>
    </cfRule>
    <cfRule type="cellIs" dxfId="11968" priority="627" stopIfTrue="1" operator="equal">
      <formula>"W"</formula>
    </cfRule>
  </conditionalFormatting>
  <conditionalFormatting sqref="D536">
    <cfRule type="cellIs" dxfId="11967" priority="623" stopIfTrue="1" operator="equal">
      <formula>""</formula>
    </cfRule>
    <cfRule type="cellIs" dxfId="11966" priority="624" stopIfTrue="1" operator="between">
      <formula>"10.7.1"</formula>
      <formula>"10.7.5"</formula>
    </cfRule>
  </conditionalFormatting>
  <conditionalFormatting sqref="D536">
    <cfRule type="cellIs" dxfId="11965" priority="621" stopIfTrue="1" operator="equal">
      <formula>""</formula>
    </cfRule>
    <cfRule type="cellIs" dxfId="11964" priority="622" stopIfTrue="1" operator="between">
      <formula>"10.7.1"</formula>
      <formula>"10.7.5"</formula>
    </cfRule>
  </conditionalFormatting>
  <conditionalFormatting sqref="O537">
    <cfRule type="cellIs" dxfId="11963" priority="619" stopIfTrue="1" operator="equal">
      <formula>"LS In"</formula>
    </cfRule>
    <cfRule type="cellIs" dxfId="11962" priority="620" stopIfTrue="1" operator="equal">
      <formula>"LS Out"</formula>
    </cfRule>
  </conditionalFormatting>
  <conditionalFormatting sqref="B537">
    <cfRule type="cellIs" dxfId="11961" priority="618" stopIfTrue="1" operator="equal">
      <formula>""</formula>
    </cfRule>
  </conditionalFormatting>
  <conditionalFormatting sqref="J537:P537">
    <cfRule type="cellIs" dxfId="11960" priority="617" stopIfTrue="1" operator="equal">
      <formula>""</formula>
    </cfRule>
  </conditionalFormatting>
  <conditionalFormatting sqref="C537">
    <cfRule type="cellIs" dxfId="11959" priority="614" stopIfTrue="1" operator="equal">
      <formula>"Y"</formula>
    </cfRule>
    <cfRule type="cellIs" dxfId="11958" priority="615" stopIfTrue="1" operator="equal">
      <formula>""</formula>
    </cfRule>
    <cfRule type="cellIs" dxfId="11957" priority="616" stopIfTrue="1" operator="equal">
      <formula>"W"</formula>
    </cfRule>
  </conditionalFormatting>
  <conditionalFormatting sqref="D537">
    <cfRule type="cellIs" dxfId="11956" priority="612" stopIfTrue="1" operator="equal">
      <formula>""</formula>
    </cfRule>
    <cfRule type="cellIs" dxfId="11955" priority="613" stopIfTrue="1" operator="between">
      <formula>"10.7.1"</formula>
      <formula>"10.7.5"</formula>
    </cfRule>
  </conditionalFormatting>
  <conditionalFormatting sqref="D537">
    <cfRule type="cellIs" dxfId="11954" priority="610" stopIfTrue="1" operator="equal">
      <formula>""</formula>
    </cfRule>
    <cfRule type="cellIs" dxfId="11953" priority="611" stopIfTrue="1" operator="between">
      <formula>"10.7.1"</formula>
      <formula>"10.7.5"</formula>
    </cfRule>
  </conditionalFormatting>
  <conditionalFormatting sqref="F537:F538">
    <cfRule type="cellIs" dxfId="11952" priority="595" stopIfTrue="1" operator="equal">
      <formula>"DRAFTCR"</formula>
    </cfRule>
    <cfRule type="cellIs" dxfId="11951" priority="596" stopIfTrue="1" operator="equal">
      <formula>"TS OR TR COVER"</formula>
    </cfRule>
    <cfRule type="cellIs" dxfId="11950" priority="597" stopIfTrue="1" operator="equal">
      <formula>"DRAFT TR"</formula>
    </cfRule>
    <cfRule type="cellIs" dxfId="11949" priority="598" stopIfTrue="1" operator="equal">
      <formula>"DRAFT TS"</formula>
    </cfRule>
    <cfRule type="cellIs" dxfId="11948" priority="599" stopIfTrue="1" operator="equal">
      <formula>"SID revised"</formula>
    </cfRule>
    <cfRule type="cellIs" dxfId="11947" priority="600" stopIfTrue="1" operator="equal">
      <formula>"WID revised"</formula>
    </cfRule>
    <cfRule type="cellIs" dxfId="11946" priority="601" stopIfTrue="1" operator="equal">
      <formula>"CR pack"</formula>
    </cfRule>
    <cfRule type="cellIs" dxfId="11945" priority="602" stopIfTrue="1" operator="equal">
      <formula>"WI SUMMARY"</formula>
    </cfRule>
    <cfRule type="cellIs" dxfId="11944" priority="603" stopIfTrue="1" operator="equal">
      <formula>"pCR"</formula>
    </cfRule>
    <cfRule type="cellIs" dxfId="11943" priority="604" stopIfTrue="1" operator="equal">
      <formula>"P-CR"</formula>
    </cfRule>
    <cfRule type="cellIs" dxfId="11942" priority="605" stopIfTrue="1" operator="equal">
      <formula>"LS out"</formula>
    </cfRule>
    <cfRule type="cellIs" dxfId="11941" priority="606" stopIfTrue="1" operator="equal">
      <formula>"WID new"</formula>
    </cfRule>
    <cfRule type="cellIs" dxfId="11940" priority="607" stopIfTrue="1" operator="equal">
      <formula>"SID new"</formula>
    </cfRule>
    <cfRule type="cellIs" dxfId="11939" priority="608" stopIfTrue="1" operator="equal">
      <formula>"LS In"</formula>
    </cfRule>
    <cfRule type="cellIs" dxfId="11938" priority="609" stopIfTrue="1" operator="equal">
      <formula>"CR"</formula>
    </cfRule>
  </conditionalFormatting>
  <conditionalFormatting sqref="O537">
    <cfRule type="cellIs" dxfId="11937" priority="593" stopIfTrue="1" operator="equal">
      <formula>"LS In"</formula>
    </cfRule>
    <cfRule type="cellIs" dxfId="11936" priority="594" stopIfTrue="1" operator="equal">
      <formula>"LS Out"</formula>
    </cfRule>
  </conditionalFormatting>
  <conditionalFormatting sqref="J537:P537">
    <cfRule type="cellIs" dxfId="11935" priority="592" stopIfTrue="1" operator="equal">
      <formula>""</formula>
    </cfRule>
  </conditionalFormatting>
  <conditionalFormatting sqref="F537:F538">
    <cfRule type="cellIs" dxfId="11934" priority="577" stopIfTrue="1" operator="equal">
      <formula>"DRAFTCR"</formula>
    </cfRule>
    <cfRule type="cellIs" dxfId="11933" priority="578" stopIfTrue="1" operator="equal">
      <formula>"TS OR TR COVER"</formula>
    </cfRule>
    <cfRule type="cellIs" dxfId="11932" priority="579" stopIfTrue="1" operator="equal">
      <formula>"DRAFT TR"</formula>
    </cfRule>
    <cfRule type="cellIs" dxfId="11931" priority="580" stopIfTrue="1" operator="equal">
      <formula>"DRAFT TS"</formula>
    </cfRule>
    <cfRule type="cellIs" dxfId="11930" priority="581" stopIfTrue="1" operator="equal">
      <formula>"SID revised"</formula>
    </cfRule>
    <cfRule type="cellIs" dxfId="11929" priority="582" stopIfTrue="1" operator="equal">
      <formula>"WID revised"</formula>
    </cfRule>
    <cfRule type="cellIs" dxfId="11928" priority="583" stopIfTrue="1" operator="equal">
      <formula>"CR pack"</formula>
    </cfRule>
    <cfRule type="cellIs" dxfId="11927" priority="584" stopIfTrue="1" operator="equal">
      <formula>"WI SUMMARY"</formula>
    </cfRule>
    <cfRule type="cellIs" dxfId="11926" priority="585" stopIfTrue="1" operator="equal">
      <formula>"pCR"</formula>
    </cfRule>
    <cfRule type="cellIs" dxfId="11925" priority="586" stopIfTrue="1" operator="equal">
      <formula>"P-CR"</formula>
    </cfRule>
    <cfRule type="cellIs" dxfId="11924" priority="587" stopIfTrue="1" operator="equal">
      <formula>"LS out"</formula>
    </cfRule>
    <cfRule type="cellIs" dxfId="11923" priority="588" stopIfTrue="1" operator="equal">
      <formula>"WID new"</formula>
    </cfRule>
    <cfRule type="cellIs" dxfId="11922" priority="589" stopIfTrue="1" operator="equal">
      <formula>"SID new"</formula>
    </cfRule>
    <cfRule type="cellIs" dxfId="11921" priority="590" stopIfTrue="1" operator="equal">
      <formula>"LS In"</formula>
    </cfRule>
    <cfRule type="cellIs" dxfId="11920" priority="591" stopIfTrue="1" operator="equal">
      <formula>"CR"</formula>
    </cfRule>
  </conditionalFormatting>
  <conditionalFormatting sqref="O537">
    <cfRule type="cellIs" dxfId="11919" priority="575" stopIfTrue="1" operator="equal">
      <formula>"LS In"</formula>
    </cfRule>
    <cfRule type="cellIs" dxfId="11918" priority="576" stopIfTrue="1" operator="equal">
      <formula>"LS Out"</formula>
    </cfRule>
  </conditionalFormatting>
  <conditionalFormatting sqref="J537:P537">
    <cfRule type="cellIs" dxfId="11917" priority="574" stopIfTrue="1" operator="equal">
      <formula>""</formula>
    </cfRule>
  </conditionalFormatting>
  <conditionalFormatting sqref="F537:F538">
    <cfRule type="cellIs" dxfId="11916" priority="559" stopIfTrue="1" operator="equal">
      <formula>"DRAFTCR"</formula>
    </cfRule>
    <cfRule type="cellIs" dxfId="11915" priority="560" stopIfTrue="1" operator="equal">
      <formula>"TS OR TR COVER"</formula>
    </cfRule>
    <cfRule type="cellIs" dxfId="11914" priority="561" stopIfTrue="1" operator="equal">
      <formula>"DRAFT TR"</formula>
    </cfRule>
    <cfRule type="cellIs" dxfId="11913" priority="562" stopIfTrue="1" operator="equal">
      <formula>"DRAFT TS"</formula>
    </cfRule>
    <cfRule type="cellIs" dxfId="11912" priority="563" stopIfTrue="1" operator="equal">
      <formula>"SID revised"</formula>
    </cfRule>
    <cfRule type="cellIs" dxfId="11911" priority="564" stopIfTrue="1" operator="equal">
      <formula>"WID revised"</formula>
    </cfRule>
    <cfRule type="cellIs" dxfId="11910" priority="565" stopIfTrue="1" operator="equal">
      <formula>"CR pack"</formula>
    </cfRule>
    <cfRule type="cellIs" dxfId="11909" priority="566" stopIfTrue="1" operator="equal">
      <formula>"WI SUMMARY"</formula>
    </cfRule>
    <cfRule type="cellIs" dxfId="11908" priority="567" stopIfTrue="1" operator="equal">
      <formula>"pCR"</formula>
    </cfRule>
    <cfRule type="cellIs" dxfId="11907" priority="568" stopIfTrue="1" operator="equal">
      <formula>"P-CR"</formula>
    </cfRule>
    <cfRule type="cellIs" dxfId="11906" priority="569" stopIfTrue="1" operator="equal">
      <formula>"LS out"</formula>
    </cfRule>
    <cfRule type="cellIs" dxfId="11905" priority="570" stopIfTrue="1" operator="equal">
      <formula>"WID new"</formula>
    </cfRule>
    <cfRule type="cellIs" dxfId="11904" priority="571" stopIfTrue="1" operator="equal">
      <formula>"SID new"</formula>
    </cfRule>
    <cfRule type="cellIs" dxfId="11903" priority="572" stopIfTrue="1" operator="equal">
      <formula>"LS In"</formula>
    </cfRule>
    <cfRule type="cellIs" dxfId="11902" priority="573" stopIfTrue="1" operator="equal">
      <formula>"CR"</formula>
    </cfRule>
  </conditionalFormatting>
  <conditionalFormatting sqref="Q537">
    <cfRule type="cellIs" dxfId="11901" priority="557" stopIfTrue="1" operator="equal">
      <formula>""</formula>
    </cfRule>
    <cfRule type="cellIs" dxfId="11900" priority="558" stopIfTrue="1" operator="equal">
      <formula>"-"</formula>
    </cfRule>
  </conditionalFormatting>
  <conditionalFormatting sqref="Q537">
    <cfRule type="cellIs" dxfId="11899" priority="555" stopIfTrue="1" operator="equal">
      <formula>""</formula>
    </cfRule>
    <cfRule type="cellIs" dxfId="11898" priority="556" stopIfTrue="1" operator="equal">
      <formula>"-"</formula>
    </cfRule>
  </conditionalFormatting>
  <conditionalFormatting sqref="Q537">
    <cfRule type="cellIs" dxfId="11897" priority="553" stopIfTrue="1" operator="equal">
      <formula>""</formula>
    </cfRule>
    <cfRule type="cellIs" dxfId="11896" priority="554" stopIfTrue="1" operator="equal">
      <formula>"-"</formula>
    </cfRule>
  </conditionalFormatting>
  <conditionalFormatting sqref="S537">
    <cfRule type="cellIs" dxfId="11895" priority="552" stopIfTrue="1" operator="notEqual">
      <formula>""</formula>
    </cfRule>
  </conditionalFormatting>
  <conditionalFormatting sqref="S537">
    <cfRule type="cellIs" dxfId="11894" priority="551" stopIfTrue="1" operator="notEqual">
      <formula>""</formula>
    </cfRule>
  </conditionalFormatting>
  <conditionalFormatting sqref="B539">
    <cfRule type="cellIs" dxfId="11893" priority="550" stopIfTrue="1" operator="equal">
      <formula>""</formula>
    </cfRule>
  </conditionalFormatting>
  <conditionalFormatting sqref="C539">
    <cfRule type="cellIs" dxfId="11892" priority="547" stopIfTrue="1" operator="equal">
      <formula>"Y"</formula>
    </cfRule>
    <cfRule type="cellIs" dxfId="11891" priority="548" stopIfTrue="1" operator="equal">
      <formula>""</formula>
    </cfRule>
    <cfRule type="cellIs" dxfId="11890" priority="549" stopIfTrue="1" operator="equal">
      <formula>"W"</formula>
    </cfRule>
  </conditionalFormatting>
  <conditionalFormatting sqref="D539">
    <cfRule type="cellIs" dxfId="11889" priority="545" stopIfTrue="1" operator="equal">
      <formula>""</formula>
    </cfRule>
    <cfRule type="cellIs" dxfId="11888" priority="546" stopIfTrue="1" operator="between">
      <formula>"10.7.1"</formula>
      <formula>"10.7.5"</formula>
    </cfRule>
  </conditionalFormatting>
  <conditionalFormatting sqref="D539">
    <cfRule type="cellIs" dxfId="11887" priority="543" stopIfTrue="1" operator="equal">
      <formula>""</formula>
    </cfRule>
    <cfRule type="cellIs" dxfId="11886" priority="544" stopIfTrue="1" operator="between">
      <formula>"10.7.1"</formula>
      <formula>"10.7.5"</formula>
    </cfRule>
  </conditionalFormatting>
  <conditionalFormatting sqref="O545">
    <cfRule type="cellIs" dxfId="11885" priority="541" stopIfTrue="1" operator="equal">
      <formula>"LS In"</formula>
    </cfRule>
    <cfRule type="cellIs" dxfId="11884" priority="542" stopIfTrue="1" operator="equal">
      <formula>"LS Out"</formula>
    </cfRule>
  </conditionalFormatting>
  <conditionalFormatting sqref="J545:P545">
    <cfRule type="cellIs" dxfId="11883" priority="540" stopIfTrue="1" operator="equal">
      <formula>""</formula>
    </cfRule>
  </conditionalFormatting>
  <conditionalFormatting sqref="Q545">
    <cfRule type="cellIs" dxfId="11882" priority="538" stopIfTrue="1" operator="equal">
      <formula>""</formula>
    </cfRule>
    <cfRule type="cellIs" dxfId="11881" priority="539" stopIfTrue="1" operator="equal">
      <formula>"-"</formula>
    </cfRule>
  </conditionalFormatting>
  <conditionalFormatting sqref="O545">
    <cfRule type="cellIs" dxfId="11880" priority="536" stopIfTrue="1" operator="equal">
      <formula>"LS In"</formula>
    </cfRule>
    <cfRule type="cellIs" dxfId="11879" priority="537" stopIfTrue="1" operator="equal">
      <formula>"LS Out"</formula>
    </cfRule>
  </conditionalFormatting>
  <conditionalFormatting sqref="J545:P545">
    <cfRule type="cellIs" dxfId="11878" priority="535" stopIfTrue="1" operator="equal">
      <formula>""</formula>
    </cfRule>
  </conditionalFormatting>
  <conditionalFormatting sqref="Q545">
    <cfRule type="cellIs" dxfId="11877" priority="533" stopIfTrue="1" operator="equal">
      <formula>""</formula>
    </cfRule>
    <cfRule type="cellIs" dxfId="11876" priority="534" stopIfTrue="1" operator="equal">
      <formula>"-"</formula>
    </cfRule>
  </conditionalFormatting>
  <conditionalFormatting sqref="O545">
    <cfRule type="cellIs" dxfId="11875" priority="531" stopIfTrue="1" operator="equal">
      <formula>"LS In"</formula>
    </cfRule>
    <cfRule type="cellIs" dxfId="11874" priority="532" stopIfTrue="1" operator="equal">
      <formula>"LS Out"</formula>
    </cfRule>
  </conditionalFormatting>
  <conditionalFormatting sqref="J545:P545">
    <cfRule type="cellIs" dxfId="11873" priority="530" stopIfTrue="1" operator="equal">
      <formula>""</formula>
    </cfRule>
  </conditionalFormatting>
  <conditionalFormatting sqref="Q545">
    <cfRule type="cellIs" dxfId="11872" priority="528" stopIfTrue="1" operator="equal">
      <formula>""</formula>
    </cfRule>
    <cfRule type="cellIs" dxfId="11871" priority="529" stopIfTrue="1" operator="equal">
      <formula>"-"</formula>
    </cfRule>
  </conditionalFormatting>
  <conditionalFormatting sqref="F545">
    <cfRule type="cellIs" dxfId="11870" priority="513" stopIfTrue="1" operator="equal">
      <formula>"DRAFTCR"</formula>
    </cfRule>
    <cfRule type="cellIs" dxfId="11869" priority="514" stopIfTrue="1" operator="equal">
      <formula>"TS OR TR COVER"</formula>
    </cfRule>
    <cfRule type="cellIs" dxfId="11868" priority="515" stopIfTrue="1" operator="equal">
      <formula>"DRAFT TR"</formula>
    </cfRule>
    <cfRule type="cellIs" dxfId="11867" priority="516" stopIfTrue="1" operator="equal">
      <formula>"DRAFT TS"</formula>
    </cfRule>
    <cfRule type="cellIs" dxfId="11866" priority="517" stopIfTrue="1" operator="equal">
      <formula>"SID revised"</formula>
    </cfRule>
    <cfRule type="cellIs" dxfId="11865" priority="518" stopIfTrue="1" operator="equal">
      <formula>"WID revised"</formula>
    </cfRule>
    <cfRule type="cellIs" dxfId="11864" priority="519" stopIfTrue="1" operator="equal">
      <formula>"CR pack"</formula>
    </cfRule>
    <cfRule type="cellIs" dxfId="11863" priority="520" stopIfTrue="1" operator="equal">
      <formula>"WI SUMMARY"</formula>
    </cfRule>
    <cfRule type="cellIs" dxfId="11862" priority="521" stopIfTrue="1" operator="equal">
      <formula>"pCR"</formula>
    </cfRule>
    <cfRule type="cellIs" dxfId="11861" priority="522" stopIfTrue="1" operator="equal">
      <formula>"P-CR"</formula>
    </cfRule>
    <cfRule type="cellIs" dxfId="11860" priority="523" stopIfTrue="1" operator="equal">
      <formula>"LS out"</formula>
    </cfRule>
    <cfRule type="cellIs" dxfId="11859" priority="524" stopIfTrue="1" operator="equal">
      <formula>"WID new"</formula>
    </cfRule>
    <cfRule type="cellIs" dxfId="11858" priority="525" stopIfTrue="1" operator="equal">
      <formula>"SID new"</formula>
    </cfRule>
    <cfRule type="cellIs" dxfId="11857" priority="526" stopIfTrue="1" operator="equal">
      <formula>"LS In"</formula>
    </cfRule>
    <cfRule type="cellIs" dxfId="11856" priority="527" stopIfTrue="1" operator="equal">
      <formula>"CR"</formula>
    </cfRule>
  </conditionalFormatting>
  <conditionalFormatting sqref="O545">
    <cfRule type="cellIs" dxfId="11855" priority="511" stopIfTrue="1" operator="equal">
      <formula>"LS In"</formula>
    </cfRule>
    <cfRule type="cellIs" dxfId="11854" priority="512" stopIfTrue="1" operator="equal">
      <formula>"LS Out"</formula>
    </cfRule>
  </conditionalFormatting>
  <conditionalFormatting sqref="J545:P545">
    <cfRule type="cellIs" dxfId="11853" priority="510" stopIfTrue="1" operator="equal">
      <formula>""</formula>
    </cfRule>
  </conditionalFormatting>
  <conditionalFormatting sqref="Q545">
    <cfRule type="cellIs" dxfId="11852" priority="508" stopIfTrue="1" operator="equal">
      <formula>""</formula>
    </cfRule>
    <cfRule type="cellIs" dxfId="11851" priority="509" stopIfTrue="1" operator="equal">
      <formula>"-"</formula>
    </cfRule>
  </conditionalFormatting>
  <conditionalFormatting sqref="F545">
    <cfRule type="cellIs" dxfId="11850" priority="493" stopIfTrue="1" operator="equal">
      <formula>"DRAFTCR"</formula>
    </cfRule>
    <cfRule type="cellIs" dxfId="11849" priority="494" stopIfTrue="1" operator="equal">
      <formula>"TS OR TR COVER"</formula>
    </cfRule>
    <cfRule type="cellIs" dxfId="11848" priority="495" stopIfTrue="1" operator="equal">
      <formula>"DRAFT TR"</formula>
    </cfRule>
    <cfRule type="cellIs" dxfId="11847" priority="496" stopIfTrue="1" operator="equal">
      <formula>"DRAFT TS"</formula>
    </cfRule>
    <cfRule type="cellIs" dxfId="11846" priority="497" stopIfTrue="1" operator="equal">
      <formula>"SID revised"</formula>
    </cfRule>
    <cfRule type="cellIs" dxfId="11845" priority="498" stopIfTrue="1" operator="equal">
      <formula>"WID revised"</formula>
    </cfRule>
    <cfRule type="cellIs" dxfId="11844" priority="499" stopIfTrue="1" operator="equal">
      <formula>"CR pack"</formula>
    </cfRule>
    <cfRule type="cellIs" dxfId="11843" priority="500" stopIfTrue="1" operator="equal">
      <formula>"WI SUMMARY"</formula>
    </cfRule>
    <cfRule type="cellIs" dxfId="11842" priority="501" stopIfTrue="1" operator="equal">
      <formula>"pCR"</formula>
    </cfRule>
    <cfRule type="cellIs" dxfId="11841" priority="502" stopIfTrue="1" operator="equal">
      <formula>"P-CR"</formula>
    </cfRule>
    <cfRule type="cellIs" dxfId="11840" priority="503" stopIfTrue="1" operator="equal">
      <formula>"LS out"</formula>
    </cfRule>
    <cfRule type="cellIs" dxfId="11839" priority="504" stopIfTrue="1" operator="equal">
      <formula>"WID new"</formula>
    </cfRule>
    <cfRule type="cellIs" dxfId="11838" priority="505" stopIfTrue="1" operator="equal">
      <formula>"SID new"</formula>
    </cfRule>
    <cfRule type="cellIs" dxfId="11837" priority="506" stopIfTrue="1" operator="equal">
      <formula>"LS In"</formula>
    </cfRule>
    <cfRule type="cellIs" dxfId="11836" priority="507" stopIfTrue="1" operator="equal">
      <formula>"CR"</formula>
    </cfRule>
  </conditionalFormatting>
  <conditionalFormatting sqref="O545">
    <cfRule type="cellIs" dxfId="11835" priority="491" stopIfTrue="1" operator="equal">
      <formula>"LS In"</formula>
    </cfRule>
    <cfRule type="cellIs" dxfId="11834" priority="492" stopIfTrue="1" operator="equal">
      <formula>"LS Out"</formula>
    </cfRule>
  </conditionalFormatting>
  <conditionalFormatting sqref="J545:P545">
    <cfRule type="cellIs" dxfId="11833" priority="490" stopIfTrue="1" operator="equal">
      <formula>""</formula>
    </cfRule>
  </conditionalFormatting>
  <conditionalFormatting sqref="Q545">
    <cfRule type="cellIs" dxfId="11832" priority="488" stopIfTrue="1" operator="equal">
      <formula>""</formula>
    </cfRule>
    <cfRule type="cellIs" dxfId="11831" priority="489" stopIfTrue="1" operator="equal">
      <formula>"-"</formula>
    </cfRule>
  </conditionalFormatting>
  <conditionalFormatting sqref="O545">
    <cfRule type="cellIs" dxfId="11830" priority="486" stopIfTrue="1" operator="equal">
      <formula>"LS In"</formula>
    </cfRule>
    <cfRule type="cellIs" dxfId="11829" priority="487" stopIfTrue="1" operator="equal">
      <formula>"LS Out"</formula>
    </cfRule>
  </conditionalFormatting>
  <conditionalFormatting sqref="J545:P545">
    <cfRule type="cellIs" dxfId="11828" priority="485" stopIfTrue="1" operator="equal">
      <formula>""</formula>
    </cfRule>
  </conditionalFormatting>
  <conditionalFormatting sqref="Q545">
    <cfRule type="cellIs" dxfId="11827" priority="483" stopIfTrue="1" operator="equal">
      <formula>""</formula>
    </cfRule>
    <cfRule type="cellIs" dxfId="11826" priority="484" stopIfTrue="1" operator="equal">
      <formula>"-"</formula>
    </cfRule>
  </conditionalFormatting>
  <conditionalFormatting sqref="O545">
    <cfRule type="cellIs" dxfId="11825" priority="481" stopIfTrue="1" operator="equal">
      <formula>"LS In"</formula>
    </cfRule>
    <cfRule type="cellIs" dxfId="11824" priority="482" stopIfTrue="1" operator="equal">
      <formula>"LS Out"</formula>
    </cfRule>
  </conditionalFormatting>
  <conditionalFormatting sqref="J545:P545">
    <cfRule type="cellIs" dxfId="11823" priority="480" stopIfTrue="1" operator="equal">
      <formula>""</formula>
    </cfRule>
  </conditionalFormatting>
  <conditionalFormatting sqref="Q545">
    <cfRule type="cellIs" dxfId="11822" priority="478" stopIfTrue="1" operator="equal">
      <formula>""</formula>
    </cfRule>
    <cfRule type="cellIs" dxfId="11821" priority="479" stopIfTrue="1" operator="equal">
      <formula>"-"</formula>
    </cfRule>
  </conditionalFormatting>
  <conditionalFormatting sqref="F545">
    <cfRule type="cellIs" dxfId="11820" priority="463" stopIfTrue="1" operator="equal">
      <formula>"DRAFTCR"</formula>
    </cfRule>
    <cfRule type="cellIs" dxfId="11819" priority="464" stopIfTrue="1" operator="equal">
      <formula>"TS OR TR COVER"</formula>
    </cfRule>
    <cfRule type="cellIs" dxfId="11818" priority="465" stopIfTrue="1" operator="equal">
      <formula>"DRAFT TR"</formula>
    </cfRule>
    <cfRule type="cellIs" dxfId="11817" priority="466" stopIfTrue="1" operator="equal">
      <formula>"DRAFT TS"</formula>
    </cfRule>
    <cfRule type="cellIs" dxfId="11816" priority="467" stopIfTrue="1" operator="equal">
      <formula>"SID revised"</formula>
    </cfRule>
    <cfRule type="cellIs" dxfId="11815" priority="468" stopIfTrue="1" operator="equal">
      <formula>"WID revised"</formula>
    </cfRule>
    <cfRule type="cellIs" dxfId="11814" priority="469" stopIfTrue="1" operator="equal">
      <formula>"CR pack"</formula>
    </cfRule>
    <cfRule type="cellIs" dxfId="11813" priority="470" stopIfTrue="1" operator="equal">
      <formula>"WI SUMMARY"</formula>
    </cfRule>
    <cfRule type="cellIs" dxfId="11812" priority="471" stopIfTrue="1" operator="equal">
      <formula>"pCR"</formula>
    </cfRule>
    <cfRule type="cellIs" dxfId="11811" priority="472" stopIfTrue="1" operator="equal">
      <formula>"P-CR"</formula>
    </cfRule>
    <cfRule type="cellIs" dxfId="11810" priority="473" stopIfTrue="1" operator="equal">
      <formula>"LS out"</formula>
    </cfRule>
    <cfRule type="cellIs" dxfId="11809" priority="474" stopIfTrue="1" operator="equal">
      <formula>"WID new"</formula>
    </cfRule>
    <cfRule type="cellIs" dxfId="11808" priority="475" stopIfTrue="1" operator="equal">
      <formula>"SID new"</formula>
    </cfRule>
    <cfRule type="cellIs" dxfId="11807" priority="476" stopIfTrue="1" operator="equal">
      <formula>"LS In"</formula>
    </cfRule>
    <cfRule type="cellIs" dxfId="11806" priority="477" stopIfTrue="1" operator="equal">
      <formula>"CR"</formula>
    </cfRule>
  </conditionalFormatting>
  <conditionalFormatting sqref="O545">
    <cfRule type="cellIs" dxfId="11805" priority="461" stopIfTrue="1" operator="equal">
      <formula>"LS In"</formula>
    </cfRule>
    <cfRule type="cellIs" dxfId="11804" priority="462" stopIfTrue="1" operator="equal">
      <formula>"LS Out"</formula>
    </cfRule>
  </conditionalFormatting>
  <conditionalFormatting sqref="J545:P545">
    <cfRule type="cellIs" dxfId="11803" priority="460" stopIfTrue="1" operator="equal">
      <formula>""</formula>
    </cfRule>
  </conditionalFormatting>
  <conditionalFormatting sqref="Q545">
    <cfRule type="cellIs" dxfId="11802" priority="458" stopIfTrue="1" operator="equal">
      <formula>""</formula>
    </cfRule>
    <cfRule type="cellIs" dxfId="11801" priority="459" stopIfTrue="1" operator="equal">
      <formula>"-"</formula>
    </cfRule>
  </conditionalFormatting>
  <conditionalFormatting sqref="O545">
    <cfRule type="cellIs" dxfId="11800" priority="456" stopIfTrue="1" operator="equal">
      <formula>"LS In"</formula>
    </cfRule>
    <cfRule type="cellIs" dxfId="11799" priority="457" stopIfTrue="1" operator="equal">
      <formula>"LS Out"</formula>
    </cfRule>
  </conditionalFormatting>
  <conditionalFormatting sqref="J545:P545">
    <cfRule type="cellIs" dxfId="11798" priority="455" stopIfTrue="1" operator="equal">
      <formula>""</formula>
    </cfRule>
  </conditionalFormatting>
  <conditionalFormatting sqref="Q545">
    <cfRule type="cellIs" dxfId="11797" priority="453" stopIfTrue="1" operator="equal">
      <formula>""</formula>
    </cfRule>
    <cfRule type="cellIs" dxfId="11796" priority="454" stopIfTrue="1" operator="equal">
      <formula>"-"</formula>
    </cfRule>
  </conditionalFormatting>
  <conditionalFormatting sqref="O545">
    <cfRule type="cellIs" dxfId="11795" priority="451" stopIfTrue="1" operator="equal">
      <formula>"LS In"</formula>
    </cfRule>
    <cfRule type="cellIs" dxfId="11794" priority="452" stopIfTrue="1" operator="equal">
      <formula>"LS Out"</formula>
    </cfRule>
  </conditionalFormatting>
  <conditionalFormatting sqref="J545:P545">
    <cfRule type="cellIs" dxfId="11793" priority="450" stopIfTrue="1" operator="equal">
      <formula>""</formula>
    </cfRule>
  </conditionalFormatting>
  <conditionalFormatting sqref="Q545">
    <cfRule type="cellIs" dxfId="11792" priority="448" stopIfTrue="1" operator="equal">
      <formula>""</formula>
    </cfRule>
    <cfRule type="cellIs" dxfId="11791" priority="449" stopIfTrue="1" operator="equal">
      <formula>"-"</formula>
    </cfRule>
  </conditionalFormatting>
  <conditionalFormatting sqref="O545">
    <cfRule type="cellIs" dxfId="11790" priority="446" stopIfTrue="1" operator="equal">
      <formula>"LS In"</formula>
    </cfRule>
    <cfRule type="cellIs" dxfId="11789" priority="447" stopIfTrue="1" operator="equal">
      <formula>"LS Out"</formula>
    </cfRule>
  </conditionalFormatting>
  <conditionalFormatting sqref="J545:P545">
    <cfRule type="cellIs" dxfId="11788" priority="445" stopIfTrue="1" operator="equal">
      <formula>""</formula>
    </cfRule>
  </conditionalFormatting>
  <conditionalFormatting sqref="Q545">
    <cfRule type="cellIs" dxfId="11787" priority="443" stopIfTrue="1" operator="equal">
      <formula>""</formula>
    </cfRule>
    <cfRule type="cellIs" dxfId="11786" priority="444" stopIfTrue="1" operator="equal">
      <formula>"-"</formula>
    </cfRule>
  </conditionalFormatting>
  <conditionalFormatting sqref="O546">
    <cfRule type="cellIs" dxfId="11785" priority="441" stopIfTrue="1" operator="equal">
      <formula>"LS In"</formula>
    </cfRule>
    <cfRule type="cellIs" dxfId="11784" priority="442" stopIfTrue="1" operator="equal">
      <formula>"LS Out"</formula>
    </cfRule>
  </conditionalFormatting>
  <conditionalFormatting sqref="B546">
    <cfRule type="cellIs" dxfId="11783" priority="440" stopIfTrue="1" operator="equal">
      <formula>""</formula>
    </cfRule>
  </conditionalFormatting>
  <conditionalFormatting sqref="J546:P546">
    <cfRule type="cellIs" dxfId="11782" priority="439" stopIfTrue="1" operator="equal">
      <formula>""</formula>
    </cfRule>
  </conditionalFormatting>
  <conditionalFormatting sqref="C546">
    <cfRule type="cellIs" dxfId="11781" priority="436" stopIfTrue="1" operator="equal">
      <formula>"Y"</formula>
    </cfRule>
    <cfRule type="cellIs" dxfId="11780" priority="437" stopIfTrue="1" operator="equal">
      <formula>""</formula>
    </cfRule>
    <cfRule type="cellIs" dxfId="11779" priority="438" stopIfTrue="1" operator="equal">
      <formula>"W"</formula>
    </cfRule>
  </conditionalFormatting>
  <conditionalFormatting sqref="D546">
    <cfRule type="cellIs" dxfId="11778" priority="434" stopIfTrue="1" operator="equal">
      <formula>""</formula>
    </cfRule>
    <cfRule type="cellIs" dxfId="11777" priority="435" stopIfTrue="1" operator="between">
      <formula>"10.7.1"</formula>
      <formula>"10.7.5"</formula>
    </cfRule>
  </conditionalFormatting>
  <conditionalFormatting sqref="Q546">
    <cfRule type="cellIs" dxfId="11776" priority="432" stopIfTrue="1" operator="equal">
      <formula>""</formula>
    </cfRule>
    <cfRule type="cellIs" dxfId="11775" priority="433" stopIfTrue="1" operator="equal">
      <formula>"-"</formula>
    </cfRule>
  </conditionalFormatting>
  <conditionalFormatting sqref="D546">
    <cfRule type="cellIs" dxfId="11774" priority="430" stopIfTrue="1" operator="equal">
      <formula>""</formula>
    </cfRule>
    <cfRule type="cellIs" dxfId="11773" priority="431" stopIfTrue="1" operator="between">
      <formula>"10.7.1"</formula>
      <formula>"10.7.5"</formula>
    </cfRule>
  </conditionalFormatting>
  <conditionalFormatting sqref="O546">
    <cfRule type="cellIs" dxfId="11772" priority="428" stopIfTrue="1" operator="equal">
      <formula>"LS In"</formula>
    </cfRule>
    <cfRule type="cellIs" dxfId="11771" priority="429" stopIfTrue="1" operator="equal">
      <formula>"LS Out"</formula>
    </cfRule>
  </conditionalFormatting>
  <conditionalFormatting sqref="J546:P546">
    <cfRule type="cellIs" dxfId="11770" priority="427" stopIfTrue="1" operator="equal">
      <formula>""</formula>
    </cfRule>
  </conditionalFormatting>
  <conditionalFormatting sqref="Q546">
    <cfRule type="cellIs" dxfId="11769" priority="425" stopIfTrue="1" operator="equal">
      <formula>""</formula>
    </cfRule>
    <cfRule type="cellIs" dxfId="11768" priority="426" stopIfTrue="1" operator="equal">
      <formula>"-"</formula>
    </cfRule>
  </conditionalFormatting>
  <conditionalFormatting sqref="O546">
    <cfRule type="cellIs" dxfId="11767" priority="423" stopIfTrue="1" operator="equal">
      <formula>"LS In"</formula>
    </cfRule>
    <cfRule type="cellIs" dxfId="11766" priority="424" stopIfTrue="1" operator="equal">
      <formula>"LS Out"</formula>
    </cfRule>
  </conditionalFormatting>
  <conditionalFormatting sqref="J546:P546">
    <cfRule type="cellIs" dxfId="11765" priority="422" stopIfTrue="1" operator="equal">
      <formula>""</formula>
    </cfRule>
  </conditionalFormatting>
  <conditionalFormatting sqref="Q546">
    <cfRule type="cellIs" dxfId="11764" priority="420" stopIfTrue="1" operator="equal">
      <formula>""</formula>
    </cfRule>
    <cfRule type="cellIs" dxfId="11763" priority="421" stopIfTrue="1" operator="equal">
      <formula>"-"</formula>
    </cfRule>
  </conditionalFormatting>
  <conditionalFormatting sqref="O546">
    <cfRule type="cellIs" dxfId="11762" priority="418" stopIfTrue="1" operator="equal">
      <formula>"LS In"</formula>
    </cfRule>
    <cfRule type="cellIs" dxfId="11761" priority="419" stopIfTrue="1" operator="equal">
      <formula>"LS Out"</formula>
    </cfRule>
  </conditionalFormatting>
  <conditionalFormatting sqref="J546:P546">
    <cfRule type="cellIs" dxfId="11760" priority="417" stopIfTrue="1" operator="equal">
      <formula>""</formula>
    </cfRule>
  </conditionalFormatting>
  <conditionalFormatting sqref="Q546">
    <cfRule type="cellIs" dxfId="11759" priority="415" stopIfTrue="1" operator="equal">
      <formula>""</formula>
    </cfRule>
    <cfRule type="cellIs" dxfId="11758" priority="416" stopIfTrue="1" operator="equal">
      <formula>"-"</formula>
    </cfRule>
  </conditionalFormatting>
  <conditionalFormatting sqref="J546">
    <cfRule type="cellIs" dxfId="11757" priority="414" stopIfTrue="1" operator="equal">
      <formula>""</formula>
    </cfRule>
  </conditionalFormatting>
  <conditionalFormatting sqref="O546">
    <cfRule type="cellIs" dxfId="11756" priority="412" stopIfTrue="1" operator="equal">
      <formula>"LS In"</formula>
    </cfRule>
    <cfRule type="cellIs" dxfId="11755" priority="413" stopIfTrue="1" operator="equal">
      <formula>"LS Out"</formula>
    </cfRule>
  </conditionalFormatting>
  <conditionalFormatting sqref="J546:P546">
    <cfRule type="cellIs" dxfId="11754" priority="411" stopIfTrue="1" operator="equal">
      <formula>""</formula>
    </cfRule>
  </conditionalFormatting>
  <conditionalFormatting sqref="Q546">
    <cfRule type="cellIs" dxfId="11753" priority="409" stopIfTrue="1" operator="equal">
      <formula>""</formula>
    </cfRule>
    <cfRule type="cellIs" dxfId="11752" priority="410" stopIfTrue="1" operator="equal">
      <formula>"-"</formula>
    </cfRule>
  </conditionalFormatting>
  <conditionalFormatting sqref="O546">
    <cfRule type="cellIs" dxfId="11751" priority="407" stopIfTrue="1" operator="equal">
      <formula>"LS In"</formula>
    </cfRule>
    <cfRule type="cellIs" dxfId="11750" priority="408" stopIfTrue="1" operator="equal">
      <formula>"LS Out"</formula>
    </cfRule>
  </conditionalFormatting>
  <conditionalFormatting sqref="J546:P546">
    <cfRule type="cellIs" dxfId="11749" priority="406" stopIfTrue="1" operator="equal">
      <formula>""</formula>
    </cfRule>
  </conditionalFormatting>
  <conditionalFormatting sqref="Q546">
    <cfRule type="cellIs" dxfId="11748" priority="404" stopIfTrue="1" operator="equal">
      <formula>""</formula>
    </cfRule>
    <cfRule type="cellIs" dxfId="11747" priority="405" stopIfTrue="1" operator="equal">
      <formula>"-"</formula>
    </cfRule>
  </conditionalFormatting>
  <conditionalFormatting sqref="O546">
    <cfRule type="cellIs" dxfId="11746" priority="402" stopIfTrue="1" operator="equal">
      <formula>"LS In"</formula>
    </cfRule>
    <cfRule type="cellIs" dxfId="11745" priority="403" stopIfTrue="1" operator="equal">
      <formula>"LS Out"</formula>
    </cfRule>
  </conditionalFormatting>
  <conditionalFormatting sqref="J546:P546">
    <cfRule type="cellIs" dxfId="11744" priority="401" stopIfTrue="1" operator="equal">
      <formula>""</formula>
    </cfRule>
  </conditionalFormatting>
  <conditionalFormatting sqref="Q546">
    <cfRule type="cellIs" dxfId="11743" priority="399" stopIfTrue="1" operator="equal">
      <formula>""</formula>
    </cfRule>
    <cfRule type="cellIs" dxfId="11742" priority="400" stopIfTrue="1" operator="equal">
      <formula>"-"</formula>
    </cfRule>
  </conditionalFormatting>
  <conditionalFormatting sqref="O546">
    <cfRule type="cellIs" dxfId="11741" priority="397" stopIfTrue="1" operator="equal">
      <formula>"LS In"</formula>
    </cfRule>
    <cfRule type="cellIs" dxfId="11740" priority="398" stopIfTrue="1" operator="equal">
      <formula>"LS Out"</formula>
    </cfRule>
  </conditionalFormatting>
  <conditionalFormatting sqref="J546:P546">
    <cfRule type="cellIs" dxfId="11739" priority="396" stopIfTrue="1" operator="equal">
      <formula>""</formula>
    </cfRule>
  </conditionalFormatting>
  <conditionalFormatting sqref="Q546">
    <cfRule type="cellIs" dxfId="11738" priority="394" stopIfTrue="1" operator="equal">
      <formula>""</formula>
    </cfRule>
    <cfRule type="cellIs" dxfId="11737" priority="395" stopIfTrue="1" operator="equal">
      <formula>"-"</formula>
    </cfRule>
  </conditionalFormatting>
  <conditionalFormatting sqref="O546">
    <cfRule type="cellIs" dxfId="11736" priority="392" stopIfTrue="1" operator="equal">
      <formula>"LS In"</formula>
    </cfRule>
    <cfRule type="cellIs" dxfId="11735" priority="393" stopIfTrue="1" operator="equal">
      <formula>"LS Out"</formula>
    </cfRule>
  </conditionalFormatting>
  <conditionalFormatting sqref="J546:P546">
    <cfRule type="cellIs" dxfId="11734" priority="391" stopIfTrue="1" operator="equal">
      <formula>""</formula>
    </cfRule>
  </conditionalFormatting>
  <conditionalFormatting sqref="Q546">
    <cfRule type="cellIs" dxfId="11733" priority="389" stopIfTrue="1" operator="equal">
      <formula>""</formula>
    </cfRule>
    <cfRule type="cellIs" dxfId="11732" priority="390" stopIfTrue="1" operator="equal">
      <formula>"-"</formula>
    </cfRule>
  </conditionalFormatting>
  <conditionalFormatting sqref="O546">
    <cfRule type="cellIs" dxfId="11731" priority="387" stopIfTrue="1" operator="equal">
      <formula>"LS In"</formula>
    </cfRule>
    <cfRule type="cellIs" dxfId="11730" priority="388" stopIfTrue="1" operator="equal">
      <formula>"LS Out"</formula>
    </cfRule>
  </conditionalFormatting>
  <conditionalFormatting sqref="J546:P546">
    <cfRule type="cellIs" dxfId="11729" priority="386" stopIfTrue="1" operator="equal">
      <formula>""</formula>
    </cfRule>
  </conditionalFormatting>
  <conditionalFormatting sqref="Q546">
    <cfRule type="cellIs" dxfId="11728" priority="384" stopIfTrue="1" operator="equal">
      <formula>""</formula>
    </cfRule>
    <cfRule type="cellIs" dxfId="11727" priority="385" stopIfTrue="1" operator="equal">
      <formula>"-"</formula>
    </cfRule>
  </conditionalFormatting>
  <conditionalFormatting sqref="F546">
    <cfRule type="cellIs" dxfId="11726" priority="369" stopIfTrue="1" operator="equal">
      <formula>"DRAFTCR"</formula>
    </cfRule>
    <cfRule type="cellIs" dxfId="11725" priority="370" stopIfTrue="1" operator="equal">
      <formula>"TS OR TR COVER"</formula>
    </cfRule>
    <cfRule type="cellIs" dxfId="11724" priority="371" stopIfTrue="1" operator="equal">
      <formula>"DRAFT TR"</formula>
    </cfRule>
    <cfRule type="cellIs" dxfId="11723" priority="372" stopIfTrue="1" operator="equal">
      <formula>"DRAFT TS"</formula>
    </cfRule>
    <cfRule type="cellIs" dxfId="11722" priority="373" stopIfTrue="1" operator="equal">
      <formula>"SID revised"</formula>
    </cfRule>
    <cfRule type="cellIs" dxfId="11721" priority="374" stopIfTrue="1" operator="equal">
      <formula>"WID revised"</formula>
    </cfRule>
    <cfRule type="cellIs" dxfId="11720" priority="375" stopIfTrue="1" operator="equal">
      <formula>"CR pack"</formula>
    </cfRule>
    <cfRule type="cellIs" dxfId="11719" priority="376" stopIfTrue="1" operator="equal">
      <formula>"WI SUMMARY"</formula>
    </cfRule>
    <cfRule type="cellIs" dxfId="11718" priority="377" stopIfTrue="1" operator="equal">
      <formula>"pCR"</formula>
    </cfRule>
    <cfRule type="cellIs" dxfId="11717" priority="378" stopIfTrue="1" operator="equal">
      <formula>"P-CR"</formula>
    </cfRule>
    <cfRule type="cellIs" dxfId="11716" priority="379" stopIfTrue="1" operator="equal">
      <formula>"LS out"</formula>
    </cfRule>
    <cfRule type="cellIs" dxfId="11715" priority="380" stopIfTrue="1" operator="equal">
      <formula>"WID new"</formula>
    </cfRule>
    <cfRule type="cellIs" dxfId="11714" priority="381" stopIfTrue="1" operator="equal">
      <formula>"SID new"</formula>
    </cfRule>
    <cfRule type="cellIs" dxfId="11713" priority="382" stopIfTrue="1" operator="equal">
      <formula>"LS In"</formula>
    </cfRule>
    <cfRule type="cellIs" dxfId="11712" priority="383" stopIfTrue="1" operator="equal">
      <formula>"CR"</formula>
    </cfRule>
  </conditionalFormatting>
  <conditionalFormatting sqref="F546">
    <cfRule type="cellIs" dxfId="11711" priority="354" stopIfTrue="1" operator="equal">
      <formula>"DRAFTCR"</formula>
    </cfRule>
    <cfRule type="cellIs" dxfId="11710" priority="355" stopIfTrue="1" operator="equal">
      <formula>"TS OR TR COVER"</formula>
    </cfRule>
    <cfRule type="cellIs" dxfId="11709" priority="356" stopIfTrue="1" operator="equal">
      <formula>"DRAFT TR"</formula>
    </cfRule>
    <cfRule type="cellIs" dxfId="11708" priority="357" stopIfTrue="1" operator="equal">
      <formula>"DRAFT TS"</formula>
    </cfRule>
    <cfRule type="cellIs" dxfId="11707" priority="358" stopIfTrue="1" operator="equal">
      <formula>"SID revised"</formula>
    </cfRule>
    <cfRule type="cellIs" dxfId="11706" priority="359" stopIfTrue="1" operator="equal">
      <formula>"WID revised"</formula>
    </cfRule>
    <cfRule type="cellIs" dxfId="11705" priority="360" stopIfTrue="1" operator="equal">
      <formula>"CR pack"</formula>
    </cfRule>
    <cfRule type="cellIs" dxfId="11704" priority="361" stopIfTrue="1" operator="equal">
      <formula>"WI SUMMARY"</formula>
    </cfRule>
    <cfRule type="cellIs" dxfId="11703" priority="362" stopIfTrue="1" operator="equal">
      <formula>"pCR"</formula>
    </cfRule>
    <cfRule type="cellIs" dxfId="11702" priority="363" stopIfTrue="1" operator="equal">
      <formula>"P-CR"</formula>
    </cfRule>
    <cfRule type="cellIs" dxfId="11701" priority="364" stopIfTrue="1" operator="equal">
      <formula>"LS out"</formula>
    </cfRule>
    <cfRule type="cellIs" dxfId="11700" priority="365" stopIfTrue="1" operator="equal">
      <formula>"WID new"</formula>
    </cfRule>
    <cfRule type="cellIs" dxfId="11699" priority="366" stopIfTrue="1" operator="equal">
      <formula>"SID new"</formula>
    </cfRule>
    <cfRule type="cellIs" dxfId="11698" priority="367" stopIfTrue="1" operator="equal">
      <formula>"LS In"</formula>
    </cfRule>
    <cfRule type="cellIs" dxfId="11697" priority="368" stopIfTrue="1" operator="equal">
      <formula>"CR"</formula>
    </cfRule>
  </conditionalFormatting>
  <conditionalFormatting sqref="F546">
    <cfRule type="cellIs" dxfId="11696" priority="339" stopIfTrue="1" operator="equal">
      <formula>"DRAFTCR"</formula>
    </cfRule>
    <cfRule type="cellIs" dxfId="11695" priority="340" stopIfTrue="1" operator="equal">
      <formula>"TS OR TR COVER"</formula>
    </cfRule>
    <cfRule type="cellIs" dxfId="11694" priority="341" stopIfTrue="1" operator="equal">
      <formula>"DRAFT TR"</formula>
    </cfRule>
    <cfRule type="cellIs" dxfId="11693" priority="342" stopIfTrue="1" operator="equal">
      <formula>"DRAFT TS"</formula>
    </cfRule>
    <cfRule type="cellIs" dxfId="11692" priority="343" stopIfTrue="1" operator="equal">
      <formula>"SID revised"</formula>
    </cfRule>
    <cfRule type="cellIs" dxfId="11691" priority="344" stopIfTrue="1" operator="equal">
      <formula>"WID revised"</formula>
    </cfRule>
    <cfRule type="cellIs" dxfId="11690" priority="345" stopIfTrue="1" operator="equal">
      <formula>"CR pack"</formula>
    </cfRule>
    <cfRule type="cellIs" dxfId="11689" priority="346" stopIfTrue="1" operator="equal">
      <formula>"WI SUMMARY"</formula>
    </cfRule>
    <cfRule type="cellIs" dxfId="11688" priority="347" stopIfTrue="1" operator="equal">
      <formula>"pCR"</formula>
    </cfRule>
    <cfRule type="cellIs" dxfId="11687" priority="348" stopIfTrue="1" operator="equal">
      <formula>"P-CR"</formula>
    </cfRule>
    <cfRule type="cellIs" dxfId="11686" priority="349" stopIfTrue="1" operator="equal">
      <formula>"LS out"</formula>
    </cfRule>
    <cfRule type="cellIs" dxfId="11685" priority="350" stopIfTrue="1" operator="equal">
      <formula>"WID new"</formula>
    </cfRule>
    <cfRule type="cellIs" dxfId="11684" priority="351" stopIfTrue="1" operator="equal">
      <formula>"SID new"</formula>
    </cfRule>
    <cfRule type="cellIs" dxfId="11683" priority="352" stopIfTrue="1" operator="equal">
      <formula>"LS In"</formula>
    </cfRule>
    <cfRule type="cellIs" dxfId="11682" priority="353" stopIfTrue="1" operator="equal">
      <formula>"CR"</formula>
    </cfRule>
  </conditionalFormatting>
  <conditionalFormatting sqref="B547">
    <cfRule type="cellIs" dxfId="11681" priority="338" stopIfTrue="1" operator="equal">
      <formula>""</formula>
    </cfRule>
  </conditionalFormatting>
  <conditionalFormatting sqref="C547">
    <cfRule type="cellIs" dxfId="11680" priority="335" stopIfTrue="1" operator="equal">
      <formula>"Y"</formula>
    </cfRule>
    <cfRule type="cellIs" dxfId="11679" priority="336" stopIfTrue="1" operator="equal">
      <formula>""</formula>
    </cfRule>
    <cfRule type="cellIs" dxfId="11678" priority="337" stopIfTrue="1" operator="equal">
      <formula>"W"</formula>
    </cfRule>
  </conditionalFormatting>
  <conditionalFormatting sqref="D547">
    <cfRule type="cellIs" dxfId="11677" priority="333" stopIfTrue="1" operator="equal">
      <formula>""</formula>
    </cfRule>
    <cfRule type="cellIs" dxfId="11676" priority="334" stopIfTrue="1" operator="between">
      <formula>"10.7.1"</formula>
      <formula>"10.7.5"</formula>
    </cfRule>
  </conditionalFormatting>
  <conditionalFormatting sqref="D547">
    <cfRule type="cellIs" dxfId="11675" priority="331" stopIfTrue="1" operator="equal">
      <formula>""</formula>
    </cfRule>
    <cfRule type="cellIs" dxfId="11674" priority="332" stopIfTrue="1" operator="between">
      <formula>"10.7.1"</formula>
      <formula>"10.7.5"</formula>
    </cfRule>
  </conditionalFormatting>
  <conditionalFormatting sqref="O536">
    <cfRule type="cellIs" dxfId="11673" priority="329" stopIfTrue="1" operator="equal">
      <formula>"LS In"</formula>
    </cfRule>
    <cfRule type="cellIs" dxfId="11672" priority="330" stopIfTrue="1" operator="equal">
      <formula>"LS Out"</formula>
    </cfRule>
  </conditionalFormatting>
  <conditionalFormatting sqref="J536:P536">
    <cfRule type="cellIs" dxfId="11671" priority="328" stopIfTrue="1" operator="equal">
      <formula>""</formula>
    </cfRule>
  </conditionalFormatting>
  <conditionalFormatting sqref="Q536">
    <cfRule type="cellIs" dxfId="11670" priority="326" stopIfTrue="1" operator="equal">
      <formula>""</formula>
    </cfRule>
    <cfRule type="cellIs" dxfId="11669" priority="327" stopIfTrue="1" operator="equal">
      <formula>"-"</formula>
    </cfRule>
  </conditionalFormatting>
  <conditionalFormatting sqref="O536">
    <cfRule type="cellIs" dxfId="11668" priority="324" stopIfTrue="1" operator="equal">
      <formula>"LS In"</formula>
    </cfRule>
    <cfRule type="cellIs" dxfId="11667" priority="325" stopIfTrue="1" operator="equal">
      <formula>"LS Out"</formula>
    </cfRule>
  </conditionalFormatting>
  <conditionalFormatting sqref="J536:P536">
    <cfRule type="cellIs" dxfId="11666" priority="323" stopIfTrue="1" operator="equal">
      <formula>""</formula>
    </cfRule>
  </conditionalFormatting>
  <conditionalFormatting sqref="F536">
    <cfRule type="cellIs" dxfId="11665" priority="308" stopIfTrue="1" operator="equal">
      <formula>"DRAFTCR"</formula>
    </cfRule>
    <cfRule type="cellIs" dxfId="11664" priority="309" stopIfTrue="1" operator="equal">
      <formula>"TS OR TR COVER"</formula>
    </cfRule>
    <cfRule type="cellIs" dxfId="11663" priority="310" stopIfTrue="1" operator="equal">
      <formula>"DRAFT TR"</formula>
    </cfRule>
    <cfRule type="cellIs" dxfId="11662" priority="311" stopIfTrue="1" operator="equal">
      <formula>"DRAFT TS"</formula>
    </cfRule>
    <cfRule type="cellIs" dxfId="11661" priority="312" stopIfTrue="1" operator="equal">
      <formula>"SID revised"</formula>
    </cfRule>
    <cfRule type="cellIs" dxfId="11660" priority="313" stopIfTrue="1" operator="equal">
      <formula>"WID revised"</formula>
    </cfRule>
    <cfRule type="cellIs" dxfId="11659" priority="314" stopIfTrue="1" operator="equal">
      <formula>"CR pack"</formula>
    </cfRule>
    <cfRule type="cellIs" dxfId="11658" priority="315" stopIfTrue="1" operator="equal">
      <formula>"WI SUMMARY"</formula>
    </cfRule>
    <cfRule type="cellIs" dxfId="11657" priority="316" stopIfTrue="1" operator="equal">
      <formula>"pCR"</formula>
    </cfRule>
    <cfRule type="cellIs" dxfId="11656" priority="317" stopIfTrue="1" operator="equal">
      <formula>"P-CR"</formula>
    </cfRule>
    <cfRule type="cellIs" dxfId="11655" priority="318" stopIfTrue="1" operator="equal">
      <formula>"LS out"</formula>
    </cfRule>
    <cfRule type="cellIs" dxfId="11654" priority="319" stopIfTrue="1" operator="equal">
      <formula>"WID new"</formula>
    </cfRule>
    <cfRule type="cellIs" dxfId="11653" priority="320" stopIfTrue="1" operator="equal">
      <formula>"SID new"</formula>
    </cfRule>
    <cfRule type="cellIs" dxfId="11652" priority="321" stopIfTrue="1" operator="equal">
      <formula>"LS In"</formula>
    </cfRule>
    <cfRule type="cellIs" dxfId="11651" priority="322" stopIfTrue="1" operator="equal">
      <formula>"CR"</formula>
    </cfRule>
  </conditionalFormatting>
  <conditionalFormatting sqref="O536">
    <cfRule type="cellIs" dxfId="11650" priority="306" stopIfTrue="1" operator="equal">
      <formula>"LS In"</formula>
    </cfRule>
    <cfRule type="cellIs" dxfId="11649" priority="307" stopIfTrue="1" operator="equal">
      <formula>"LS Out"</formula>
    </cfRule>
  </conditionalFormatting>
  <conditionalFormatting sqref="J536:P536">
    <cfRule type="cellIs" dxfId="11648" priority="305" stopIfTrue="1" operator="equal">
      <formula>""</formula>
    </cfRule>
  </conditionalFormatting>
  <conditionalFormatting sqref="O539">
    <cfRule type="cellIs" dxfId="11647" priority="303" stopIfTrue="1" operator="equal">
      <formula>"LS In"</formula>
    </cfRule>
    <cfRule type="cellIs" dxfId="11646" priority="304" stopIfTrue="1" operator="equal">
      <formula>"LS Out"</formula>
    </cfRule>
  </conditionalFormatting>
  <conditionalFormatting sqref="J539:P539">
    <cfRule type="cellIs" dxfId="11645" priority="302" stopIfTrue="1" operator="equal">
      <formula>""</formula>
    </cfRule>
  </conditionalFormatting>
  <conditionalFormatting sqref="Q539">
    <cfRule type="cellIs" dxfId="11644" priority="300" stopIfTrue="1" operator="equal">
      <formula>""</formula>
    </cfRule>
    <cfRule type="cellIs" dxfId="11643" priority="301" stopIfTrue="1" operator="equal">
      <formula>"-"</formula>
    </cfRule>
  </conditionalFormatting>
  <conditionalFormatting sqref="O539">
    <cfRule type="cellIs" dxfId="11642" priority="298" stopIfTrue="1" operator="equal">
      <formula>"LS In"</formula>
    </cfRule>
    <cfRule type="cellIs" dxfId="11641" priority="299" stopIfTrue="1" operator="equal">
      <formula>"LS Out"</formula>
    </cfRule>
  </conditionalFormatting>
  <conditionalFormatting sqref="J539:P539">
    <cfRule type="cellIs" dxfId="11640" priority="297" stopIfTrue="1" operator="equal">
      <formula>""</formula>
    </cfRule>
  </conditionalFormatting>
  <conditionalFormatting sqref="F539">
    <cfRule type="cellIs" dxfId="11639" priority="282" stopIfTrue="1" operator="equal">
      <formula>"DRAFTCR"</formula>
    </cfRule>
    <cfRule type="cellIs" dxfId="11638" priority="283" stopIfTrue="1" operator="equal">
      <formula>"TS OR TR COVER"</formula>
    </cfRule>
    <cfRule type="cellIs" dxfId="11637" priority="284" stopIfTrue="1" operator="equal">
      <formula>"DRAFT TR"</formula>
    </cfRule>
    <cfRule type="cellIs" dxfId="11636" priority="285" stopIfTrue="1" operator="equal">
      <formula>"DRAFT TS"</formula>
    </cfRule>
    <cfRule type="cellIs" dxfId="11635" priority="286" stopIfTrue="1" operator="equal">
      <formula>"SID revised"</formula>
    </cfRule>
    <cfRule type="cellIs" dxfId="11634" priority="287" stopIfTrue="1" operator="equal">
      <formula>"WID revised"</formula>
    </cfRule>
    <cfRule type="cellIs" dxfId="11633" priority="288" stopIfTrue="1" operator="equal">
      <formula>"CR pack"</formula>
    </cfRule>
    <cfRule type="cellIs" dxfId="11632" priority="289" stopIfTrue="1" operator="equal">
      <formula>"WI SUMMARY"</formula>
    </cfRule>
    <cfRule type="cellIs" dxfId="11631" priority="290" stopIfTrue="1" operator="equal">
      <formula>"pCR"</formula>
    </cfRule>
    <cfRule type="cellIs" dxfId="11630" priority="291" stopIfTrue="1" operator="equal">
      <formula>"P-CR"</formula>
    </cfRule>
    <cfRule type="cellIs" dxfId="11629" priority="292" stopIfTrue="1" operator="equal">
      <formula>"LS out"</formula>
    </cfRule>
    <cfRule type="cellIs" dxfId="11628" priority="293" stopIfTrue="1" operator="equal">
      <formula>"WID new"</formula>
    </cfRule>
    <cfRule type="cellIs" dxfId="11627" priority="294" stopIfTrue="1" operator="equal">
      <formula>"SID new"</formula>
    </cfRule>
    <cfRule type="cellIs" dxfId="11626" priority="295" stopIfTrue="1" operator="equal">
      <formula>"LS In"</formula>
    </cfRule>
    <cfRule type="cellIs" dxfId="11625" priority="296" stopIfTrue="1" operator="equal">
      <formula>"CR"</formula>
    </cfRule>
  </conditionalFormatting>
  <conditionalFormatting sqref="O539">
    <cfRule type="cellIs" dxfId="11624" priority="280" stopIfTrue="1" operator="equal">
      <formula>"LS In"</formula>
    </cfRule>
    <cfRule type="cellIs" dxfId="11623" priority="281" stopIfTrue="1" operator="equal">
      <formula>"LS Out"</formula>
    </cfRule>
  </conditionalFormatting>
  <conditionalFormatting sqref="J539:P539">
    <cfRule type="cellIs" dxfId="11622" priority="279" stopIfTrue="1" operator="equal">
      <formula>""</formula>
    </cfRule>
  </conditionalFormatting>
  <conditionalFormatting sqref="O547">
    <cfRule type="cellIs" dxfId="11621" priority="277" stopIfTrue="1" operator="equal">
      <formula>"LS In"</formula>
    </cfRule>
    <cfRule type="cellIs" dxfId="11620" priority="278" stopIfTrue="1" operator="equal">
      <formula>"LS Out"</formula>
    </cfRule>
  </conditionalFormatting>
  <conditionalFormatting sqref="J547:P547">
    <cfRule type="cellIs" dxfId="11619" priority="276" stopIfTrue="1" operator="equal">
      <formula>""</formula>
    </cfRule>
  </conditionalFormatting>
  <conditionalFormatting sqref="Q547">
    <cfRule type="cellIs" dxfId="11618" priority="274" stopIfTrue="1" operator="equal">
      <formula>""</formula>
    </cfRule>
    <cfRule type="cellIs" dxfId="11617" priority="275" stopIfTrue="1" operator="equal">
      <formula>"-"</formula>
    </cfRule>
  </conditionalFormatting>
  <conditionalFormatting sqref="O547">
    <cfRule type="cellIs" dxfId="11616" priority="272" stopIfTrue="1" operator="equal">
      <formula>"LS In"</formula>
    </cfRule>
    <cfRule type="cellIs" dxfId="11615" priority="273" stopIfTrue="1" operator="equal">
      <formula>"LS Out"</formula>
    </cfRule>
  </conditionalFormatting>
  <conditionalFormatting sqref="J547:P547">
    <cfRule type="cellIs" dxfId="11614" priority="271" stopIfTrue="1" operator="equal">
      <formula>""</formula>
    </cfRule>
  </conditionalFormatting>
  <conditionalFormatting sqref="F547">
    <cfRule type="cellIs" dxfId="11613" priority="256" stopIfTrue="1" operator="equal">
      <formula>"DRAFTCR"</formula>
    </cfRule>
    <cfRule type="cellIs" dxfId="11612" priority="257" stopIfTrue="1" operator="equal">
      <formula>"TS OR TR COVER"</formula>
    </cfRule>
    <cfRule type="cellIs" dxfId="11611" priority="258" stopIfTrue="1" operator="equal">
      <formula>"DRAFT TR"</formula>
    </cfRule>
    <cfRule type="cellIs" dxfId="11610" priority="259" stopIfTrue="1" operator="equal">
      <formula>"DRAFT TS"</formula>
    </cfRule>
    <cfRule type="cellIs" dxfId="11609" priority="260" stopIfTrue="1" operator="equal">
      <formula>"SID revised"</formula>
    </cfRule>
    <cfRule type="cellIs" dxfId="11608" priority="261" stopIfTrue="1" operator="equal">
      <formula>"WID revised"</formula>
    </cfRule>
    <cfRule type="cellIs" dxfId="11607" priority="262" stopIfTrue="1" operator="equal">
      <formula>"CR pack"</formula>
    </cfRule>
    <cfRule type="cellIs" dxfId="11606" priority="263" stopIfTrue="1" operator="equal">
      <formula>"WI SUMMARY"</formula>
    </cfRule>
    <cfRule type="cellIs" dxfId="11605" priority="264" stopIfTrue="1" operator="equal">
      <formula>"pCR"</formula>
    </cfRule>
    <cfRule type="cellIs" dxfId="11604" priority="265" stopIfTrue="1" operator="equal">
      <formula>"P-CR"</formula>
    </cfRule>
    <cfRule type="cellIs" dxfId="11603" priority="266" stopIfTrue="1" operator="equal">
      <formula>"LS out"</formula>
    </cfRule>
    <cfRule type="cellIs" dxfId="11602" priority="267" stopIfTrue="1" operator="equal">
      <formula>"WID new"</formula>
    </cfRule>
    <cfRule type="cellIs" dxfId="11601" priority="268" stopIfTrue="1" operator="equal">
      <formula>"SID new"</formula>
    </cfRule>
    <cfRule type="cellIs" dxfId="11600" priority="269" stopIfTrue="1" operator="equal">
      <formula>"LS In"</formula>
    </cfRule>
    <cfRule type="cellIs" dxfId="11599" priority="270" stopIfTrue="1" operator="equal">
      <formula>"CR"</formula>
    </cfRule>
  </conditionalFormatting>
  <conditionalFormatting sqref="O547">
    <cfRule type="cellIs" dxfId="11598" priority="254" stopIfTrue="1" operator="equal">
      <formula>"LS In"</formula>
    </cfRule>
    <cfRule type="cellIs" dxfId="11597" priority="255" stopIfTrue="1" operator="equal">
      <formula>"LS Out"</formula>
    </cfRule>
  </conditionalFormatting>
  <conditionalFormatting sqref="J547:P547">
    <cfRule type="cellIs" dxfId="11596" priority="253" stopIfTrue="1" operator="equal">
      <formula>""</formula>
    </cfRule>
  </conditionalFormatting>
  <conditionalFormatting sqref="O548">
    <cfRule type="cellIs" dxfId="11595" priority="251" stopIfTrue="1" operator="equal">
      <formula>"LS In"</formula>
    </cfRule>
    <cfRule type="cellIs" dxfId="11594" priority="252" stopIfTrue="1" operator="equal">
      <formula>"LS Out"</formula>
    </cfRule>
  </conditionalFormatting>
  <conditionalFormatting sqref="B548">
    <cfRule type="cellIs" dxfId="11593" priority="250" stopIfTrue="1" operator="equal">
      <formula>""</formula>
    </cfRule>
  </conditionalFormatting>
  <conditionalFormatting sqref="J548:P548">
    <cfRule type="cellIs" dxfId="11592" priority="249" stopIfTrue="1" operator="equal">
      <formula>""</formula>
    </cfRule>
  </conditionalFormatting>
  <conditionalFormatting sqref="C548">
    <cfRule type="cellIs" dxfId="11591" priority="246" stopIfTrue="1" operator="equal">
      <formula>"Y"</formula>
    </cfRule>
    <cfRule type="cellIs" dxfId="11590" priority="247" stopIfTrue="1" operator="equal">
      <formula>""</formula>
    </cfRule>
    <cfRule type="cellIs" dxfId="11589" priority="248" stopIfTrue="1" operator="equal">
      <formula>"W"</formula>
    </cfRule>
  </conditionalFormatting>
  <conditionalFormatting sqref="D548">
    <cfRule type="cellIs" dxfId="11588" priority="244" stopIfTrue="1" operator="equal">
      <formula>""</formula>
    </cfRule>
    <cfRule type="cellIs" dxfId="11587" priority="245" stopIfTrue="1" operator="between">
      <formula>"10.7.1"</formula>
      <formula>"10.7.5"</formula>
    </cfRule>
  </conditionalFormatting>
  <conditionalFormatting sqref="Q548">
    <cfRule type="cellIs" dxfId="11586" priority="242" stopIfTrue="1" operator="equal">
      <formula>""</formula>
    </cfRule>
    <cfRule type="cellIs" dxfId="11585" priority="243" stopIfTrue="1" operator="equal">
      <formula>"-"</formula>
    </cfRule>
  </conditionalFormatting>
  <conditionalFormatting sqref="D548">
    <cfRule type="cellIs" dxfId="11584" priority="240" stopIfTrue="1" operator="equal">
      <formula>""</formula>
    </cfRule>
    <cfRule type="cellIs" dxfId="11583" priority="241" stopIfTrue="1" operator="between">
      <formula>"10.7.1"</formula>
      <formula>"10.7.5"</formula>
    </cfRule>
  </conditionalFormatting>
  <conditionalFormatting sqref="O548">
    <cfRule type="cellIs" dxfId="11582" priority="238" stopIfTrue="1" operator="equal">
      <formula>"LS In"</formula>
    </cfRule>
    <cfRule type="cellIs" dxfId="11581" priority="239" stopIfTrue="1" operator="equal">
      <formula>"LS Out"</formula>
    </cfRule>
  </conditionalFormatting>
  <conditionalFormatting sqref="J548:P548">
    <cfRule type="cellIs" dxfId="11580" priority="237" stopIfTrue="1" operator="equal">
      <formula>""</formula>
    </cfRule>
  </conditionalFormatting>
  <conditionalFormatting sqref="F548">
    <cfRule type="cellIs" dxfId="11579" priority="222" stopIfTrue="1" operator="equal">
      <formula>"DRAFTCR"</formula>
    </cfRule>
    <cfRule type="cellIs" dxfId="11578" priority="223" stopIfTrue="1" operator="equal">
      <formula>"TS OR TR COVER"</formula>
    </cfRule>
    <cfRule type="cellIs" dxfId="11577" priority="224" stopIfTrue="1" operator="equal">
      <formula>"DRAFT TR"</formula>
    </cfRule>
    <cfRule type="cellIs" dxfId="11576" priority="225" stopIfTrue="1" operator="equal">
      <formula>"DRAFT TS"</formula>
    </cfRule>
    <cfRule type="cellIs" dxfId="11575" priority="226" stopIfTrue="1" operator="equal">
      <formula>"SID revised"</formula>
    </cfRule>
    <cfRule type="cellIs" dxfId="11574" priority="227" stopIfTrue="1" operator="equal">
      <formula>"WID revised"</formula>
    </cfRule>
    <cfRule type="cellIs" dxfId="11573" priority="228" stopIfTrue="1" operator="equal">
      <formula>"CR pack"</formula>
    </cfRule>
    <cfRule type="cellIs" dxfId="11572" priority="229" stopIfTrue="1" operator="equal">
      <formula>"WI SUMMARY"</formula>
    </cfRule>
    <cfRule type="cellIs" dxfId="11571" priority="230" stopIfTrue="1" operator="equal">
      <formula>"pCR"</formula>
    </cfRule>
    <cfRule type="cellIs" dxfId="11570" priority="231" stopIfTrue="1" operator="equal">
      <formula>"P-CR"</formula>
    </cfRule>
    <cfRule type="cellIs" dxfId="11569" priority="232" stopIfTrue="1" operator="equal">
      <formula>"LS out"</formula>
    </cfRule>
    <cfRule type="cellIs" dxfId="11568" priority="233" stopIfTrue="1" operator="equal">
      <formula>"WID new"</formula>
    </cfRule>
    <cfRule type="cellIs" dxfId="11567" priority="234" stopIfTrue="1" operator="equal">
      <formula>"SID new"</formula>
    </cfRule>
    <cfRule type="cellIs" dxfId="11566" priority="235" stopIfTrue="1" operator="equal">
      <formula>"LS In"</formula>
    </cfRule>
    <cfRule type="cellIs" dxfId="11565" priority="236" stopIfTrue="1" operator="equal">
      <formula>"CR"</formula>
    </cfRule>
  </conditionalFormatting>
  <conditionalFormatting sqref="F548">
    <cfRule type="cellIs" dxfId="11564" priority="207" stopIfTrue="1" operator="equal">
      <formula>"DRAFTCR"</formula>
    </cfRule>
    <cfRule type="cellIs" dxfId="11563" priority="208" stopIfTrue="1" operator="equal">
      <formula>"TS OR TR COVER"</formula>
    </cfRule>
    <cfRule type="cellIs" dxfId="11562" priority="209" stopIfTrue="1" operator="equal">
      <formula>"DRAFT TR"</formula>
    </cfRule>
    <cfRule type="cellIs" dxfId="11561" priority="210" stopIfTrue="1" operator="equal">
      <formula>"DRAFT TS"</formula>
    </cfRule>
    <cfRule type="cellIs" dxfId="11560" priority="211" stopIfTrue="1" operator="equal">
      <formula>"SID revised"</formula>
    </cfRule>
    <cfRule type="cellIs" dxfId="11559" priority="212" stopIfTrue="1" operator="equal">
      <formula>"WID revised"</formula>
    </cfRule>
    <cfRule type="cellIs" dxfId="11558" priority="213" stopIfTrue="1" operator="equal">
      <formula>"CR pack"</formula>
    </cfRule>
    <cfRule type="cellIs" dxfId="11557" priority="214" stopIfTrue="1" operator="equal">
      <formula>"WI SUMMARY"</formula>
    </cfRule>
    <cfRule type="cellIs" dxfId="11556" priority="215" stopIfTrue="1" operator="equal">
      <formula>"pCR"</formula>
    </cfRule>
    <cfRule type="cellIs" dxfId="11555" priority="216" stopIfTrue="1" operator="equal">
      <formula>"P-CR"</formula>
    </cfRule>
    <cfRule type="cellIs" dxfId="11554" priority="217" stopIfTrue="1" operator="equal">
      <formula>"LS out"</formula>
    </cfRule>
    <cfRule type="cellIs" dxfId="11553" priority="218" stopIfTrue="1" operator="equal">
      <formula>"WID new"</formula>
    </cfRule>
    <cfRule type="cellIs" dxfId="11552" priority="219" stopIfTrue="1" operator="equal">
      <formula>"SID new"</formula>
    </cfRule>
    <cfRule type="cellIs" dxfId="11551" priority="220" stopIfTrue="1" operator="equal">
      <formula>"LS In"</formula>
    </cfRule>
    <cfRule type="cellIs" dxfId="11550" priority="221" stopIfTrue="1" operator="equal">
      <formula>"CR"</formula>
    </cfRule>
  </conditionalFormatting>
  <conditionalFormatting sqref="O549">
    <cfRule type="cellIs" dxfId="11549" priority="205" stopIfTrue="1" operator="equal">
      <formula>"LS In"</formula>
    </cfRule>
    <cfRule type="cellIs" dxfId="11548" priority="206" stopIfTrue="1" operator="equal">
      <formula>"LS Out"</formula>
    </cfRule>
  </conditionalFormatting>
  <conditionalFormatting sqref="B549">
    <cfRule type="cellIs" dxfId="11547" priority="204" stopIfTrue="1" operator="equal">
      <formula>""</formula>
    </cfRule>
  </conditionalFormatting>
  <conditionalFormatting sqref="J549:P549">
    <cfRule type="cellIs" dxfId="11546" priority="203" stopIfTrue="1" operator="equal">
      <formula>""</formula>
    </cfRule>
  </conditionalFormatting>
  <conditionalFormatting sqref="C549">
    <cfRule type="cellIs" dxfId="11545" priority="200" stopIfTrue="1" operator="equal">
      <formula>"Y"</formula>
    </cfRule>
    <cfRule type="cellIs" dxfId="11544" priority="201" stopIfTrue="1" operator="equal">
      <formula>""</formula>
    </cfRule>
    <cfRule type="cellIs" dxfId="11543" priority="202" stopIfTrue="1" operator="equal">
      <formula>"W"</formula>
    </cfRule>
  </conditionalFormatting>
  <conditionalFormatting sqref="D549">
    <cfRule type="cellIs" dxfId="11542" priority="198" stopIfTrue="1" operator="equal">
      <formula>""</formula>
    </cfRule>
    <cfRule type="cellIs" dxfId="11541" priority="199" stopIfTrue="1" operator="between">
      <formula>"10.7.1"</formula>
      <formula>"10.7.5"</formula>
    </cfRule>
  </conditionalFormatting>
  <conditionalFormatting sqref="Q549">
    <cfRule type="cellIs" dxfId="11540" priority="196" stopIfTrue="1" operator="equal">
      <formula>""</formula>
    </cfRule>
    <cfRule type="cellIs" dxfId="11539" priority="197" stopIfTrue="1" operator="equal">
      <formula>"-"</formula>
    </cfRule>
  </conditionalFormatting>
  <conditionalFormatting sqref="D549">
    <cfRule type="cellIs" dxfId="11538" priority="194" stopIfTrue="1" operator="equal">
      <formula>""</formula>
    </cfRule>
    <cfRule type="cellIs" dxfId="11537" priority="195" stopIfTrue="1" operator="between">
      <formula>"10.7.1"</formula>
      <formula>"10.7.5"</formula>
    </cfRule>
  </conditionalFormatting>
  <conditionalFormatting sqref="O549">
    <cfRule type="cellIs" dxfId="11536" priority="192" stopIfTrue="1" operator="equal">
      <formula>"LS In"</formula>
    </cfRule>
    <cfRule type="cellIs" dxfId="11535" priority="193" stopIfTrue="1" operator="equal">
      <formula>"LS Out"</formula>
    </cfRule>
  </conditionalFormatting>
  <conditionalFormatting sqref="J549:P549">
    <cfRule type="cellIs" dxfId="11534" priority="191" stopIfTrue="1" operator="equal">
      <formula>""</formula>
    </cfRule>
  </conditionalFormatting>
  <conditionalFormatting sqref="Q549">
    <cfRule type="cellIs" dxfId="11533" priority="189" stopIfTrue="1" operator="equal">
      <formula>""</formula>
    </cfRule>
    <cfRule type="cellIs" dxfId="11532" priority="190" stopIfTrue="1" operator="equal">
      <formula>"-"</formula>
    </cfRule>
  </conditionalFormatting>
  <conditionalFormatting sqref="F549">
    <cfRule type="cellIs" dxfId="11531" priority="174" stopIfTrue="1" operator="equal">
      <formula>"DRAFTCR"</formula>
    </cfRule>
    <cfRule type="cellIs" dxfId="11530" priority="175" stopIfTrue="1" operator="equal">
      <formula>"TS OR TR COVER"</formula>
    </cfRule>
    <cfRule type="cellIs" dxfId="11529" priority="176" stopIfTrue="1" operator="equal">
      <formula>"DRAFT TR"</formula>
    </cfRule>
    <cfRule type="cellIs" dxfId="11528" priority="177" stopIfTrue="1" operator="equal">
      <formula>"DRAFT TS"</formula>
    </cfRule>
    <cfRule type="cellIs" dxfId="11527" priority="178" stopIfTrue="1" operator="equal">
      <formula>"SID revised"</formula>
    </cfRule>
    <cfRule type="cellIs" dxfId="11526" priority="179" stopIfTrue="1" operator="equal">
      <formula>"WID revised"</formula>
    </cfRule>
    <cfRule type="cellIs" dxfId="11525" priority="180" stopIfTrue="1" operator="equal">
      <formula>"CR pack"</formula>
    </cfRule>
    <cfRule type="cellIs" dxfId="11524" priority="181" stopIfTrue="1" operator="equal">
      <formula>"WI SUMMARY"</formula>
    </cfRule>
    <cfRule type="cellIs" dxfId="11523" priority="182" stopIfTrue="1" operator="equal">
      <formula>"pCR"</formula>
    </cfRule>
    <cfRule type="cellIs" dxfId="11522" priority="183" stopIfTrue="1" operator="equal">
      <formula>"P-CR"</formula>
    </cfRule>
    <cfRule type="cellIs" dxfId="11521" priority="184" stopIfTrue="1" operator="equal">
      <formula>"LS out"</formula>
    </cfRule>
    <cfRule type="cellIs" dxfId="11520" priority="185" stopIfTrue="1" operator="equal">
      <formula>"WID new"</formula>
    </cfRule>
    <cfRule type="cellIs" dxfId="11519" priority="186" stopIfTrue="1" operator="equal">
      <formula>"SID new"</formula>
    </cfRule>
    <cfRule type="cellIs" dxfId="11518" priority="187" stopIfTrue="1" operator="equal">
      <formula>"LS In"</formula>
    </cfRule>
    <cfRule type="cellIs" dxfId="11517" priority="188" stopIfTrue="1" operator="equal">
      <formula>"CR"</formula>
    </cfRule>
  </conditionalFormatting>
  <conditionalFormatting sqref="O549">
    <cfRule type="cellIs" dxfId="11516" priority="172" stopIfTrue="1" operator="equal">
      <formula>"LS In"</formula>
    </cfRule>
    <cfRule type="cellIs" dxfId="11515" priority="173" stopIfTrue="1" operator="equal">
      <formula>"LS Out"</formula>
    </cfRule>
  </conditionalFormatting>
  <conditionalFormatting sqref="J549:P549">
    <cfRule type="cellIs" dxfId="11514" priority="171" stopIfTrue="1" operator="equal">
      <formula>""</formula>
    </cfRule>
  </conditionalFormatting>
  <conditionalFormatting sqref="Q549">
    <cfRule type="cellIs" dxfId="11513" priority="169" stopIfTrue="1" operator="equal">
      <formula>""</formula>
    </cfRule>
    <cfRule type="cellIs" dxfId="11512" priority="170" stopIfTrue="1" operator="equal">
      <formula>"-"</formula>
    </cfRule>
  </conditionalFormatting>
  <conditionalFormatting sqref="F549">
    <cfRule type="cellIs" dxfId="11511" priority="154" stopIfTrue="1" operator="equal">
      <formula>"DRAFTCR"</formula>
    </cfRule>
    <cfRule type="cellIs" dxfId="11510" priority="155" stopIfTrue="1" operator="equal">
      <formula>"TS OR TR COVER"</formula>
    </cfRule>
    <cfRule type="cellIs" dxfId="11509" priority="156" stopIfTrue="1" operator="equal">
      <formula>"DRAFT TR"</formula>
    </cfRule>
    <cfRule type="cellIs" dxfId="11508" priority="157" stopIfTrue="1" operator="equal">
      <formula>"DRAFT TS"</formula>
    </cfRule>
    <cfRule type="cellIs" dxfId="11507" priority="158" stopIfTrue="1" operator="equal">
      <formula>"SID revised"</formula>
    </cfRule>
    <cfRule type="cellIs" dxfId="11506" priority="159" stopIfTrue="1" operator="equal">
      <formula>"WID revised"</formula>
    </cfRule>
    <cfRule type="cellIs" dxfId="11505" priority="160" stopIfTrue="1" operator="equal">
      <formula>"CR pack"</formula>
    </cfRule>
    <cfRule type="cellIs" dxfId="11504" priority="161" stopIfTrue="1" operator="equal">
      <formula>"WI SUMMARY"</formula>
    </cfRule>
    <cfRule type="cellIs" dxfId="11503" priority="162" stopIfTrue="1" operator="equal">
      <formula>"pCR"</formula>
    </cfRule>
    <cfRule type="cellIs" dxfId="11502" priority="163" stopIfTrue="1" operator="equal">
      <formula>"P-CR"</formula>
    </cfRule>
    <cfRule type="cellIs" dxfId="11501" priority="164" stopIfTrue="1" operator="equal">
      <formula>"LS out"</formula>
    </cfRule>
    <cfRule type="cellIs" dxfId="11500" priority="165" stopIfTrue="1" operator="equal">
      <formula>"WID new"</formula>
    </cfRule>
    <cfRule type="cellIs" dxfId="11499" priority="166" stopIfTrue="1" operator="equal">
      <formula>"SID new"</formula>
    </cfRule>
    <cfRule type="cellIs" dxfId="11498" priority="167" stopIfTrue="1" operator="equal">
      <formula>"LS In"</formula>
    </cfRule>
    <cfRule type="cellIs" dxfId="11497" priority="168" stopIfTrue="1" operator="equal">
      <formula>"CR"</formula>
    </cfRule>
  </conditionalFormatting>
  <conditionalFormatting sqref="O550">
    <cfRule type="cellIs" dxfId="11496" priority="152" stopIfTrue="1" operator="equal">
      <formula>"LS In"</formula>
    </cfRule>
    <cfRule type="cellIs" dxfId="11495" priority="153" stopIfTrue="1" operator="equal">
      <formula>"LS Out"</formula>
    </cfRule>
  </conditionalFormatting>
  <conditionalFormatting sqref="J550:P550">
    <cfRule type="cellIs" dxfId="11494" priority="151" stopIfTrue="1" operator="equal">
      <formula>""</formula>
    </cfRule>
  </conditionalFormatting>
  <conditionalFormatting sqref="Q550">
    <cfRule type="cellIs" dxfId="11493" priority="149" stopIfTrue="1" operator="equal">
      <formula>""</formula>
    </cfRule>
    <cfRule type="cellIs" dxfId="11492" priority="150" stopIfTrue="1" operator="equal">
      <formula>"-"</formula>
    </cfRule>
  </conditionalFormatting>
  <conditionalFormatting sqref="O550">
    <cfRule type="cellIs" dxfId="11491" priority="147" stopIfTrue="1" operator="equal">
      <formula>"LS In"</formula>
    </cfRule>
    <cfRule type="cellIs" dxfId="11490" priority="148" stopIfTrue="1" operator="equal">
      <formula>"LS Out"</formula>
    </cfRule>
  </conditionalFormatting>
  <conditionalFormatting sqref="J550:P550">
    <cfRule type="cellIs" dxfId="11489" priority="146" stopIfTrue="1" operator="equal">
      <formula>""</formula>
    </cfRule>
  </conditionalFormatting>
  <conditionalFormatting sqref="Q550">
    <cfRule type="cellIs" dxfId="11488" priority="144" stopIfTrue="1" operator="equal">
      <formula>""</formula>
    </cfRule>
    <cfRule type="cellIs" dxfId="11487" priority="145" stopIfTrue="1" operator="equal">
      <formula>"-"</formula>
    </cfRule>
  </conditionalFormatting>
  <conditionalFormatting sqref="O550">
    <cfRule type="cellIs" dxfId="11486" priority="142" stopIfTrue="1" operator="equal">
      <formula>"LS In"</formula>
    </cfRule>
    <cfRule type="cellIs" dxfId="11485" priority="143" stopIfTrue="1" operator="equal">
      <formula>"LS Out"</formula>
    </cfRule>
  </conditionalFormatting>
  <conditionalFormatting sqref="J550:P550">
    <cfRule type="cellIs" dxfId="11484" priority="141" stopIfTrue="1" operator="equal">
      <formula>""</formula>
    </cfRule>
  </conditionalFormatting>
  <conditionalFormatting sqref="Q550">
    <cfRule type="cellIs" dxfId="11483" priority="139" stopIfTrue="1" operator="equal">
      <formula>""</formula>
    </cfRule>
    <cfRule type="cellIs" dxfId="11482" priority="140" stopIfTrue="1" operator="equal">
      <formula>"-"</formula>
    </cfRule>
  </conditionalFormatting>
  <conditionalFormatting sqref="O550">
    <cfRule type="cellIs" dxfId="11481" priority="137" stopIfTrue="1" operator="equal">
      <formula>"LS In"</formula>
    </cfRule>
    <cfRule type="cellIs" dxfId="11480" priority="138" stopIfTrue="1" operator="equal">
      <formula>"LS Out"</formula>
    </cfRule>
  </conditionalFormatting>
  <conditionalFormatting sqref="J550:P550">
    <cfRule type="cellIs" dxfId="11479" priority="136" stopIfTrue="1" operator="equal">
      <formula>""</formula>
    </cfRule>
  </conditionalFormatting>
  <conditionalFormatting sqref="Q550">
    <cfRule type="cellIs" dxfId="11478" priority="134" stopIfTrue="1" operator="equal">
      <formula>""</formula>
    </cfRule>
    <cfRule type="cellIs" dxfId="11477" priority="135" stopIfTrue="1" operator="equal">
      <formula>"-"</formula>
    </cfRule>
  </conditionalFormatting>
  <conditionalFormatting sqref="J550">
    <cfRule type="cellIs" dxfId="11476" priority="133" stopIfTrue="1" operator="equal">
      <formula>""</formula>
    </cfRule>
  </conditionalFormatting>
  <conditionalFormatting sqref="O550">
    <cfRule type="cellIs" dxfId="11475" priority="131" stopIfTrue="1" operator="equal">
      <formula>"LS In"</formula>
    </cfRule>
    <cfRule type="cellIs" dxfId="11474" priority="132" stopIfTrue="1" operator="equal">
      <formula>"LS Out"</formula>
    </cfRule>
  </conditionalFormatting>
  <conditionalFormatting sqref="J550:P550">
    <cfRule type="cellIs" dxfId="11473" priority="130" stopIfTrue="1" operator="equal">
      <formula>""</formula>
    </cfRule>
  </conditionalFormatting>
  <conditionalFormatting sqref="Q550">
    <cfRule type="cellIs" dxfId="11472" priority="128" stopIfTrue="1" operator="equal">
      <formula>""</formula>
    </cfRule>
    <cfRule type="cellIs" dxfId="11471" priority="129" stopIfTrue="1" operator="equal">
      <formula>"-"</formula>
    </cfRule>
  </conditionalFormatting>
  <conditionalFormatting sqref="O550">
    <cfRule type="cellIs" dxfId="11470" priority="126" stopIfTrue="1" operator="equal">
      <formula>"LS In"</formula>
    </cfRule>
    <cfRule type="cellIs" dxfId="11469" priority="127" stopIfTrue="1" operator="equal">
      <formula>"LS Out"</formula>
    </cfRule>
  </conditionalFormatting>
  <conditionalFormatting sqref="J550:P550">
    <cfRule type="cellIs" dxfId="11468" priority="125" stopIfTrue="1" operator="equal">
      <formula>""</formula>
    </cfRule>
  </conditionalFormatting>
  <conditionalFormatting sqref="Q550">
    <cfRule type="cellIs" dxfId="11467" priority="123" stopIfTrue="1" operator="equal">
      <formula>""</formula>
    </cfRule>
    <cfRule type="cellIs" dxfId="11466" priority="124" stopIfTrue="1" operator="equal">
      <formula>"-"</formula>
    </cfRule>
  </conditionalFormatting>
  <conditionalFormatting sqref="O550">
    <cfRule type="cellIs" dxfId="11465" priority="121" stopIfTrue="1" operator="equal">
      <formula>"LS In"</formula>
    </cfRule>
    <cfRule type="cellIs" dxfId="11464" priority="122" stopIfTrue="1" operator="equal">
      <formula>"LS Out"</formula>
    </cfRule>
  </conditionalFormatting>
  <conditionalFormatting sqref="J550:P550">
    <cfRule type="cellIs" dxfId="11463" priority="120" stopIfTrue="1" operator="equal">
      <formula>""</formula>
    </cfRule>
  </conditionalFormatting>
  <conditionalFormatting sqref="Q550">
    <cfRule type="cellIs" dxfId="11462" priority="118" stopIfTrue="1" operator="equal">
      <formula>""</formula>
    </cfRule>
    <cfRule type="cellIs" dxfId="11461" priority="119" stopIfTrue="1" operator="equal">
      <formula>"-"</formula>
    </cfRule>
  </conditionalFormatting>
  <conditionalFormatting sqref="O550">
    <cfRule type="cellIs" dxfId="11460" priority="116" stopIfTrue="1" operator="equal">
      <formula>"LS In"</formula>
    </cfRule>
    <cfRule type="cellIs" dxfId="11459" priority="117" stopIfTrue="1" operator="equal">
      <formula>"LS Out"</formula>
    </cfRule>
  </conditionalFormatting>
  <conditionalFormatting sqref="J550:P550">
    <cfRule type="cellIs" dxfId="11458" priority="115" stopIfTrue="1" operator="equal">
      <formula>""</formula>
    </cfRule>
  </conditionalFormatting>
  <conditionalFormatting sqref="Q550">
    <cfRule type="cellIs" dxfId="11457" priority="113" stopIfTrue="1" operator="equal">
      <formula>""</formula>
    </cfRule>
    <cfRule type="cellIs" dxfId="11456" priority="114" stopIfTrue="1" operator="equal">
      <formula>"-"</formula>
    </cfRule>
  </conditionalFormatting>
  <conditionalFormatting sqref="O550">
    <cfRule type="cellIs" dxfId="11455" priority="111" stopIfTrue="1" operator="equal">
      <formula>"LS In"</formula>
    </cfRule>
    <cfRule type="cellIs" dxfId="11454" priority="112" stopIfTrue="1" operator="equal">
      <formula>"LS Out"</formula>
    </cfRule>
  </conditionalFormatting>
  <conditionalFormatting sqref="J550:P550">
    <cfRule type="cellIs" dxfId="11453" priority="110" stopIfTrue="1" operator="equal">
      <formula>""</formula>
    </cfRule>
  </conditionalFormatting>
  <conditionalFormatting sqref="Q550">
    <cfRule type="cellIs" dxfId="11452" priority="108" stopIfTrue="1" operator="equal">
      <formula>""</formula>
    </cfRule>
    <cfRule type="cellIs" dxfId="11451" priority="109" stopIfTrue="1" operator="equal">
      <formula>"-"</formula>
    </cfRule>
  </conditionalFormatting>
  <conditionalFormatting sqref="O550">
    <cfRule type="cellIs" dxfId="11450" priority="106" stopIfTrue="1" operator="equal">
      <formula>"LS In"</formula>
    </cfRule>
    <cfRule type="cellIs" dxfId="11449" priority="107" stopIfTrue="1" operator="equal">
      <formula>"LS Out"</formula>
    </cfRule>
  </conditionalFormatting>
  <conditionalFormatting sqref="J550:P550">
    <cfRule type="cellIs" dxfId="11448" priority="105" stopIfTrue="1" operator="equal">
      <formula>""</formula>
    </cfRule>
  </conditionalFormatting>
  <conditionalFormatting sqref="Q550">
    <cfRule type="cellIs" dxfId="11447" priority="103" stopIfTrue="1" operator="equal">
      <formula>""</formula>
    </cfRule>
    <cfRule type="cellIs" dxfId="11446" priority="104" stopIfTrue="1" operator="equal">
      <formula>"-"</formula>
    </cfRule>
  </conditionalFormatting>
  <conditionalFormatting sqref="F550">
    <cfRule type="cellIs" dxfId="11445" priority="88" stopIfTrue="1" operator="equal">
      <formula>"DRAFTCR"</formula>
    </cfRule>
    <cfRule type="cellIs" dxfId="11444" priority="89" stopIfTrue="1" operator="equal">
      <formula>"TS OR TR COVER"</formula>
    </cfRule>
    <cfRule type="cellIs" dxfId="11443" priority="90" stopIfTrue="1" operator="equal">
      <formula>"DRAFT TR"</formula>
    </cfRule>
    <cfRule type="cellIs" dxfId="11442" priority="91" stopIfTrue="1" operator="equal">
      <formula>"DRAFT TS"</formula>
    </cfRule>
    <cfRule type="cellIs" dxfId="11441" priority="92" stopIfTrue="1" operator="equal">
      <formula>"SID revised"</formula>
    </cfRule>
    <cfRule type="cellIs" dxfId="11440" priority="93" stopIfTrue="1" operator="equal">
      <formula>"WID revised"</formula>
    </cfRule>
    <cfRule type="cellIs" dxfId="11439" priority="94" stopIfTrue="1" operator="equal">
      <formula>"CR pack"</formula>
    </cfRule>
    <cfRule type="cellIs" dxfId="11438" priority="95" stopIfTrue="1" operator="equal">
      <formula>"WI SUMMARY"</formula>
    </cfRule>
    <cfRule type="cellIs" dxfId="11437" priority="96" stopIfTrue="1" operator="equal">
      <formula>"pCR"</formula>
    </cfRule>
    <cfRule type="cellIs" dxfId="11436" priority="97" stopIfTrue="1" operator="equal">
      <formula>"P-CR"</formula>
    </cfRule>
    <cfRule type="cellIs" dxfId="11435" priority="98" stopIfTrue="1" operator="equal">
      <formula>"LS out"</formula>
    </cfRule>
    <cfRule type="cellIs" dxfId="11434" priority="99" stopIfTrue="1" operator="equal">
      <formula>"WID new"</formula>
    </cfRule>
    <cfRule type="cellIs" dxfId="11433" priority="100" stopIfTrue="1" operator="equal">
      <formula>"SID new"</formula>
    </cfRule>
    <cfRule type="cellIs" dxfId="11432" priority="101" stopIfTrue="1" operator="equal">
      <formula>"LS In"</formula>
    </cfRule>
    <cfRule type="cellIs" dxfId="11431" priority="102" stopIfTrue="1" operator="equal">
      <formula>"CR"</formula>
    </cfRule>
  </conditionalFormatting>
  <conditionalFormatting sqref="F550">
    <cfRule type="cellIs" dxfId="11430" priority="73" stopIfTrue="1" operator="equal">
      <formula>"DRAFTCR"</formula>
    </cfRule>
    <cfRule type="cellIs" dxfId="11429" priority="74" stopIfTrue="1" operator="equal">
      <formula>"TS OR TR COVER"</formula>
    </cfRule>
    <cfRule type="cellIs" dxfId="11428" priority="75" stopIfTrue="1" operator="equal">
      <formula>"DRAFT TR"</formula>
    </cfRule>
    <cfRule type="cellIs" dxfId="11427" priority="76" stopIfTrue="1" operator="equal">
      <formula>"DRAFT TS"</formula>
    </cfRule>
    <cfRule type="cellIs" dxfId="11426" priority="77" stopIfTrue="1" operator="equal">
      <formula>"SID revised"</formula>
    </cfRule>
    <cfRule type="cellIs" dxfId="11425" priority="78" stopIfTrue="1" operator="equal">
      <formula>"WID revised"</formula>
    </cfRule>
    <cfRule type="cellIs" dxfId="11424" priority="79" stopIfTrue="1" operator="equal">
      <formula>"CR pack"</formula>
    </cfRule>
    <cfRule type="cellIs" dxfId="11423" priority="80" stopIfTrue="1" operator="equal">
      <formula>"WI SUMMARY"</formula>
    </cfRule>
    <cfRule type="cellIs" dxfId="11422" priority="81" stopIfTrue="1" operator="equal">
      <formula>"pCR"</formula>
    </cfRule>
    <cfRule type="cellIs" dxfId="11421" priority="82" stopIfTrue="1" operator="equal">
      <formula>"P-CR"</formula>
    </cfRule>
    <cfRule type="cellIs" dxfId="11420" priority="83" stopIfTrue="1" operator="equal">
      <formula>"LS out"</formula>
    </cfRule>
    <cfRule type="cellIs" dxfId="11419" priority="84" stopIfTrue="1" operator="equal">
      <formula>"WID new"</formula>
    </cfRule>
    <cfRule type="cellIs" dxfId="11418" priority="85" stopIfTrue="1" operator="equal">
      <formula>"SID new"</formula>
    </cfRule>
    <cfRule type="cellIs" dxfId="11417" priority="86" stopIfTrue="1" operator="equal">
      <formula>"LS In"</formula>
    </cfRule>
    <cfRule type="cellIs" dxfId="11416" priority="87" stopIfTrue="1" operator="equal">
      <formula>"CR"</formula>
    </cfRule>
  </conditionalFormatting>
  <conditionalFormatting sqref="F550">
    <cfRule type="cellIs" dxfId="11415" priority="58" stopIfTrue="1" operator="equal">
      <formula>"DRAFTCR"</formula>
    </cfRule>
    <cfRule type="cellIs" dxfId="11414" priority="59" stopIfTrue="1" operator="equal">
      <formula>"TS OR TR COVER"</formula>
    </cfRule>
    <cfRule type="cellIs" dxfId="11413" priority="60" stopIfTrue="1" operator="equal">
      <formula>"DRAFT TR"</formula>
    </cfRule>
    <cfRule type="cellIs" dxfId="11412" priority="61" stopIfTrue="1" operator="equal">
      <formula>"DRAFT TS"</formula>
    </cfRule>
    <cfRule type="cellIs" dxfId="11411" priority="62" stopIfTrue="1" operator="equal">
      <formula>"SID revised"</formula>
    </cfRule>
    <cfRule type="cellIs" dxfId="11410" priority="63" stopIfTrue="1" operator="equal">
      <formula>"WID revised"</formula>
    </cfRule>
    <cfRule type="cellIs" dxfId="11409" priority="64" stopIfTrue="1" operator="equal">
      <formula>"CR pack"</formula>
    </cfRule>
    <cfRule type="cellIs" dxfId="11408" priority="65" stopIfTrue="1" operator="equal">
      <formula>"WI SUMMARY"</formula>
    </cfRule>
    <cfRule type="cellIs" dxfId="11407" priority="66" stopIfTrue="1" operator="equal">
      <formula>"pCR"</formula>
    </cfRule>
    <cfRule type="cellIs" dxfId="11406" priority="67" stopIfTrue="1" operator="equal">
      <formula>"P-CR"</formula>
    </cfRule>
    <cfRule type="cellIs" dxfId="11405" priority="68" stopIfTrue="1" operator="equal">
      <formula>"LS out"</formula>
    </cfRule>
    <cfRule type="cellIs" dxfId="11404" priority="69" stopIfTrue="1" operator="equal">
      <formula>"WID new"</formula>
    </cfRule>
    <cfRule type="cellIs" dxfId="11403" priority="70" stopIfTrue="1" operator="equal">
      <formula>"SID new"</formula>
    </cfRule>
    <cfRule type="cellIs" dxfId="11402" priority="71" stopIfTrue="1" operator="equal">
      <formula>"LS In"</formula>
    </cfRule>
    <cfRule type="cellIs" dxfId="11401" priority="72" stopIfTrue="1" operator="equal">
      <formula>"CR"</formula>
    </cfRule>
  </conditionalFormatting>
  <conditionalFormatting sqref="O551:O607">
    <cfRule type="cellIs" dxfId="11400" priority="56" stopIfTrue="1" operator="equal">
      <formula>"LS In"</formula>
    </cfRule>
    <cfRule type="cellIs" dxfId="11399" priority="57" stopIfTrue="1" operator="equal">
      <formula>"LS Out"</formula>
    </cfRule>
  </conditionalFormatting>
  <conditionalFormatting sqref="B551:B607">
    <cfRule type="cellIs" dxfId="11398" priority="55" stopIfTrue="1" operator="equal">
      <formula>""</formula>
    </cfRule>
  </conditionalFormatting>
  <conditionalFormatting sqref="J551:P607">
    <cfRule type="cellIs" dxfId="11397" priority="54" stopIfTrue="1" operator="equal">
      <formula>""</formula>
    </cfRule>
  </conditionalFormatting>
  <conditionalFormatting sqref="C551:C607">
    <cfRule type="cellIs" dxfId="11396" priority="51" stopIfTrue="1" operator="equal">
      <formula>"Y"</formula>
    </cfRule>
    <cfRule type="cellIs" dxfId="11395" priority="52" stopIfTrue="1" operator="equal">
      <formula>""</formula>
    </cfRule>
    <cfRule type="cellIs" dxfId="11394" priority="53" stopIfTrue="1" operator="equal">
      <formula>"W"</formula>
    </cfRule>
  </conditionalFormatting>
  <conditionalFormatting sqref="D551:D607">
    <cfRule type="cellIs" dxfId="11393" priority="49" stopIfTrue="1" operator="equal">
      <formula>""</formula>
    </cfRule>
    <cfRule type="cellIs" dxfId="11392" priority="50" stopIfTrue="1" operator="between">
      <formula>"10.7.1"</formula>
      <formula>"10.7.5"</formula>
    </cfRule>
  </conditionalFormatting>
  <conditionalFormatting sqref="Q551:Q607">
    <cfRule type="cellIs" dxfId="11391" priority="47" stopIfTrue="1" operator="equal">
      <formula>""</formula>
    </cfRule>
    <cfRule type="cellIs" dxfId="11390" priority="48" stopIfTrue="1" operator="equal">
      <formula>"-"</formula>
    </cfRule>
  </conditionalFormatting>
  <conditionalFormatting sqref="V551:V607">
    <cfRule type="cellIs" dxfId="11389" priority="46" stopIfTrue="1" operator="equal">
      <formula>"B-A"</formula>
    </cfRule>
  </conditionalFormatting>
  <conditionalFormatting sqref="W551:W607">
    <cfRule type="cellIs" dxfId="11388" priority="43" stopIfTrue="1" operator="equal">
      <formula>"Frank"</formula>
    </cfRule>
    <cfRule type="cellIs" dxfId="11387" priority="44" stopIfTrue="1" operator="equal">
      <formula>"Ivano"</formula>
    </cfRule>
    <cfRule type="cellIs" dxfId="11386" priority="45" stopIfTrue="1" operator="equal">
      <formula>"Erik"</formula>
    </cfRule>
  </conditionalFormatting>
  <conditionalFormatting sqref="S551:S607">
    <cfRule type="cellIs" dxfId="11385" priority="42" stopIfTrue="1" operator="notEqual">
      <formula>""</formula>
    </cfRule>
  </conditionalFormatting>
  <conditionalFormatting sqref="U551:U607">
    <cfRule type="cellIs" dxfId="11384" priority="1" stopIfTrue="1" operator="equal">
      <formula>"REPLY OPEN"</formula>
    </cfRule>
    <cfRule type="cellIs" dxfId="11383" priority="41" stopIfTrue="1" operator="equal">
      <formula>"OPEN"</formula>
    </cfRule>
  </conditionalFormatting>
  <conditionalFormatting sqref="D551:D607">
    <cfRule type="cellIs" dxfId="11382" priority="39" stopIfTrue="1" operator="equal">
      <formula>""</formula>
    </cfRule>
    <cfRule type="cellIs" dxfId="11381" priority="40" stopIfTrue="1" operator="between">
      <formula>"10.7.1"</formula>
      <formula>"10.7.5"</formula>
    </cfRule>
  </conditionalFormatting>
  <conditionalFormatting sqref="O551 O553 O555 O557 O559 O561 O563 O565 O567 O569 O571 O573 O575 O577 O579 O581 O583 O585 O587 O589 O591 O593 O595 O597 O599 O601 O603 O605 O607">
    <cfRule type="cellIs" dxfId="11380" priority="37" stopIfTrue="1" operator="equal">
      <formula>"LS In"</formula>
    </cfRule>
    <cfRule type="cellIs" dxfId="11379" priority="38" stopIfTrue="1" operator="equal">
      <formula>"LS Out"</formula>
    </cfRule>
  </conditionalFormatting>
  <conditionalFormatting sqref="J551:P551 J553:P553 J555:P555 J557:P557 J559:P559 J561:P561 J563:P563 J565:P565 J567:P567 J569:P569 J571:P571 J573:P573 J575:P575 J577:P577 J579:P579 J581:P581 J583:P583 J585:P585 J587:P587 J589:P589 J591:P591 J593:P593 J595:P595 J597:P597 J599:P599 J601:P601 J603:P603 J605:P605 J607:P607">
    <cfRule type="cellIs" dxfId="11378" priority="36" stopIfTrue="1" operator="equal">
      <formula>""</formula>
    </cfRule>
  </conditionalFormatting>
  <conditionalFormatting sqref="Q551 Q553 Q555 Q557 Q559 Q561 Q563 Q565 Q567 Q569 Q571 Q573 Q575 Q577 Q579 Q581 Q583 Q585 Q587 Q589 Q591 Q593 Q595 Q597 Q599 Q601 Q603 Q605 Q607">
    <cfRule type="cellIs" dxfId="11377" priority="34" stopIfTrue="1" operator="equal">
      <formula>""</formula>
    </cfRule>
    <cfRule type="cellIs" dxfId="11376" priority="35" stopIfTrue="1" operator="equal">
      <formula>"-"</formula>
    </cfRule>
  </conditionalFormatting>
  <conditionalFormatting sqref="O551 O553 O555 O557 O559 O561 O563 O565 O567 O569 O571 O573 O575 O577 O579 O581 O583 O585 O587 O589 O591 O593 O595 O597 O599 O601 O603 O605 O607">
    <cfRule type="cellIs" dxfId="11375" priority="32" stopIfTrue="1" operator="equal">
      <formula>"LS In"</formula>
    </cfRule>
    <cfRule type="cellIs" dxfId="11374" priority="33" stopIfTrue="1" operator="equal">
      <formula>"LS Out"</formula>
    </cfRule>
  </conditionalFormatting>
  <conditionalFormatting sqref="J551:P551 J553:P553 J555:P555 J557:P557 J559:P559 J561:P561 J563:P563 J565:P565 J567:P567 J569:P569 J571:P571 J573:P573 J575:P575 J577:P577 J579:P579 J581:P581 J583:P583 J585:P585 J587:P587 J589:P589 J591:P591 J593:P593 J595:P595 J597:P597 J599:P599 J601:P601 J603:P603 J605:P605 J607:P607">
    <cfRule type="cellIs" dxfId="11373" priority="31" stopIfTrue="1" operator="equal">
      <formula>""</formula>
    </cfRule>
  </conditionalFormatting>
  <conditionalFormatting sqref="Q551 Q553 Q555 Q557 Q559 Q561 Q563 Q565 Q567 Q569 Q571 Q573 Q575 Q577 Q579 Q581 Q583 Q585 Q587 Q589 Q591 Q593 Q595 Q597 Q599 Q601 Q603 Q605 Q607">
    <cfRule type="cellIs" dxfId="11372" priority="29" stopIfTrue="1" operator="equal">
      <formula>""</formula>
    </cfRule>
    <cfRule type="cellIs" dxfId="11371" priority="30" stopIfTrue="1" operator="equal">
      <formula>"-"</formula>
    </cfRule>
  </conditionalFormatting>
  <conditionalFormatting sqref="A551:A607">
    <cfRule type="cellIs" dxfId="11370" priority="27" stopIfTrue="1" operator="equal">
      <formula>"Withdrawn"</formula>
    </cfRule>
    <cfRule type="cellIs" dxfId="11369" priority="28" stopIfTrue="1" operator="equal">
      <formula>"Available"</formula>
    </cfRule>
  </conditionalFormatting>
  <conditionalFormatting sqref="F551:F607">
    <cfRule type="cellIs" dxfId="11368" priority="12" stopIfTrue="1" operator="equal">
      <formula>"DRAFTCR"</formula>
    </cfRule>
    <cfRule type="cellIs" dxfId="11367" priority="13" stopIfTrue="1" operator="equal">
      <formula>"TS OR TR COVER"</formula>
    </cfRule>
    <cfRule type="cellIs" dxfId="11366" priority="14" stopIfTrue="1" operator="equal">
      <formula>"DRAFT TR"</formula>
    </cfRule>
    <cfRule type="cellIs" dxfId="11365" priority="15" stopIfTrue="1" operator="equal">
      <formula>"DRAFT TS"</formula>
    </cfRule>
    <cfRule type="cellIs" dxfId="11364" priority="16" stopIfTrue="1" operator="equal">
      <formula>"SID revised"</formula>
    </cfRule>
    <cfRule type="cellIs" dxfId="11363" priority="17" stopIfTrue="1" operator="equal">
      <formula>"WID revised"</formula>
    </cfRule>
    <cfRule type="cellIs" dxfId="11362" priority="18" stopIfTrue="1" operator="equal">
      <formula>"CR pack"</formula>
    </cfRule>
    <cfRule type="cellIs" dxfId="11361" priority="19" stopIfTrue="1" operator="equal">
      <formula>"WI SUMMARY"</formula>
    </cfRule>
    <cfRule type="cellIs" dxfId="11360" priority="20" stopIfTrue="1" operator="equal">
      <formula>"pCR"</formula>
    </cfRule>
    <cfRule type="cellIs" dxfId="11359" priority="21" stopIfTrue="1" operator="equal">
      <formula>"P-CR"</formula>
    </cfRule>
    <cfRule type="cellIs" dxfId="11358" priority="22" stopIfTrue="1" operator="equal">
      <formula>"LS out"</formula>
    </cfRule>
    <cfRule type="cellIs" dxfId="11357" priority="23" stopIfTrue="1" operator="equal">
      <formula>"WID new"</formula>
    </cfRule>
    <cfRule type="cellIs" dxfId="11356" priority="24" stopIfTrue="1" operator="equal">
      <formula>"SID new"</formula>
    </cfRule>
    <cfRule type="cellIs" dxfId="11355" priority="25" stopIfTrue="1" operator="equal">
      <formula>"LS In"</formula>
    </cfRule>
    <cfRule type="cellIs" dxfId="11354" priority="26" stopIfTrue="1" operator="equal">
      <formula>"CR"</formula>
    </cfRule>
  </conditionalFormatting>
  <conditionalFormatting sqref="O552 O554 O556 O558 O560 O562 O564 O566 O568 O570 O572 O574 O576 O578 O580 O582 O584 O586 O588 O590 O592 O594 O596 O598 O600 O602 O604 O606">
    <cfRule type="cellIs" dxfId="11353" priority="10" stopIfTrue="1" operator="equal">
      <formula>"LS In"</formula>
    </cfRule>
    <cfRule type="cellIs" dxfId="11352" priority="11" stopIfTrue="1" operator="equal">
      <formula>"LS Out"</formula>
    </cfRule>
  </conditionalFormatting>
  <conditionalFormatting sqref="J552:P552 J554:P554 J556:P556 J558:P558 J560:P560 J562:P562 J564:P564 J566:P566 J568:P568 J570:P570 J572:P572 J574:P574 J576:P576 J578:P578 J580:P580 J582:P582 J584:P584 J586:P586 J588:P588 J590:P590 J592:P592 J594:P594 J596:P596 J598:P598 J600:P600 J602:P602 J604:P604 J606:P606">
    <cfRule type="cellIs" dxfId="11351" priority="9" stopIfTrue="1" operator="equal">
      <formula>""</formula>
    </cfRule>
  </conditionalFormatting>
  <conditionalFormatting sqref="Q552 Q554 Q556 Q558 Q560 Q562 Q564 Q566 Q568 Q570 Q572 Q574 Q576 Q578 Q580 Q582 Q584 Q586 Q588 Q590 Q592 Q594 Q596 Q598 Q600 Q602 Q604 Q606">
    <cfRule type="cellIs" dxfId="11350" priority="7" stopIfTrue="1" operator="equal">
      <formula>""</formula>
    </cfRule>
    <cfRule type="cellIs" dxfId="11349" priority="8" stopIfTrue="1" operator="equal">
      <formula>"-"</formula>
    </cfRule>
  </conditionalFormatting>
  <conditionalFormatting sqref="O552 O554 O556 O558 O560 O562 O564 O566 O568 O570 O572 O574 O576 O578 O580 O582 O584 O586 O588 O590 O592 O594 O596 O598 O600 O602 O604 O606">
    <cfRule type="cellIs" dxfId="11348" priority="5" stopIfTrue="1" operator="equal">
      <formula>"LS In"</formula>
    </cfRule>
    <cfRule type="cellIs" dxfId="11347" priority="6" stopIfTrue="1" operator="equal">
      <formula>"LS Out"</formula>
    </cfRule>
  </conditionalFormatting>
  <conditionalFormatting sqref="J552:P552 J554:P554 J556:P556 J558:P558 J560:P560 J562:P562 J564:P564 J566:P566 J568:P568 J570:P570 J572:P572 J574:P574 J576:P576 J578:P578 J580:P580 J582:P582 J584:P584 J586:P586 J588:P588 J590:P590 J592:P592 J594:P594 J596:P596 J598:P598 J600:P600 J602:P602 J604:P604 J606:P606">
    <cfRule type="cellIs" dxfId="11346" priority="4" stopIfTrue="1" operator="equal">
      <formula>""</formula>
    </cfRule>
  </conditionalFormatting>
  <conditionalFormatting sqref="Q552 Q554 Q556 Q558 Q560 Q562 Q564 Q566 Q568 Q570 Q572 Q574 Q576 Q578 Q580 Q582 Q584 Q586 Q588 Q590 Q592 Q594 Q596 Q598 Q600 Q602 Q604 Q606">
    <cfRule type="cellIs" dxfId="11345" priority="2" stopIfTrue="1" operator="equal">
      <formula>""</formula>
    </cfRule>
    <cfRule type="cellIs" dxfId="11344" priority="3"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R592"/>
  <sheetViews>
    <sheetView topLeftCell="B1" zoomScale="80" zoomScaleNormal="80" workbookViewId="0">
      <pane ySplit="7" topLeftCell="A580" activePane="bottomLeft" state="frozenSplit"/>
      <selection pane="bottomLeft" activeCell="D587" sqref="D587"/>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6.14062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2266</v>
      </c>
      <c r="R1" s="58" t="s">
        <v>1990</v>
      </c>
      <c r="S1" s="58" t="s">
        <v>1991</v>
      </c>
      <c r="HR1" s="39"/>
    </row>
    <row r="2" spans="1:226" ht="16.5" thickBot="1" x14ac:dyDescent="0.25">
      <c r="A2" s="213" t="s">
        <v>610</v>
      </c>
      <c r="B2" s="214"/>
      <c r="C2" s="214"/>
      <c r="D2" s="214"/>
      <c r="E2" s="215"/>
      <c r="F2" s="157"/>
      <c r="G2" s="157"/>
      <c r="H2" s="158" t="str">
        <f>"List of Temporary Documents - TSG SA meeting " &amp; A9</f>
        <v>List of Temporary Documents - TSG SA meeting SP-84</v>
      </c>
      <c r="I2" s="159"/>
      <c r="J2" s="160"/>
      <c r="K2" s="161"/>
      <c r="L2" s="156"/>
      <c r="Q2" s="89" t="s">
        <v>68</v>
      </c>
      <c r="R2" s="58" t="s">
        <v>1992</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309</v>
      </c>
      <c r="E4" s="75">
        <f ca="1">COUNTIF(INDIRECT("A"&amp;$A$4):INDIRECT("A"&amp;$A$6),"Available")</f>
        <v>305</v>
      </c>
      <c r="F4" s="76">
        <f ca="1">COUNTIF(INDIRECT("C"&amp;$A$4):INDIRECT("C"&amp;SUM(A4,D4)-1),"")</f>
        <v>0</v>
      </c>
      <c r="G4" s="33">
        <f ca="1">COUNTA(INDIRECT("S"&amp;$A$4):INDIRECT("S"&amp;$A$6))</f>
        <v>304</v>
      </c>
      <c r="H4" s="190" t="str">
        <f ca="1">"WID NEW: "&amp; COUNTIF(INDIRECT("F"&amp;$A$4):INDIRECT("F"&amp;$A$6),"WID NEW") &amp;" / SID NEW: " &amp; COUNTIF(INDIRECT("F"&amp;$A$4):INDIRECT("F"&amp;$A$6),"SID NEW")</f>
        <v>WID NEW: 28 / SID NEW: 16</v>
      </c>
      <c r="I4" s="34">
        <f ca="1">COUNTIF(INDIRECT("F"&amp;$A$4):INDIRECT("F"&amp;$A$6),"LS IN")</f>
        <v>33</v>
      </c>
      <c r="J4" s="57">
        <f ca="1">COUNTIF(INDIRECT("F"&amp;$A$4):INDIRECT("F"&amp;$A$6),"LS OUT")</f>
        <v>6</v>
      </c>
      <c r="K4" s="37">
        <f ca="1">COUNTIF(INDIRECT("F"&amp;$A$4):INDIRECT("F"&amp;$A$6),"P-CR")</f>
        <v>0</v>
      </c>
      <c r="L4" s="35">
        <f ca="1">COUNTIF(INDIRECT("C"&amp;$A$4):INDIRECT("C"&amp;$A$6),"W")</f>
        <v>5</v>
      </c>
      <c r="M4" s="32"/>
      <c r="N4" s="33">
        <f ca="1">COUNTIF(INDIRECT("F"&amp;$A$4):INDIRECT("F"&amp;$A$6),"CR")</f>
        <v>11</v>
      </c>
      <c r="O4" s="36">
        <f ca="1">COUNTIF(INDIRECT("F"&amp;$A$4):INDIRECT("F"&amp;$A$6),"[CR]")</f>
        <v>4</v>
      </c>
      <c r="P4" s="38">
        <f ca="1">D4-G4-L4</f>
        <v>0</v>
      </c>
      <c r="Q4" s="70" t="str">
        <f ca="1">"Next Doc: SP-" &amp; SUM(A5+D4)</f>
        <v>Next Doc: SP-190583</v>
      </c>
      <c r="R4" s="193" t="s">
        <v>2268</v>
      </c>
      <c r="S4" s="6">
        <f ca="1">COUNTIF(INDIRECT("S"&amp;$A$4):INDIRECT("S"&amp;$A$6),"FOR E-MAIL APPROVAL")</f>
        <v>0</v>
      </c>
      <c r="T4" s="7"/>
    </row>
    <row r="5" spans="1:226" ht="17.25" customHeight="1" thickBot="1" x14ac:dyDescent="0.25">
      <c r="A5" s="28" t="str">
        <f ca="1">RIGHT(INDIRECT("E"&amp;$A$4),6)</f>
        <v>190274</v>
      </c>
      <c r="B5" s="16" t="s">
        <v>63</v>
      </c>
      <c r="C5" s="17" t="s">
        <v>34</v>
      </c>
      <c r="D5" s="94">
        <f ca="1">SUM(E9:E59)+D6-L4</f>
        <v>195</v>
      </c>
      <c r="E5" s="49">
        <f ca="1">COUNTIF(INDIRECT("C"&amp;$A$4):C3701,"Y")</f>
        <v>304</v>
      </c>
      <c r="F5" s="18"/>
      <c r="G5" s="18"/>
      <c r="H5" s="191" t="str">
        <f ca="1">"WID REV: "&amp; COUNTIF(INDIRECT("F"&amp;$A$4):INDIRECT("F"&amp;$A$6),"WID revised") &amp;" / SID REV: " &amp; COUNTIF(INDIRECT("F"&amp;$A$4):INDIRECT("F"&amp;$A$6),"SID Revised")</f>
        <v>WID REV: 3 / SID REV: 9</v>
      </c>
      <c r="I5" s="19"/>
      <c r="J5" s="19"/>
      <c r="K5" s="20"/>
      <c r="L5" s="20"/>
      <c r="M5" s="21"/>
      <c r="N5" s="21"/>
      <c r="O5" s="22"/>
      <c r="P5" s="23"/>
      <c r="Q5" s="36" t="s">
        <v>68</v>
      </c>
      <c r="R5" s="193" t="s">
        <v>2269</v>
      </c>
      <c r="S5" s="47" t="str">
        <f ca="1">"Not handled: "&amp;COUNTIF(INDIRECT("S"&amp;$A$4):INDIRECT("S"&amp;$A$6),"Not handled")</f>
        <v>Not handled: 0</v>
      </c>
      <c r="T5" s="110"/>
    </row>
    <row r="6" spans="1:226" ht="27" customHeight="1" thickTop="1" thickBot="1" x14ac:dyDescent="0.25">
      <c r="A6" s="189">
        <f ca="1">SUM(A4,D4)</f>
        <v>587</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94</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22.5" x14ac:dyDescent="0.2">
      <c r="A9" s="113" t="s">
        <v>1989</v>
      </c>
      <c r="B9" s="114" t="s">
        <v>137</v>
      </c>
      <c r="C9" s="115" t="s">
        <v>14</v>
      </c>
      <c r="D9" s="135" t="s">
        <v>6</v>
      </c>
      <c r="E9" s="117">
        <f ca="1">COUNTIF(INDIRECT("D"&amp;$A$4):D2342,INDIRECT("D"&amp;ROW()))</f>
        <v>0</v>
      </c>
      <c r="F9" s="127" t="s">
        <v>1672</v>
      </c>
      <c r="G9" s="128" t="s">
        <v>41</v>
      </c>
      <c r="H9" s="129" t="s">
        <v>153</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1</v>
      </c>
      <c r="Y9" s="100" t="str">
        <f t="shared" ref="Y9:Y72" si="0">F9</f>
        <v>Georg</v>
      </c>
    </row>
    <row r="10" spans="1:226" s="27" customFormat="1" ht="25.5" x14ac:dyDescent="0.2">
      <c r="A10" s="125" t="str">
        <f t="shared" ref="A10:A73" si="1">A9</f>
        <v>SP-84</v>
      </c>
      <c r="B10" s="114" t="s">
        <v>137</v>
      </c>
      <c r="C10" s="115" t="s">
        <v>14</v>
      </c>
      <c r="D10" s="135" t="s">
        <v>1889</v>
      </c>
      <c r="E10" s="117">
        <f ca="1">COUNTIF(INDIRECT("D"&amp;$A$4):D2343,INDIRECT("D"&amp;ROW()))</f>
        <v>0</v>
      </c>
      <c r="F10" s="127" t="s">
        <v>1672</v>
      </c>
      <c r="G10" s="128" t="s">
        <v>41</v>
      </c>
      <c r="H10" s="129" t="s">
        <v>1935</v>
      </c>
      <c r="I10" s="130" t="s">
        <v>41</v>
      </c>
      <c r="J10" s="120" t="s">
        <v>62</v>
      </c>
      <c r="K10" s="121" t="s">
        <v>62</v>
      </c>
      <c r="L10" s="121" t="s">
        <v>62</v>
      </c>
      <c r="M10" s="121" t="s">
        <v>62</v>
      </c>
      <c r="N10" s="121" t="s">
        <v>62</v>
      </c>
      <c r="O10" s="121" t="s">
        <v>62</v>
      </c>
      <c r="P10" s="131" t="s">
        <v>62</v>
      </c>
      <c r="Q10" s="132" t="s">
        <v>1982</v>
      </c>
      <c r="R10" s="112" t="s">
        <v>62</v>
      </c>
      <c r="S10" s="133" t="s">
        <v>62</v>
      </c>
      <c r="T10" s="107"/>
      <c r="X10" s="97" t="str">
        <f>IF(ISNONTEXT(D10),"" &amp; D10 &amp;"",T(D10))</f>
        <v>1.1</v>
      </c>
      <c r="Y10" s="100" t="str">
        <f t="shared" si="0"/>
        <v>Georg</v>
      </c>
    </row>
    <row r="11" spans="1:226" s="27" customFormat="1" ht="22.5" x14ac:dyDescent="0.2">
      <c r="A11" s="125" t="str">
        <f t="shared" si="1"/>
        <v>SP-84</v>
      </c>
      <c r="B11" s="114" t="s">
        <v>137</v>
      </c>
      <c r="C11" s="115" t="s">
        <v>14</v>
      </c>
      <c r="D11" s="135" t="s">
        <v>1890</v>
      </c>
      <c r="E11" s="117">
        <f ca="1">COUNTIF(INDIRECT("D"&amp;$A$4):D2344,INDIRECT("D"&amp;ROW()))</f>
        <v>2</v>
      </c>
      <c r="F11" s="127" t="s">
        <v>1672</v>
      </c>
      <c r="G11" s="128" t="s">
        <v>41</v>
      </c>
      <c r="H11" s="129" t="s">
        <v>1936</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1.2</v>
      </c>
      <c r="Y11" s="100" t="str">
        <f t="shared" si="0"/>
        <v>Georg</v>
      </c>
    </row>
    <row r="12" spans="1:226" s="27" customFormat="1" ht="22.5" x14ac:dyDescent="0.2">
      <c r="A12" s="125" t="str">
        <f t="shared" si="1"/>
        <v>SP-84</v>
      </c>
      <c r="B12" s="114" t="s">
        <v>137</v>
      </c>
      <c r="C12" s="115" t="s">
        <v>14</v>
      </c>
      <c r="D12" s="135" t="s">
        <v>1891</v>
      </c>
      <c r="E12" s="117">
        <f ca="1">COUNTIF(INDIRECT("D"&amp;$A$4):D2345,INDIRECT("D"&amp;ROW()))</f>
        <v>0</v>
      </c>
      <c r="F12" s="127" t="s">
        <v>1672</v>
      </c>
      <c r="G12" s="128"/>
      <c r="H12" s="129" t="s">
        <v>1937</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SP-84</v>
      </c>
      <c r="B13" s="114" t="s">
        <v>137</v>
      </c>
      <c r="C13" s="115" t="s">
        <v>14</v>
      </c>
      <c r="D13" s="135" t="s">
        <v>1892</v>
      </c>
      <c r="E13" s="117">
        <f ca="1">COUNTIF(INDIRECT("D"&amp;$A$4):D2346,INDIRECT("D"&amp;ROW()))</f>
        <v>1</v>
      </c>
      <c r="F13" s="127" t="s">
        <v>1672</v>
      </c>
      <c r="G13" s="128"/>
      <c r="H13" s="129" t="s">
        <v>154</v>
      </c>
      <c r="I13" s="130" t="s">
        <v>41</v>
      </c>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SP-84</v>
      </c>
      <c r="B14" s="114" t="s">
        <v>137</v>
      </c>
      <c r="C14" s="115" t="s">
        <v>14</v>
      </c>
      <c r="D14" s="135" t="s">
        <v>1893</v>
      </c>
      <c r="E14" s="117">
        <f ca="1">COUNTIF(INDIRECT("D"&amp;$A$4):D2347,INDIRECT("D"&amp;ROW()))</f>
        <v>1</v>
      </c>
      <c r="F14" s="127" t="s">
        <v>1672</v>
      </c>
      <c r="G14" s="128"/>
      <c r="H14" s="129" t="s">
        <v>1938</v>
      </c>
      <c r="I14" s="130" t="s">
        <v>41</v>
      </c>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SP-84</v>
      </c>
      <c r="B15" s="114" t="s">
        <v>137</v>
      </c>
      <c r="C15" s="115" t="s">
        <v>14</v>
      </c>
      <c r="D15" s="135" t="s">
        <v>1894</v>
      </c>
      <c r="E15" s="117">
        <f ca="1">COUNTIF(INDIRECT("D"&amp;$A$4):D2348,INDIRECT("D"&amp;ROW()))</f>
        <v>0</v>
      </c>
      <c r="F15" s="127" t="s">
        <v>1672</v>
      </c>
      <c r="G15" s="128"/>
      <c r="H15" s="129" t="s">
        <v>1939</v>
      </c>
      <c r="I15" s="130" t="s">
        <v>41</v>
      </c>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SP-84</v>
      </c>
      <c r="B16" s="114" t="s">
        <v>137</v>
      </c>
      <c r="C16" s="115" t="s">
        <v>14</v>
      </c>
      <c r="D16" s="135" t="s">
        <v>4</v>
      </c>
      <c r="E16" s="117">
        <f ca="1">COUNTIF(INDIRECT("D"&amp;$A$4):D2349,INDIRECT("D"&amp;ROW()))</f>
        <v>0</v>
      </c>
      <c r="F16" s="127" t="s">
        <v>1672</v>
      </c>
      <c r="G16" s="128"/>
      <c r="H16" s="129" t="s">
        <v>1940</v>
      </c>
      <c r="I16" s="130" t="s">
        <v>41</v>
      </c>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SP-84</v>
      </c>
      <c r="B17" s="114" t="s">
        <v>137</v>
      </c>
      <c r="C17" s="115" t="s">
        <v>14</v>
      </c>
      <c r="D17" s="135" t="s">
        <v>1895</v>
      </c>
      <c r="E17" s="117">
        <f ca="1">COUNTIF(INDIRECT("D"&amp;$A$4):D2350,INDIRECT("D"&amp;ROW()))</f>
        <v>23</v>
      </c>
      <c r="F17" s="127" t="s">
        <v>1672</v>
      </c>
      <c r="G17" s="128"/>
      <c r="H17" s="129" t="s">
        <v>1981</v>
      </c>
      <c r="I17" s="130" t="s">
        <v>41</v>
      </c>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8.25" x14ac:dyDescent="0.2">
      <c r="A18" s="125" t="str">
        <f t="shared" si="1"/>
        <v>SP-84</v>
      </c>
      <c r="B18" s="114" t="s">
        <v>137</v>
      </c>
      <c r="C18" s="115" t="s">
        <v>14</v>
      </c>
      <c r="D18" s="135" t="s">
        <v>1896</v>
      </c>
      <c r="E18" s="117">
        <f ca="1">COUNTIF(INDIRECT("D"&amp;$A$4):D2351,INDIRECT("D"&amp;ROW()))</f>
        <v>23</v>
      </c>
      <c r="F18" s="127" t="s">
        <v>1672</v>
      </c>
      <c r="G18" s="128"/>
      <c r="H18" s="129" t="s">
        <v>1987</v>
      </c>
      <c r="I18" s="200" t="s">
        <v>1988</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SP-84</v>
      </c>
      <c r="B19" s="114" t="s">
        <v>137</v>
      </c>
      <c r="C19" s="115" t="s">
        <v>14</v>
      </c>
      <c r="D19" s="135" t="s">
        <v>19</v>
      </c>
      <c r="E19" s="117">
        <f ca="1">COUNTIF(INDIRECT("D"&amp;$A$4):D2352,INDIRECT("D"&amp;ROW()))</f>
        <v>0</v>
      </c>
      <c r="F19" s="127" t="s">
        <v>1672</v>
      </c>
      <c r="G19" s="128"/>
      <c r="H19" s="129" t="s">
        <v>1941</v>
      </c>
      <c r="I19" s="130" t="s">
        <v>41</v>
      </c>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8.25" x14ac:dyDescent="0.2">
      <c r="A20" s="125" t="str">
        <f t="shared" si="1"/>
        <v>SP-84</v>
      </c>
      <c r="B20" s="114" t="s">
        <v>137</v>
      </c>
      <c r="C20" s="115" t="s">
        <v>14</v>
      </c>
      <c r="D20" s="135" t="s">
        <v>1897</v>
      </c>
      <c r="E20" s="117">
        <f ca="1">COUNTIF(INDIRECT("D"&amp;$A$4):D2353,INDIRECT("D"&amp;ROW()))</f>
        <v>8</v>
      </c>
      <c r="F20" s="127" t="s">
        <v>1672</v>
      </c>
      <c r="G20" s="128"/>
      <c r="H20" s="129" t="s">
        <v>1985</v>
      </c>
      <c r="I20" s="200"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8.25" x14ac:dyDescent="0.2">
      <c r="A21" s="125" t="str">
        <f t="shared" si="1"/>
        <v>SP-84</v>
      </c>
      <c r="B21" s="114" t="s">
        <v>137</v>
      </c>
      <c r="C21" s="115" t="s">
        <v>14</v>
      </c>
      <c r="D21" s="135" t="s">
        <v>1898</v>
      </c>
      <c r="E21" s="117">
        <f ca="1">COUNTIF(INDIRECT("D"&amp;$A$4):D2354,INDIRECT("D"&amp;ROW()))</f>
        <v>1</v>
      </c>
      <c r="F21" s="127" t="s">
        <v>1672</v>
      </c>
      <c r="G21" s="128"/>
      <c r="H21" s="129" t="s">
        <v>1984</v>
      </c>
      <c r="I21" s="200" t="s">
        <v>713</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SP-84</v>
      </c>
      <c r="B22" s="114" t="s">
        <v>137</v>
      </c>
      <c r="C22" s="115" t="s">
        <v>14</v>
      </c>
      <c r="D22" s="135" t="s">
        <v>1899</v>
      </c>
      <c r="E22" s="117">
        <f ca="1">COUNTIF(INDIRECT("D"&amp;$A$4):D2355,INDIRECT("D"&amp;ROW()))</f>
        <v>4</v>
      </c>
      <c r="F22" s="127" t="s">
        <v>1672</v>
      </c>
      <c r="G22" s="128"/>
      <c r="H22" s="129" t="s">
        <v>1942</v>
      </c>
      <c r="I22" s="130" t="s">
        <v>41</v>
      </c>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SP-84</v>
      </c>
      <c r="B23" s="114" t="s">
        <v>137</v>
      </c>
      <c r="C23" s="115" t="s">
        <v>14</v>
      </c>
      <c r="D23" s="135" t="s">
        <v>1900</v>
      </c>
      <c r="E23" s="117">
        <f ca="1">COUNTIF(INDIRECT("D"&amp;$A$4):D2356,INDIRECT("D"&amp;ROW()))</f>
        <v>1</v>
      </c>
      <c r="F23" s="127" t="s">
        <v>1672</v>
      </c>
      <c r="G23" s="128"/>
      <c r="H23" s="129" t="s">
        <v>1943</v>
      </c>
      <c r="I23" s="130" t="s">
        <v>41</v>
      </c>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SP-84</v>
      </c>
      <c r="B24" s="114" t="s">
        <v>137</v>
      </c>
      <c r="C24" s="115" t="s">
        <v>14</v>
      </c>
      <c r="D24" s="135" t="s">
        <v>1901</v>
      </c>
      <c r="E24" s="117">
        <f ca="1">COUNTIF(INDIRECT("D"&amp;$A$4):D2357,INDIRECT("D"&amp;ROW()))</f>
        <v>6</v>
      </c>
      <c r="F24" s="127" t="s">
        <v>1672</v>
      </c>
      <c r="G24" s="128"/>
      <c r="H24" s="129" t="s">
        <v>1944</v>
      </c>
      <c r="I24" s="130" t="s">
        <v>41</v>
      </c>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SP-84</v>
      </c>
      <c r="B25" s="114" t="s">
        <v>137</v>
      </c>
      <c r="C25" s="115" t="s">
        <v>14</v>
      </c>
      <c r="D25" s="135" t="s">
        <v>1902</v>
      </c>
      <c r="E25" s="117">
        <f ca="1">COUNTIF(INDIRECT("D"&amp;$A$4):D2358,INDIRECT("D"&amp;ROW()))</f>
        <v>0</v>
      </c>
      <c r="F25" s="127" t="s">
        <v>1672</v>
      </c>
      <c r="G25" s="128"/>
      <c r="H25" s="129" t="s">
        <v>1945</v>
      </c>
      <c r="I25" s="130" t="s">
        <v>41</v>
      </c>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SP-84</v>
      </c>
      <c r="B26" s="114" t="s">
        <v>137</v>
      </c>
      <c r="C26" s="115" t="s">
        <v>14</v>
      </c>
      <c r="D26" s="135" t="s">
        <v>28</v>
      </c>
      <c r="E26" s="117">
        <f ca="1">COUNTIF(INDIRECT("D"&amp;$A$4):D2359,INDIRECT("D"&amp;ROW()))</f>
        <v>0</v>
      </c>
      <c r="F26" s="127" t="s">
        <v>1672</v>
      </c>
      <c r="G26" s="128"/>
      <c r="H26" s="129" t="s">
        <v>1946</v>
      </c>
      <c r="I26" s="130" t="s">
        <v>41</v>
      </c>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SP-84</v>
      </c>
      <c r="B27" s="114" t="s">
        <v>137</v>
      </c>
      <c r="C27" s="115" t="s">
        <v>14</v>
      </c>
      <c r="D27" s="135" t="s">
        <v>132</v>
      </c>
      <c r="E27" s="117">
        <f ca="1">COUNTIF(INDIRECT("D"&amp;$A$4):D2360,INDIRECT("D"&amp;ROW()))</f>
        <v>1</v>
      </c>
      <c r="F27" s="127" t="s">
        <v>1672</v>
      </c>
      <c r="G27" s="128"/>
      <c r="H27" s="129" t="s">
        <v>1947</v>
      </c>
      <c r="I27" s="130" t="s">
        <v>41</v>
      </c>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SP-84</v>
      </c>
      <c r="B28" s="114" t="s">
        <v>137</v>
      </c>
      <c r="C28" s="115" t="s">
        <v>14</v>
      </c>
      <c r="D28" s="135" t="s">
        <v>131</v>
      </c>
      <c r="E28" s="117">
        <f ca="1">COUNTIF(INDIRECT("D"&amp;$A$4):D2361,INDIRECT("D"&amp;ROW()))</f>
        <v>1</v>
      </c>
      <c r="F28" s="127" t="s">
        <v>1672</v>
      </c>
      <c r="G28" s="128"/>
      <c r="H28" s="129" t="s">
        <v>1948</v>
      </c>
      <c r="I28" s="130" t="s">
        <v>41</v>
      </c>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SP-84</v>
      </c>
      <c r="B29" s="114" t="s">
        <v>137</v>
      </c>
      <c r="C29" s="115" t="s">
        <v>14</v>
      </c>
      <c r="D29" s="135" t="s">
        <v>1903</v>
      </c>
      <c r="E29" s="117">
        <f ca="1">COUNTIF(INDIRECT("D"&amp;$A$4):D2362,INDIRECT("D"&amp;ROW()))</f>
        <v>2</v>
      </c>
      <c r="F29" s="127" t="s">
        <v>1672</v>
      </c>
      <c r="G29" s="128"/>
      <c r="H29" s="129" t="s">
        <v>1949</v>
      </c>
      <c r="I29" s="130" t="s">
        <v>41</v>
      </c>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SP-84</v>
      </c>
      <c r="B30" s="114" t="s">
        <v>137</v>
      </c>
      <c r="C30" s="115" t="s">
        <v>14</v>
      </c>
      <c r="D30" s="135" t="s">
        <v>1904</v>
      </c>
      <c r="E30" s="117">
        <f ca="1">COUNTIF(INDIRECT("D"&amp;$A$4):D2363,INDIRECT("D"&amp;ROW()))</f>
        <v>1</v>
      </c>
      <c r="F30" s="127" t="s">
        <v>1672</v>
      </c>
      <c r="G30" s="128"/>
      <c r="H30" s="129" t="s">
        <v>1950</v>
      </c>
      <c r="I30" s="130" t="s">
        <v>41</v>
      </c>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SP-84</v>
      </c>
      <c r="B31" s="114" t="s">
        <v>137</v>
      </c>
      <c r="C31" s="115" t="s">
        <v>14</v>
      </c>
      <c r="D31" s="135" t="s">
        <v>1905</v>
      </c>
      <c r="E31" s="117">
        <f ca="1">COUNTIF(INDIRECT("D"&amp;$A$4):D2364,INDIRECT("D"&amp;ROW()))</f>
        <v>3</v>
      </c>
      <c r="F31" s="127" t="s">
        <v>1672</v>
      </c>
      <c r="G31" s="128"/>
      <c r="H31" s="129" t="s">
        <v>1951</v>
      </c>
      <c r="I31" s="130" t="s">
        <v>41</v>
      </c>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SP-84</v>
      </c>
      <c r="B32" s="114" t="s">
        <v>137</v>
      </c>
      <c r="C32" s="115" t="s">
        <v>14</v>
      </c>
      <c r="D32" s="135" t="s">
        <v>1906</v>
      </c>
      <c r="E32" s="117">
        <f ca="1">COUNTIF(INDIRECT("D"&amp;$A$4):D2365,INDIRECT("D"&amp;ROW()))</f>
        <v>1</v>
      </c>
      <c r="F32" s="127" t="s">
        <v>1672</v>
      </c>
      <c r="G32" s="128"/>
      <c r="H32" s="129" t="s">
        <v>1952</v>
      </c>
      <c r="I32" s="130" t="s">
        <v>41</v>
      </c>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47.25" x14ac:dyDescent="0.2">
      <c r="A33" s="125" t="str">
        <f t="shared" si="1"/>
        <v>SP-84</v>
      </c>
      <c r="B33" s="114" t="s">
        <v>137</v>
      </c>
      <c r="C33" s="115" t="s">
        <v>14</v>
      </c>
      <c r="D33" s="135" t="s">
        <v>1907</v>
      </c>
      <c r="E33" s="117">
        <f ca="1">COUNTIF(INDIRECT("D"&amp;$A$4):D2366,INDIRECT("D"&amp;ROW()))</f>
        <v>4</v>
      </c>
      <c r="F33" s="127" t="s">
        <v>1672</v>
      </c>
      <c r="G33" s="128"/>
      <c r="H33" s="129" t="s">
        <v>1953</v>
      </c>
      <c r="I33" s="130" t="s">
        <v>41</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SP-84</v>
      </c>
      <c r="B34" s="114" t="s">
        <v>137</v>
      </c>
      <c r="C34" s="115" t="s">
        <v>14</v>
      </c>
      <c r="D34" s="135" t="s">
        <v>1908</v>
      </c>
      <c r="E34" s="117">
        <f ca="1">COUNTIF(INDIRECT("D"&amp;$A$4):D2367,INDIRECT("D"&amp;ROW()))</f>
        <v>4</v>
      </c>
      <c r="F34" s="127" t="s">
        <v>1672</v>
      </c>
      <c r="G34" s="128"/>
      <c r="H34" s="129" t="s">
        <v>1954</v>
      </c>
      <c r="I34" s="130" t="s">
        <v>41</v>
      </c>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22.5" x14ac:dyDescent="0.2">
      <c r="A35" s="125" t="str">
        <f t="shared" si="1"/>
        <v>SP-84</v>
      </c>
      <c r="B35" s="114" t="s">
        <v>137</v>
      </c>
      <c r="C35" s="115" t="s">
        <v>14</v>
      </c>
      <c r="D35" s="135" t="s">
        <v>1909</v>
      </c>
      <c r="E35" s="117">
        <f ca="1">COUNTIF(INDIRECT("D"&amp;$A$4):D2368,INDIRECT("D"&amp;ROW()))</f>
        <v>4</v>
      </c>
      <c r="F35" s="127" t="s">
        <v>1672</v>
      </c>
      <c r="G35" s="128"/>
      <c r="H35" s="129" t="s">
        <v>1955</v>
      </c>
      <c r="I35" s="130" t="s">
        <v>41</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SP-84</v>
      </c>
      <c r="B36" s="114" t="s">
        <v>137</v>
      </c>
      <c r="C36" s="115" t="s">
        <v>14</v>
      </c>
      <c r="D36" s="135" t="s">
        <v>2</v>
      </c>
      <c r="E36" s="117">
        <f ca="1">COUNTIF(INDIRECT("D"&amp;$A$4):D2369,INDIRECT("D"&amp;ROW()))</f>
        <v>0</v>
      </c>
      <c r="F36" s="127" t="s">
        <v>1672</v>
      </c>
      <c r="G36" s="128"/>
      <c r="H36" s="129" t="s">
        <v>1956</v>
      </c>
      <c r="I36" s="130" t="s">
        <v>41</v>
      </c>
      <c r="J36" s="120" t="s">
        <v>62</v>
      </c>
      <c r="K36" s="121" t="s">
        <v>62</v>
      </c>
      <c r="L36" s="121" t="s">
        <v>62</v>
      </c>
      <c r="M36" s="121" t="s">
        <v>62</v>
      </c>
      <c r="N36" s="121" t="s">
        <v>62</v>
      </c>
      <c r="O36" s="121" t="s">
        <v>62</v>
      </c>
      <c r="P36" s="131" t="s">
        <v>62</v>
      </c>
      <c r="Q36" s="112"/>
      <c r="R36" s="112" t="s">
        <v>62</v>
      </c>
      <c r="S36" s="133"/>
      <c r="T36" s="107"/>
      <c r="X36" s="97" t="str">
        <f t="shared" si="2"/>
        <v>5</v>
      </c>
      <c r="Y36" s="100" t="str">
        <f t="shared" si="0"/>
        <v>Georg</v>
      </c>
    </row>
    <row r="37" spans="1:25" s="27" customFormat="1" ht="31.5" x14ac:dyDescent="0.2">
      <c r="A37" s="125" t="str">
        <f t="shared" si="1"/>
        <v>SP-84</v>
      </c>
      <c r="B37" s="114" t="s">
        <v>137</v>
      </c>
      <c r="C37" s="115" t="s">
        <v>14</v>
      </c>
      <c r="D37" s="135" t="s">
        <v>0</v>
      </c>
      <c r="E37" s="117">
        <f ca="1">COUNTIF(INDIRECT("D"&amp;$A$4):D2370,INDIRECT("D"&amp;ROW()))</f>
        <v>0</v>
      </c>
      <c r="F37" s="127" t="s">
        <v>1672</v>
      </c>
      <c r="G37" s="128"/>
      <c r="H37" s="129" t="s">
        <v>1957</v>
      </c>
      <c r="I37" s="130" t="s">
        <v>41</v>
      </c>
      <c r="J37" s="120" t="s">
        <v>62</v>
      </c>
      <c r="K37" s="121" t="s">
        <v>62</v>
      </c>
      <c r="L37" s="121" t="s">
        <v>62</v>
      </c>
      <c r="M37" s="121" t="s">
        <v>62</v>
      </c>
      <c r="N37" s="121" t="s">
        <v>62</v>
      </c>
      <c r="O37" s="121" t="s">
        <v>62</v>
      </c>
      <c r="P37" s="131" t="s">
        <v>62</v>
      </c>
      <c r="Q37" s="112"/>
      <c r="R37" s="112" t="s">
        <v>62</v>
      </c>
      <c r="S37" s="133"/>
      <c r="T37" s="107"/>
      <c r="X37" s="97" t="str">
        <f t="shared" si="2"/>
        <v>5.1</v>
      </c>
      <c r="Y37" s="100" t="str">
        <f t="shared" si="0"/>
        <v>Georg</v>
      </c>
    </row>
    <row r="38" spans="1:25" s="27" customFormat="1" ht="31.5" x14ac:dyDescent="0.2">
      <c r="A38" s="125" t="str">
        <f t="shared" si="1"/>
        <v>SP-84</v>
      </c>
      <c r="B38" s="114" t="s">
        <v>137</v>
      </c>
      <c r="C38" s="115" t="s">
        <v>14</v>
      </c>
      <c r="D38" s="135" t="s">
        <v>418</v>
      </c>
      <c r="E38" s="117">
        <f ca="1">COUNTIF(INDIRECT("D"&amp;$A$4):D2371,INDIRECT("D"&amp;ROW()))</f>
        <v>3</v>
      </c>
      <c r="F38" s="127" t="s">
        <v>1672</v>
      </c>
      <c r="G38" s="128"/>
      <c r="H38" s="129" t="s">
        <v>1958</v>
      </c>
      <c r="I38" s="130" t="s">
        <v>41</v>
      </c>
      <c r="J38" s="120" t="s">
        <v>62</v>
      </c>
      <c r="K38" s="121" t="s">
        <v>62</v>
      </c>
      <c r="L38" s="121" t="s">
        <v>62</v>
      </c>
      <c r="M38" s="121" t="s">
        <v>62</v>
      </c>
      <c r="N38" s="121" t="s">
        <v>62</v>
      </c>
      <c r="O38" s="121" t="s">
        <v>62</v>
      </c>
      <c r="P38" s="131" t="s">
        <v>62</v>
      </c>
      <c r="Q38" s="112"/>
      <c r="R38" s="112" t="s">
        <v>62</v>
      </c>
      <c r="S38" s="133"/>
      <c r="T38" s="107"/>
      <c r="X38" s="97" t="str">
        <f t="shared" si="2"/>
        <v>5.2</v>
      </c>
      <c r="Y38" s="100" t="str">
        <f t="shared" si="0"/>
        <v>Georg</v>
      </c>
    </row>
    <row r="39" spans="1:25" s="27" customFormat="1" ht="31.5" x14ac:dyDescent="0.2">
      <c r="A39" s="125" t="str">
        <f t="shared" si="1"/>
        <v>SP-84</v>
      </c>
      <c r="B39" s="114" t="s">
        <v>137</v>
      </c>
      <c r="C39" s="115" t="s">
        <v>14</v>
      </c>
      <c r="D39" s="135" t="s">
        <v>549</v>
      </c>
      <c r="E39" s="117">
        <f ca="1">COUNTIF(INDIRECT("D"&amp;$A$4):D2372,INDIRECT("D"&amp;ROW()))</f>
        <v>0</v>
      </c>
      <c r="F39" s="127" t="s">
        <v>1672</v>
      </c>
      <c r="G39" s="128"/>
      <c r="H39" s="129" t="s">
        <v>1959</v>
      </c>
      <c r="I39" s="130" t="s">
        <v>41</v>
      </c>
      <c r="J39" s="120" t="s">
        <v>62</v>
      </c>
      <c r="K39" s="121" t="s">
        <v>62</v>
      </c>
      <c r="L39" s="121" t="s">
        <v>62</v>
      </c>
      <c r="M39" s="121" t="s">
        <v>62</v>
      </c>
      <c r="N39" s="121" t="s">
        <v>62</v>
      </c>
      <c r="O39" s="121" t="s">
        <v>62</v>
      </c>
      <c r="P39" s="131" t="s">
        <v>62</v>
      </c>
      <c r="Q39" s="112"/>
      <c r="R39" s="112" t="s">
        <v>62</v>
      </c>
      <c r="S39" s="133"/>
      <c r="T39" s="107"/>
      <c r="X39" s="97" t="str">
        <f t="shared" si="2"/>
        <v>5.3</v>
      </c>
      <c r="Y39" s="100" t="str">
        <f t="shared" si="0"/>
        <v>Georg</v>
      </c>
    </row>
    <row r="40" spans="1:25" s="27" customFormat="1" ht="31.5" x14ac:dyDescent="0.2">
      <c r="A40" s="125" t="str">
        <f t="shared" si="1"/>
        <v>SP-84</v>
      </c>
      <c r="B40" s="114" t="s">
        <v>137</v>
      </c>
      <c r="C40" s="115" t="s">
        <v>14</v>
      </c>
      <c r="D40" s="135" t="s">
        <v>682</v>
      </c>
      <c r="E40" s="117">
        <f ca="1">COUNTIF(INDIRECT("D"&amp;$A$4):D2373,INDIRECT("D"&amp;ROW()))</f>
        <v>0</v>
      </c>
      <c r="F40" s="127" t="s">
        <v>1672</v>
      </c>
      <c r="G40" s="128"/>
      <c r="H40" s="129" t="s">
        <v>1960</v>
      </c>
      <c r="I40" s="130" t="s">
        <v>41</v>
      </c>
      <c r="J40" s="120" t="s">
        <v>62</v>
      </c>
      <c r="K40" s="121" t="s">
        <v>62</v>
      </c>
      <c r="L40" s="121" t="s">
        <v>62</v>
      </c>
      <c r="M40" s="121" t="s">
        <v>62</v>
      </c>
      <c r="N40" s="121" t="s">
        <v>62</v>
      </c>
      <c r="O40" s="121" t="s">
        <v>62</v>
      </c>
      <c r="P40" s="131" t="s">
        <v>62</v>
      </c>
      <c r="Q40" s="112"/>
      <c r="R40" s="112" t="s">
        <v>62</v>
      </c>
      <c r="S40" s="133"/>
      <c r="T40" s="107"/>
      <c r="X40" s="97" t="str">
        <f t="shared" si="2"/>
        <v>5.4</v>
      </c>
      <c r="Y40" s="100" t="str">
        <f t="shared" si="0"/>
        <v>Georg</v>
      </c>
    </row>
    <row r="41" spans="1:25" s="27" customFormat="1" ht="47.25" x14ac:dyDescent="0.2">
      <c r="A41" s="125" t="str">
        <f t="shared" si="1"/>
        <v>SP-84</v>
      </c>
      <c r="B41" s="114" t="s">
        <v>137</v>
      </c>
      <c r="C41" s="115" t="s">
        <v>14</v>
      </c>
      <c r="D41" s="135" t="s">
        <v>72</v>
      </c>
      <c r="E41" s="117">
        <f ca="1">COUNTIF(INDIRECT("D"&amp;$A$4):D2374,INDIRECT("D"&amp;ROW()))</f>
        <v>0</v>
      </c>
      <c r="F41" s="127" t="s">
        <v>1672</v>
      </c>
      <c r="G41" s="128"/>
      <c r="H41" s="129" t="s">
        <v>1961</v>
      </c>
      <c r="I41" s="130" t="s">
        <v>41</v>
      </c>
      <c r="J41" s="120" t="s">
        <v>62</v>
      </c>
      <c r="K41" s="121" t="s">
        <v>62</v>
      </c>
      <c r="L41" s="121" t="s">
        <v>62</v>
      </c>
      <c r="M41" s="121" t="s">
        <v>62</v>
      </c>
      <c r="N41" s="121" t="s">
        <v>62</v>
      </c>
      <c r="O41" s="121" t="s">
        <v>62</v>
      </c>
      <c r="P41" s="131" t="s">
        <v>62</v>
      </c>
      <c r="Q41" s="112"/>
      <c r="R41" s="112" t="s">
        <v>62</v>
      </c>
      <c r="S41" s="133"/>
      <c r="T41" s="107"/>
      <c r="X41" s="97" t="str">
        <f t="shared" si="2"/>
        <v>6</v>
      </c>
      <c r="Y41" s="100" t="str">
        <f t="shared" si="0"/>
        <v>Georg</v>
      </c>
    </row>
    <row r="42" spans="1:25" s="27" customFormat="1" ht="47.25" x14ac:dyDescent="0.2">
      <c r="A42" s="125" t="str">
        <f t="shared" si="1"/>
        <v>SP-84</v>
      </c>
      <c r="B42" s="114" t="s">
        <v>137</v>
      </c>
      <c r="C42" s="115" t="s">
        <v>14</v>
      </c>
      <c r="D42" s="135" t="s">
        <v>1910</v>
      </c>
      <c r="E42" s="117">
        <f ca="1">COUNTIF(INDIRECT("D"&amp;$A$4):D2375,INDIRECT("D"&amp;ROW()))</f>
        <v>30</v>
      </c>
      <c r="F42" s="127" t="s">
        <v>1672</v>
      </c>
      <c r="G42" s="128"/>
      <c r="H42" s="129" t="s">
        <v>1962</v>
      </c>
      <c r="I42" s="130" t="s">
        <v>41</v>
      </c>
      <c r="J42" s="120" t="s">
        <v>62</v>
      </c>
      <c r="K42" s="121" t="s">
        <v>62</v>
      </c>
      <c r="L42" s="121" t="s">
        <v>62</v>
      </c>
      <c r="M42" s="121" t="s">
        <v>62</v>
      </c>
      <c r="N42" s="121" t="s">
        <v>62</v>
      </c>
      <c r="O42" s="121" t="s">
        <v>62</v>
      </c>
      <c r="P42" s="131" t="s">
        <v>62</v>
      </c>
      <c r="Q42" s="112"/>
      <c r="R42" s="112" t="s">
        <v>62</v>
      </c>
      <c r="S42" s="133"/>
      <c r="T42" s="107"/>
      <c r="X42" s="97" t="str">
        <f t="shared" si="2"/>
        <v>6.1</v>
      </c>
      <c r="Y42" s="100" t="str">
        <f t="shared" si="0"/>
        <v>Georg</v>
      </c>
    </row>
    <row r="43" spans="1:25" s="27" customFormat="1" ht="31.5" x14ac:dyDescent="0.2">
      <c r="A43" s="125" t="str">
        <f t="shared" si="1"/>
        <v>SP-84</v>
      </c>
      <c r="B43" s="114" t="s">
        <v>137</v>
      </c>
      <c r="C43" s="115" t="s">
        <v>14</v>
      </c>
      <c r="D43" s="135" t="s">
        <v>1911</v>
      </c>
      <c r="E43" s="117">
        <f ca="1">COUNTIF(INDIRECT("D"&amp;$A$4):D2376,INDIRECT("D"&amp;ROW()))</f>
        <v>16</v>
      </c>
      <c r="F43" s="127" t="s">
        <v>1672</v>
      </c>
      <c r="G43" s="128"/>
      <c r="H43" s="129" t="s">
        <v>1963</v>
      </c>
      <c r="I43" s="130" t="s">
        <v>41</v>
      </c>
      <c r="J43" s="120" t="s">
        <v>62</v>
      </c>
      <c r="K43" s="121" t="s">
        <v>62</v>
      </c>
      <c r="L43" s="121" t="s">
        <v>62</v>
      </c>
      <c r="M43" s="121" t="s">
        <v>62</v>
      </c>
      <c r="N43" s="121" t="s">
        <v>62</v>
      </c>
      <c r="O43" s="121" t="s">
        <v>62</v>
      </c>
      <c r="P43" s="131" t="s">
        <v>62</v>
      </c>
      <c r="Q43" s="112"/>
      <c r="R43" s="112" t="s">
        <v>62</v>
      </c>
      <c r="S43" s="133"/>
      <c r="T43" s="107"/>
      <c r="X43" s="97" t="str">
        <f t="shared" si="2"/>
        <v>6.2</v>
      </c>
      <c r="Y43" s="100" t="str">
        <f t="shared" si="0"/>
        <v>Georg</v>
      </c>
    </row>
    <row r="44" spans="1:25" s="27" customFormat="1" ht="31.5" x14ac:dyDescent="0.2">
      <c r="A44" s="125" t="str">
        <f t="shared" si="1"/>
        <v>SP-84</v>
      </c>
      <c r="B44" s="114" t="s">
        <v>137</v>
      </c>
      <c r="C44" s="115" t="s">
        <v>14</v>
      </c>
      <c r="D44" s="135" t="s">
        <v>1912</v>
      </c>
      <c r="E44" s="117">
        <f ca="1">COUNTIF(INDIRECT("D"&amp;$A$4):D2377,INDIRECT("D"&amp;ROW()))</f>
        <v>17</v>
      </c>
      <c r="F44" s="127" t="s">
        <v>1672</v>
      </c>
      <c r="G44" s="128"/>
      <c r="H44" s="129" t="s">
        <v>1964</v>
      </c>
      <c r="I44" s="130" t="s">
        <v>41</v>
      </c>
      <c r="J44" s="120" t="s">
        <v>62</v>
      </c>
      <c r="K44" s="121" t="s">
        <v>62</v>
      </c>
      <c r="L44" s="121" t="s">
        <v>62</v>
      </c>
      <c r="M44" s="121" t="s">
        <v>62</v>
      </c>
      <c r="N44" s="121" t="s">
        <v>62</v>
      </c>
      <c r="O44" s="121" t="s">
        <v>62</v>
      </c>
      <c r="P44" s="131" t="s">
        <v>62</v>
      </c>
      <c r="Q44" s="112"/>
      <c r="R44" s="112" t="s">
        <v>62</v>
      </c>
      <c r="S44" s="133"/>
      <c r="T44" s="107"/>
      <c r="X44" s="97" t="str">
        <f t="shared" si="2"/>
        <v>6.3</v>
      </c>
      <c r="Y44" s="100" t="str">
        <f t="shared" si="0"/>
        <v>Georg</v>
      </c>
    </row>
    <row r="45" spans="1:25" s="27" customFormat="1" ht="47.25" x14ac:dyDescent="0.2">
      <c r="A45" s="125" t="str">
        <f t="shared" si="1"/>
        <v>SP-84</v>
      </c>
      <c r="B45" s="114" t="s">
        <v>137</v>
      </c>
      <c r="C45" s="115" t="s">
        <v>14</v>
      </c>
      <c r="D45" s="135" t="s">
        <v>1913</v>
      </c>
      <c r="E45" s="117">
        <f ca="1">COUNTIF(INDIRECT("D"&amp;$A$4):D2378,INDIRECT("D"&amp;ROW()))</f>
        <v>3</v>
      </c>
      <c r="F45" s="127" t="s">
        <v>1672</v>
      </c>
      <c r="G45" s="128"/>
      <c r="H45" s="129" t="s">
        <v>1965</v>
      </c>
      <c r="I45" s="130" t="s">
        <v>41</v>
      </c>
      <c r="J45" s="120" t="s">
        <v>62</v>
      </c>
      <c r="K45" s="121" t="s">
        <v>62</v>
      </c>
      <c r="L45" s="121" t="s">
        <v>62</v>
      </c>
      <c r="M45" s="121" t="s">
        <v>62</v>
      </c>
      <c r="N45" s="121" t="s">
        <v>62</v>
      </c>
      <c r="O45" s="121" t="s">
        <v>62</v>
      </c>
      <c r="P45" s="131" t="s">
        <v>62</v>
      </c>
      <c r="Q45" s="112"/>
      <c r="R45" s="112" t="s">
        <v>62</v>
      </c>
      <c r="S45" s="133"/>
      <c r="T45" s="107"/>
      <c r="X45" s="97" t="str">
        <f t="shared" si="2"/>
        <v>6.4</v>
      </c>
      <c r="Y45" s="100" t="str">
        <f t="shared" si="0"/>
        <v>Georg</v>
      </c>
    </row>
    <row r="46" spans="1:25" s="27" customFormat="1" ht="47.25" x14ac:dyDescent="0.2">
      <c r="A46" s="125" t="str">
        <f t="shared" si="1"/>
        <v>SP-84</v>
      </c>
      <c r="B46" s="114" t="s">
        <v>137</v>
      </c>
      <c r="C46" s="115" t="s">
        <v>14</v>
      </c>
      <c r="D46" s="135" t="s">
        <v>1914</v>
      </c>
      <c r="E46" s="117">
        <f ca="1">COUNTIF(INDIRECT("D"&amp;$A$4):D2379,INDIRECT("D"&amp;ROW()))</f>
        <v>0</v>
      </c>
      <c r="F46" s="127" t="s">
        <v>1672</v>
      </c>
      <c r="G46" s="128"/>
      <c r="H46" s="129" t="s">
        <v>1966</v>
      </c>
      <c r="I46" s="130" t="s">
        <v>41</v>
      </c>
      <c r="J46" s="120" t="s">
        <v>62</v>
      </c>
      <c r="K46" s="121" t="s">
        <v>62</v>
      </c>
      <c r="L46" s="121" t="s">
        <v>62</v>
      </c>
      <c r="M46" s="121" t="s">
        <v>62</v>
      </c>
      <c r="N46" s="121" t="s">
        <v>62</v>
      </c>
      <c r="O46" s="121" t="s">
        <v>62</v>
      </c>
      <c r="P46" s="131" t="s">
        <v>62</v>
      </c>
      <c r="Q46" s="112"/>
      <c r="R46" s="112" t="s">
        <v>62</v>
      </c>
      <c r="S46" s="133"/>
      <c r="T46" s="107"/>
      <c r="X46" s="97" t="str">
        <f t="shared" si="2"/>
        <v>6.5</v>
      </c>
      <c r="Y46" s="100" t="str">
        <f t="shared" si="0"/>
        <v>Georg</v>
      </c>
    </row>
    <row r="47" spans="1:25" s="27" customFormat="1" ht="31.5" x14ac:dyDescent="0.2">
      <c r="A47" s="125" t="str">
        <f t="shared" si="1"/>
        <v>SP-84</v>
      </c>
      <c r="B47" s="114" t="s">
        <v>137</v>
      </c>
      <c r="C47" s="115" t="s">
        <v>14</v>
      </c>
      <c r="D47" s="135" t="s">
        <v>1915</v>
      </c>
      <c r="E47" s="117">
        <f ca="1">COUNTIF(INDIRECT("D"&amp;$A$4):D2380,INDIRECT("D"&amp;ROW()))</f>
        <v>8</v>
      </c>
      <c r="F47" s="127" t="s">
        <v>1672</v>
      </c>
      <c r="G47" s="128"/>
      <c r="H47" s="129" t="s">
        <v>1967</v>
      </c>
      <c r="I47" s="130" t="s">
        <v>41</v>
      </c>
      <c r="J47" s="120" t="s">
        <v>62</v>
      </c>
      <c r="K47" s="121" t="s">
        <v>62</v>
      </c>
      <c r="L47" s="121" t="s">
        <v>62</v>
      </c>
      <c r="M47" s="121" t="s">
        <v>62</v>
      </c>
      <c r="N47" s="121" t="s">
        <v>62</v>
      </c>
      <c r="O47" s="121" t="s">
        <v>62</v>
      </c>
      <c r="P47" s="131" t="s">
        <v>62</v>
      </c>
      <c r="Q47" s="112"/>
      <c r="R47" s="112" t="s">
        <v>62</v>
      </c>
      <c r="S47" s="133"/>
      <c r="T47" s="107"/>
      <c r="X47" s="97" t="str">
        <f t="shared" si="2"/>
        <v>6.6</v>
      </c>
      <c r="Y47" s="100" t="str">
        <f t="shared" si="0"/>
        <v>Georg</v>
      </c>
    </row>
    <row r="48" spans="1:25" s="27" customFormat="1" ht="47.25" x14ac:dyDescent="0.2">
      <c r="A48" s="125" t="str">
        <f t="shared" si="1"/>
        <v>SP-84</v>
      </c>
      <c r="B48" s="114" t="s">
        <v>137</v>
      </c>
      <c r="C48" s="115" t="s">
        <v>14</v>
      </c>
      <c r="D48" s="135" t="s">
        <v>1916</v>
      </c>
      <c r="E48" s="117">
        <f ca="1">COUNTIF(INDIRECT("D"&amp;$A$4):D2381,INDIRECT("D"&amp;ROW()))</f>
        <v>15</v>
      </c>
      <c r="F48" s="127" t="s">
        <v>1672</v>
      </c>
      <c r="G48" s="128"/>
      <c r="H48" s="129" t="s">
        <v>1968</v>
      </c>
      <c r="I48" s="130" t="s">
        <v>41</v>
      </c>
      <c r="J48" s="120" t="s">
        <v>62</v>
      </c>
      <c r="K48" s="121" t="s">
        <v>62</v>
      </c>
      <c r="L48" s="121" t="s">
        <v>62</v>
      </c>
      <c r="M48" s="121" t="s">
        <v>62</v>
      </c>
      <c r="N48" s="121" t="s">
        <v>62</v>
      </c>
      <c r="O48" s="121" t="s">
        <v>62</v>
      </c>
      <c r="P48" s="131" t="s">
        <v>62</v>
      </c>
      <c r="Q48" s="112"/>
      <c r="R48" s="112" t="s">
        <v>62</v>
      </c>
      <c r="S48" s="133"/>
      <c r="T48" s="107"/>
      <c r="X48" s="97" t="str">
        <f t="shared" si="2"/>
        <v>6.7</v>
      </c>
      <c r="Y48" s="100" t="str">
        <f t="shared" si="0"/>
        <v>Georg</v>
      </c>
    </row>
    <row r="49" spans="1:25" s="27" customFormat="1" ht="22.5" x14ac:dyDescent="0.2">
      <c r="A49" s="125" t="str">
        <f t="shared" si="1"/>
        <v>SP-84</v>
      </c>
      <c r="B49" s="114" t="s">
        <v>137</v>
      </c>
      <c r="C49" s="115" t="s">
        <v>14</v>
      </c>
      <c r="D49" s="135" t="s">
        <v>74</v>
      </c>
      <c r="E49" s="117">
        <f ca="1">COUNTIF(INDIRECT("D"&amp;$A$4):D2382,INDIRECT("D"&amp;ROW()))</f>
        <v>0</v>
      </c>
      <c r="F49" s="127" t="s">
        <v>1672</v>
      </c>
      <c r="G49" s="128"/>
      <c r="H49" s="129" t="s">
        <v>1969</v>
      </c>
      <c r="I49" s="130" t="s">
        <v>41</v>
      </c>
      <c r="J49" s="120" t="s">
        <v>62</v>
      </c>
      <c r="K49" s="121" t="s">
        <v>62</v>
      </c>
      <c r="L49" s="121" t="s">
        <v>62</v>
      </c>
      <c r="M49" s="121" t="s">
        <v>62</v>
      </c>
      <c r="N49" s="121" t="s">
        <v>62</v>
      </c>
      <c r="O49" s="121" t="s">
        <v>62</v>
      </c>
      <c r="P49" s="131" t="s">
        <v>62</v>
      </c>
      <c r="Q49" s="112"/>
      <c r="R49" s="112" t="s">
        <v>62</v>
      </c>
      <c r="S49" s="133"/>
      <c r="T49" s="107"/>
      <c r="X49" s="97" t="str">
        <f t="shared" si="2"/>
        <v>7</v>
      </c>
      <c r="Y49" s="100" t="str">
        <f t="shared" si="0"/>
        <v>Georg</v>
      </c>
    </row>
    <row r="50" spans="1:25" s="27" customFormat="1" ht="31.5" x14ac:dyDescent="0.2">
      <c r="A50" s="125" t="str">
        <f t="shared" si="1"/>
        <v>SP-84</v>
      </c>
      <c r="B50" s="114" t="s">
        <v>137</v>
      </c>
      <c r="C50" s="115" t="s">
        <v>14</v>
      </c>
      <c r="D50" s="135" t="s">
        <v>133</v>
      </c>
      <c r="E50" s="117">
        <f ca="1">COUNTIF(INDIRECT("D"&amp;$A$4):D2383,INDIRECT("D"&amp;ROW()))</f>
        <v>0</v>
      </c>
      <c r="F50" s="127" t="s">
        <v>1672</v>
      </c>
      <c r="G50" s="128"/>
      <c r="H50" s="129" t="s">
        <v>1970</v>
      </c>
      <c r="I50" s="130" t="s">
        <v>41</v>
      </c>
      <c r="J50" s="120" t="s">
        <v>62</v>
      </c>
      <c r="K50" s="121" t="s">
        <v>62</v>
      </c>
      <c r="L50" s="121" t="s">
        <v>62</v>
      </c>
      <c r="M50" s="121" t="s">
        <v>62</v>
      </c>
      <c r="N50" s="121" t="s">
        <v>62</v>
      </c>
      <c r="O50" s="121" t="s">
        <v>62</v>
      </c>
      <c r="P50" s="131" t="s">
        <v>62</v>
      </c>
      <c r="Q50" s="112"/>
      <c r="R50" s="112" t="s">
        <v>62</v>
      </c>
      <c r="S50" s="133"/>
      <c r="T50" s="107"/>
      <c r="X50" s="97" t="str">
        <f t="shared" si="2"/>
        <v>7.1</v>
      </c>
      <c r="Y50" s="100" t="str">
        <f t="shared" si="0"/>
        <v>Georg</v>
      </c>
    </row>
    <row r="51" spans="1:25" s="27" customFormat="1" ht="47.25" x14ac:dyDescent="0.2">
      <c r="A51" s="125" t="str">
        <f t="shared" si="1"/>
        <v>SP-84</v>
      </c>
      <c r="B51" s="114" t="s">
        <v>137</v>
      </c>
      <c r="C51" s="115" t="s">
        <v>14</v>
      </c>
      <c r="D51" s="135" t="s">
        <v>67</v>
      </c>
      <c r="E51" s="117">
        <f ca="1">COUNTIF(INDIRECT("D"&amp;$A$4):D2384,INDIRECT("D"&amp;ROW()))</f>
        <v>1</v>
      </c>
      <c r="F51" s="127" t="s">
        <v>1672</v>
      </c>
      <c r="G51" s="128"/>
      <c r="H51" s="129" t="s">
        <v>1971</v>
      </c>
      <c r="I51" s="130" t="s">
        <v>41</v>
      </c>
      <c r="J51" s="120" t="s">
        <v>62</v>
      </c>
      <c r="K51" s="121" t="s">
        <v>62</v>
      </c>
      <c r="L51" s="121" t="s">
        <v>62</v>
      </c>
      <c r="M51" s="121" t="s">
        <v>62</v>
      </c>
      <c r="N51" s="121" t="s">
        <v>62</v>
      </c>
      <c r="O51" s="121" t="s">
        <v>62</v>
      </c>
      <c r="P51" s="131" t="s">
        <v>62</v>
      </c>
      <c r="Q51" s="112"/>
      <c r="R51" s="112" t="s">
        <v>62</v>
      </c>
      <c r="S51" s="133"/>
      <c r="T51" s="107"/>
      <c r="X51" s="97" t="str">
        <f t="shared" si="2"/>
        <v>7.2</v>
      </c>
      <c r="Y51" s="100" t="str">
        <f t="shared" si="0"/>
        <v>Georg</v>
      </c>
    </row>
    <row r="52" spans="1:25" s="27" customFormat="1" ht="47.25" x14ac:dyDescent="0.2">
      <c r="A52" s="125" t="str">
        <f t="shared" si="1"/>
        <v>SP-84</v>
      </c>
      <c r="B52" s="114" t="s">
        <v>137</v>
      </c>
      <c r="C52" s="115" t="s">
        <v>14</v>
      </c>
      <c r="D52" s="135" t="s">
        <v>1</v>
      </c>
      <c r="E52" s="117">
        <f ca="1">COUNTIF(INDIRECT("D"&amp;$A$4):D2385,INDIRECT("D"&amp;ROW()))</f>
        <v>10</v>
      </c>
      <c r="F52" s="127" t="s">
        <v>1672</v>
      </c>
      <c r="G52" s="128"/>
      <c r="H52" s="129" t="s">
        <v>1972</v>
      </c>
      <c r="I52" s="130" t="s">
        <v>41</v>
      </c>
      <c r="J52" s="120" t="s">
        <v>62</v>
      </c>
      <c r="K52" s="121" t="s">
        <v>62</v>
      </c>
      <c r="L52" s="121" t="s">
        <v>62</v>
      </c>
      <c r="M52" s="121" t="s">
        <v>62</v>
      </c>
      <c r="N52" s="121" t="s">
        <v>62</v>
      </c>
      <c r="O52" s="121" t="s">
        <v>62</v>
      </c>
      <c r="P52" s="131" t="s">
        <v>62</v>
      </c>
      <c r="Q52" s="112"/>
      <c r="R52" s="112" t="s">
        <v>62</v>
      </c>
      <c r="S52" s="133"/>
      <c r="T52" s="107"/>
      <c r="X52" s="97" t="str">
        <f t="shared" si="2"/>
        <v>7.3</v>
      </c>
      <c r="Y52" s="100" t="str">
        <f t="shared" si="0"/>
        <v>Georg</v>
      </c>
    </row>
    <row r="53" spans="1:25" s="27" customFormat="1" ht="47.25" x14ac:dyDescent="0.2">
      <c r="A53" s="125" t="str">
        <f t="shared" si="1"/>
        <v>SP-84</v>
      </c>
      <c r="B53" s="114" t="s">
        <v>137</v>
      </c>
      <c r="C53" s="115" t="s">
        <v>14</v>
      </c>
      <c r="D53" s="135" t="s">
        <v>181</v>
      </c>
      <c r="E53" s="117">
        <f ca="1">COUNTIF(INDIRECT("D"&amp;$A$4):D2386,INDIRECT("D"&amp;ROW()))</f>
        <v>0</v>
      </c>
      <c r="F53" s="127" t="s">
        <v>1672</v>
      </c>
      <c r="G53" s="128" t="s">
        <v>41</v>
      </c>
      <c r="H53" s="129" t="s">
        <v>1973</v>
      </c>
      <c r="I53" s="130" t="s">
        <v>41</v>
      </c>
      <c r="J53" s="120" t="s">
        <v>62</v>
      </c>
      <c r="K53" s="121" t="s">
        <v>62</v>
      </c>
      <c r="L53" s="121" t="s">
        <v>62</v>
      </c>
      <c r="M53" s="121" t="s">
        <v>62</v>
      </c>
      <c r="N53" s="121" t="s">
        <v>62</v>
      </c>
      <c r="O53" s="121" t="s">
        <v>62</v>
      </c>
      <c r="P53" s="131" t="s">
        <v>62</v>
      </c>
      <c r="Q53" s="112"/>
      <c r="R53" s="112" t="s">
        <v>62</v>
      </c>
      <c r="S53" s="133"/>
      <c r="T53" s="107"/>
      <c r="X53" s="97" t="str">
        <f t="shared" si="2"/>
        <v>7.4</v>
      </c>
      <c r="Y53" s="100" t="str">
        <f t="shared" si="0"/>
        <v>Georg</v>
      </c>
    </row>
    <row r="54" spans="1:25" s="27" customFormat="1" ht="31.5" x14ac:dyDescent="0.2">
      <c r="A54" s="125" t="str">
        <f t="shared" si="1"/>
        <v>SP-84</v>
      </c>
      <c r="B54" s="114" t="s">
        <v>137</v>
      </c>
      <c r="C54" s="115" t="s">
        <v>14</v>
      </c>
      <c r="D54" s="135" t="s">
        <v>135</v>
      </c>
      <c r="E54" s="117">
        <f ca="1">COUNTIF(INDIRECT("D"&amp;$A$4):D2387,INDIRECT("D"&amp;ROW()))</f>
        <v>1</v>
      </c>
      <c r="F54" s="127" t="s">
        <v>1672</v>
      </c>
      <c r="G54" s="128" t="s">
        <v>41</v>
      </c>
      <c r="H54" s="129" t="s">
        <v>167</v>
      </c>
      <c r="I54" s="130" t="s">
        <v>41</v>
      </c>
      <c r="J54" s="120" t="s">
        <v>62</v>
      </c>
      <c r="K54" s="121" t="s">
        <v>62</v>
      </c>
      <c r="L54" s="121" t="s">
        <v>62</v>
      </c>
      <c r="M54" s="121" t="s">
        <v>62</v>
      </c>
      <c r="N54" s="121" t="s">
        <v>62</v>
      </c>
      <c r="O54" s="121" t="s">
        <v>62</v>
      </c>
      <c r="P54" s="131" t="s">
        <v>62</v>
      </c>
      <c r="Q54" s="112"/>
      <c r="R54" s="112" t="s">
        <v>62</v>
      </c>
      <c r="S54" s="133" t="s">
        <v>62</v>
      </c>
      <c r="T54" s="107"/>
      <c r="X54" s="97" t="str">
        <f t="shared" si="2"/>
        <v>8</v>
      </c>
      <c r="Y54" s="100" t="str">
        <f t="shared" si="0"/>
        <v>Georg</v>
      </c>
    </row>
    <row r="55" spans="1:25" s="27" customFormat="1" ht="31.5" x14ac:dyDescent="0.2">
      <c r="A55" s="125" t="str">
        <f t="shared" si="1"/>
        <v>SP-84</v>
      </c>
      <c r="B55" s="114" t="s">
        <v>137</v>
      </c>
      <c r="C55" s="115" t="s">
        <v>14</v>
      </c>
      <c r="D55" s="135" t="s">
        <v>29</v>
      </c>
      <c r="E55" s="117">
        <f ca="1">COUNTIF(INDIRECT("D"&amp;$A$4):D2388,INDIRECT("D"&amp;ROW()))</f>
        <v>0</v>
      </c>
      <c r="F55" s="127" t="s">
        <v>1672</v>
      </c>
      <c r="G55" s="128" t="s">
        <v>41</v>
      </c>
      <c r="H55" s="129" t="s">
        <v>168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9</v>
      </c>
      <c r="Y55" s="100" t="str">
        <f t="shared" si="0"/>
        <v>Georg</v>
      </c>
    </row>
    <row r="56" spans="1:25" s="27" customFormat="1" ht="31.5" x14ac:dyDescent="0.2">
      <c r="A56" s="125" t="str">
        <f t="shared" si="1"/>
        <v>SP-84</v>
      </c>
      <c r="B56" s="114" t="s">
        <v>137</v>
      </c>
      <c r="C56" s="115" t="s">
        <v>14</v>
      </c>
      <c r="D56" s="135" t="s">
        <v>182</v>
      </c>
      <c r="E56" s="117">
        <f ca="1">COUNTIF(INDIRECT("D"&amp;$A$4):D2389,INDIRECT("D"&amp;ROW()))</f>
        <v>0</v>
      </c>
      <c r="F56" s="127" t="s">
        <v>1672</v>
      </c>
      <c r="G56" s="128" t="s">
        <v>41</v>
      </c>
      <c r="H56" s="129" t="s">
        <v>169</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10</v>
      </c>
      <c r="Y56" s="100" t="str">
        <f t="shared" si="0"/>
        <v>Georg</v>
      </c>
    </row>
    <row r="57" spans="1:25" s="27" customFormat="1" ht="31.5" x14ac:dyDescent="0.2">
      <c r="A57" s="125" t="str">
        <f t="shared" si="1"/>
        <v>SP-84</v>
      </c>
      <c r="B57" s="114" t="s">
        <v>137</v>
      </c>
      <c r="C57" s="115" t="s">
        <v>14</v>
      </c>
      <c r="D57" s="135" t="s">
        <v>139</v>
      </c>
      <c r="E57" s="117">
        <f ca="1">COUNTIF(INDIRECT("D"&amp;$A$4):D2390,INDIRECT("D"&amp;ROW()))</f>
        <v>1</v>
      </c>
      <c r="F57" s="127" t="s">
        <v>1672</v>
      </c>
      <c r="G57" s="128" t="s">
        <v>41</v>
      </c>
      <c r="H57" s="129" t="s">
        <v>229</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11</v>
      </c>
      <c r="Y57" s="100" t="str">
        <f t="shared" si="0"/>
        <v>Georg</v>
      </c>
    </row>
    <row r="58" spans="1:25" s="27" customFormat="1" ht="31.5" x14ac:dyDescent="0.2">
      <c r="A58" s="125" t="str">
        <f t="shared" si="1"/>
        <v>SP-84</v>
      </c>
      <c r="B58" s="114" t="s">
        <v>137</v>
      </c>
      <c r="C58" s="115" t="s">
        <v>14</v>
      </c>
      <c r="D58" s="135" t="s">
        <v>183</v>
      </c>
      <c r="E58" s="117">
        <f ca="1">COUNTIF(INDIRECT("D"&amp;$A$4):D2391,INDIRECT("D"&amp;ROW()))</f>
        <v>1</v>
      </c>
      <c r="F58" s="127" t="s">
        <v>1672</v>
      </c>
      <c r="G58" s="128" t="s">
        <v>41</v>
      </c>
      <c r="H58" s="129" t="s">
        <v>250</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12</v>
      </c>
      <c r="Y58" s="100" t="str">
        <f t="shared" si="0"/>
        <v>Georg</v>
      </c>
    </row>
    <row r="59" spans="1:25" s="27" customFormat="1" ht="31.5" x14ac:dyDescent="0.2">
      <c r="A59" s="125" t="str">
        <f t="shared" si="1"/>
        <v>SP-84</v>
      </c>
      <c r="B59" s="114" t="s">
        <v>137</v>
      </c>
      <c r="C59" s="115" t="s">
        <v>14</v>
      </c>
      <c r="D59" s="135" t="s">
        <v>184</v>
      </c>
      <c r="E59" s="117">
        <f ca="1">COUNTIF(INDIRECT("D"&amp;$A$4):D2392,INDIRECT("D"&amp;ROW()))</f>
        <v>3</v>
      </c>
      <c r="F59" s="127" t="s">
        <v>1672</v>
      </c>
      <c r="G59" s="128" t="s">
        <v>41</v>
      </c>
      <c r="H59" s="129" t="s">
        <v>370</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13</v>
      </c>
      <c r="Y59" s="100" t="str">
        <f t="shared" si="0"/>
        <v>Georg</v>
      </c>
    </row>
    <row r="60" spans="1:25" s="27" customFormat="1" ht="31.5" x14ac:dyDescent="0.2">
      <c r="A60" s="125" t="str">
        <f t="shared" si="1"/>
        <v>SP-84</v>
      </c>
      <c r="B60" s="114" t="s">
        <v>137</v>
      </c>
      <c r="C60" s="115" t="s">
        <v>14</v>
      </c>
      <c r="D60" s="135" t="s">
        <v>185</v>
      </c>
      <c r="E60" s="117">
        <f ca="1">COUNTIF(INDIRECT("D"&amp;$A$4):D2393,INDIRECT("D"&amp;ROW()))</f>
        <v>1</v>
      </c>
      <c r="F60" s="127" t="s">
        <v>1672</v>
      </c>
      <c r="G60" s="128" t="s">
        <v>41</v>
      </c>
      <c r="H60" s="129" t="s">
        <v>1974</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14</v>
      </c>
      <c r="Y60" s="100" t="str">
        <f t="shared" si="0"/>
        <v>Georg</v>
      </c>
    </row>
    <row r="61" spans="1:25" s="27" customFormat="1" ht="63" x14ac:dyDescent="0.2">
      <c r="A61" s="125" t="str">
        <f t="shared" si="1"/>
        <v>SP-84</v>
      </c>
      <c r="B61" s="114" t="s">
        <v>137</v>
      </c>
      <c r="C61" s="115" t="s">
        <v>14</v>
      </c>
      <c r="D61" s="135" t="s">
        <v>140</v>
      </c>
      <c r="E61" s="117">
        <f ca="1">COUNTIF(INDIRECT("D"&amp;$A$4):D2394,INDIRECT("D"&amp;ROW()))</f>
        <v>37</v>
      </c>
      <c r="F61" s="127" t="s">
        <v>1672</v>
      </c>
      <c r="G61" s="128" t="s">
        <v>41</v>
      </c>
      <c r="H61" s="129" t="s">
        <v>1975</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15</v>
      </c>
      <c r="Y61" s="100" t="str">
        <f t="shared" si="0"/>
        <v>Georg</v>
      </c>
    </row>
    <row r="62" spans="1:25" s="27" customFormat="1" ht="31.5" x14ac:dyDescent="0.2">
      <c r="A62" s="125" t="str">
        <f t="shared" si="1"/>
        <v>SP-84</v>
      </c>
      <c r="B62" s="114" t="s">
        <v>137</v>
      </c>
      <c r="C62" s="115" t="s">
        <v>14</v>
      </c>
      <c r="D62" s="135" t="s">
        <v>141</v>
      </c>
      <c r="E62" s="117">
        <f ca="1">COUNTIF(INDIRECT("D"&amp;$A$4):D2395,INDIRECT("D"&amp;ROW()))</f>
        <v>0</v>
      </c>
      <c r="F62" s="127" t="s">
        <v>1672</v>
      </c>
      <c r="G62" s="128" t="s">
        <v>41</v>
      </c>
      <c r="H62" s="129" t="s">
        <v>1976</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v>
      </c>
      <c r="Y62" s="100" t="str">
        <f t="shared" si="0"/>
        <v>Georg</v>
      </c>
    </row>
    <row r="63" spans="1:25" s="27" customFormat="1" ht="22.5" x14ac:dyDescent="0.2">
      <c r="A63" s="125" t="str">
        <f t="shared" si="1"/>
        <v>SP-84</v>
      </c>
      <c r="B63" s="114" t="s">
        <v>137</v>
      </c>
      <c r="C63" s="115" t="s">
        <v>14</v>
      </c>
      <c r="D63" s="135" t="s">
        <v>1917</v>
      </c>
      <c r="E63" s="117">
        <f ca="1">COUNTIF(INDIRECT("D"&amp;$A$4):D2396,INDIRECT("D"&amp;ROW()))</f>
        <v>10</v>
      </c>
      <c r="F63" s="127" t="s">
        <v>1672</v>
      </c>
      <c r="G63" s="128" t="s">
        <v>41</v>
      </c>
      <c r="H63" s="129" t="s">
        <v>205</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16.1</v>
      </c>
      <c r="Y63" s="100" t="str">
        <f t="shared" si="0"/>
        <v>Georg</v>
      </c>
    </row>
    <row r="64" spans="1:25" s="27" customFormat="1" ht="22.5" x14ac:dyDescent="0.2">
      <c r="A64" s="125" t="str">
        <f t="shared" si="1"/>
        <v>SP-84</v>
      </c>
      <c r="B64" s="114" t="s">
        <v>137</v>
      </c>
      <c r="C64" s="115" t="s">
        <v>14</v>
      </c>
      <c r="D64" s="135" t="s">
        <v>1918</v>
      </c>
      <c r="E64" s="117">
        <f ca="1">COUNTIF(INDIRECT("D"&amp;$A$4):D2397,INDIRECT("D"&amp;ROW()))</f>
        <v>25</v>
      </c>
      <c r="F64" s="127" t="s">
        <v>1672</v>
      </c>
      <c r="G64" s="128" t="s">
        <v>41</v>
      </c>
      <c r="H64" s="129" t="s">
        <v>206</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16.2</v>
      </c>
      <c r="Y64" s="100" t="str">
        <f t="shared" si="0"/>
        <v>Georg</v>
      </c>
    </row>
    <row r="65" spans="1:25" s="27" customFormat="1" ht="31.5" x14ac:dyDescent="0.2">
      <c r="A65" s="125" t="str">
        <f t="shared" si="1"/>
        <v>SP-84</v>
      </c>
      <c r="B65" s="114" t="s">
        <v>137</v>
      </c>
      <c r="C65" s="115" t="s">
        <v>14</v>
      </c>
      <c r="D65" s="135" t="s">
        <v>1919</v>
      </c>
      <c r="E65" s="117">
        <f ca="1">COUNTIF(INDIRECT("D"&amp;$A$4):D2398,INDIRECT("D"&amp;ROW()))</f>
        <v>6</v>
      </c>
      <c r="F65" s="127" t="s">
        <v>1672</v>
      </c>
      <c r="G65" s="128" t="s">
        <v>41</v>
      </c>
      <c r="H65" s="129" t="s">
        <v>251</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16.3</v>
      </c>
      <c r="Y65" s="100" t="str">
        <f t="shared" si="0"/>
        <v>Georg</v>
      </c>
    </row>
    <row r="66" spans="1:25" s="27" customFormat="1" ht="22.5" x14ac:dyDescent="0.2">
      <c r="A66" s="125" t="str">
        <f t="shared" si="1"/>
        <v>SP-84</v>
      </c>
      <c r="B66" s="114" t="s">
        <v>137</v>
      </c>
      <c r="C66" s="115" t="s">
        <v>14</v>
      </c>
      <c r="D66" s="135" t="s">
        <v>1920</v>
      </c>
      <c r="E66" s="117">
        <f ca="1">COUNTIF(INDIRECT("D"&amp;$A$4):D2399,INDIRECT("D"&amp;ROW()))</f>
        <v>4</v>
      </c>
      <c r="F66" s="127" t="s">
        <v>1672</v>
      </c>
      <c r="G66" s="128" t="s">
        <v>41</v>
      </c>
      <c r="H66" s="129" t="s">
        <v>208</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16.4</v>
      </c>
      <c r="Y66" s="100" t="str">
        <f t="shared" si="0"/>
        <v>Georg</v>
      </c>
    </row>
    <row r="67" spans="1:25" s="27" customFormat="1" ht="22.5" x14ac:dyDescent="0.2">
      <c r="A67" s="125" t="str">
        <f t="shared" si="1"/>
        <v>SP-84</v>
      </c>
      <c r="B67" s="114" t="s">
        <v>137</v>
      </c>
      <c r="C67" s="115" t="s">
        <v>14</v>
      </c>
      <c r="D67" s="135" t="s">
        <v>1921</v>
      </c>
      <c r="E67" s="117">
        <f ca="1">COUNTIF(INDIRECT("D"&amp;$A$4):D2400,INDIRECT("D"&amp;ROW()))</f>
        <v>7</v>
      </c>
      <c r="F67" s="127" t="s">
        <v>1672</v>
      </c>
      <c r="G67" s="128" t="s">
        <v>41</v>
      </c>
      <c r="H67" s="129" t="s">
        <v>209</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16.5</v>
      </c>
      <c r="Y67" s="100" t="str">
        <f t="shared" si="0"/>
        <v>Georg</v>
      </c>
    </row>
    <row r="68" spans="1:25" s="27" customFormat="1" ht="22.5" x14ac:dyDescent="0.2">
      <c r="A68" s="125" t="str">
        <f t="shared" si="1"/>
        <v>SP-84</v>
      </c>
      <c r="B68" s="114" t="s">
        <v>137</v>
      </c>
      <c r="C68" s="115" t="s">
        <v>14</v>
      </c>
      <c r="D68" s="135" t="s">
        <v>1922</v>
      </c>
      <c r="E68" s="117">
        <f ca="1">COUNTIF(INDIRECT("D"&amp;$A$4):D2401,INDIRECT("D"&amp;ROW()))</f>
        <v>7</v>
      </c>
      <c r="F68" s="127" t="s">
        <v>1672</v>
      </c>
      <c r="G68" s="128" t="s">
        <v>41</v>
      </c>
      <c r="H68" s="129" t="s">
        <v>211</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16.6</v>
      </c>
      <c r="Y68" s="100" t="str">
        <f t="shared" si="0"/>
        <v>Georg</v>
      </c>
    </row>
    <row r="69" spans="1:25" s="27" customFormat="1" ht="31.5" x14ac:dyDescent="0.2">
      <c r="A69" s="125" t="str">
        <f t="shared" si="1"/>
        <v>SP-84</v>
      </c>
      <c r="B69" s="114" t="s">
        <v>137</v>
      </c>
      <c r="C69" s="115" t="s">
        <v>14</v>
      </c>
      <c r="D69" s="135" t="s">
        <v>186</v>
      </c>
      <c r="E69" s="117">
        <f ca="1">COUNTIF(INDIRECT("D"&amp;$A$4):D2402,INDIRECT("D"&amp;ROW()))</f>
        <v>0</v>
      </c>
      <c r="F69" s="127" t="s">
        <v>1672</v>
      </c>
      <c r="G69" s="128" t="s">
        <v>41</v>
      </c>
      <c r="H69" s="129" t="s">
        <v>1977</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17</v>
      </c>
      <c r="Y69" s="100" t="str">
        <f t="shared" si="0"/>
        <v>Georg</v>
      </c>
    </row>
    <row r="70" spans="1:25" s="27" customFormat="1" ht="22.5" x14ac:dyDescent="0.2">
      <c r="A70" s="125" t="str">
        <f t="shared" si="1"/>
        <v>SP-84</v>
      </c>
      <c r="B70" s="114" t="s">
        <v>137</v>
      </c>
      <c r="C70" s="115" t="s">
        <v>14</v>
      </c>
      <c r="D70" s="135" t="s">
        <v>1923</v>
      </c>
      <c r="E70" s="117">
        <f ca="1">COUNTIF(INDIRECT("D"&amp;$A$4):D2403,INDIRECT("D"&amp;ROW()))</f>
        <v>3</v>
      </c>
      <c r="F70" s="127" t="s">
        <v>1672</v>
      </c>
      <c r="G70" s="128" t="s">
        <v>41</v>
      </c>
      <c r="H70" s="129" t="s">
        <v>205</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17.1</v>
      </c>
      <c r="Y70" s="100" t="str">
        <f t="shared" si="0"/>
        <v>Georg</v>
      </c>
    </row>
    <row r="71" spans="1:25" s="27" customFormat="1" ht="22.5" x14ac:dyDescent="0.2">
      <c r="A71" s="125" t="str">
        <f t="shared" si="1"/>
        <v>SP-84</v>
      </c>
      <c r="B71" s="114" t="s">
        <v>137</v>
      </c>
      <c r="C71" s="115" t="s">
        <v>14</v>
      </c>
      <c r="D71" s="135" t="s">
        <v>1924</v>
      </c>
      <c r="E71" s="117">
        <f ca="1">COUNTIF(INDIRECT("D"&amp;$A$4):D2404,INDIRECT("D"&amp;ROW()))</f>
        <v>0</v>
      </c>
      <c r="F71" s="127" t="s">
        <v>1672</v>
      </c>
      <c r="G71" s="128" t="s">
        <v>41</v>
      </c>
      <c r="H71" s="129" t="s">
        <v>206</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17.2</v>
      </c>
      <c r="Y71" s="100" t="str">
        <f t="shared" si="0"/>
        <v>Georg</v>
      </c>
    </row>
    <row r="72" spans="1:25" s="27" customFormat="1" ht="31.5" x14ac:dyDescent="0.2">
      <c r="A72" s="114" t="str">
        <f t="shared" si="1"/>
        <v>SP-84</v>
      </c>
      <c r="B72" s="114" t="s">
        <v>137</v>
      </c>
      <c r="C72" s="115" t="s">
        <v>14</v>
      </c>
      <c r="D72" s="135" t="s">
        <v>1925</v>
      </c>
      <c r="E72" s="117">
        <f ca="1">COUNTIF(INDIRECT("D"&amp;$A$4):D2405,INDIRECT("D"&amp;ROW()))</f>
        <v>0</v>
      </c>
      <c r="F72" s="127" t="s">
        <v>1672</v>
      </c>
      <c r="G72" s="128" t="s">
        <v>41</v>
      </c>
      <c r="H72" s="129" t="s">
        <v>251</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17.3</v>
      </c>
      <c r="Y72" s="100" t="str">
        <f t="shared" si="0"/>
        <v>Georg</v>
      </c>
    </row>
    <row r="73" spans="1:25" s="27" customFormat="1" ht="22.5" x14ac:dyDescent="0.2">
      <c r="A73" s="125" t="str">
        <f t="shared" si="1"/>
        <v>SP-84</v>
      </c>
      <c r="B73" s="114" t="s">
        <v>137</v>
      </c>
      <c r="C73" s="115" t="s">
        <v>14</v>
      </c>
      <c r="D73" s="135" t="s">
        <v>1926</v>
      </c>
      <c r="E73" s="117">
        <f ca="1">COUNTIF(INDIRECT("D"&amp;$A$4):D2406,INDIRECT("D"&amp;ROW()))</f>
        <v>0</v>
      </c>
      <c r="F73" s="127" t="s">
        <v>1672</v>
      </c>
      <c r="G73" s="128" t="s">
        <v>41</v>
      </c>
      <c r="H73" s="129" t="s">
        <v>208</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17.4</v>
      </c>
      <c r="Y73" s="100" t="str">
        <f t="shared" ref="Y73:Y136" si="3">F73</f>
        <v>Georg</v>
      </c>
    </row>
    <row r="74" spans="1:25" s="27" customFormat="1" ht="22.5" x14ac:dyDescent="0.2">
      <c r="A74" s="125" t="str">
        <f t="shared" ref="A74:A114" si="4">A73</f>
        <v>SP-84</v>
      </c>
      <c r="B74" s="114" t="s">
        <v>137</v>
      </c>
      <c r="C74" s="115" t="s">
        <v>14</v>
      </c>
      <c r="D74" s="135" t="s">
        <v>1927</v>
      </c>
      <c r="E74" s="117">
        <f ca="1">COUNTIF(INDIRECT("D"&amp;$A$4):D2407,INDIRECT("D"&amp;ROW()))</f>
        <v>0</v>
      </c>
      <c r="F74" s="127" t="s">
        <v>1672</v>
      </c>
      <c r="G74" s="128" t="s">
        <v>41</v>
      </c>
      <c r="H74" s="129" t="s">
        <v>209</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17.5</v>
      </c>
      <c r="Y74" s="100" t="str">
        <f t="shared" si="3"/>
        <v>Georg</v>
      </c>
    </row>
    <row r="75" spans="1:25" s="27" customFormat="1" ht="22.5" x14ac:dyDescent="0.2">
      <c r="A75" s="125" t="str">
        <f t="shared" si="4"/>
        <v>SP-84</v>
      </c>
      <c r="B75" s="114" t="s">
        <v>137</v>
      </c>
      <c r="C75" s="115" t="s">
        <v>14</v>
      </c>
      <c r="D75" s="135" t="s">
        <v>1928</v>
      </c>
      <c r="E75" s="117">
        <f ca="1">COUNTIF(INDIRECT("D"&amp;$A$4):D2408,INDIRECT("D"&amp;ROW()))</f>
        <v>0</v>
      </c>
      <c r="F75" s="127" t="s">
        <v>1672</v>
      </c>
      <c r="G75" s="128" t="s">
        <v>41</v>
      </c>
      <c r="H75" s="129" t="s">
        <v>211</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17.6</v>
      </c>
      <c r="Y75" s="100" t="str">
        <f t="shared" si="3"/>
        <v>Georg</v>
      </c>
    </row>
    <row r="76" spans="1:25" s="27" customFormat="1" ht="47.25" x14ac:dyDescent="0.2">
      <c r="A76" s="125" t="str">
        <f t="shared" si="4"/>
        <v>SP-84</v>
      </c>
      <c r="B76" s="114" t="s">
        <v>137</v>
      </c>
      <c r="C76" s="115" t="s">
        <v>14</v>
      </c>
      <c r="D76" s="135" t="s">
        <v>187</v>
      </c>
      <c r="E76" s="117">
        <f ca="1">COUNTIF(INDIRECT("D"&amp;$A$4):D2409,INDIRECT("D"&amp;ROW()))</f>
        <v>2</v>
      </c>
      <c r="F76" s="127" t="s">
        <v>1672</v>
      </c>
      <c r="G76" s="128" t="s">
        <v>41</v>
      </c>
      <c r="H76" s="129" t="s">
        <v>1978</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18</v>
      </c>
      <c r="Y76" s="100" t="str">
        <f t="shared" si="3"/>
        <v>Georg</v>
      </c>
    </row>
    <row r="77" spans="1:25" s="27" customFormat="1" ht="22.5" x14ac:dyDescent="0.2">
      <c r="A77" s="125" t="str">
        <f t="shared" si="4"/>
        <v>SP-84</v>
      </c>
      <c r="B77" s="114" t="s">
        <v>137</v>
      </c>
      <c r="C77" s="115" t="s">
        <v>14</v>
      </c>
      <c r="D77" s="135" t="s">
        <v>188</v>
      </c>
      <c r="E77" s="117">
        <f ca="1">COUNTIF(INDIRECT("D"&amp;$A$4):D2410,INDIRECT("D"&amp;ROW()))</f>
        <v>0</v>
      </c>
      <c r="F77" s="127" t="s">
        <v>1672</v>
      </c>
      <c r="G77" s="128" t="s">
        <v>41</v>
      </c>
      <c r="H77" s="129" t="s">
        <v>171</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19</v>
      </c>
      <c r="Y77" s="100" t="str">
        <f t="shared" si="3"/>
        <v>Georg</v>
      </c>
    </row>
    <row r="78" spans="1:25" s="27" customFormat="1" ht="22.5" x14ac:dyDescent="0.2">
      <c r="A78" s="125" t="str">
        <f t="shared" si="4"/>
        <v>SP-84</v>
      </c>
      <c r="B78" s="114" t="s">
        <v>137</v>
      </c>
      <c r="C78" s="115" t="s">
        <v>14</v>
      </c>
      <c r="D78" s="135" t="s">
        <v>1929</v>
      </c>
      <c r="E78" s="117">
        <f ca="1">COUNTIF(INDIRECT("D"&amp;$A$4):D2411,INDIRECT("D"&amp;ROW()))</f>
        <v>1</v>
      </c>
      <c r="F78" s="127" t="s">
        <v>1672</v>
      </c>
      <c r="G78" s="128" t="s">
        <v>41</v>
      </c>
      <c r="H78" s="129" t="s">
        <v>172</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19.1</v>
      </c>
      <c r="Y78" s="100" t="str">
        <f t="shared" si="3"/>
        <v>Georg</v>
      </c>
    </row>
    <row r="79" spans="1:25" s="27" customFormat="1" ht="22.5" x14ac:dyDescent="0.2">
      <c r="A79" s="125" t="str">
        <f t="shared" si="4"/>
        <v>SP-84</v>
      </c>
      <c r="B79" s="114" t="s">
        <v>137</v>
      </c>
      <c r="C79" s="115" t="s">
        <v>14</v>
      </c>
      <c r="D79" s="135" t="s">
        <v>1930</v>
      </c>
      <c r="E79" s="117">
        <f ca="1">COUNTIF(INDIRECT("D"&amp;$A$4):D2412,INDIRECT("D"&amp;ROW()))</f>
        <v>0</v>
      </c>
      <c r="F79" s="127" t="s">
        <v>1672</v>
      </c>
      <c r="G79" s="128" t="s">
        <v>41</v>
      </c>
      <c r="H79" s="129" t="s">
        <v>174</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19.2</v>
      </c>
      <c r="Y79" s="100" t="str">
        <f t="shared" si="3"/>
        <v>Georg</v>
      </c>
    </row>
    <row r="80" spans="1:25" s="27" customFormat="1" ht="47.25" x14ac:dyDescent="0.2">
      <c r="A80" s="125" t="str">
        <f t="shared" si="4"/>
        <v>SP-84</v>
      </c>
      <c r="B80" s="114" t="s">
        <v>137</v>
      </c>
      <c r="C80" s="115" t="s">
        <v>14</v>
      </c>
      <c r="D80" s="135" t="s">
        <v>1931</v>
      </c>
      <c r="E80" s="117">
        <f ca="1">COUNTIF(INDIRECT("D"&amp;$A$4):D2413,INDIRECT("D"&amp;ROW()))</f>
        <v>2</v>
      </c>
      <c r="F80" s="127" t="s">
        <v>1672</v>
      </c>
      <c r="G80" s="128" t="s">
        <v>41</v>
      </c>
      <c r="H80" s="129" t="s">
        <v>1979</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19.3</v>
      </c>
      <c r="Y80" s="100" t="str">
        <f t="shared" si="3"/>
        <v>Georg</v>
      </c>
    </row>
    <row r="81" spans="1:25" s="27" customFormat="1" ht="31.5" x14ac:dyDescent="0.2">
      <c r="A81" s="125" t="str">
        <f t="shared" si="4"/>
        <v>SP-84</v>
      </c>
      <c r="B81" s="114" t="s">
        <v>137</v>
      </c>
      <c r="C81" s="115" t="s">
        <v>14</v>
      </c>
      <c r="D81" s="135" t="s">
        <v>1932</v>
      </c>
      <c r="E81" s="117">
        <f ca="1">COUNTIF(INDIRECT("D"&amp;$A$4):D2414,INDIRECT("D"&amp;ROW()))</f>
        <v>1</v>
      </c>
      <c r="F81" s="127" t="s">
        <v>1672</v>
      </c>
      <c r="G81" s="128" t="s">
        <v>41</v>
      </c>
      <c r="H81" s="129" t="s">
        <v>176</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19.4</v>
      </c>
      <c r="Y81" s="100" t="str">
        <f t="shared" si="3"/>
        <v>Georg</v>
      </c>
    </row>
    <row r="82" spans="1:25" s="27" customFormat="1" ht="22.5" x14ac:dyDescent="0.2">
      <c r="A82" s="125" t="str">
        <f t="shared" si="4"/>
        <v>SP-84</v>
      </c>
      <c r="B82" s="114" t="s">
        <v>137</v>
      </c>
      <c r="C82" s="115" t="s">
        <v>14</v>
      </c>
      <c r="D82" s="135" t="s">
        <v>1933</v>
      </c>
      <c r="E82" s="117">
        <f ca="1">COUNTIF(INDIRECT("D"&amp;$A$4):D2415,INDIRECT("D"&amp;ROW()))</f>
        <v>0</v>
      </c>
      <c r="F82" s="127" t="s">
        <v>1672</v>
      </c>
      <c r="G82" s="128" t="s">
        <v>41</v>
      </c>
      <c r="H82" s="129" t="s">
        <v>177</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19.5</v>
      </c>
      <c r="Y82" s="100" t="str">
        <f t="shared" si="3"/>
        <v>Georg</v>
      </c>
    </row>
    <row r="83" spans="1:25" s="27" customFormat="1" ht="22.5" x14ac:dyDescent="0.2">
      <c r="A83" s="125" t="str">
        <f t="shared" si="4"/>
        <v>SP-84</v>
      </c>
      <c r="B83" s="114" t="s">
        <v>137</v>
      </c>
      <c r="C83" s="115" t="s">
        <v>14</v>
      </c>
      <c r="D83" s="135" t="s">
        <v>1934</v>
      </c>
      <c r="E83" s="117">
        <f ca="1">COUNTIF(INDIRECT("D"&amp;$A$4):D2416,INDIRECT("D"&amp;ROW()))</f>
        <v>0</v>
      </c>
      <c r="F83" s="127" t="s">
        <v>1672</v>
      </c>
      <c r="G83" s="128" t="s">
        <v>41</v>
      </c>
      <c r="H83" s="129" t="s">
        <v>1980</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19.6</v>
      </c>
      <c r="Y83" s="100" t="str">
        <f t="shared" si="3"/>
        <v>Georg</v>
      </c>
    </row>
    <row r="84" spans="1:25" s="27" customFormat="1" ht="22.5" x14ac:dyDescent="0.2">
      <c r="A84" s="125" t="str">
        <f t="shared" si="4"/>
        <v>SP-84</v>
      </c>
      <c r="B84" s="114" t="s">
        <v>137</v>
      </c>
      <c r="C84" s="115" t="s">
        <v>14</v>
      </c>
      <c r="D84" s="135" t="s">
        <v>189</v>
      </c>
      <c r="E84" s="117">
        <f ca="1">COUNTIF(INDIRECT("D"&amp;$A$4):D2417,INDIRECT("D"&amp;ROW()))</f>
        <v>0</v>
      </c>
      <c r="F84" s="127" t="s">
        <v>1672</v>
      </c>
      <c r="G84" s="128" t="s">
        <v>41</v>
      </c>
      <c r="H84" s="129" t="s">
        <v>179</v>
      </c>
      <c r="I84" s="130" t="s">
        <v>41</v>
      </c>
      <c r="J84" s="120" t="s">
        <v>62</v>
      </c>
      <c r="K84" s="121" t="s">
        <v>62</v>
      </c>
      <c r="L84" s="121" t="s">
        <v>62</v>
      </c>
      <c r="M84" s="121" t="s">
        <v>62</v>
      </c>
      <c r="N84" s="121" t="s">
        <v>62</v>
      </c>
      <c r="O84" s="121" t="s">
        <v>62</v>
      </c>
      <c r="P84" s="131" t="s">
        <v>62</v>
      </c>
      <c r="Q84" s="112"/>
      <c r="R84" s="112" t="s">
        <v>62</v>
      </c>
      <c r="S84" s="133" t="s">
        <v>62</v>
      </c>
      <c r="T84" s="107"/>
      <c r="X84" s="97" t="str">
        <f t="shared" si="5"/>
        <v>20</v>
      </c>
      <c r="Y84" s="100" t="str">
        <f t="shared" si="3"/>
        <v>Georg</v>
      </c>
    </row>
    <row r="85" spans="1:25" s="27" customFormat="1" ht="25.5" x14ac:dyDescent="0.2">
      <c r="A85" s="125" t="str">
        <f t="shared" si="4"/>
        <v>SP-84</v>
      </c>
      <c r="B85" s="114" t="s">
        <v>137</v>
      </c>
      <c r="C85" s="115" t="s">
        <v>14</v>
      </c>
      <c r="D85" s="135" t="s">
        <v>136</v>
      </c>
      <c r="E85" s="117">
        <f ca="1">COUNTIF(INDIRECT("D"&amp;$A$4):D2418,INDIRECT("D"&amp;ROW()))</f>
        <v>0</v>
      </c>
      <c r="F85" s="127" t="s">
        <v>1672</v>
      </c>
      <c r="G85" s="128" t="s">
        <v>41</v>
      </c>
      <c r="H85" s="129" t="s">
        <v>180</v>
      </c>
      <c r="I85" s="130" t="s">
        <v>41</v>
      </c>
      <c r="J85" s="120" t="s">
        <v>62</v>
      </c>
      <c r="K85" s="121" t="s">
        <v>62</v>
      </c>
      <c r="L85" s="121" t="s">
        <v>62</v>
      </c>
      <c r="M85" s="121" t="s">
        <v>62</v>
      </c>
      <c r="N85" s="121" t="s">
        <v>62</v>
      </c>
      <c r="O85" s="121" t="s">
        <v>62</v>
      </c>
      <c r="P85" s="131" t="s">
        <v>62</v>
      </c>
      <c r="Q85" s="132" t="s">
        <v>1983</v>
      </c>
      <c r="R85" s="112" t="s">
        <v>62</v>
      </c>
      <c r="S85" s="133" t="s">
        <v>62</v>
      </c>
      <c r="T85" s="107"/>
      <c r="X85" s="97" t="str">
        <f t="shared" si="5"/>
        <v>21</v>
      </c>
      <c r="Y85" s="100" t="str">
        <f t="shared" si="3"/>
        <v>Georg</v>
      </c>
    </row>
    <row r="86" spans="1:25" s="27" customFormat="1" ht="22.5" x14ac:dyDescent="0.2">
      <c r="A86" s="125" t="str">
        <f t="shared" si="4"/>
        <v>SP-84</v>
      </c>
      <c r="B86" s="114" t="s">
        <v>137</v>
      </c>
      <c r="C86" s="115" t="s">
        <v>14</v>
      </c>
      <c r="D86" s="135" t="s">
        <v>21</v>
      </c>
      <c r="E86" s="117">
        <f ca="1">COUNTIF(INDIRECT("D"&amp;$A$4):D2419,INDIRECT("D"&amp;ROW()))</f>
        <v>0</v>
      </c>
      <c r="F86" s="127" t="s">
        <v>21</v>
      </c>
      <c r="G86" s="128" t="s">
        <v>41</v>
      </c>
      <c r="H86" s="129" t="s">
        <v>14</v>
      </c>
      <c r="I86" s="130" t="s">
        <v>41</v>
      </c>
      <c r="J86" s="120" t="s">
        <v>62</v>
      </c>
      <c r="K86" s="121" t="s">
        <v>62</v>
      </c>
      <c r="L86" s="121" t="s">
        <v>62</v>
      </c>
      <c r="M86" s="121" t="s">
        <v>62</v>
      </c>
      <c r="N86" s="121" t="s">
        <v>62</v>
      </c>
      <c r="O86" s="121" t="s">
        <v>62</v>
      </c>
      <c r="P86" s="131" t="s">
        <v>62</v>
      </c>
      <c r="Q86" s="112"/>
      <c r="R86" s="112" t="s">
        <v>62</v>
      </c>
      <c r="S86" s="133" t="s">
        <v>62</v>
      </c>
      <c r="T86" s="107"/>
      <c r="X86" s="97" t="str">
        <f t="shared" si="5"/>
        <v>--</v>
      </c>
      <c r="Y86" s="100" t="str">
        <f t="shared" si="3"/>
        <v>--</v>
      </c>
    </row>
    <row r="87" spans="1:25" s="27" customFormat="1" ht="22.5" x14ac:dyDescent="0.2">
      <c r="A87" s="125" t="str">
        <f t="shared" si="4"/>
        <v>SP-84</v>
      </c>
      <c r="B87" s="114" t="s">
        <v>137</v>
      </c>
      <c r="C87" s="115" t="s">
        <v>14</v>
      </c>
      <c r="D87" s="135" t="s">
        <v>21</v>
      </c>
      <c r="E87" s="117">
        <f ca="1">COUNTIF(INDIRECT("D"&amp;$A$4):D2420,INDIRECT("D"&amp;ROW()))</f>
        <v>0</v>
      </c>
      <c r="F87" s="127" t="s">
        <v>21</v>
      </c>
      <c r="G87" s="128" t="s">
        <v>41</v>
      </c>
      <c r="H87" s="129" t="s">
        <v>14</v>
      </c>
      <c r="I87" s="130" t="s">
        <v>41</v>
      </c>
      <c r="J87" s="120" t="s">
        <v>62</v>
      </c>
      <c r="K87" s="121" t="s">
        <v>62</v>
      </c>
      <c r="L87" s="121" t="s">
        <v>62</v>
      </c>
      <c r="M87" s="121" t="s">
        <v>62</v>
      </c>
      <c r="N87" s="121" t="s">
        <v>62</v>
      </c>
      <c r="O87" s="121" t="s">
        <v>62</v>
      </c>
      <c r="P87" s="131" t="s">
        <v>62</v>
      </c>
      <c r="Q87" s="112"/>
      <c r="R87" s="112" t="s">
        <v>62</v>
      </c>
      <c r="S87" s="133" t="s">
        <v>62</v>
      </c>
      <c r="T87" s="107"/>
      <c r="X87" s="97" t="str">
        <f t="shared" si="5"/>
        <v>--</v>
      </c>
      <c r="Y87" s="100" t="str">
        <f t="shared" si="3"/>
        <v>--</v>
      </c>
    </row>
    <row r="88" spans="1:25" s="27" customFormat="1" ht="22.5" x14ac:dyDescent="0.2">
      <c r="A88" s="125" t="str">
        <f t="shared" si="4"/>
        <v>SP-84</v>
      </c>
      <c r="B88" s="114" t="s">
        <v>137</v>
      </c>
      <c r="C88" s="115" t="s">
        <v>14</v>
      </c>
      <c r="D88" s="135" t="s">
        <v>21</v>
      </c>
      <c r="E88" s="117">
        <f ca="1">COUNTIF(INDIRECT("D"&amp;$A$4):D2421,INDIRECT("D"&amp;ROW()))</f>
        <v>0</v>
      </c>
      <c r="F88" s="127" t="s">
        <v>21</v>
      </c>
      <c r="G88" s="128" t="s">
        <v>41</v>
      </c>
      <c r="H88" s="129" t="s">
        <v>14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v>
      </c>
      <c r="Y88" s="100" t="str">
        <f t="shared" si="3"/>
        <v>--</v>
      </c>
    </row>
    <row r="89" spans="1:25" s="27" customFormat="1" ht="22.5" x14ac:dyDescent="0.2">
      <c r="A89" s="125" t="str">
        <f t="shared" si="4"/>
        <v>SP-84</v>
      </c>
      <c r="B89" s="114" t="s">
        <v>137</v>
      </c>
      <c r="C89" s="115" t="s">
        <v>14</v>
      </c>
      <c r="D89" s="135" t="s">
        <v>21</v>
      </c>
      <c r="E89" s="117">
        <f ca="1">COUNTIF(INDIRECT("D"&amp;$A$4):D2422,INDIRECT("D"&amp;ROW()))</f>
        <v>0</v>
      </c>
      <c r="F89" s="127" t="s">
        <v>21</v>
      </c>
      <c r="G89" s="128" t="s">
        <v>41</v>
      </c>
      <c r="H89" s="129" t="s">
        <v>14</v>
      </c>
      <c r="I89" s="130" t="s">
        <v>41</v>
      </c>
      <c r="J89" s="120" t="s">
        <v>62</v>
      </c>
      <c r="K89" s="121" t="s">
        <v>62</v>
      </c>
      <c r="L89" s="121" t="s">
        <v>62</v>
      </c>
      <c r="M89" s="121" t="s">
        <v>62</v>
      </c>
      <c r="N89" s="121" t="s">
        <v>62</v>
      </c>
      <c r="O89" s="121" t="s">
        <v>62</v>
      </c>
      <c r="P89" s="131" t="s">
        <v>62</v>
      </c>
      <c r="Q89" s="112"/>
      <c r="R89" s="112" t="s">
        <v>62</v>
      </c>
      <c r="S89" s="133" t="s">
        <v>62</v>
      </c>
      <c r="T89" s="107"/>
      <c r="X89" s="97" t="str">
        <f t="shared" si="5"/>
        <v>--</v>
      </c>
      <c r="Y89" s="100" t="str">
        <f t="shared" si="3"/>
        <v>--</v>
      </c>
    </row>
    <row r="90" spans="1:25" s="27" customFormat="1" ht="22.5" x14ac:dyDescent="0.2">
      <c r="A90" s="125" t="str">
        <f t="shared" si="4"/>
        <v>SP-84</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SP-84</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SP-84</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SP-84</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SP-84</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SP-84</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SP-84</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SP-84</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SP-84</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SP-84</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SP-84</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SP-84</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SP-84</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SP-84</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SP-84</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SP-84</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SP-84</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SP-84</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SP-84</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SP-84</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SP-84</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SP-84</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SP-84</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SP-84</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SP-84</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SP-84</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SP-84</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SP-84</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SP-84</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SP-84</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SP-84</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SP-84</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SP-84</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SP-84</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SP-84</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SP-84</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SP-84</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SP-84</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SP-84</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SP-84</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SP-84</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SP-84</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SP-84</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SP-84</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SP-84</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SP-84</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SP-84</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SP-84</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SP-84</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SP-84</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SP-84</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SP-84</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SP-84</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SP-84</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SP-84</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SP-84</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SP-84</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SP-84</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SP-84</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SP-84</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SP-84</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SP-84</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SP-84</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SP-84</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SP-84</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SP-84</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SP-84</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SP-84</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SP-84</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SP-84</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SP-84</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SP-84</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SP-84</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SP-84</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SP-84</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SP-84</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SP-84</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SP-84</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SP-84</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SP-84</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SP-84</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SP-84</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SP-84</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SP-84</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SP-84</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SP-84</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SP-84</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SP-84</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SP-84</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SP-84</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SP-84</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SP-84</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SP-84</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SP-84</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SP-84</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SP-84</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SP-84</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SP-84</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SP-84</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SP-84</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SP-84</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SP-84</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SP-84</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SP-84</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SP-84</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SP-84</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SP-84</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SP-84</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SP-84</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SP-84</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SP-84</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SP-84</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SP-84</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SP-84</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SP-84</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SP-84</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SP-84</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SP-84</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SP-84</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SP-84</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SP-84</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SP-84</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SP-84</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SP-84</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SP-84</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SP-84</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SP-84</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SP-84</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SP-84</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SP-84</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SP-84</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SP-84</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SP-84</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SP-84</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SP-84</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SP-84</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SP-84</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SP-84</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SP-84</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SP-84</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SP-84</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SP-84</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SP-84</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SP-84</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SP-84</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SP-84</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SP-84</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SP-84</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SP-84</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SP-84</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SP-84</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SP-84</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SP-84</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SP-84</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SP-84</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SP-84</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SP-84</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SP-84</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SP-84</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SP-84</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SP-84</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SP-84</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SP-84</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SP-84</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SP-84</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SP-84</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SP-84</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SP-84</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SP-84</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SP-84</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SP-84</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SP-84</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SP-84</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SP-84</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SP-84</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SP-84</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SP-84</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SP-84</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SP-84</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SP-84</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SP-84</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SP-84</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SP-84</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SP-84</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SP-84</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SP-84</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SP-84</v>
      </c>
      <c r="B276" s="114" t="s">
        <v>137</v>
      </c>
      <c r="C276" s="115" t="s">
        <v>14</v>
      </c>
      <c r="D276" s="126" t="s">
        <v>66</v>
      </c>
      <c r="E276" s="117">
        <f ca="1">COUNTIF(INDIRECT("D"&amp;$A$4):D2609,INDIRECT("D"&amp;ROW()))</f>
        <v>3</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1993</v>
      </c>
      <c r="F278" s="42" t="s">
        <v>353</v>
      </c>
      <c r="G278" s="42" t="s">
        <v>58</v>
      </c>
      <c r="H278" s="42" t="s">
        <v>1887</v>
      </c>
      <c r="I278" s="43" t="s">
        <v>142</v>
      </c>
      <c r="J278" s="54"/>
      <c r="K278" s="44"/>
      <c r="L278" s="54"/>
      <c r="M278" s="44"/>
      <c r="N278" s="45"/>
      <c r="O278" s="202"/>
      <c r="P278" s="45"/>
      <c r="Q278" s="48" t="s">
        <v>1887</v>
      </c>
      <c r="R278" s="48" t="s">
        <v>8</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1994</v>
      </c>
      <c r="F279" s="42" t="s">
        <v>39</v>
      </c>
      <c r="G279" s="42" t="s">
        <v>58</v>
      </c>
      <c r="H279" s="42" t="s">
        <v>1888</v>
      </c>
      <c r="I279" s="43" t="s">
        <v>143</v>
      </c>
      <c r="J279" s="54"/>
      <c r="K279" s="44"/>
      <c r="L279" s="54"/>
      <c r="M279" s="44"/>
      <c r="N279" s="45"/>
      <c r="O279" s="202"/>
      <c r="P279" s="45"/>
      <c r="Q279" s="48" t="s">
        <v>1888</v>
      </c>
      <c r="R279" s="48" t="s">
        <v>8</v>
      </c>
      <c r="S279" s="46" t="s">
        <v>8</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1995</v>
      </c>
      <c r="F280" s="42" t="s">
        <v>24</v>
      </c>
      <c r="G280" s="42" t="s">
        <v>25</v>
      </c>
      <c r="H280" s="42" t="s">
        <v>616</v>
      </c>
      <c r="I280" s="183" t="s">
        <v>617</v>
      </c>
      <c r="J280" s="54"/>
      <c r="K280" s="44"/>
      <c r="L280" s="54"/>
      <c r="M280" s="44"/>
      <c r="N280" s="45"/>
      <c r="O280" s="202"/>
      <c r="P280" s="45"/>
      <c r="Q280" s="48" t="s">
        <v>611</v>
      </c>
      <c r="R280" s="48" t="s">
        <v>3151</v>
      </c>
      <c r="S280" s="46" t="s">
        <v>227</v>
      </c>
      <c r="T280" s="171" t="s">
        <v>402</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1896</v>
      </c>
      <c r="E281" s="77" t="s">
        <v>1996</v>
      </c>
      <c r="F281" s="42" t="s">
        <v>24</v>
      </c>
      <c r="G281" s="42" t="s">
        <v>25</v>
      </c>
      <c r="H281" s="42" t="s">
        <v>1152</v>
      </c>
      <c r="I281" s="183" t="s">
        <v>1153</v>
      </c>
      <c r="J281" s="54"/>
      <c r="K281" s="44"/>
      <c r="L281" s="54"/>
      <c r="M281" s="44"/>
      <c r="N281" s="45"/>
      <c r="O281" s="202"/>
      <c r="P281" s="45"/>
      <c r="Q281" s="194" t="s">
        <v>1107</v>
      </c>
      <c r="R281" s="48" t="s">
        <v>3152</v>
      </c>
      <c r="S281" s="46" t="s">
        <v>227</v>
      </c>
      <c r="T281" s="171" t="s">
        <v>1154</v>
      </c>
      <c r="U281" s="184"/>
      <c r="V281" s="184"/>
      <c r="W281" s="111" t="str">
        <f>VLOOKUP(TRIM(X281),X10:Y276,2,FALSE)</f>
        <v>Georg</v>
      </c>
      <c r="X281" s="97" t="str">
        <f t="shared" si="16"/>
        <v>2.2</v>
      </c>
      <c r="Y281" s="81"/>
    </row>
    <row r="282" spans="1:25" ht="37.5" customHeight="1" x14ac:dyDescent="0.2">
      <c r="A282" s="170" t="s">
        <v>260</v>
      </c>
      <c r="B282" s="134" t="s">
        <v>137</v>
      </c>
      <c r="C282" s="41" t="s">
        <v>11</v>
      </c>
      <c r="D282" s="82" t="s">
        <v>1895</v>
      </c>
      <c r="E282" s="77" t="s">
        <v>1997</v>
      </c>
      <c r="F282" s="42" t="s">
        <v>24</v>
      </c>
      <c r="G282" s="42" t="s">
        <v>27</v>
      </c>
      <c r="H282" s="42" t="s">
        <v>2278</v>
      </c>
      <c r="I282" s="183" t="s">
        <v>2279</v>
      </c>
      <c r="J282" s="54"/>
      <c r="K282" s="44"/>
      <c r="L282" s="54"/>
      <c r="M282" s="44"/>
      <c r="N282" s="45"/>
      <c r="O282" s="202"/>
      <c r="P282" s="45"/>
      <c r="Q282" s="188" t="s">
        <v>2280</v>
      </c>
      <c r="R282" s="48" t="s">
        <v>2917</v>
      </c>
      <c r="S282" s="46" t="s">
        <v>32</v>
      </c>
      <c r="T282" s="171" t="s">
        <v>2281</v>
      </c>
      <c r="U282" s="184"/>
      <c r="V282" s="184"/>
      <c r="W282" s="111" t="str">
        <f>VLOOKUP(TRIM(X282),X10:Y276,2,FALSE)</f>
        <v>Georg</v>
      </c>
      <c r="X282" s="97" t="str">
        <f t="shared" si="16"/>
        <v>2.1</v>
      </c>
      <c r="Y282" s="81"/>
    </row>
    <row r="283" spans="1:25" ht="37.5" customHeight="1" x14ac:dyDescent="0.2">
      <c r="A283" s="170" t="s">
        <v>260</v>
      </c>
      <c r="B283" s="134" t="s">
        <v>137</v>
      </c>
      <c r="C283" s="41" t="s">
        <v>11</v>
      </c>
      <c r="D283" s="82" t="s">
        <v>1895</v>
      </c>
      <c r="E283" s="77" t="s">
        <v>1998</v>
      </c>
      <c r="F283" s="42" t="s">
        <v>24</v>
      </c>
      <c r="G283" s="42" t="s">
        <v>27</v>
      </c>
      <c r="H283" s="42" t="s">
        <v>2282</v>
      </c>
      <c r="I283" s="183" t="s">
        <v>2283</v>
      </c>
      <c r="J283" s="54"/>
      <c r="K283" s="44"/>
      <c r="L283" s="54"/>
      <c r="M283" s="44"/>
      <c r="N283" s="45"/>
      <c r="O283" s="202" t="s">
        <v>291</v>
      </c>
      <c r="P283" s="45" t="s">
        <v>2284</v>
      </c>
      <c r="Q283" s="48" t="s">
        <v>2270</v>
      </c>
      <c r="R283" s="48" t="s">
        <v>2917</v>
      </c>
      <c r="S283" s="46" t="s">
        <v>32</v>
      </c>
      <c r="T283" s="171" t="s">
        <v>2285</v>
      </c>
      <c r="U283" s="184"/>
      <c r="V283" s="184"/>
      <c r="W283" s="111" t="str">
        <f>VLOOKUP(TRIM(X283),X10:Y276,2,FALSE)</f>
        <v>Georg</v>
      </c>
      <c r="X283" s="97" t="str">
        <f t="shared" si="16"/>
        <v>2.1</v>
      </c>
      <c r="Y283" s="81"/>
    </row>
    <row r="284" spans="1:25" ht="37.5" customHeight="1" x14ac:dyDescent="0.2">
      <c r="A284" s="170" t="s">
        <v>260</v>
      </c>
      <c r="B284" s="134" t="s">
        <v>137</v>
      </c>
      <c r="C284" s="41" t="s">
        <v>11</v>
      </c>
      <c r="D284" s="82" t="s">
        <v>1895</v>
      </c>
      <c r="E284" s="77" t="s">
        <v>1999</v>
      </c>
      <c r="F284" s="42" t="s">
        <v>24</v>
      </c>
      <c r="G284" s="42" t="s">
        <v>27</v>
      </c>
      <c r="H284" s="42" t="s">
        <v>2286</v>
      </c>
      <c r="I284" s="183" t="s">
        <v>2287</v>
      </c>
      <c r="J284" s="54"/>
      <c r="K284" s="44"/>
      <c r="L284" s="54"/>
      <c r="M284" s="44"/>
      <c r="N284" s="45"/>
      <c r="O284" s="202" t="s">
        <v>232</v>
      </c>
      <c r="P284" s="45" t="s">
        <v>286</v>
      </c>
      <c r="Q284" s="48" t="s">
        <v>2288</v>
      </c>
      <c r="R284" s="48" t="s">
        <v>2917</v>
      </c>
      <c r="S284" s="46" t="s">
        <v>32</v>
      </c>
      <c r="T284" s="171" t="s">
        <v>1587</v>
      </c>
      <c r="U284" s="184"/>
      <c r="V284" s="184"/>
      <c r="W284" s="111" t="str">
        <f>VLOOKUP(TRIM(X284),X10:Y276,2,FALSE)</f>
        <v>Georg</v>
      </c>
      <c r="X284" s="97" t="str">
        <f t="shared" si="16"/>
        <v>2.1</v>
      </c>
      <c r="Y284" s="81"/>
    </row>
    <row r="285" spans="1:25" ht="37.5" customHeight="1" x14ac:dyDescent="0.2">
      <c r="A285" s="170" t="s">
        <v>260</v>
      </c>
      <c r="B285" s="134" t="s">
        <v>137</v>
      </c>
      <c r="C285" s="41" t="s">
        <v>11</v>
      </c>
      <c r="D285" s="82" t="s">
        <v>1895</v>
      </c>
      <c r="E285" s="77" t="s">
        <v>2000</v>
      </c>
      <c r="F285" s="42" t="s">
        <v>24</v>
      </c>
      <c r="G285" s="42" t="s">
        <v>27</v>
      </c>
      <c r="H285" s="42" t="s">
        <v>2289</v>
      </c>
      <c r="I285" s="183" t="s">
        <v>2290</v>
      </c>
      <c r="J285" s="54"/>
      <c r="K285" s="44"/>
      <c r="L285" s="54"/>
      <c r="M285" s="44"/>
      <c r="N285" s="45"/>
      <c r="O285" s="202"/>
      <c r="P285" s="45"/>
      <c r="Q285" s="48" t="s">
        <v>2291</v>
      </c>
      <c r="R285" s="48" t="s">
        <v>2917</v>
      </c>
      <c r="S285" s="46" t="s">
        <v>32</v>
      </c>
      <c r="T285" s="171" t="s">
        <v>2292</v>
      </c>
      <c r="U285" s="184"/>
      <c r="V285" s="184"/>
      <c r="W285" s="111" t="str">
        <f>VLOOKUP(TRIM(X285),X10:Y276,2,FALSE)</f>
        <v>Georg</v>
      </c>
      <c r="X285" s="97" t="str">
        <f t="shared" si="16"/>
        <v>2.1</v>
      </c>
      <c r="Y285" s="81"/>
    </row>
    <row r="286" spans="1:25" ht="37.5" customHeight="1" x14ac:dyDescent="0.2">
      <c r="A286" s="170" t="s">
        <v>260</v>
      </c>
      <c r="B286" s="134" t="s">
        <v>137</v>
      </c>
      <c r="C286" s="41" t="s">
        <v>11</v>
      </c>
      <c r="D286" s="82" t="s">
        <v>1895</v>
      </c>
      <c r="E286" s="77" t="s">
        <v>2001</v>
      </c>
      <c r="F286" s="42" t="s">
        <v>24</v>
      </c>
      <c r="G286" s="42" t="s">
        <v>27</v>
      </c>
      <c r="H286" s="42" t="s">
        <v>2293</v>
      </c>
      <c r="I286" s="183" t="s">
        <v>2294</v>
      </c>
      <c r="J286" s="54"/>
      <c r="K286" s="44"/>
      <c r="L286" s="54"/>
      <c r="M286" s="44"/>
      <c r="N286" s="45"/>
      <c r="O286" s="202"/>
      <c r="P286" s="45"/>
      <c r="Q286" s="48" t="s">
        <v>2295</v>
      </c>
      <c r="R286" s="48" t="s">
        <v>2917</v>
      </c>
      <c r="S286" s="46" t="s">
        <v>32</v>
      </c>
      <c r="T286" s="171" t="s">
        <v>2296</v>
      </c>
      <c r="U286" s="184"/>
      <c r="V286" s="184"/>
      <c r="W286" s="111" t="str">
        <f>VLOOKUP(TRIM(X286),X10:Y276,2,FALSE)</f>
        <v>Georg</v>
      </c>
      <c r="X286" s="97" t="str">
        <f t="shared" si="16"/>
        <v>2.1</v>
      </c>
      <c r="Y286" s="81"/>
    </row>
    <row r="287" spans="1:25" ht="37.5" customHeight="1" x14ac:dyDescent="0.2">
      <c r="A287" s="170" t="s">
        <v>260</v>
      </c>
      <c r="B287" s="134" t="s">
        <v>137</v>
      </c>
      <c r="C287" s="41" t="s">
        <v>11</v>
      </c>
      <c r="D287" s="82" t="s">
        <v>1895</v>
      </c>
      <c r="E287" s="77" t="s">
        <v>2002</v>
      </c>
      <c r="F287" s="42" t="s">
        <v>24</v>
      </c>
      <c r="G287" s="42" t="s">
        <v>27</v>
      </c>
      <c r="H287" s="42" t="s">
        <v>2297</v>
      </c>
      <c r="I287" s="183" t="s">
        <v>2298</v>
      </c>
      <c r="J287" s="54"/>
      <c r="K287" s="44"/>
      <c r="L287" s="54"/>
      <c r="M287" s="44"/>
      <c r="N287" s="45"/>
      <c r="O287" s="202"/>
      <c r="P287" s="45"/>
      <c r="Q287" s="48" t="s">
        <v>2271</v>
      </c>
      <c r="R287" s="48" t="s">
        <v>2917</v>
      </c>
      <c r="S287" s="46" t="s">
        <v>32</v>
      </c>
      <c r="T287" s="171" t="s">
        <v>2299</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2003</v>
      </c>
      <c r="F288" s="42" t="s">
        <v>24</v>
      </c>
      <c r="G288" s="42" t="s">
        <v>27</v>
      </c>
      <c r="H288" s="42" t="s">
        <v>2300</v>
      </c>
      <c r="I288" s="183" t="s">
        <v>2301</v>
      </c>
      <c r="J288" s="54"/>
      <c r="K288" s="44"/>
      <c r="L288" s="54"/>
      <c r="M288" s="44"/>
      <c r="N288" s="45"/>
      <c r="O288" s="202" t="s">
        <v>192</v>
      </c>
      <c r="P288" s="45"/>
      <c r="Q288" s="48" t="s">
        <v>2272</v>
      </c>
      <c r="R288" s="48" t="s">
        <v>2917</v>
      </c>
      <c r="S288" s="46" t="s">
        <v>32</v>
      </c>
      <c r="T288" s="171" t="s">
        <v>2302</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1895</v>
      </c>
      <c r="E289" s="77" t="s">
        <v>2004</v>
      </c>
      <c r="F289" s="42" t="s">
        <v>24</v>
      </c>
      <c r="G289" s="42" t="s">
        <v>27</v>
      </c>
      <c r="H289" s="42" t="s">
        <v>2303</v>
      </c>
      <c r="I289" s="183" t="s">
        <v>2304</v>
      </c>
      <c r="J289" s="54"/>
      <c r="K289" s="44"/>
      <c r="L289" s="54"/>
      <c r="M289" s="44"/>
      <c r="N289" s="45"/>
      <c r="O289" s="202"/>
      <c r="P289" s="45"/>
      <c r="Q289" s="48" t="s">
        <v>1102</v>
      </c>
      <c r="R289" s="48" t="s">
        <v>2917</v>
      </c>
      <c r="S289" s="46" t="s">
        <v>32</v>
      </c>
      <c r="T289" s="171" t="s">
        <v>2305</v>
      </c>
      <c r="U289" s="184"/>
      <c r="V289" s="184"/>
      <c r="W289" s="111" t="str">
        <f>VLOOKUP(TRIM(X289),X10:Y276,2,FALSE)</f>
        <v>Georg</v>
      </c>
      <c r="X289" s="97" t="str">
        <f t="shared" si="16"/>
        <v>2.1</v>
      </c>
      <c r="Y289" s="81"/>
    </row>
    <row r="290" spans="1:25" ht="37.5" customHeight="1" x14ac:dyDescent="0.2">
      <c r="A290" s="170" t="s">
        <v>260</v>
      </c>
      <c r="B290" s="134" t="s">
        <v>137</v>
      </c>
      <c r="C290" s="41" t="s">
        <v>11</v>
      </c>
      <c r="D290" s="82" t="s">
        <v>1895</v>
      </c>
      <c r="E290" s="77" t="s">
        <v>2005</v>
      </c>
      <c r="F290" s="42" t="s">
        <v>24</v>
      </c>
      <c r="G290" s="42" t="s">
        <v>27</v>
      </c>
      <c r="H290" s="42" t="s">
        <v>2306</v>
      </c>
      <c r="I290" s="183" t="s">
        <v>2307</v>
      </c>
      <c r="J290" s="54"/>
      <c r="K290" s="44"/>
      <c r="L290" s="54"/>
      <c r="M290" s="44"/>
      <c r="N290" s="45"/>
      <c r="O290" s="202" t="s">
        <v>291</v>
      </c>
      <c r="P290" s="45" t="s">
        <v>2308</v>
      </c>
      <c r="Q290" s="48" t="s">
        <v>2273</v>
      </c>
      <c r="R290" s="48" t="s">
        <v>2917</v>
      </c>
      <c r="S290" s="46" t="s">
        <v>32</v>
      </c>
      <c r="T290" s="171" t="s">
        <v>2309</v>
      </c>
      <c r="U290" s="184"/>
      <c r="V290" s="184"/>
      <c r="W290" s="111" t="str">
        <f>VLOOKUP(TRIM(X290),X10:Y276,2,FALSE)</f>
        <v>Georg</v>
      </c>
      <c r="X290" s="97" t="str">
        <f t="shared" si="16"/>
        <v>2.1</v>
      </c>
      <c r="Y290" s="81"/>
    </row>
    <row r="291" spans="1:25" ht="37.5" customHeight="1" x14ac:dyDescent="0.2">
      <c r="A291" s="170" t="s">
        <v>260</v>
      </c>
      <c r="B291" s="134" t="s">
        <v>137</v>
      </c>
      <c r="C291" s="41" t="s">
        <v>11</v>
      </c>
      <c r="D291" s="82" t="s">
        <v>1895</v>
      </c>
      <c r="E291" s="77" t="s">
        <v>2006</v>
      </c>
      <c r="F291" s="42" t="s">
        <v>24</v>
      </c>
      <c r="G291" s="42" t="s">
        <v>27</v>
      </c>
      <c r="H291" s="42" t="s">
        <v>2310</v>
      </c>
      <c r="I291" s="183" t="s">
        <v>2311</v>
      </c>
      <c r="J291" s="54"/>
      <c r="K291" s="44"/>
      <c r="L291" s="54"/>
      <c r="M291" s="44"/>
      <c r="N291" s="45"/>
      <c r="O291" s="202" t="s">
        <v>232</v>
      </c>
      <c r="P291" s="45" t="s">
        <v>2312</v>
      </c>
      <c r="Q291" s="48" t="s">
        <v>2274</v>
      </c>
      <c r="R291" s="48" t="s">
        <v>2917</v>
      </c>
      <c r="S291" s="46" t="s">
        <v>32</v>
      </c>
      <c r="T291" s="171" t="s">
        <v>413</v>
      </c>
      <c r="U291" s="184"/>
      <c r="V291" s="184"/>
      <c r="W291" s="111" t="str">
        <f>VLOOKUP(TRIM(X291),X10:Y276,2,FALSE)</f>
        <v>Georg</v>
      </c>
      <c r="X291" s="97" t="str">
        <f t="shared" si="16"/>
        <v>2.1</v>
      </c>
      <c r="Y291" s="81"/>
    </row>
    <row r="292" spans="1:25" ht="37.5" customHeight="1" x14ac:dyDescent="0.2">
      <c r="A292" s="170" t="s">
        <v>260</v>
      </c>
      <c r="B292" s="134" t="s">
        <v>137</v>
      </c>
      <c r="C292" s="41" t="s">
        <v>11</v>
      </c>
      <c r="D292" s="82" t="s">
        <v>1895</v>
      </c>
      <c r="E292" s="77" t="s">
        <v>2007</v>
      </c>
      <c r="F292" s="42" t="s">
        <v>24</v>
      </c>
      <c r="G292" s="42" t="s">
        <v>27</v>
      </c>
      <c r="H292" s="42" t="s">
        <v>2313</v>
      </c>
      <c r="I292" s="183" t="s">
        <v>2314</v>
      </c>
      <c r="J292" s="54"/>
      <c r="K292" s="44"/>
      <c r="L292" s="54"/>
      <c r="M292" s="44"/>
      <c r="N292" s="45"/>
      <c r="O292" s="202" t="s">
        <v>291</v>
      </c>
      <c r="P292" s="45" t="s">
        <v>544</v>
      </c>
      <c r="Q292" s="48" t="s">
        <v>2275</v>
      </c>
      <c r="R292" s="48" t="s">
        <v>2917</v>
      </c>
      <c r="S292" s="46" t="s">
        <v>32</v>
      </c>
      <c r="T292" s="171" t="s">
        <v>2315</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1896</v>
      </c>
      <c r="E293" s="77" t="s">
        <v>2008</v>
      </c>
      <c r="F293" s="42" t="s">
        <v>24</v>
      </c>
      <c r="G293" s="42" t="s">
        <v>25</v>
      </c>
      <c r="H293" s="42" t="s">
        <v>2316</v>
      </c>
      <c r="I293" s="183" t="s">
        <v>2317</v>
      </c>
      <c r="J293" s="54"/>
      <c r="K293" s="44"/>
      <c r="L293" s="54"/>
      <c r="M293" s="44"/>
      <c r="N293" s="45"/>
      <c r="O293" s="202" t="s">
        <v>232</v>
      </c>
      <c r="P293" s="45" t="s">
        <v>374</v>
      </c>
      <c r="Q293" s="48" t="s">
        <v>2276</v>
      </c>
      <c r="R293" s="48" t="s">
        <v>3084</v>
      </c>
      <c r="S293" s="46" t="s">
        <v>32</v>
      </c>
      <c r="T293" s="171" t="s">
        <v>2318</v>
      </c>
      <c r="U293" s="184"/>
      <c r="V293" s="184"/>
      <c r="W293" s="111" t="str">
        <f>VLOOKUP(TRIM(X293),X10:Y276,2,FALSE)</f>
        <v>Georg</v>
      </c>
      <c r="X293" s="97" t="str">
        <f t="shared" si="16"/>
        <v>2.2</v>
      </c>
      <c r="Y293" s="81"/>
    </row>
    <row r="294" spans="1:25" ht="37.5" customHeight="1" x14ac:dyDescent="0.2">
      <c r="A294" s="170" t="s">
        <v>260</v>
      </c>
      <c r="B294" s="134" t="s">
        <v>137</v>
      </c>
      <c r="C294" s="41" t="s">
        <v>11</v>
      </c>
      <c r="D294" s="82" t="s">
        <v>1895</v>
      </c>
      <c r="E294" s="77" t="s">
        <v>2009</v>
      </c>
      <c r="F294" s="42" t="s">
        <v>24</v>
      </c>
      <c r="G294" s="42" t="s">
        <v>27</v>
      </c>
      <c r="H294" s="42" t="s">
        <v>2319</v>
      </c>
      <c r="I294" s="183" t="s">
        <v>2320</v>
      </c>
      <c r="J294" s="54"/>
      <c r="K294" s="44"/>
      <c r="L294" s="54"/>
      <c r="M294" s="44"/>
      <c r="N294" s="45"/>
      <c r="O294" s="202" t="s">
        <v>232</v>
      </c>
      <c r="P294" s="45" t="s">
        <v>2321</v>
      </c>
      <c r="Q294" s="48" t="s">
        <v>2322</v>
      </c>
      <c r="R294" s="48" t="s">
        <v>3123</v>
      </c>
      <c r="S294" s="46" t="s">
        <v>227</v>
      </c>
      <c r="T294" s="171" t="s">
        <v>2323</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1895</v>
      </c>
      <c r="E295" s="77" t="s">
        <v>2010</v>
      </c>
      <c r="F295" s="42" t="s">
        <v>24</v>
      </c>
      <c r="G295" s="42" t="s">
        <v>27</v>
      </c>
      <c r="H295" s="42" t="s">
        <v>2324</v>
      </c>
      <c r="I295" s="183" t="s">
        <v>2325</v>
      </c>
      <c r="J295" s="54"/>
      <c r="K295" s="44"/>
      <c r="L295" s="54"/>
      <c r="M295" s="44"/>
      <c r="N295" s="45"/>
      <c r="O295" s="202" t="s">
        <v>232</v>
      </c>
      <c r="P295" s="45" t="s">
        <v>286</v>
      </c>
      <c r="Q295" s="48" t="s">
        <v>2277</v>
      </c>
      <c r="R295" s="48" t="s">
        <v>2917</v>
      </c>
      <c r="S295" s="46" t="s">
        <v>32</v>
      </c>
      <c r="T295" s="171" t="s">
        <v>665</v>
      </c>
      <c r="U295" s="184"/>
      <c r="V295" s="184"/>
      <c r="W295" s="111" t="str">
        <f>VLOOKUP(TRIM(X295),X10:Y276,2,FALSE)</f>
        <v>Georg</v>
      </c>
      <c r="X295" s="97" t="str">
        <f t="shared" si="16"/>
        <v>2.1</v>
      </c>
      <c r="Y295" s="81"/>
    </row>
    <row r="296" spans="1:25" ht="37.5" customHeight="1" x14ac:dyDescent="0.2">
      <c r="A296" s="170" t="s">
        <v>260</v>
      </c>
      <c r="B296" s="134" t="s">
        <v>137</v>
      </c>
      <c r="C296" s="41" t="s">
        <v>11</v>
      </c>
      <c r="D296" s="82" t="s">
        <v>1895</v>
      </c>
      <c r="E296" s="77" t="s">
        <v>2011</v>
      </c>
      <c r="F296" s="42" t="s">
        <v>24</v>
      </c>
      <c r="G296" s="42" t="s">
        <v>27</v>
      </c>
      <c r="H296" s="42" t="s">
        <v>2326</v>
      </c>
      <c r="I296" s="183" t="s">
        <v>2327</v>
      </c>
      <c r="J296" s="54"/>
      <c r="K296" s="44"/>
      <c r="L296" s="54"/>
      <c r="M296" s="44"/>
      <c r="N296" s="45"/>
      <c r="O296" s="202" t="s">
        <v>232</v>
      </c>
      <c r="P296" s="45" t="s">
        <v>286</v>
      </c>
      <c r="Q296" s="48" t="s">
        <v>2328</v>
      </c>
      <c r="R296" s="48" t="s">
        <v>2917</v>
      </c>
      <c r="S296" s="46" t="s">
        <v>32</v>
      </c>
      <c r="T296" s="171" t="s">
        <v>665</v>
      </c>
      <c r="U296" s="184"/>
      <c r="V296" s="184"/>
      <c r="W296" s="111" t="str">
        <f>VLOOKUP(TRIM(X296),X10:Y276,2,FALSE)</f>
        <v>Georg</v>
      </c>
      <c r="X296" s="97" t="str">
        <f t="shared" si="16"/>
        <v>2.1</v>
      </c>
      <c r="Y296" s="81"/>
    </row>
    <row r="297" spans="1:25" ht="37.5" customHeight="1" x14ac:dyDescent="0.2">
      <c r="A297" s="170" t="s">
        <v>260</v>
      </c>
      <c r="B297" s="134" t="s">
        <v>137</v>
      </c>
      <c r="C297" s="41" t="s">
        <v>11</v>
      </c>
      <c r="D297" s="82" t="s">
        <v>1895</v>
      </c>
      <c r="E297" s="77" t="s">
        <v>2012</v>
      </c>
      <c r="F297" s="42" t="s">
        <v>24</v>
      </c>
      <c r="G297" s="42" t="s">
        <v>27</v>
      </c>
      <c r="H297" s="42" t="s">
        <v>2329</v>
      </c>
      <c r="I297" s="183" t="s">
        <v>2330</v>
      </c>
      <c r="J297" s="54"/>
      <c r="K297" s="44"/>
      <c r="L297" s="54"/>
      <c r="M297" s="44"/>
      <c r="N297" s="45"/>
      <c r="O297" s="202" t="s">
        <v>232</v>
      </c>
      <c r="P297" s="45" t="s">
        <v>286</v>
      </c>
      <c r="Q297" s="48" t="s">
        <v>2331</v>
      </c>
      <c r="R297" s="48" t="s">
        <v>2917</v>
      </c>
      <c r="S297" s="46" t="s">
        <v>32</v>
      </c>
      <c r="T297" s="171" t="s">
        <v>665</v>
      </c>
      <c r="U297" s="184"/>
      <c r="V297" s="184"/>
      <c r="W297" s="111" t="str">
        <f>VLOOKUP(TRIM(X297),X10:Y276,2,FALSE)</f>
        <v>Georg</v>
      </c>
      <c r="X297" s="97" t="str">
        <f t="shared" si="16"/>
        <v>2.1</v>
      </c>
      <c r="Y297" s="81"/>
    </row>
    <row r="298" spans="1:25" ht="37.5" customHeight="1" x14ac:dyDescent="0.2">
      <c r="A298" s="170" t="s">
        <v>260</v>
      </c>
      <c r="B298" s="134" t="s">
        <v>137</v>
      </c>
      <c r="C298" s="41" t="s">
        <v>11</v>
      </c>
      <c r="D298" s="82" t="s">
        <v>132</v>
      </c>
      <c r="E298" s="77" t="s">
        <v>2013</v>
      </c>
      <c r="F298" s="42" t="s">
        <v>39</v>
      </c>
      <c r="G298" s="42" t="s">
        <v>27</v>
      </c>
      <c r="H298" s="42" t="s">
        <v>1275</v>
      </c>
      <c r="I298" s="183" t="s">
        <v>147</v>
      </c>
      <c r="J298" s="54"/>
      <c r="K298" s="44"/>
      <c r="L298" s="54"/>
      <c r="M298" s="44"/>
      <c r="N298" s="45"/>
      <c r="O298" s="202"/>
      <c r="P298" s="45"/>
      <c r="Q298" s="48" t="s">
        <v>1275</v>
      </c>
      <c r="R298" s="48" t="s">
        <v>3013</v>
      </c>
      <c r="S298" s="46" t="s">
        <v>32</v>
      </c>
      <c r="T298" s="171" t="s">
        <v>195</v>
      </c>
      <c r="U298" s="184"/>
      <c r="V298" s="184"/>
      <c r="W298" s="111" t="str">
        <f>VLOOKUP(TRIM(X298),X10:Y276,2,FALSE)</f>
        <v>Georg</v>
      </c>
      <c r="X298" s="97" t="str">
        <f t="shared" si="16"/>
        <v>4.1</v>
      </c>
      <c r="Y298" s="81"/>
    </row>
    <row r="299" spans="1:25" ht="37.5" customHeight="1" x14ac:dyDescent="0.2">
      <c r="A299" s="170" t="s">
        <v>260</v>
      </c>
      <c r="B299" s="134" t="s">
        <v>137</v>
      </c>
      <c r="C299" s="41" t="s">
        <v>11</v>
      </c>
      <c r="D299" s="82" t="s">
        <v>140</v>
      </c>
      <c r="E299" s="77" t="s">
        <v>2014</v>
      </c>
      <c r="F299" s="42" t="s">
        <v>223</v>
      </c>
      <c r="G299" s="42" t="s">
        <v>58</v>
      </c>
      <c r="H299" s="42" t="s">
        <v>2332</v>
      </c>
      <c r="I299" s="183" t="s">
        <v>144</v>
      </c>
      <c r="J299" s="54"/>
      <c r="K299" s="44"/>
      <c r="L299" s="54"/>
      <c r="M299" s="44"/>
      <c r="N299" s="45"/>
      <c r="O299" s="202"/>
      <c r="P299" s="45"/>
      <c r="Q299" s="48" t="s">
        <v>2612</v>
      </c>
      <c r="R299" s="48" t="s">
        <v>3129</v>
      </c>
      <c r="S299" s="46" t="s">
        <v>32</v>
      </c>
      <c r="T299" s="171" t="s">
        <v>196</v>
      </c>
      <c r="U299" s="184"/>
      <c r="V299" s="184"/>
      <c r="W299" s="111" t="str">
        <f>VLOOKUP(TRIM(X299),X10:Y276,2,FALSE)</f>
        <v>Georg</v>
      </c>
      <c r="X299" s="97" t="str">
        <f t="shared" si="16"/>
        <v>15</v>
      </c>
      <c r="Y299" s="81"/>
    </row>
    <row r="300" spans="1:25" ht="37.5" customHeight="1" x14ac:dyDescent="0.2">
      <c r="A300" s="170" t="s">
        <v>260</v>
      </c>
      <c r="B300" s="134" t="s">
        <v>137</v>
      </c>
      <c r="C300" s="41" t="s">
        <v>11</v>
      </c>
      <c r="D300" s="82" t="s">
        <v>1917</v>
      </c>
      <c r="E300" s="77" t="s">
        <v>2015</v>
      </c>
      <c r="F300" s="42" t="s">
        <v>223</v>
      </c>
      <c r="G300" s="42" t="s">
        <v>58</v>
      </c>
      <c r="H300" s="42" t="s">
        <v>2333</v>
      </c>
      <c r="I300" s="183" t="s">
        <v>144</v>
      </c>
      <c r="J300" s="54"/>
      <c r="K300" s="44"/>
      <c r="L300" s="54"/>
      <c r="M300" s="44"/>
      <c r="N300" s="45"/>
      <c r="O300" s="202"/>
      <c r="P300" s="45"/>
      <c r="Q300" s="48" t="s">
        <v>2613</v>
      </c>
      <c r="R300" s="48" t="s">
        <v>3162</v>
      </c>
      <c r="S300" s="46" t="s">
        <v>467</v>
      </c>
      <c r="T300" s="171" t="s">
        <v>196</v>
      </c>
      <c r="U300" s="184"/>
      <c r="V300" s="184"/>
      <c r="W300" s="111" t="str">
        <f>VLOOKUP(TRIM(X300),X10:Y276,2,FALSE)</f>
        <v>Georg</v>
      </c>
      <c r="X300" s="97" t="str">
        <f t="shared" si="16"/>
        <v>16.1</v>
      </c>
      <c r="Y300" s="81"/>
    </row>
    <row r="301" spans="1:25" ht="37.5" customHeight="1" x14ac:dyDescent="0.2">
      <c r="A301" s="170" t="s">
        <v>260</v>
      </c>
      <c r="B301" s="134" t="s">
        <v>137</v>
      </c>
      <c r="C301" s="41" t="s">
        <v>11</v>
      </c>
      <c r="D301" s="82" t="s">
        <v>1917</v>
      </c>
      <c r="E301" s="77" t="s">
        <v>2016</v>
      </c>
      <c r="F301" s="42" t="s">
        <v>259</v>
      </c>
      <c r="G301" s="42" t="s">
        <v>2334</v>
      </c>
      <c r="H301" s="42" t="s">
        <v>2335</v>
      </c>
      <c r="I301" s="183" t="s">
        <v>144</v>
      </c>
      <c r="J301" s="54" t="s">
        <v>2336</v>
      </c>
      <c r="K301" s="44"/>
      <c r="L301" s="54"/>
      <c r="M301" s="44"/>
      <c r="N301" s="45"/>
      <c r="O301" s="202" t="s">
        <v>291</v>
      </c>
      <c r="P301" s="45" t="s">
        <v>459</v>
      </c>
      <c r="Q301" s="48" t="s">
        <v>2736</v>
      </c>
      <c r="R301" s="48" t="s">
        <v>3076</v>
      </c>
      <c r="S301" s="46" t="s">
        <v>32</v>
      </c>
      <c r="T301" s="171" t="s">
        <v>196</v>
      </c>
      <c r="U301" s="184"/>
      <c r="V301" s="184"/>
      <c r="W301" s="111" t="str">
        <f>VLOOKUP(TRIM(X301),X10:Y276,2,FALSE)</f>
        <v>Georg</v>
      </c>
      <c r="X301" s="97" t="str">
        <f t="shared" si="16"/>
        <v>16.1</v>
      </c>
      <c r="Y301" s="81"/>
    </row>
    <row r="302" spans="1:25" ht="37.5" customHeight="1" x14ac:dyDescent="0.2">
      <c r="A302" s="170" t="s">
        <v>260</v>
      </c>
      <c r="B302" s="134" t="s">
        <v>137</v>
      </c>
      <c r="C302" s="41" t="s">
        <v>11</v>
      </c>
      <c r="D302" s="82" t="s">
        <v>1917</v>
      </c>
      <c r="E302" s="77" t="s">
        <v>2017</v>
      </c>
      <c r="F302" s="42" t="s">
        <v>223</v>
      </c>
      <c r="G302" s="42" t="s">
        <v>58</v>
      </c>
      <c r="H302" s="42" t="s">
        <v>2337</v>
      </c>
      <c r="I302" s="183" t="s">
        <v>144</v>
      </c>
      <c r="J302" s="54"/>
      <c r="K302" s="44"/>
      <c r="L302" s="54"/>
      <c r="M302" s="44"/>
      <c r="N302" s="45"/>
      <c r="O302" s="202"/>
      <c r="P302" s="45"/>
      <c r="Q302" s="48" t="s">
        <v>2614</v>
      </c>
      <c r="R302" s="48" t="s">
        <v>3133</v>
      </c>
      <c r="S302" s="46" t="s">
        <v>8</v>
      </c>
      <c r="T302" s="171" t="s">
        <v>196</v>
      </c>
      <c r="U302" s="184"/>
      <c r="V302" s="184" t="s">
        <v>202</v>
      </c>
      <c r="W302" s="111" t="str">
        <f>VLOOKUP(TRIM(X302),X10:Y276,2,FALSE)</f>
        <v>Georg</v>
      </c>
      <c r="X302" s="97" t="str">
        <f t="shared" si="16"/>
        <v>16.1</v>
      </c>
      <c r="Y302" s="81"/>
    </row>
    <row r="303" spans="1:25" ht="37.5" customHeight="1" x14ac:dyDescent="0.2">
      <c r="A303" s="170" t="s">
        <v>260</v>
      </c>
      <c r="B303" s="134" t="s">
        <v>137</v>
      </c>
      <c r="C303" s="41" t="s">
        <v>11</v>
      </c>
      <c r="D303" s="82" t="s">
        <v>1917</v>
      </c>
      <c r="E303" s="77" t="s">
        <v>2018</v>
      </c>
      <c r="F303" s="42" t="s">
        <v>223</v>
      </c>
      <c r="G303" s="42" t="s">
        <v>58</v>
      </c>
      <c r="H303" s="42" t="s">
        <v>2338</v>
      </c>
      <c r="I303" s="183" t="s">
        <v>144</v>
      </c>
      <c r="J303" s="54"/>
      <c r="K303" s="44"/>
      <c r="L303" s="54"/>
      <c r="M303" s="44"/>
      <c r="N303" s="45"/>
      <c r="O303" s="202"/>
      <c r="P303" s="45"/>
      <c r="Q303" s="48" t="s">
        <v>2615</v>
      </c>
      <c r="R303" s="48" t="s">
        <v>3133</v>
      </c>
      <c r="S303" s="46" t="s">
        <v>8</v>
      </c>
      <c r="T303" s="171" t="s">
        <v>196</v>
      </c>
      <c r="U303" s="184"/>
      <c r="V303" s="184" t="s">
        <v>202</v>
      </c>
      <c r="W303" s="111" t="str">
        <f>VLOOKUP(TRIM(X303),X10:Y276,2,FALSE)</f>
        <v>Georg</v>
      </c>
      <c r="X303" s="97" t="str">
        <f t="shared" si="16"/>
        <v>16.1</v>
      </c>
      <c r="Y303" s="81"/>
    </row>
    <row r="304" spans="1:25" ht="37.5" customHeight="1" x14ac:dyDescent="0.2">
      <c r="A304" s="170" t="s">
        <v>260</v>
      </c>
      <c r="B304" s="134" t="s">
        <v>137</v>
      </c>
      <c r="C304" s="41" t="s">
        <v>11</v>
      </c>
      <c r="D304" s="82" t="s">
        <v>1917</v>
      </c>
      <c r="E304" s="77" t="s">
        <v>2019</v>
      </c>
      <c r="F304" s="42" t="s">
        <v>223</v>
      </c>
      <c r="G304" s="42" t="s">
        <v>58</v>
      </c>
      <c r="H304" s="42" t="s">
        <v>2339</v>
      </c>
      <c r="I304" s="183" t="s">
        <v>144</v>
      </c>
      <c r="J304" s="54"/>
      <c r="K304" s="44"/>
      <c r="L304" s="54"/>
      <c r="M304" s="44"/>
      <c r="N304" s="45"/>
      <c r="O304" s="202"/>
      <c r="P304" s="45"/>
      <c r="Q304" s="48" t="s">
        <v>2616</v>
      </c>
      <c r="R304" s="48" t="s">
        <v>3133</v>
      </c>
      <c r="S304" s="46" t="s">
        <v>8</v>
      </c>
      <c r="T304" s="171" t="s">
        <v>196</v>
      </c>
      <c r="U304" s="184"/>
      <c r="V304" s="184" t="s">
        <v>202</v>
      </c>
      <c r="W304" s="111" t="str">
        <f>VLOOKUP(TRIM(X304),X10:Y276,2,FALSE)</f>
        <v>Georg</v>
      </c>
      <c r="X304" s="97" t="str">
        <f t="shared" si="16"/>
        <v>16.1</v>
      </c>
      <c r="Y304" s="81"/>
    </row>
    <row r="305" spans="1:25" ht="37.5" customHeight="1" x14ac:dyDescent="0.2">
      <c r="A305" s="170" t="s">
        <v>260</v>
      </c>
      <c r="B305" s="134" t="s">
        <v>137</v>
      </c>
      <c r="C305" s="41" t="s">
        <v>11</v>
      </c>
      <c r="D305" s="82" t="s">
        <v>1917</v>
      </c>
      <c r="E305" s="77" t="s">
        <v>2020</v>
      </c>
      <c r="F305" s="42" t="s">
        <v>223</v>
      </c>
      <c r="G305" s="42" t="s">
        <v>58</v>
      </c>
      <c r="H305" s="42" t="s">
        <v>2340</v>
      </c>
      <c r="I305" s="183" t="s">
        <v>144</v>
      </c>
      <c r="J305" s="54"/>
      <c r="K305" s="44"/>
      <c r="L305" s="54"/>
      <c r="M305" s="44"/>
      <c r="N305" s="45"/>
      <c r="O305" s="202"/>
      <c r="P305" s="45"/>
      <c r="Q305" s="48" t="s">
        <v>2617</v>
      </c>
      <c r="R305" s="48" t="s">
        <v>3133</v>
      </c>
      <c r="S305" s="46" t="s">
        <v>8</v>
      </c>
      <c r="T305" s="171" t="s">
        <v>196</v>
      </c>
      <c r="U305" s="184"/>
      <c r="V305" s="184" t="s">
        <v>202</v>
      </c>
      <c r="W305" s="111" t="str">
        <f>VLOOKUP(TRIM(X305),X10:Y276,2,FALSE)</f>
        <v>Georg</v>
      </c>
      <c r="X305" s="97" t="str">
        <f t="shared" si="16"/>
        <v>16.1</v>
      </c>
      <c r="Y305" s="81"/>
    </row>
    <row r="306" spans="1:25" ht="37.5" customHeight="1" x14ac:dyDescent="0.2">
      <c r="A306" s="170" t="s">
        <v>260</v>
      </c>
      <c r="B306" s="134" t="s">
        <v>137</v>
      </c>
      <c r="C306" s="41" t="s">
        <v>11</v>
      </c>
      <c r="D306" s="82" t="s">
        <v>1917</v>
      </c>
      <c r="E306" s="77" t="s">
        <v>2021</v>
      </c>
      <c r="F306" s="42" t="s">
        <v>223</v>
      </c>
      <c r="G306" s="42" t="s">
        <v>58</v>
      </c>
      <c r="H306" s="42" t="s">
        <v>2341</v>
      </c>
      <c r="I306" s="183" t="s">
        <v>144</v>
      </c>
      <c r="J306" s="54"/>
      <c r="K306" s="44"/>
      <c r="L306" s="54"/>
      <c r="M306" s="44"/>
      <c r="N306" s="45"/>
      <c r="O306" s="202"/>
      <c r="P306" s="45"/>
      <c r="Q306" s="48" t="s">
        <v>2618</v>
      </c>
      <c r="R306" s="48" t="s">
        <v>3133</v>
      </c>
      <c r="S306" s="46" t="s">
        <v>8</v>
      </c>
      <c r="T306" s="171" t="s">
        <v>196</v>
      </c>
      <c r="U306" s="184"/>
      <c r="V306" s="184" t="s">
        <v>202</v>
      </c>
      <c r="W306" s="111" t="str">
        <f>VLOOKUP(TRIM(X306),X10:Y276,2,FALSE)</f>
        <v>Georg</v>
      </c>
      <c r="X306" s="97" t="str">
        <f t="shared" si="16"/>
        <v>16.1</v>
      </c>
      <c r="Y306" s="81"/>
    </row>
    <row r="307" spans="1:25" ht="37.5" customHeight="1" x14ac:dyDescent="0.2">
      <c r="A307" s="170" t="s">
        <v>260</v>
      </c>
      <c r="B307" s="134" t="s">
        <v>137</v>
      </c>
      <c r="C307" s="41" t="s">
        <v>11</v>
      </c>
      <c r="D307" s="82" t="s">
        <v>1912</v>
      </c>
      <c r="E307" s="77" t="s">
        <v>2022</v>
      </c>
      <c r="F307" s="42" t="s">
        <v>221</v>
      </c>
      <c r="G307" s="42" t="s">
        <v>58</v>
      </c>
      <c r="H307" s="42" t="s">
        <v>2342</v>
      </c>
      <c r="I307" s="183" t="s">
        <v>144</v>
      </c>
      <c r="J307" s="54"/>
      <c r="K307" s="44"/>
      <c r="L307" s="54"/>
      <c r="M307" s="44"/>
      <c r="N307" s="45"/>
      <c r="O307" s="202"/>
      <c r="P307" s="45"/>
      <c r="Q307" s="48" t="s">
        <v>2737</v>
      </c>
      <c r="R307" s="48" t="s">
        <v>667</v>
      </c>
      <c r="S307" s="46" t="s">
        <v>8</v>
      </c>
      <c r="T307" s="171" t="s">
        <v>196</v>
      </c>
      <c r="U307" s="184"/>
      <c r="V307" s="184"/>
      <c r="W307" s="111" t="str">
        <f>VLOOKUP(TRIM(X307),X10:Y276,2,FALSE)</f>
        <v>Georg</v>
      </c>
      <c r="X307" s="97" t="str">
        <f t="shared" si="16"/>
        <v>6.3</v>
      </c>
      <c r="Y307" s="81"/>
    </row>
    <row r="308" spans="1:25" ht="37.5" customHeight="1" x14ac:dyDescent="0.2">
      <c r="A308" s="170" t="s">
        <v>260</v>
      </c>
      <c r="B308" s="134" t="s">
        <v>137</v>
      </c>
      <c r="C308" s="41" t="s">
        <v>11</v>
      </c>
      <c r="D308" s="82" t="s">
        <v>1912</v>
      </c>
      <c r="E308" s="77" t="s">
        <v>2023</v>
      </c>
      <c r="F308" s="42" t="s">
        <v>221</v>
      </c>
      <c r="G308" s="42" t="s">
        <v>58</v>
      </c>
      <c r="H308" s="42" t="s">
        <v>2343</v>
      </c>
      <c r="I308" s="183" t="s">
        <v>144</v>
      </c>
      <c r="J308" s="54"/>
      <c r="K308" s="44"/>
      <c r="L308" s="54"/>
      <c r="M308" s="44"/>
      <c r="N308" s="45"/>
      <c r="O308" s="202" t="s">
        <v>624</v>
      </c>
      <c r="P308" s="45"/>
      <c r="Q308" s="48" t="s">
        <v>2738</v>
      </c>
      <c r="R308" s="48" t="s">
        <v>667</v>
      </c>
      <c r="S308" s="46" t="s">
        <v>8</v>
      </c>
      <c r="T308" s="171" t="s">
        <v>196</v>
      </c>
      <c r="U308" s="184"/>
      <c r="V308" s="184"/>
      <c r="W308" s="111" t="str">
        <f>VLOOKUP(TRIM(X308),X10:Y276,2,FALSE)</f>
        <v>Georg</v>
      </c>
      <c r="X308" s="97" t="str">
        <f t="shared" si="16"/>
        <v>6.3</v>
      </c>
      <c r="Y308" s="81"/>
    </row>
    <row r="309" spans="1:25" ht="37.5" customHeight="1" x14ac:dyDescent="0.2">
      <c r="A309" s="170" t="s">
        <v>260</v>
      </c>
      <c r="B309" s="134" t="s">
        <v>137</v>
      </c>
      <c r="C309" s="41" t="s">
        <v>11</v>
      </c>
      <c r="D309" s="82" t="s">
        <v>1912</v>
      </c>
      <c r="E309" s="77" t="s">
        <v>2024</v>
      </c>
      <c r="F309" s="42" t="s">
        <v>221</v>
      </c>
      <c r="G309" s="42" t="s">
        <v>58</v>
      </c>
      <c r="H309" s="42" t="s">
        <v>2344</v>
      </c>
      <c r="I309" s="183" t="s">
        <v>144</v>
      </c>
      <c r="J309" s="54"/>
      <c r="K309" s="44"/>
      <c r="L309" s="54"/>
      <c r="M309" s="44"/>
      <c r="N309" s="45"/>
      <c r="O309" s="202" t="s">
        <v>624</v>
      </c>
      <c r="P309" s="45"/>
      <c r="Q309" s="48" t="s">
        <v>2739</v>
      </c>
      <c r="R309" s="48" t="s">
        <v>3049</v>
      </c>
      <c r="S309" s="46" t="s">
        <v>3050</v>
      </c>
      <c r="T309" s="171" t="s">
        <v>196</v>
      </c>
      <c r="U309" s="184"/>
      <c r="V309" s="184"/>
      <c r="W309" s="111" t="str">
        <f>VLOOKUP(TRIM(X309),X10:Y276,2,FALSE)</f>
        <v>Georg</v>
      </c>
      <c r="X309" s="97" t="str">
        <f t="shared" si="16"/>
        <v>6.3</v>
      </c>
      <c r="Y309" s="81"/>
    </row>
    <row r="310" spans="1:25" ht="37.5" customHeight="1" x14ac:dyDescent="0.2">
      <c r="A310" s="170" t="s">
        <v>260</v>
      </c>
      <c r="B310" s="134" t="s">
        <v>137</v>
      </c>
      <c r="C310" s="41" t="s">
        <v>11</v>
      </c>
      <c r="D310" s="82" t="s">
        <v>1912</v>
      </c>
      <c r="E310" s="77" t="s">
        <v>2025</v>
      </c>
      <c r="F310" s="42" t="s">
        <v>221</v>
      </c>
      <c r="G310" s="42" t="s">
        <v>58</v>
      </c>
      <c r="H310" s="42" t="s">
        <v>2345</v>
      </c>
      <c r="I310" s="183" t="s">
        <v>144</v>
      </c>
      <c r="J310" s="54"/>
      <c r="K310" s="44"/>
      <c r="L310" s="54"/>
      <c r="M310" s="44"/>
      <c r="N310" s="45"/>
      <c r="O310" s="202" t="s">
        <v>624</v>
      </c>
      <c r="P310" s="45"/>
      <c r="Q310" s="48" t="s">
        <v>2740</v>
      </c>
      <c r="R310" s="48" t="s">
        <v>3052</v>
      </c>
      <c r="S310" s="46" t="s">
        <v>8</v>
      </c>
      <c r="T310" s="171" t="s">
        <v>196</v>
      </c>
      <c r="U310" s="184"/>
      <c r="V310" s="184"/>
      <c r="W310" s="111" t="str">
        <f>VLOOKUP(TRIM(X310),X10:Y276,2,FALSE)</f>
        <v>Georg</v>
      </c>
      <c r="X310" s="97" t="str">
        <f t="shared" si="16"/>
        <v>6.3</v>
      </c>
      <c r="Y310" s="81"/>
    </row>
    <row r="311" spans="1:25" ht="37.5" customHeight="1" x14ac:dyDescent="0.2">
      <c r="A311" s="170" t="s">
        <v>260</v>
      </c>
      <c r="B311" s="134" t="s">
        <v>137</v>
      </c>
      <c r="C311" s="41" t="s">
        <v>11</v>
      </c>
      <c r="D311" s="82" t="s">
        <v>1912</v>
      </c>
      <c r="E311" s="77" t="s">
        <v>2026</v>
      </c>
      <c r="F311" s="42" t="s">
        <v>221</v>
      </c>
      <c r="G311" s="42" t="s">
        <v>58</v>
      </c>
      <c r="H311" s="42" t="s">
        <v>2346</v>
      </c>
      <c r="I311" s="183" t="s">
        <v>144</v>
      </c>
      <c r="J311" s="54"/>
      <c r="K311" s="44"/>
      <c r="L311" s="54"/>
      <c r="M311" s="44"/>
      <c r="N311" s="45"/>
      <c r="O311" s="202" t="s">
        <v>624</v>
      </c>
      <c r="P311" s="45"/>
      <c r="Q311" s="48" t="s">
        <v>2741</v>
      </c>
      <c r="R311" s="48" t="s">
        <v>667</v>
      </c>
      <c r="S311" s="46" t="s">
        <v>8</v>
      </c>
      <c r="T311" s="171" t="s">
        <v>196</v>
      </c>
      <c r="U311" s="184"/>
      <c r="V311" s="184"/>
      <c r="W311" s="111" t="str">
        <f>VLOOKUP(TRIM(X311),X10:Y276,2,FALSE)</f>
        <v>Georg</v>
      </c>
      <c r="X311" s="97" t="str">
        <f t="shared" si="16"/>
        <v>6.3</v>
      </c>
      <c r="Y311" s="81"/>
    </row>
    <row r="312" spans="1:25" ht="37.5" customHeight="1" x14ac:dyDescent="0.2">
      <c r="A312" s="170" t="s">
        <v>260</v>
      </c>
      <c r="B312" s="134" t="s">
        <v>137</v>
      </c>
      <c r="C312" s="41" t="s">
        <v>11</v>
      </c>
      <c r="D312" s="82" t="s">
        <v>1912</v>
      </c>
      <c r="E312" s="77" t="s">
        <v>2027</v>
      </c>
      <c r="F312" s="42" t="s">
        <v>221</v>
      </c>
      <c r="G312" s="42" t="s">
        <v>58</v>
      </c>
      <c r="H312" s="42" t="s">
        <v>2347</v>
      </c>
      <c r="I312" s="183" t="s">
        <v>144</v>
      </c>
      <c r="J312" s="54"/>
      <c r="K312" s="44"/>
      <c r="L312" s="54"/>
      <c r="M312" s="44"/>
      <c r="N312" s="45"/>
      <c r="O312" s="202" t="s">
        <v>624</v>
      </c>
      <c r="P312" s="45"/>
      <c r="Q312" s="48" t="s">
        <v>2742</v>
      </c>
      <c r="R312" s="48" t="s">
        <v>667</v>
      </c>
      <c r="S312" s="46" t="s">
        <v>8</v>
      </c>
      <c r="T312" s="171" t="s">
        <v>196</v>
      </c>
      <c r="U312" s="184"/>
      <c r="V312" s="184"/>
      <c r="W312" s="111" t="str">
        <f>VLOOKUP(TRIM(X312),X10:Y276,2,FALSE)</f>
        <v>Georg</v>
      </c>
      <c r="X312" s="97" t="str">
        <f t="shared" si="16"/>
        <v>6.3</v>
      </c>
      <c r="Y312" s="81"/>
    </row>
    <row r="313" spans="1:25" ht="37.5" customHeight="1" x14ac:dyDescent="0.2">
      <c r="A313" s="170" t="s">
        <v>260</v>
      </c>
      <c r="B313" s="134" t="s">
        <v>137</v>
      </c>
      <c r="C313" s="41" t="s">
        <v>11</v>
      </c>
      <c r="D313" s="82" t="s">
        <v>1912</v>
      </c>
      <c r="E313" s="77" t="s">
        <v>2028</v>
      </c>
      <c r="F313" s="42" t="s">
        <v>221</v>
      </c>
      <c r="G313" s="42" t="s">
        <v>58</v>
      </c>
      <c r="H313" s="42" t="s">
        <v>2348</v>
      </c>
      <c r="I313" s="183" t="s">
        <v>144</v>
      </c>
      <c r="J313" s="54"/>
      <c r="K313" s="44"/>
      <c r="L313" s="54"/>
      <c r="M313" s="44"/>
      <c r="N313" s="45"/>
      <c r="O313" s="202" t="s">
        <v>624</v>
      </c>
      <c r="P313" s="45"/>
      <c r="Q313" s="48" t="s">
        <v>2743</v>
      </c>
      <c r="R313" s="48" t="s">
        <v>667</v>
      </c>
      <c r="S313" s="46" t="s">
        <v>8</v>
      </c>
      <c r="T313" s="171" t="s">
        <v>196</v>
      </c>
      <c r="U313" s="184"/>
      <c r="V313" s="184"/>
      <c r="W313" s="111" t="str">
        <f>VLOOKUP(TRIM(X313),X10:Y276,2,FALSE)</f>
        <v>Georg</v>
      </c>
      <c r="X313" s="97" t="str">
        <f t="shared" si="16"/>
        <v>6.3</v>
      </c>
      <c r="Y313" s="81"/>
    </row>
    <row r="314" spans="1:25" ht="37.5" customHeight="1" x14ac:dyDescent="0.2">
      <c r="A314" s="170" t="s">
        <v>260</v>
      </c>
      <c r="B314" s="134" t="s">
        <v>137</v>
      </c>
      <c r="C314" s="41" t="s">
        <v>11</v>
      </c>
      <c r="D314" s="82" t="s">
        <v>1912</v>
      </c>
      <c r="E314" s="77" t="s">
        <v>2029</v>
      </c>
      <c r="F314" s="42" t="s">
        <v>221</v>
      </c>
      <c r="G314" s="42" t="s">
        <v>58</v>
      </c>
      <c r="H314" s="42" t="s">
        <v>2349</v>
      </c>
      <c r="I314" s="183" t="s">
        <v>144</v>
      </c>
      <c r="J314" s="54"/>
      <c r="K314" s="44"/>
      <c r="L314" s="54"/>
      <c r="M314" s="44"/>
      <c r="N314" s="45"/>
      <c r="O314" s="202" t="s">
        <v>624</v>
      </c>
      <c r="P314" s="45"/>
      <c r="Q314" s="48" t="s">
        <v>2744</v>
      </c>
      <c r="R314" s="48" t="s">
        <v>667</v>
      </c>
      <c r="S314" s="46" t="s">
        <v>8</v>
      </c>
      <c r="T314" s="171" t="s">
        <v>196</v>
      </c>
      <c r="U314" s="184"/>
      <c r="V314" s="184"/>
      <c r="W314" s="111" t="str">
        <f>VLOOKUP(TRIM(X314),X10:Y276,2,FALSE)</f>
        <v>Georg</v>
      </c>
      <c r="X314" s="97" t="str">
        <f t="shared" si="16"/>
        <v>6.3</v>
      </c>
      <c r="Y314" s="81"/>
    </row>
    <row r="315" spans="1:25" ht="37.5" customHeight="1" x14ac:dyDescent="0.2">
      <c r="A315" s="170" t="s">
        <v>260</v>
      </c>
      <c r="B315" s="134" t="s">
        <v>137</v>
      </c>
      <c r="C315" s="41" t="s">
        <v>11</v>
      </c>
      <c r="D315" s="82" t="s">
        <v>1923</v>
      </c>
      <c r="E315" s="77" t="s">
        <v>2030</v>
      </c>
      <c r="F315" s="42" t="s">
        <v>223</v>
      </c>
      <c r="G315" s="42" t="s">
        <v>58</v>
      </c>
      <c r="H315" s="42" t="s">
        <v>2350</v>
      </c>
      <c r="I315" s="183" t="s">
        <v>144</v>
      </c>
      <c r="J315" s="54"/>
      <c r="K315" s="44"/>
      <c r="L315" s="54"/>
      <c r="M315" s="44"/>
      <c r="N315" s="45"/>
      <c r="O315" s="202" t="s">
        <v>624</v>
      </c>
      <c r="P315" s="45"/>
      <c r="Q315" s="48" t="s">
        <v>2619</v>
      </c>
      <c r="R315" s="48" t="s">
        <v>3133</v>
      </c>
      <c r="S315" s="46" t="s">
        <v>8</v>
      </c>
      <c r="T315" s="171" t="s">
        <v>196</v>
      </c>
      <c r="U315" s="184"/>
      <c r="V315" s="184"/>
      <c r="W315" s="111" t="str">
        <f>VLOOKUP(TRIM(X315),X10:Y276,2,FALSE)</f>
        <v>Georg</v>
      </c>
      <c r="X315" s="97" t="str">
        <f t="shared" si="16"/>
        <v>17.1</v>
      </c>
      <c r="Y315" s="81"/>
    </row>
    <row r="316" spans="1:25" ht="37.5" customHeight="1" x14ac:dyDescent="0.2">
      <c r="A316" s="170" t="s">
        <v>260</v>
      </c>
      <c r="B316" s="134" t="s">
        <v>137</v>
      </c>
      <c r="C316" s="41" t="s">
        <v>11</v>
      </c>
      <c r="D316" s="82" t="s">
        <v>1912</v>
      </c>
      <c r="E316" s="77" t="s">
        <v>2031</v>
      </c>
      <c r="F316" s="42" t="s">
        <v>221</v>
      </c>
      <c r="G316" s="42" t="s">
        <v>58</v>
      </c>
      <c r="H316" s="42" t="s">
        <v>2351</v>
      </c>
      <c r="I316" s="183" t="s">
        <v>144</v>
      </c>
      <c r="J316" s="54"/>
      <c r="K316" s="44"/>
      <c r="L316" s="54"/>
      <c r="M316" s="44"/>
      <c r="N316" s="45"/>
      <c r="O316" s="202" t="s">
        <v>624</v>
      </c>
      <c r="P316" s="45"/>
      <c r="Q316" s="48" t="s">
        <v>2745</v>
      </c>
      <c r="R316" s="48" t="s">
        <v>667</v>
      </c>
      <c r="S316" s="46" t="s">
        <v>8</v>
      </c>
      <c r="T316" s="171" t="s">
        <v>196</v>
      </c>
      <c r="U316" s="184"/>
      <c r="V316" s="184"/>
      <c r="W316" s="111" t="str">
        <f>VLOOKUP(TRIM(X316),X10:Y276,2,FALSE)</f>
        <v>Georg</v>
      </c>
      <c r="X316" s="97" t="str">
        <f t="shared" si="16"/>
        <v>6.3</v>
      </c>
      <c r="Y316" s="81"/>
    </row>
    <row r="317" spans="1:25" ht="37.5" customHeight="1" x14ac:dyDescent="0.2">
      <c r="A317" s="170" t="s">
        <v>260</v>
      </c>
      <c r="B317" s="134" t="s">
        <v>137</v>
      </c>
      <c r="C317" s="41" t="s">
        <v>11</v>
      </c>
      <c r="D317" s="82" t="s">
        <v>1923</v>
      </c>
      <c r="E317" s="77" t="s">
        <v>2032</v>
      </c>
      <c r="F317" s="42" t="s">
        <v>223</v>
      </c>
      <c r="G317" s="42" t="s">
        <v>58</v>
      </c>
      <c r="H317" s="42" t="s">
        <v>2352</v>
      </c>
      <c r="I317" s="183" t="s">
        <v>144</v>
      </c>
      <c r="J317" s="45"/>
      <c r="K317" s="186"/>
      <c r="L317" s="45"/>
      <c r="M317" s="186"/>
      <c r="N317" s="45"/>
      <c r="O317" s="202" t="s">
        <v>624</v>
      </c>
      <c r="P317" s="45"/>
      <c r="Q317" s="48" t="s">
        <v>2620</v>
      </c>
      <c r="R317" s="48" t="s">
        <v>3133</v>
      </c>
      <c r="S317" s="46" t="s">
        <v>8</v>
      </c>
      <c r="T317" s="171" t="s">
        <v>196</v>
      </c>
      <c r="U317" s="184"/>
      <c r="V317" s="184"/>
      <c r="W317" s="111" t="str">
        <f>VLOOKUP(TRIM(X317),X10:Y276,2,FALSE)</f>
        <v>Georg</v>
      </c>
      <c r="X317" s="97" t="str">
        <f t="shared" si="16"/>
        <v>17.1</v>
      </c>
      <c r="Y317" s="81"/>
    </row>
    <row r="318" spans="1:25" ht="37.5" customHeight="1" x14ac:dyDescent="0.2">
      <c r="A318" s="170" t="s">
        <v>260</v>
      </c>
      <c r="B318" s="134" t="s">
        <v>137</v>
      </c>
      <c r="C318" s="41" t="s">
        <v>11</v>
      </c>
      <c r="D318" s="82" t="s">
        <v>1916</v>
      </c>
      <c r="E318" s="77" t="s">
        <v>2033</v>
      </c>
      <c r="F318" s="42" t="s">
        <v>224</v>
      </c>
      <c r="G318" s="42" t="s">
        <v>58</v>
      </c>
      <c r="H318" s="42" t="s">
        <v>2353</v>
      </c>
      <c r="I318" s="183" t="s">
        <v>144</v>
      </c>
      <c r="J318" s="54" t="s">
        <v>2354</v>
      </c>
      <c r="K318" s="44"/>
      <c r="L318" s="54"/>
      <c r="M318" s="44"/>
      <c r="N318" s="45" t="s">
        <v>218</v>
      </c>
      <c r="O318" s="202" t="s">
        <v>624</v>
      </c>
      <c r="P318" s="45" t="s">
        <v>2355</v>
      </c>
      <c r="Q318" s="48" t="s">
        <v>2746</v>
      </c>
      <c r="R318" s="48" t="s">
        <v>3179</v>
      </c>
      <c r="S318" s="46" t="s">
        <v>8</v>
      </c>
      <c r="T318" s="171" t="s">
        <v>196</v>
      </c>
      <c r="U318" s="184"/>
      <c r="V318" s="184" t="s">
        <v>202</v>
      </c>
      <c r="W318" s="111" t="str">
        <f>VLOOKUP(TRIM(X318),X10:Y276,2,FALSE)</f>
        <v>Georg</v>
      </c>
      <c r="X318" s="97" t="str">
        <f t="shared" si="16"/>
        <v>6.7</v>
      </c>
      <c r="Y318" s="81"/>
    </row>
    <row r="319" spans="1:25" ht="37.5" customHeight="1" x14ac:dyDescent="0.2">
      <c r="A319" s="170" t="s">
        <v>260</v>
      </c>
      <c r="B319" s="134" t="s">
        <v>137</v>
      </c>
      <c r="C319" s="41" t="s">
        <v>11</v>
      </c>
      <c r="D319" s="82" t="s">
        <v>1913</v>
      </c>
      <c r="E319" s="77" t="s">
        <v>2034</v>
      </c>
      <c r="F319" s="42" t="s">
        <v>261</v>
      </c>
      <c r="G319" s="42" t="s">
        <v>58</v>
      </c>
      <c r="H319" s="42" t="s">
        <v>2356</v>
      </c>
      <c r="I319" s="183" t="s">
        <v>144</v>
      </c>
      <c r="J319" s="54"/>
      <c r="K319" s="44"/>
      <c r="L319" s="54"/>
      <c r="M319" s="44"/>
      <c r="N319" s="45"/>
      <c r="O319" s="202" t="s">
        <v>624</v>
      </c>
      <c r="P319" s="45" t="s">
        <v>1283</v>
      </c>
      <c r="Q319" s="48" t="s">
        <v>3064</v>
      </c>
      <c r="R319" s="48" t="s">
        <v>2982</v>
      </c>
      <c r="S319" s="46" t="s">
        <v>8</v>
      </c>
      <c r="T319" s="171" t="s">
        <v>196</v>
      </c>
      <c r="U319" s="184"/>
      <c r="V319" s="184"/>
      <c r="W319" s="111" t="str">
        <f>VLOOKUP(TRIM(X319),X10:Y276,2,FALSE)</f>
        <v>Georg</v>
      </c>
      <c r="X319" s="97" t="str">
        <f t="shared" si="16"/>
        <v>6.4</v>
      </c>
      <c r="Y319" s="81"/>
    </row>
    <row r="320" spans="1:25" ht="37.5" customHeight="1" x14ac:dyDescent="0.2">
      <c r="A320" s="170" t="s">
        <v>260</v>
      </c>
      <c r="B320" s="134" t="s">
        <v>137</v>
      </c>
      <c r="C320" s="41" t="s">
        <v>11</v>
      </c>
      <c r="D320" s="82" t="s">
        <v>1915</v>
      </c>
      <c r="E320" s="77" t="s">
        <v>2035</v>
      </c>
      <c r="F320" s="42" t="s">
        <v>224</v>
      </c>
      <c r="G320" s="42" t="s">
        <v>27</v>
      </c>
      <c r="H320" s="42" t="s">
        <v>2357</v>
      </c>
      <c r="I320" s="183" t="s">
        <v>144</v>
      </c>
      <c r="J320" s="54" t="s">
        <v>2358</v>
      </c>
      <c r="K320" s="44"/>
      <c r="L320" s="54"/>
      <c r="M320" s="44"/>
      <c r="N320" s="45" t="s">
        <v>217</v>
      </c>
      <c r="O320" s="202" t="s">
        <v>624</v>
      </c>
      <c r="P320" s="45" t="s">
        <v>2359</v>
      </c>
      <c r="Q320" s="48" t="s">
        <v>2747</v>
      </c>
      <c r="R320" s="48" t="s">
        <v>3127</v>
      </c>
      <c r="S320" s="46" t="s">
        <v>32</v>
      </c>
      <c r="T320" s="171" t="s">
        <v>196</v>
      </c>
      <c r="U320" s="184"/>
      <c r="V320" s="184" t="s">
        <v>3065</v>
      </c>
      <c r="W320" s="111" t="str">
        <f>VLOOKUP(TRIM(X320),X10:Y276,2,FALSE)</f>
        <v>Georg</v>
      </c>
      <c r="X320" s="97" t="str">
        <f t="shared" si="16"/>
        <v>6.6</v>
      </c>
      <c r="Y320" s="81"/>
    </row>
    <row r="321" spans="1:25" ht="37.5" customHeight="1" x14ac:dyDescent="0.2">
      <c r="A321" s="170" t="s">
        <v>260</v>
      </c>
      <c r="B321" s="134" t="s">
        <v>137</v>
      </c>
      <c r="C321" s="41" t="s">
        <v>11</v>
      </c>
      <c r="D321" s="82" t="s">
        <v>1916</v>
      </c>
      <c r="E321" s="77" t="s">
        <v>2036</v>
      </c>
      <c r="F321" s="42" t="s">
        <v>224</v>
      </c>
      <c r="G321" s="42" t="s">
        <v>58</v>
      </c>
      <c r="H321" s="42" t="s">
        <v>2360</v>
      </c>
      <c r="I321" s="183" t="s">
        <v>144</v>
      </c>
      <c r="J321" s="54" t="s">
        <v>1285</v>
      </c>
      <c r="K321" s="44"/>
      <c r="L321" s="54"/>
      <c r="M321" s="44"/>
      <c r="N321" s="45" t="s">
        <v>217</v>
      </c>
      <c r="O321" s="202" t="s">
        <v>624</v>
      </c>
      <c r="P321" s="45" t="s">
        <v>1286</v>
      </c>
      <c r="Q321" s="48" t="s">
        <v>2748</v>
      </c>
      <c r="R321" s="48" t="s">
        <v>3179</v>
      </c>
      <c r="S321" s="46" t="s">
        <v>8</v>
      </c>
      <c r="T321" s="171" t="s">
        <v>196</v>
      </c>
      <c r="U321" s="184"/>
      <c r="V321" s="184" t="s">
        <v>202</v>
      </c>
      <c r="W321" s="111" t="str">
        <f>VLOOKUP(TRIM(X321),X10:Y276,2,FALSE)</f>
        <v>Georg</v>
      </c>
      <c r="X321" s="97" t="str">
        <f t="shared" si="16"/>
        <v>6.7</v>
      </c>
      <c r="Y321" s="81"/>
    </row>
    <row r="322" spans="1:25" ht="37.5" customHeight="1" x14ac:dyDescent="0.2">
      <c r="A322" s="170" t="s">
        <v>260</v>
      </c>
      <c r="B322" s="134" t="s">
        <v>137</v>
      </c>
      <c r="C322" s="41" t="s">
        <v>11</v>
      </c>
      <c r="D322" s="82" t="s">
        <v>1916</v>
      </c>
      <c r="E322" s="77" t="s">
        <v>2037</v>
      </c>
      <c r="F322" s="42" t="s">
        <v>224</v>
      </c>
      <c r="G322" s="42" t="s">
        <v>58</v>
      </c>
      <c r="H322" s="42" t="s">
        <v>2361</v>
      </c>
      <c r="I322" s="183" t="s">
        <v>144</v>
      </c>
      <c r="J322" s="54" t="s">
        <v>2362</v>
      </c>
      <c r="K322" s="44"/>
      <c r="L322" s="54"/>
      <c r="M322" s="44"/>
      <c r="N322" s="45" t="s">
        <v>217</v>
      </c>
      <c r="O322" s="202" t="s">
        <v>291</v>
      </c>
      <c r="P322" s="45" t="s">
        <v>1389</v>
      </c>
      <c r="Q322" s="48" t="s">
        <v>3180</v>
      </c>
      <c r="R322" s="48" t="s">
        <v>3182</v>
      </c>
      <c r="S322" s="46" t="s">
        <v>8</v>
      </c>
      <c r="T322" s="171" t="s">
        <v>196</v>
      </c>
      <c r="U322" s="184"/>
      <c r="V322" s="184"/>
      <c r="W322" s="111" t="str">
        <f>VLOOKUP(TRIM(X322),X10:Y276,2,FALSE)</f>
        <v>Georg</v>
      </c>
      <c r="X322" s="97" t="str">
        <f t="shared" si="16"/>
        <v>6.7</v>
      </c>
      <c r="Y322" s="81"/>
    </row>
    <row r="323" spans="1:25" ht="37.5" customHeight="1" x14ac:dyDescent="0.2">
      <c r="A323" s="170" t="s">
        <v>260</v>
      </c>
      <c r="B323" s="134" t="s">
        <v>137</v>
      </c>
      <c r="C323" s="41" t="s">
        <v>11</v>
      </c>
      <c r="D323" s="82" t="s">
        <v>1915</v>
      </c>
      <c r="E323" s="77" t="s">
        <v>2038</v>
      </c>
      <c r="F323" s="42" t="s">
        <v>224</v>
      </c>
      <c r="G323" s="42" t="s">
        <v>27</v>
      </c>
      <c r="H323" s="42" t="s">
        <v>3185</v>
      </c>
      <c r="I323" s="183" t="s">
        <v>144</v>
      </c>
      <c r="J323" s="210" t="s">
        <v>3183</v>
      </c>
      <c r="K323" s="44"/>
      <c r="L323" s="54"/>
      <c r="M323" s="44"/>
      <c r="N323" s="45" t="s">
        <v>217</v>
      </c>
      <c r="O323" s="202" t="s">
        <v>291</v>
      </c>
      <c r="P323" s="45" t="s">
        <v>3184</v>
      </c>
      <c r="Q323" s="48" t="s">
        <v>2749</v>
      </c>
      <c r="R323" s="48" t="s">
        <v>3127</v>
      </c>
      <c r="S323" s="46" t="s">
        <v>32</v>
      </c>
      <c r="T323" s="171" t="s">
        <v>196</v>
      </c>
      <c r="U323" s="184"/>
      <c r="V323" s="184" t="s">
        <v>3065</v>
      </c>
      <c r="W323" s="111" t="str">
        <f>VLOOKUP(TRIM(X323),X10:Y276,2,FALSE)</f>
        <v>Georg</v>
      </c>
      <c r="X323" s="97" t="str">
        <f t="shared" si="16"/>
        <v>6.6</v>
      </c>
      <c r="Y323" s="81"/>
    </row>
    <row r="324" spans="1:25" ht="37.5" customHeight="1" x14ac:dyDescent="0.2">
      <c r="A324" s="170" t="s">
        <v>260</v>
      </c>
      <c r="B324" s="134" t="s">
        <v>137</v>
      </c>
      <c r="C324" s="41" t="s">
        <v>11</v>
      </c>
      <c r="D324" s="82" t="s">
        <v>1923</v>
      </c>
      <c r="E324" s="77" t="s">
        <v>2039</v>
      </c>
      <c r="F324" s="42" t="s">
        <v>223</v>
      </c>
      <c r="G324" s="42" t="s">
        <v>58</v>
      </c>
      <c r="H324" s="42" t="s">
        <v>2363</v>
      </c>
      <c r="I324" s="183" t="s">
        <v>144</v>
      </c>
      <c r="J324" s="54"/>
      <c r="K324" s="44"/>
      <c r="L324" s="54"/>
      <c r="M324" s="44"/>
      <c r="N324" s="45"/>
      <c r="O324" s="202" t="s">
        <v>624</v>
      </c>
      <c r="P324" s="45"/>
      <c r="Q324" s="48" t="s">
        <v>2621</v>
      </c>
      <c r="R324" s="48" t="s">
        <v>3133</v>
      </c>
      <c r="S324" s="46" t="s">
        <v>8</v>
      </c>
      <c r="T324" s="171" t="s">
        <v>196</v>
      </c>
      <c r="U324" s="184"/>
      <c r="V324" s="184"/>
      <c r="W324" s="111" t="str">
        <f>VLOOKUP(TRIM(X324),X10:Y276,2,FALSE)</f>
        <v>Georg</v>
      </c>
      <c r="X324" s="97" t="str">
        <f t="shared" si="16"/>
        <v>17.1</v>
      </c>
      <c r="Y324" s="81"/>
    </row>
    <row r="325" spans="1:25" ht="37.5" customHeight="1" x14ac:dyDescent="0.2">
      <c r="A325" s="170" t="s">
        <v>260</v>
      </c>
      <c r="B325" s="134" t="s">
        <v>137</v>
      </c>
      <c r="C325" s="41" t="s">
        <v>11</v>
      </c>
      <c r="D325" s="82" t="s">
        <v>1911</v>
      </c>
      <c r="E325" s="77" t="s">
        <v>2040</v>
      </c>
      <c r="F325" s="42" t="s">
        <v>222</v>
      </c>
      <c r="G325" s="42" t="s">
        <v>58</v>
      </c>
      <c r="H325" s="42" t="s">
        <v>2364</v>
      </c>
      <c r="I325" s="183" t="s">
        <v>144</v>
      </c>
      <c r="J325" s="54"/>
      <c r="K325" s="44"/>
      <c r="L325" s="54"/>
      <c r="M325" s="44"/>
      <c r="N325" s="45"/>
      <c r="O325" s="202" t="s">
        <v>624</v>
      </c>
      <c r="P325" s="45"/>
      <c r="Q325" s="48" t="s">
        <v>2750</v>
      </c>
      <c r="R325" s="48" t="s">
        <v>3690</v>
      </c>
      <c r="S325" s="46" t="s">
        <v>2995</v>
      </c>
      <c r="T325" s="171" t="s">
        <v>196</v>
      </c>
      <c r="U325" s="184"/>
      <c r="V325" s="184"/>
      <c r="W325" s="111" t="str">
        <f>VLOOKUP(TRIM(X325),X10:Y276,2,FALSE)</f>
        <v>Georg</v>
      </c>
      <c r="X325" s="97" t="str">
        <f t="shared" si="16"/>
        <v>6.2</v>
      </c>
      <c r="Y325" s="81"/>
    </row>
    <row r="326" spans="1:25" ht="37.5" customHeight="1" x14ac:dyDescent="0.2">
      <c r="A326" s="170" t="s">
        <v>260</v>
      </c>
      <c r="B326" s="134" t="s">
        <v>137</v>
      </c>
      <c r="C326" s="41" t="s">
        <v>11</v>
      </c>
      <c r="D326" s="82" t="s">
        <v>1931</v>
      </c>
      <c r="E326" s="77" t="s">
        <v>2041</v>
      </c>
      <c r="F326" s="42" t="s">
        <v>276</v>
      </c>
      <c r="G326" s="42" t="s">
        <v>58</v>
      </c>
      <c r="H326" s="42" t="s">
        <v>2365</v>
      </c>
      <c r="I326" s="183" t="s">
        <v>2366</v>
      </c>
      <c r="J326" s="54"/>
      <c r="K326" s="44"/>
      <c r="L326" s="54"/>
      <c r="M326" s="44"/>
      <c r="N326" s="45"/>
      <c r="O326" s="202"/>
      <c r="P326" s="45" t="s">
        <v>1177</v>
      </c>
      <c r="Q326" s="48" t="s">
        <v>2751</v>
      </c>
      <c r="R326" s="48" t="s">
        <v>3078</v>
      </c>
      <c r="S326" s="46" t="s">
        <v>76</v>
      </c>
      <c r="T326" s="171" t="s">
        <v>2367</v>
      </c>
      <c r="U326" s="184"/>
      <c r="V326" s="184"/>
      <c r="W326" s="111" t="str">
        <f>VLOOKUP(TRIM(X326),X10:Y276,2,FALSE)</f>
        <v>Georg</v>
      </c>
      <c r="X326" s="97" t="str">
        <f t="shared" si="16"/>
        <v>19.3</v>
      </c>
      <c r="Y326" s="81"/>
    </row>
    <row r="327" spans="1:25" ht="37.5" customHeight="1" x14ac:dyDescent="0.2">
      <c r="A327" s="170" t="s">
        <v>260</v>
      </c>
      <c r="B327" s="134" t="s">
        <v>137</v>
      </c>
      <c r="C327" s="41" t="s">
        <v>11</v>
      </c>
      <c r="D327" s="82" t="s">
        <v>1</v>
      </c>
      <c r="E327" s="77" t="s">
        <v>2042</v>
      </c>
      <c r="F327" s="42" t="s">
        <v>26</v>
      </c>
      <c r="G327" s="42" t="s">
        <v>25</v>
      </c>
      <c r="H327" s="42" t="s">
        <v>2368</v>
      </c>
      <c r="I327" s="183" t="s">
        <v>2369</v>
      </c>
      <c r="J327" s="54"/>
      <c r="K327" s="44"/>
      <c r="L327" s="54"/>
      <c r="M327" s="44"/>
      <c r="N327" s="45"/>
      <c r="O327" s="202" t="s">
        <v>624</v>
      </c>
      <c r="P327" s="45"/>
      <c r="Q327" s="48" t="s">
        <v>2752</v>
      </c>
      <c r="R327" s="48" t="s">
        <v>3150</v>
      </c>
      <c r="S327" s="46" t="s">
        <v>32</v>
      </c>
      <c r="T327" s="171" t="s">
        <v>2370</v>
      </c>
      <c r="U327" s="184"/>
      <c r="V327" s="184"/>
      <c r="W327" s="111" t="str">
        <f>VLOOKUP(TRIM(X327),X10:Y276,2,FALSE)</f>
        <v>Georg</v>
      </c>
      <c r="X327" s="97" t="str">
        <f t="shared" si="16"/>
        <v>7.3</v>
      </c>
      <c r="Y327" s="81"/>
    </row>
    <row r="328" spans="1:25" ht="37.5" customHeight="1" x14ac:dyDescent="0.2">
      <c r="A328" s="170" t="s">
        <v>260</v>
      </c>
      <c r="B328" s="134" t="s">
        <v>137</v>
      </c>
      <c r="C328" s="41" t="s">
        <v>11</v>
      </c>
      <c r="D328" s="82" t="s">
        <v>1895</v>
      </c>
      <c r="E328" s="77" t="s">
        <v>2043</v>
      </c>
      <c r="F328" s="42" t="s">
        <v>24</v>
      </c>
      <c r="G328" s="42" t="s">
        <v>27</v>
      </c>
      <c r="H328" s="42" t="s">
        <v>2371</v>
      </c>
      <c r="I328" s="183" t="s">
        <v>2372</v>
      </c>
      <c r="J328" s="54"/>
      <c r="K328" s="44"/>
      <c r="L328" s="54"/>
      <c r="M328" s="44"/>
      <c r="N328" s="45"/>
      <c r="O328" s="202"/>
      <c r="P328" s="45"/>
      <c r="Q328" s="48" t="s">
        <v>2373</v>
      </c>
      <c r="R328" s="48" t="s">
        <v>2917</v>
      </c>
      <c r="S328" s="46" t="s">
        <v>32</v>
      </c>
      <c r="T328" s="171" t="s">
        <v>2299</v>
      </c>
      <c r="U328" s="184"/>
      <c r="V328" s="184"/>
      <c r="W328" s="111" t="str">
        <f>VLOOKUP(TRIM(X328),X10:Y276,2,FALSE)</f>
        <v>Georg</v>
      </c>
      <c r="X328" s="97" t="str">
        <f t="shared" si="16"/>
        <v>2.1</v>
      </c>
      <c r="Y328" s="81"/>
    </row>
    <row r="329" spans="1:25" ht="37.5" customHeight="1" x14ac:dyDescent="0.2">
      <c r="A329" s="170" t="s">
        <v>260</v>
      </c>
      <c r="B329" s="134" t="s">
        <v>137</v>
      </c>
      <c r="C329" s="41" t="s">
        <v>11</v>
      </c>
      <c r="D329" s="82" t="s">
        <v>1896</v>
      </c>
      <c r="E329" s="77" t="s">
        <v>2044</v>
      </c>
      <c r="F329" s="42" t="s">
        <v>24</v>
      </c>
      <c r="G329" s="42" t="s">
        <v>25</v>
      </c>
      <c r="H329" s="42" t="s">
        <v>2374</v>
      </c>
      <c r="I329" s="183" t="s">
        <v>2375</v>
      </c>
      <c r="J329" s="54"/>
      <c r="K329" s="44"/>
      <c r="L329" s="54"/>
      <c r="M329" s="44"/>
      <c r="N329" s="45"/>
      <c r="O329" s="202" t="s">
        <v>232</v>
      </c>
      <c r="P329" s="45" t="s">
        <v>374</v>
      </c>
      <c r="Q329" s="48" t="s">
        <v>2376</v>
      </c>
      <c r="R329" s="48" t="s">
        <v>201</v>
      </c>
      <c r="S329" s="46" t="s">
        <v>32</v>
      </c>
      <c r="T329" s="171" t="s">
        <v>2377</v>
      </c>
      <c r="U329" s="184"/>
      <c r="V329" s="184"/>
      <c r="W329" s="111" t="str">
        <f>VLOOKUP(TRIM(X329),X10:Y276,2,FALSE)</f>
        <v>Georg</v>
      </c>
      <c r="X329" s="97" t="str">
        <f t="shared" si="16"/>
        <v>2.2</v>
      </c>
      <c r="Y329" s="81"/>
    </row>
    <row r="330" spans="1:25" ht="37.5" customHeight="1" x14ac:dyDescent="0.2">
      <c r="A330" s="170" t="s">
        <v>260</v>
      </c>
      <c r="B330" s="134" t="s">
        <v>137</v>
      </c>
      <c r="C330" s="41" t="s">
        <v>11</v>
      </c>
      <c r="D330" s="82" t="s">
        <v>1895</v>
      </c>
      <c r="E330" s="77" t="s">
        <v>2045</v>
      </c>
      <c r="F330" s="42" t="s">
        <v>24</v>
      </c>
      <c r="G330" s="42" t="s">
        <v>27</v>
      </c>
      <c r="H330" s="42" t="s">
        <v>2378</v>
      </c>
      <c r="I330" s="183" t="s">
        <v>2379</v>
      </c>
      <c r="J330" s="54"/>
      <c r="K330" s="44"/>
      <c r="L330" s="54"/>
      <c r="M330" s="44"/>
      <c r="N330" s="45"/>
      <c r="O330" s="202" t="s">
        <v>232</v>
      </c>
      <c r="P330" s="45" t="s">
        <v>1220</v>
      </c>
      <c r="Q330" s="48" t="s">
        <v>2380</v>
      </c>
      <c r="R330" s="48" t="s">
        <v>2917</v>
      </c>
      <c r="S330" s="46" t="s">
        <v>32</v>
      </c>
      <c r="T330" s="171" t="s">
        <v>1348</v>
      </c>
      <c r="U330" s="184"/>
      <c r="V330" s="184"/>
      <c r="W330" s="111" t="str">
        <f>VLOOKUP(TRIM(X330),X10:Y276,2,FALSE)</f>
        <v>Georg</v>
      </c>
      <c r="X330" s="97" t="str">
        <f t="shared" si="16"/>
        <v>2.1</v>
      </c>
      <c r="Y330" s="81"/>
    </row>
    <row r="331" spans="1:25" ht="37.5" customHeight="1" x14ac:dyDescent="0.2">
      <c r="A331" s="170" t="s">
        <v>260</v>
      </c>
      <c r="B331" s="134" t="s">
        <v>137</v>
      </c>
      <c r="C331" s="41" t="s">
        <v>11</v>
      </c>
      <c r="D331" s="82" t="s">
        <v>1896</v>
      </c>
      <c r="E331" s="77" t="s">
        <v>2046</v>
      </c>
      <c r="F331" s="42" t="s">
        <v>24</v>
      </c>
      <c r="G331" s="42" t="s">
        <v>25</v>
      </c>
      <c r="H331" s="42" t="s">
        <v>2381</v>
      </c>
      <c r="I331" s="183" t="s">
        <v>2382</v>
      </c>
      <c r="J331" s="54"/>
      <c r="K331" s="44"/>
      <c r="L331" s="54"/>
      <c r="M331" s="44"/>
      <c r="N331" s="45"/>
      <c r="O331" s="202" t="s">
        <v>232</v>
      </c>
      <c r="P331" s="45" t="s">
        <v>2383</v>
      </c>
      <c r="Q331" s="48" t="s">
        <v>2384</v>
      </c>
      <c r="R331" s="48" t="s">
        <v>3117</v>
      </c>
      <c r="S331" s="46" t="s">
        <v>227</v>
      </c>
      <c r="T331" s="171" t="s">
        <v>288</v>
      </c>
      <c r="U331" s="184"/>
      <c r="V331" s="184"/>
      <c r="W331" s="111" t="str">
        <f>VLOOKUP(TRIM(X331),X10:Y276,2,FALSE)</f>
        <v>Georg</v>
      </c>
      <c r="X331" s="97" t="str">
        <f t="shared" si="16"/>
        <v>2.2</v>
      </c>
      <c r="Y331" s="81"/>
    </row>
    <row r="332" spans="1:25" ht="37.5" customHeight="1" x14ac:dyDescent="0.2">
      <c r="A332" s="170" t="s">
        <v>260</v>
      </c>
      <c r="B332" s="134" t="s">
        <v>137</v>
      </c>
      <c r="C332" s="41" t="s">
        <v>11</v>
      </c>
      <c r="D332" s="82" t="s">
        <v>1896</v>
      </c>
      <c r="E332" s="77" t="s">
        <v>2047</v>
      </c>
      <c r="F332" s="42" t="s">
        <v>24</v>
      </c>
      <c r="G332" s="42" t="s">
        <v>25</v>
      </c>
      <c r="H332" s="42" t="s">
        <v>2385</v>
      </c>
      <c r="I332" s="183" t="s">
        <v>2386</v>
      </c>
      <c r="J332" s="54"/>
      <c r="K332" s="44"/>
      <c r="L332" s="54"/>
      <c r="M332" s="44"/>
      <c r="N332" s="45"/>
      <c r="O332" s="202" t="s">
        <v>232</v>
      </c>
      <c r="P332" s="45" t="s">
        <v>273</v>
      </c>
      <c r="Q332" s="48" t="s">
        <v>2387</v>
      </c>
      <c r="R332" s="48" t="s">
        <v>3122</v>
      </c>
      <c r="S332" s="46" t="s">
        <v>227</v>
      </c>
      <c r="T332" s="171" t="s">
        <v>2388</v>
      </c>
      <c r="U332" s="184"/>
      <c r="V332" s="184"/>
      <c r="W332" s="111" t="str">
        <f>VLOOKUP(TRIM(X332),X10:Y276,2,FALSE)</f>
        <v>Georg</v>
      </c>
      <c r="X332" s="97" t="str">
        <f t="shared" si="16"/>
        <v>2.2</v>
      </c>
      <c r="Y332" s="81"/>
    </row>
    <row r="333" spans="1:25" ht="37.5" customHeight="1" x14ac:dyDescent="0.2">
      <c r="A333" s="170" t="s">
        <v>260</v>
      </c>
      <c r="B333" s="134" t="s">
        <v>137</v>
      </c>
      <c r="C333" s="41" t="s">
        <v>11</v>
      </c>
      <c r="D333" s="82" t="s">
        <v>1904</v>
      </c>
      <c r="E333" s="77" t="s">
        <v>2048</v>
      </c>
      <c r="F333" s="42" t="s">
        <v>39</v>
      </c>
      <c r="G333" s="42" t="s">
        <v>128</v>
      </c>
      <c r="H333" s="42" t="s">
        <v>2389</v>
      </c>
      <c r="I333" s="183" t="s">
        <v>150</v>
      </c>
      <c r="J333" s="54"/>
      <c r="K333" s="44"/>
      <c r="L333" s="54"/>
      <c r="M333" s="44"/>
      <c r="N333" s="45"/>
      <c r="O333" s="202"/>
      <c r="P333" s="45"/>
      <c r="Q333" s="48" t="s">
        <v>2389</v>
      </c>
      <c r="R333" s="48" t="s">
        <v>3017</v>
      </c>
      <c r="S333" s="46" t="s">
        <v>32</v>
      </c>
      <c r="T333" s="171" t="s">
        <v>216</v>
      </c>
      <c r="U333" s="184"/>
      <c r="V333" s="184"/>
      <c r="W333" s="111" t="str">
        <f>VLOOKUP(TRIM(X333),X10:Y276,2,FALSE)</f>
        <v>Georg</v>
      </c>
      <c r="X333" s="97" t="str">
        <f t="shared" si="16"/>
        <v>4.4</v>
      </c>
      <c r="Y333" s="81"/>
    </row>
    <row r="334" spans="1:25" ht="37.5" customHeight="1" x14ac:dyDescent="0.2">
      <c r="A334" s="170" t="s">
        <v>260</v>
      </c>
      <c r="B334" s="134" t="s">
        <v>137</v>
      </c>
      <c r="C334" s="41" t="s">
        <v>11</v>
      </c>
      <c r="D334" s="82" t="s">
        <v>1910</v>
      </c>
      <c r="E334" s="77" t="s">
        <v>2049</v>
      </c>
      <c r="F334" s="42" t="s">
        <v>226</v>
      </c>
      <c r="G334" s="42" t="s">
        <v>58</v>
      </c>
      <c r="H334" s="42" t="s">
        <v>2390</v>
      </c>
      <c r="I334" s="183" t="s">
        <v>145</v>
      </c>
      <c r="J334" s="54"/>
      <c r="K334" s="44"/>
      <c r="L334" s="54"/>
      <c r="M334" s="44"/>
      <c r="N334" s="45"/>
      <c r="O334" s="202" t="s">
        <v>291</v>
      </c>
      <c r="P334" s="45" t="s">
        <v>1179</v>
      </c>
      <c r="Q334" s="48" t="s">
        <v>2753</v>
      </c>
      <c r="R334" s="48" t="s">
        <v>2989</v>
      </c>
      <c r="S334" s="46" t="s">
        <v>8</v>
      </c>
      <c r="T334" s="171" t="s">
        <v>216</v>
      </c>
      <c r="U334" s="184"/>
      <c r="V334" s="184"/>
      <c r="W334" s="111" t="str">
        <f>VLOOKUP(TRIM(X334),X10:Y276,2,FALSE)</f>
        <v>Georg</v>
      </c>
      <c r="X334" s="97" t="str">
        <f t="shared" si="16"/>
        <v>6.1</v>
      </c>
      <c r="Y334" s="81"/>
    </row>
    <row r="335" spans="1:25" ht="37.5" customHeight="1" x14ac:dyDescent="0.2">
      <c r="A335" s="170" t="s">
        <v>260</v>
      </c>
      <c r="B335" s="134" t="s">
        <v>137</v>
      </c>
      <c r="C335" s="41" t="s">
        <v>11</v>
      </c>
      <c r="D335" s="82" t="s">
        <v>1910</v>
      </c>
      <c r="E335" s="77" t="s">
        <v>2050</v>
      </c>
      <c r="F335" s="42" t="s">
        <v>221</v>
      </c>
      <c r="G335" s="42" t="s">
        <v>58</v>
      </c>
      <c r="H335" s="42" t="s">
        <v>2391</v>
      </c>
      <c r="I335" s="183" t="s">
        <v>145</v>
      </c>
      <c r="J335" s="54"/>
      <c r="K335" s="44"/>
      <c r="L335" s="54"/>
      <c r="M335" s="44"/>
      <c r="N335" s="45"/>
      <c r="O335" s="202"/>
      <c r="P335" s="45"/>
      <c r="Q335" s="48" t="s">
        <v>2754</v>
      </c>
      <c r="R335" s="48" t="s">
        <v>2983</v>
      </c>
      <c r="S335" s="46" t="s">
        <v>8</v>
      </c>
      <c r="T335" s="171" t="s">
        <v>216</v>
      </c>
      <c r="U335" s="184"/>
      <c r="V335" s="184"/>
      <c r="W335" s="111" t="str">
        <f>VLOOKUP(TRIM(X335),X10:Y276,2,FALSE)</f>
        <v>Georg</v>
      </c>
      <c r="X335" s="97" t="str">
        <f t="shared" si="16"/>
        <v>6.1</v>
      </c>
      <c r="Y335" s="81"/>
    </row>
    <row r="336" spans="1:25" ht="37.5" customHeight="1" x14ac:dyDescent="0.2">
      <c r="A336" s="170" t="s">
        <v>260</v>
      </c>
      <c r="B336" s="134" t="s">
        <v>137</v>
      </c>
      <c r="C336" s="41" t="s">
        <v>11</v>
      </c>
      <c r="D336" s="82" t="s">
        <v>1910</v>
      </c>
      <c r="E336" s="77" t="s">
        <v>2051</v>
      </c>
      <c r="F336" s="42" t="s">
        <v>221</v>
      </c>
      <c r="G336" s="42" t="s">
        <v>58</v>
      </c>
      <c r="H336" s="42" t="s">
        <v>2392</v>
      </c>
      <c r="I336" s="183" t="s">
        <v>145</v>
      </c>
      <c r="J336" s="54"/>
      <c r="K336" s="44"/>
      <c r="L336" s="54"/>
      <c r="M336" s="44"/>
      <c r="N336" s="45"/>
      <c r="O336" s="202"/>
      <c r="P336" s="45"/>
      <c r="Q336" s="48" t="s">
        <v>2755</v>
      </c>
      <c r="R336" s="48" t="s">
        <v>2873</v>
      </c>
      <c r="S336" s="46" t="s">
        <v>465</v>
      </c>
      <c r="T336" s="171" t="s">
        <v>216</v>
      </c>
      <c r="U336" s="184"/>
      <c r="V336" s="184"/>
      <c r="W336" s="111" t="str">
        <f>VLOOKUP(TRIM(X336),X10:Y276,2,FALSE)</f>
        <v>Georg</v>
      </c>
      <c r="X336" s="97" t="str">
        <f t="shared" si="16"/>
        <v>6.1</v>
      </c>
      <c r="Y336" s="81"/>
    </row>
    <row r="337" spans="1:25" ht="37.5" customHeight="1" x14ac:dyDescent="0.2">
      <c r="A337" s="170" t="s">
        <v>260</v>
      </c>
      <c r="B337" s="134" t="s">
        <v>137</v>
      </c>
      <c r="C337" s="41" t="s">
        <v>11</v>
      </c>
      <c r="D337" s="82" t="s">
        <v>1916</v>
      </c>
      <c r="E337" s="77" t="s">
        <v>2052</v>
      </c>
      <c r="F337" s="42" t="s">
        <v>225</v>
      </c>
      <c r="G337" s="42" t="s">
        <v>58</v>
      </c>
      <c r="H337" s="42" t="s">
        <v>2393</v>
      </c>
      <c r="I337" s="183" t="s">
        <v>145</v>
      </c>
      <c r="J337" s="54" t="s">
        <v>1183</v>
      </c>
      <c r="K337" s="44"/>
      <c r="L337" s="54"/>
      <c r="M337" s="44"/>
      <c r="N337" s="45" t="s">
        <v>218</v>
      </c>
      <c r="O337" s="202" t="s">
        <v>291</v>
      </c>
      <c r="P337" s="45" t="s">
        <v>1184</v>
      </c>
      <c r="Q337" s="48" t="s">
        <v>2756</v>
      </c>
      <c r="R337" s="48" t="s">
        <v>670</v>
      </c>
      <c r="S337" s="46" t="s">
        <v>8</v>
      </c>
      <c r="T337" s="171" t="s">
        <v>216</v>
      </c>
      <c r="U337" s="184"/>
      <c r="V337" s="184" t="s">
        <v>202</v>
      </c>
      <c r="W337" s="111" t="str">
        <f>VLOOKUP(TRIM(X337),X10:Y276,2,FALSE)</f>
        <v>Georg</v>
      </c>
      <c r="X337" s="97" t="str">
        <f t="shared" si="16"/>
        <v>6.7</v>
      </c>
      <c r="Y337" s="81"/>
    </row>
    <row r="338" spans="1:25" ht="37.5" customHeight="1" x14ac:dyDescent="0.2">
      <c r="A338" s="170" t="s">
        <v>260</v>
      </c>
      <c r="B338" s="134" t="s">
        <v>137</v>
      </c>
      <c r="C338" s="41" t="s">
        <v>11</v>
      </c>
      <c r="D338" s="82" t="s">
        <v>1916</v>
      </c>
      <c r="E338" s="77" t="s">
        <v>2053</v>
      </c>
      <c r="F338" s="42" t="s">
        <v>224</v>
      </c>
      <c r="G338" s="42" t="s">
        <v>58</v>
      </c>
      <c r="H338" s="42" t="s">
        <v>2394</v>
      </c>
      <c r="I338" s="183" t="s">
        <v>145</v>
      </c>
      <c r="J338" s="54" t="s">
        <v>2395</v>
      </c>
      <c r="K338" s="44"/>
      <c r="L338" s="54"/>
      <c r="M338" s="44"/>
      <c r="N338" s="45" t="s">
        <v>217</v>
      </c>
      <c r="O338" s="202" t="s">
        <v>291</v>
      </c>
      <c r="P338" s="45" t="s">
        <v>2396</v>
      </c>
      <c r="Q338" s="48" t="s">
        <v>2757</v>
      </c>
      <c r="R338" s="48" t="s">
        <v>670</v>
      </c>
      <c r="S338" s="46" t="s">
        <v>8</v>
      </c>
      <c r="T338" s="171" t="s">
        <v>216</v>
      </c>
      <c r="U338" s="184"/>
      <c r="V338" s="184" t="s">
        <v>202</v>
      </c>
      <c r="W338" s="111" t="str">
        <f>VLOOKUP(TRIM(X338),X10:Y276,2,FALSE)</f>
        <v>Georg</v>
      </c>
      <c r="X338" s="97" t="str">
        <f t="shared" si="16"/>
        <v>6.7</v>
      </c>
      <c r="Y338" s="81"/>
    </row>
    <row r="339" spans="1:25" ht="37.5" customHeight="1" x14ac:dyDescent="0.2">
      <c r="A339" s="170" t="s">
        <v>260</v>
      </c>
      <c r="B339" s="134" t="s">
        <v>137</v>
      </c>
      <c r="C339" s="41" t="s">
        <v>11</v>
      </c>
      <c r="D339" s="82" t="s">
        <v>183</v>
      </c>
      <c r="E339" s="77" t="s">
        <v>2054</v>
      </c>
      <c r="F339" s="42" t="s">
        <v>223</v>
      </c>
      <c r="G339" s="42" t="s">
        <v>58</v>
      </c>
      <c r="H339" s="42" t="s">
        <v>2397</v>
      </c>
      <c r="I339" s="183" t="s">
        <v>145</v>
      </c>
      <c r="J339" s="54" t="s">
        <v>272</v>
      </c>
      <c r="K339" s="44"/>
      <c r="L339" s="54"/>
      <c r="M339" s="44"/>
      <c r="N339" s="45"/>
      <c r="O339" s="202"/>
      <c r="P339" s="45" t="s">
        <v>2398</v>
      </c>
      <c r="Q339" s="48" t="s">
        <v>2622</v>
      </c>
      <c r="R339" s="48" t="s">
        <v>406</v>
      </c>
      <c r="S339" s="46" t="s">
        <v>8</v>
      </c>
      <c r="T339" s="171" t="s">
        <v>216</v>
      </c>
      <c r="U339" s="184"/>
      <c r="V339" s="184"/>
      <c r="W339" s="111" t="str">
        <f>VLOOKUP(TRIM(X339),X10:Y276,2,FALSE)</f>
        <v>Georg</v>
      </c>
      <c r="X339" s="97" t="str">
        <f t="shared" si="16"/>
        <v>12</v>
      </c>
      <c r="Y339" s="81"/>
    </row>
    <row r="340" spans="1:25" ht="37.5" customHeight="1" x14ac:dyDescent="0.2">
      <c r="A340" s="170" t="s">
        <v>260</v>
      </c>
      <c r="B340" s="134" t="s">
        <v>137</v>
      </c>
      <c r="C340" s="41" t="s">
        <v>11</v>
      </c>
      <c r="D340" s="82" t="s">
        <v>184</v>
      </c>
      <c r="E340" s="77" t="s">
        <v>2055</v>
      </c>
      <c r="F340" s="42" t="s">
        <v>223</v>
      </c>
      <c r="G340" s="42" t="s">
        <v>58</v>
      </c>
      <c r="H340" s="42" t="s">
        <v>2399</v>
      </c>
      <c r="I340" s="183" t="s">
        <v>145</v>
      </c>
      <c r="J340" s="45" t="s">
        <v>272</v>
      </c>
      <c r="K340" s="186"/>
      <c r="L340" s="45"/>
      <c r="M340" s="186"/>
      <c r="N340" s="45"/>
      <c r="O340" s="202"/>
      <c r="P340" s="45" t="s">
        <v>2400</v>
      </c>
      <c r="Q340" s="48" t="s">
        <v>2623</v>
      </c>
      <c r="R340" s="48" t="s">
        <v>406</v>
      </c>
      <c r="S340" s="46" t="s">
        <v>8</v>
      </c>
      <c r="T340" s="171" t="s">
        <v>216</v>
      </c>
      <c r="U340" s="184"/>
      <c r="V340" s="184"/>
      <c r="W340" s="111" t="str">
        <f>VLOOKUP(TRIM(X340),X10:Y276,2,FALSE)</f>
        <v>Georg</v>
      </c>
      <c r="X340" s="97" t="str">
        <f t="shared" si="16"/>
        <v>13</v>
      </c>
      <c r="Y340" s="81"/>
    </row>
    <row r="341" spans="1:25" ht="37.5" customHeight="1" x14ac:dyDescent="0.2">
      <c r="A341" s="170" t="s">
        <v>260</v>
      </c>
      <c r="B341" s="134" t="s">
        <v>137</v>
      </c>
      <c r="C341" s="41" t="s">
        <v>11</v>
      </c>
      <c r="D341" s="82" t="s">
        <v>140</v>
      </c>
      <c r="E341" s="77" t="s">
        <v>2056</v>
      </c>
      <c r="F341" s="42" t="s">
        <v>223</v>
      </c>
      <c r="G341" s="42" t="s">
        <v>58</v>
      </c>
      <c r="H341" s="42" t="s">
        <v>2401</v>
      </c>
      <c r="I341" s="183" t="s">
        <v>145</v>
      </c>
      <c r="J341" s="45" t="s">
        <v>272</v>
      </c>
      <c r="K341" s="186"/>
      <c r="L341" s="45"/>
      <c r="M341" s="186"/>
      <c r="N341" s="45"/>
      <c r="O341" s="202" t="s">
        <v>232</v>
      </c>
      <c r="P341" s="45" t="s">
        <v>281</v>
      </c>
      <c r="Q341" s="48" t="s">
        <v>2624</v>
      </c>
      <c r="R341" s="48" t="s">
        <v>3133</v>
      </c>
      <c r="S341" s="46" t="s">
        <v>8</v>
      </c>
      <c r="T341" s="171" t="s">
        <v>216</v>
      </c>
      <c r="U341" s="184"/>
      <c r="V341" s="184" t="s">
        <v>202</v>
      </c>
      <c r="W341" s="111" t="str">
        <f>VLOOKUP(TRIM(X341),X10:Y276,2,FALSE)</f>
        <v>Georg</v>
      </c>
      <c r="X341" s="97" t="str">
        <f t="shared" si="16"/>
        <v>15</v>
      </c>
      <c r="Y341" s="81"/>
    </row>
    <row r="342" spans="1:25" ht="37.5" customHeight="1" x14ac:dyDescent="0.2">
      <c r="A342" s="170" t="s">
        <v>260</v>
      </c>
      <c r="B342" s="134" t="s">
        <v>137</v>
      </c>
      <c r="C342" s="41" t="s">
        <v>11</v>
      </c>
      <c r="D342" s="82" t="s">
        <v>1920</v>
      </c>
      <c r="E342" s="77" t="s">
        <v>2057</v>
      </c>
      <c r="F342" s="42" t="s">
        <v>223</v>
      </c>
      <c r="G342" s="42" t="s">
        <v>58</v>
      </c>
      <c r="H342" s="181" t="s">
        <v>2402</v>
      </c>
      <c r="I342" s="185" t="s">
        <v>145</v>
      </c>
      <c r="J342" s="54" t="s">
        <v>2403</v>
      </c>
      <c r="K342" s="44"/>
      <c r="L342" s="54"/>
      <c r="M342" s="44"/>
      <c r="N342" s="45"/>
      <c r="O342" s="202" t="s">
        <v>291</v>
      </c>
      <c r="P342" s="45" t="s">
        <v>623</v>
      </c>
      <c r="Q342" s="194" t="s">
        <v>2625</v>
      </c>
      <c r="R342" s="48" t="s">
        <v>3133</v>
      </c>
      <c r="S342" s="46" t="s">
        <v>8</v>
      </c>
      <c r="T342" s="171" t="s">
        <v>216</v>
      </c>
      <c r="U342" s="184"/>
      <c r="V342" s="184" t="s">
        <v>202</v>
      </c>
      <c r="W342" s="111" t="str">
        <f>VLOOKUP(TRIM(X342),X10:Y276,2,FALSE)</f>
        <v>Georg</v>
      </c>
      <c r="X342" s="97" t="str">
        <f t="shared" ref="X342:X405" si="17">IF(ISNONTEXT(D342),"" &amp; D342 &amp;"",T(D342))</f>
        <v>16.4</v>
      </c>
      <c r="Y342" s="81"/>
    </row>
    <row r="343" spans="1:25" ht="37.5" customHeight="1" x14ac:dyDescent="0.2">
      <c r="A343" s="170" t="s">
        <v>260</v>
      </c>
      <c r="B343" s="134" t="s">
        <v>137</v>
      </c>
      <c r="C343" s="41" t="s">
        <v>11</v>
      </c>
      <c r="D343" s="82" t="s">
        <v>1920</v>
      </c>
      <c r="E343" s="77" t="s">
        <v>2058</v>
      </c>
      <c r="F343" s="42" t="s">
        <v>223</v>
      </c>
      <c r="G343" s="42" t="s">
        <v>58</v>
      </c>
      <c r="H343" s="42" t="s">
        <v>2404</v>
      </c>
      <c r="I343" s="183" t="s">
        <v>145</v>
      </c>
      <c r="J343" s="54" t="s">
        <v>272</v>
      </c>
      <c r="K343" s="44"/>
      <c r="L343" s="54"/>
      <c r="M343" s="44"/>
      <c r="N343" s="45"/>
      <c r="O343" s="202" t="s">
        <v>291</v>
      </c>
      <c r="P343" s="45"/>
      <c r="Q343" s="48" t="s">
        <v>2626</v>
      </c>
      <c r="R343" s="48" t="s">
        <v>3133</v>
      </c>
      <c r="S343" s="46" t="s">
        <v>8</v>
      </c>
      <c r="T343" s="171" t="s">
        <v>216</v>
      </c>
      <c r="U343" s="184"/>
      <c r="V343" s="184" t="s">
        <v>202</v>
      </c>
      <c r="W343" s="111" t="str">
        <f>VLOOKUP(TRIM(X343),X10:Y276,2,FALSE)</f>
        <v>Georg</v>
      </c>
      <c r="X343" s="97" t="str">
        <f t="shared" si="17"/>
        <v>16.4</v>
      </c>
      <c r="Y343" s="81"/>
    </row>
    <row r="344" spans="1:25" ht="37.5" customHeight="1" x14ac:dyDescent="0.2">
      <c r="A344" s="170" t="s">
        <v>260</v>
      </c>
      <c r="B344" s="134" t="s">
        <v>137</v>
      </c>
      <c r="C344" s="41" t="s">
        <v>11</v>
      </c>
      <c r="D344" s="82" t="s">
        <v>1920</v>
      </c>
      <c r="E344" s="77" t="s">
        <v>2059</v>
      </c>
      <c r="F344" s="42" t="s">
        <v>223</v>
      </c>
      <c r="G344" s="42" t="s">
        <v>58</v>
      </c>
      <c r="H344" s="42" t="s">
        <v>2405</v>
      </c>
      <c r="I344" s="183" t="s">
        <v>145</v>
      </c>
      <c r="J344" s="54" t="s">
        <v>2406</v>
      </c>
      <c r="K344" s="44"/>
      <c r="L344" s="54"/>
      <c r="M344" s="44"/>
      <c r="N344" s="45"/>
      <c r="O344" s="202" t="s">
        <v>291</v>
      </c>
      <c r="P344" s="45" t="s">
        <v>1175</v>
      </c>
      <c r="Q344" s="48" t="s">
        <v>2627</v>
      </c>
      <c r="R344" s="48" t="s">
        <v>3133</v>
      </c>
      <c r="S344" s="46" t="s">
        <v>8</v>
      </c>
      <c r="T344" s="171" t="s">
        <v>216</v>
      </c>
      <c r="U344" s="184"/>
      <c r="V344" s="184" t="s">
        <v>202</v>
      </c>
      <c r="W344" s="111" t="str">
        <f>VLOOKUP(TRIM(X344),X10:Y276,2,FALSE)</f>
        <v>Georg</v>
      </c>
      <c r="X344" s="97" t="str">
        <f t="shared" si="17"/>
        <v>16.4</v>
      </c>
      <c r="Y344" s="81"/>
    </row>
    <row r="345" spans="1:25" ht="37.5" customHeight="1" x14ac:dyDescent="0.2">
      <c r="A345" s="170" t="s">
        <v>260</v>
      </c>
      <c r="B345" s="134" t="s">
        <v>137</v>
      </c>
      <c r="C345" s="41" t="s">
        <v>11</v>
      </c>
      <c r="D345" s="82" t="s">
        <v>1920</v>
      </c>
      <c r="E345" s="77" t="s">
        <v>2060</v>
      </c>
      <c r="F345" s="42" t="s">
        <v>223</v>
      </c>
      <c r="G345" s="42" t="s">
        <v>58</v>
      </c>
      <c r="H345" s="42" t="s">
        <v>2407</v>
      </c>
      <c r="I345" s="183" t="s">
        <v>145</v>
      </c>
      <c r="J345" s="54" t="s">
        <v>2408</v>
      </c>
      <c r="K345" s="44"/>
      <c r="L345" s="54"/>
      <c r="M345" s="44"/>
      <c r="N345" s="45"/>
      <c r="O345" s="202" t="s">
        <v>291</v>
      </c>
      <c r="P345" s="45" t="s">
        <v>2409</v>
      </c>
      <c r="Q345" s="48" t="s">
        <v>2628</v>
      </c>
      <c r="R345" s="48" t="s">
        <v>3133</v>
      </c>
      <c r="S345" s="46" t="s">
        <v>8</v>
      </c>
      <c r="T345" s="171" t="s">
        <v>216</v>
      </c>
      <c r="U345" s="184"/>
      <c r="V345" s="184" t="s">
        <v>202</v>
      </c>
      <c r="W345" s="111" t="str">
        <f>VLOOKUP(TRIM(X345),X10:Y276,2,FALSE)</f>
        <v>Georg</v>
      </c>
      <c r="X345" s="97" t="str">
        <f t="shared" si="17"/>
        <v>16.4</v>
      </c>
      <c r="Y345" s="81"/>
    </row>
    <row r="346" spans="1:25" ht="37.5" customHeight="1" x14ac:dyDescent="0.2">
      <c r="A346" s="170" t="s">
        <v>260</v>
      </c>
      <c r="B346" s="134" t="s">
        <v>137</v>
      </c>
      <c r="C346" s="41" t="s">
        <v>11</v>
      </c>
      <c r="D346" s="82" t="s">
        <v>1910</v>
      </c>
      <c r="E346" s="77" t="s">
        <v>2061</v>
      </c>
      <c r="F346" s="42" t="s">
        <v>221</v>
      </c>
      <c r="G346" s="42" t="s">
        <v>58</v>
      </c>
      <c r="H346" s="42" t="s">
        <v>2410</v>
      </c>
      <c r="I346" s="183" t="s">
        <v>392</v>
      </c>
      <c r="J346" s="54"/>
      <c r="K346" s="44"/>
      <c r="L346" s="54"/>
      <c r="M346" s="44"/>
      <c r="N346" s="45"/>
      <c r="O346" s="202" t="s">
        <v>291</v>
      </c>
      <c r="P346" s="45"/>
      <c r="Q346" s="48" t="s">
        <v>2758</v>
      </c>
      <c r="R346" s="48" t="s">
        <v>2986</v>
      </c>
      <c r="S346" s="46" t="s">
        <v>2987</v>
      </c>
      <c r="T346" s="171" t="s">
        <v>256</v>
      </c>
      <c r="U346" s="184"/>
      <c r="V346" s="184"/>
      <c r="W346" s="111" t="str">
        <f>VLOOKUP(TRIM(X346),X10:Y276,2,FALSE)</f>
        <v>Georg</v>
      </c>
      <c r="X346" s="97" t="str">
        <f t="shared" si="17"/>
        <v>6.1</v>
      </c>
      <c r="Y346" s="81"/>
    </row>
    <row r="347" spans="1:25" ht="37.5" customHeight="1" x14ac:dyDescent="0.2">
      <c r="A347" s="170" t="s">
        <v>260</v>
      </c>
      <c r="B347" s="134" t="s">
        <v>137</v>
      </c>
      <c r="C347" s="41" t="s">
        <v>11</v>
      </c>
      <c r="D347" s="82" t="s">
        <v>140</v>
      </c>
      <c r="E347" s="77" t="s">
        <v>2062</v>
      </c>
      <c r="F347" s="42" t="s">
        <v>223</v>
      </c>
      <c r="G347" s="42" t="s">
        <v>58</v>
      </c>
      <c r="H347" s="42" t="s">
        <v>2411</v>
      </c>
      <c r="I347" s="183" t="s">
        <v>392</v>
      </c>
      <c r="J347" s="54"/>
      <c r="K347" s="44"/>
      <c r="L347" s="54"/>
      <c r="M347" s="44"/>
      <c r="N347" s="45"/>
      <c r="O347" s="202" t="s">
        <v>232</v>
      </c>
      <c r="P347" s="45"/>
      <c r="Q347" s="48" t="s">
        <v>2629</v>
      </c>
      <c r="R347" s="48" t="s">
        <v>3133</v>
      </c>
      <c r="S347" s="46" t="s">
        <v>8</v>
      </c>
      <c r="T347" s="171" t="s">
        <v>256</v>
      </c>
      <c r="U347" s="184"/>
      <c r="V347" s="184" t="s">
        <v>202</v>
      </c>
      <c r="W347" s="111" t="str">
        <f>VLOOKUP(TRIM(X347),X10:Y276,2,FALSE)</f>
        <v>Georg</v>
      </c>
      <c r="X347" s="97" t="str">
        <f t="shared" si="17"/>
        <v>15</v>
      </c>
      <c r="Y347" s="81"/>
    </row>
    <row r="348" spans="1:25" ht="37.5" customHeight="1" x14ac:dyDescent="0.2">
      <c r="A348" s="170" t="s">
        <v>260</v>
      </c>
      <c r="B348" s="134" t="s">
        <v>137</v>
      </c>
      <c r="C348" s="41" t="s">
        <v>11</v>
      </c>
      <c r="D348" s="82" t="s">
        <v>1919</v>
      </c>
      <c r="E348" s="77" t="s">
        <v>2063</v>
      </c>
      <c r="F348" s="42" t="s">
        <v>223</v>
      </c>
      <c r="G348" s="42" t="s">
        <v>58</v>
      </c>
      <c r="H348" s="42" t="s">
        <v>2412</v>
      </c>
      <c r="I348" s="183" t="s">
        <v>392</v>
      </c>
      <c r="J348" s="45"/>
      <c r="K348" s="186"/>
      <c r="L348" s="45"/>
      <c r="M348" s="186"/>
      <c r="N348" s="45"/>
      <c r="O348" s="202" t="s">
        <v>291</v>
      </c>
      <c r="P348" s="45"/>
      <c r="Q348" s="48" t="s">
        <v>2630</v>
      </c>
      <c r="R348" s="48" t="s">
        <v>3133</v>
      </c>
      <c r="S348" s="46" t="s">
        <v>8</v>
      </c>
      <c r="T348" s="171" t="s">
        <v>256</v>
      </c>
      <c r="U348" s="184"/>
      <c r="V348" s="184" t="s">
        <v>202</v>
      </c>
      <c r="W348" s="111" t="str">
        <f>VLOOKUP(TRIM(X348),X10:Y276,2,FALSE)</f>
        <v>Georg</v>
      </c>
      <c r="X348" s="97" t="str">
        <f t="shared" si="17"/>
        <v>16.3</v>
      </c>
      <c r="Y348" s="81"/>
    </row>
    <row r="349" spans="1:25" ht="37.5" customHeight="1" x14ac:dyDescent="0.2">
      <c r="A349" s="170" t="s">
        <v>260</v>
      </c>
      <c r="B349" s="134" t="s">
        <v>137</v>
      </c>
      <c r="C349" s="41" t="s">
        <v>11</v>
      </c>
      <c r="D349" s="82" t="s">
        <v>140</v>
      </c>
      <c r="E349" s="77" t="s">
        <v>2064</v>
      </c>
      <c r="F349" s="42" t="s">
        <v>223</v>
      </c>
      <c r="G349" s="42" t="s">
        <v>58</v>
      </c>
      <c r="H349" s="42" t="s">
        <v>2413</v>
      </c>
      <c r="I349" s="183" t="s">
        <v>392</v>
      </c>
      <c r="J349" s="54"/>
      <c r="K349" s="44"/>
      <c r="L349" s="54"/>
      <c r="M349" s="44"/>
      <c r="N349" s="45"/>
      <c r="O349" s="202" t="s">
        <v>232</v>
      </c>
      <c r="P349" s="45"/>
      <c r="Q349" s="48" t="s">
        <v>2631</v>
      </c>
      <c r="R349" s="48" t="s">
        <v>3133</v>
      </c>
      <c r="S349" s="46" t="s">
        <v>8</v>
      </c>
      <c r="T349" s="171" t="s">
        <v>256</v>
      </c>
      <c r="U349" s="184"/>
      <c r="V349" s="184" t="s">
        <v>202</v>
      </c>
      <c r="W349" s="111" t="str">
        <f>VLOOKUP(TRIM(X349),X10:Y276,2,FALSE)</f>
        <v>Georg</v>
      </c>
      <c r="X349" s="97" t="str">
        <f t="shared" si="17"/>
        <v>15</v>
      </c>
      <c r="Y349" s="81"/>
    </row>
    <row r="350" spans="1:25" ht="37.5" customHeight="1" x14ac:dyDescent="0.2">
      <c r="A350" s="170" t="s">
        <v>260</v>
      </c>
      <c r="B350" s="134" t="s">
        <v>137</v>
      </c>
      <c r="C350" s="41" t="s">
        <v>11</v>
      </c>
      <c r="D350" s="82" t="s">
        <v>1919</v>
      </c>
      <c r="E350" s="77" t="s">
        <v>2065</v>
      </c>
      <c r="F350" s="42" t="s">
        <v>223</v>
      </c>
      <c r="G350" s="42" t="s">
        <v>58</v>
      </c>
      <c r="H350" s="42" t="s">
        <v>2414</v>
      </c>
      <c r="I350" s="183" t="s">
        <v>392</v>
      </c>
      <c r="J350" s="54"/>
      <c r="K350" s="44"/>
      <c r="L350" s="54"/>
      <c r="M350" s="44"/>
      <c r="N350" s="45"/>
      <c r="O350" s="202" t="s">
        <v>291</v>
      </c>
      <c r="P350" s="45"/>
      <c r="Q350" s="48" t="s">
        <v>2632</v>
      </c>
      <c r="R350" s="48" t="s">
        <v>3133</v>
      </c>
      <c r="S350" s="46" t="s">
        <v>8</v>
      </c>
      <c r="T350" s="171" t="s">
        <v>256</v>
      </c>
      <c r="U350" s="184"/>
      <c r="V350" s="184" t="s">
        <v>202</v>
      </c>
      <c r="W350" s="111" t="str">
        <f>VLOOKUP(TRIM(X350),X10:Y276,2,FALSE)</f>
        <v>Georg</v>
      </c>
      <c r="X350" s="97" t="str">
        <f t="shared" si="17"/>
        <v>16.3</v>
      </c>
      <c r="Y350" s="81"/>
    </row>
    <row r="351" spans="1:25" ht="37.5" customHeight="1" x14ac:dyDescent="0.2">
      <c r="A351" s="170" t="s">
        <v>260</v>
      </c>
      <c r="B351" s="134" t="s">
        <v>137</v>
      </c>
      <c r="C351" s="41" t="s">
        <v>11</v>
      </c>
      <c r="D351" s="82" t="s">
        <v>1903</v>
      </c>
      <c r="E351" s="77" t="s">
        <v>2066</v>
      </c>
      <c r="F351" s="42" t="s">
        <v>39</v>
      </c>
      <c r="G351" s="42" t="s">
        <v>128</v>
      </c>
      <c r="H351" s="42" t="s">
        <v>456</v>
      </c>
      <c r="I351" s="183" t="s">
        <v>130</v>
      </c>
      <c r="J351" s="54"/>
      <c r="K351" s="44"/>
      <c r="L351" s="54"/>
      <c r="M351" s="44"/>
      <c r="N351" s="45"/>
      <c r="O351" s="202"/>
      <c r="P351" s="45"/>
      <c r="Q351" s="48" t="s">
        <v>456</v>
      </c>
      <c r="R351" s="48" t="s">
        <v>3015</v>
      </c>
      <c r="S351" s="46" t="s">
        <v>3014</v>
      </c>
      <c r="T351" s="171" t="s">
        <v>2415</v>
      </c>
      <c r="U351" s="184"/>
      <c r="V351" s="184"/>
      <c r="W351" s="111" t="str">
        <f>VLOOKUP(TRIM(X351),X10:Y276,2,FALSE)</f>
        <v>Georg</v>
      </c>
      <c r="X351" s="97" t="str">
        <f t="shared" si="17"/>
        <v>4.3</v>
      </c>
      <c r="Y351" s="81"/>
    </row>
    <row r="352" spans="1:25" ht="37.5" customHeight="1" x14ac:dyDescent="0.2">
      <c r="A352" s="170" t="s">
        <v>260</v>
      </c>
      <c r="B352" s="134" t="s">
        <v>137</v>
      </c>
      <c r="C352" s="41" t="s">
        <v>11</v>
      </c>
      <c r="D352" s="82" t="s">
        <v>1915</v>
      </c>
      <c r="E352" s="77" t="s">
        <v>2067</v>
      </c>
      <c r="F352" s="42" t="s">
        <v>224</v>
      </c>
      <c r="G352" s="42" t="s">
        <v>27</v>
      </c>
      <c r="H352" s="42" t="s">
        <v>2416</v>
      </c>
      <c r="I352" s="183" t="s">
        <v>130</v>
      </c>
      <c r="J352" s="54" t="s">
        <v>2417</v>
      </c>
      <c r="K352" s="44"/>
      <c r="L352" s="54"/>
      <c r="M352" s="44"/>
      <c r="N352" s="45" t="s">
        <v>217</v>
      </c>
      <c r="O352" s="202" t="s">
        <v>291</v>
      </c>
      <c r="P352" s="45" t="s">
        <v>2418</v>
      </c>
      <c r="Q352" s="48" t="s">
        <v>2759</v>
      </c>
      <c r="R352" s="48" t="s">
        <v>1791</v>
      </c>
      <c r="S352" s="46" t="s">
        <v>32</v>
      </c>
      <c r="T352" s="171" t="s">
        <v>197</v>
      </c>
      <c r="U352" s="184"/>
      <c r="V352" s="184" t="s">
        <v>3065</v>
      </c>
      <c r="W352" s="111" t="str">
        <f>VLOOKUP(TRIM(X352),X10:Y276,2,FALSE)</f>
        <v>Georg</v>
      </c>
      <c r="X352" s="97" t="str">
        <f t="shared" si="17"/>
        <v>6.6</v>
      </c>
      <c r="Y352" s="81"/>
    </row>
    <row r="353" spans="1:25" ht="37.5" customHeight="1" x14ac:dyDescent="0.2">
      <c r="A353" s="170" t="s">
        <v>260</v>
      </c>
      <c r="B353" s="134" t="s">
        <v>137</v>
      </c>
      <c r="C353" s="41" t="s">
        <v>11</v>
      </c>
      <c r="D353" s="82" t="s">
        <v>1916</v>
      </c>
      <c r="E353" s="77" t="s">
        <v>2068</v>
      </c>
      <c r="F353" s="42" t="s">
        <v>225</v>
      </c>
      <c r="G353" s="42" t="s">
        <v>58</v>
      </c>
      <c r="H353" s="42" t="s">
        <v>2419</v>
      </c>
      <c r="I353" s="183" t="s">
        <v>130</v>
      </c>
      <c r="J353" s="54" t="s">
        <v>2420</v>
      </c>
      <c r="K353" s="44"/>
      <c r="L353" s="54"/>
      <c r="M353" s="44"/>
      <c r="N353" s="45" t="s">
        <v>217</v>
      </c>
      <c r="O353" s="202" t="s">
        <v>291</v>
      </c>
      <c r="P353" s="45" t="s">
        <v>2421</v>
      </c>
      <c r="Q353" s="48" t="s">
        <v>2760</v>
      </c>
      <c r="R353" s="48" t="s">
        <v>670</v>
      </c>
      <c r="S353" s="46" t="s">
        <v>8</v>
      </c>
      <c r="T353" s="171" t="s">
        <v>197</v>
      </c>
      <c r="U353" s="184"/>
      <c r="V353" s="184" t="s">
        <v>202</v>
      </c>
      <c r="W353" s="111" t="str">
        <f>VLOOKUP(TRIM(X353),X10:Y276,2,FALSE)</f>
        <v>Georg</v>
      </c>
      <c r="X353" s="97" t="str">
        <f t="shared" si="17"/>
        <v>6.7</v>
      </c>
      <c r="Y353" s="81"/>
    </row>
    <row r="354" spans="1:25" ht="37.5" customHeight="1" x14ac:dyDescent="0.2">
      <c r="A354" s="170" t="s">
        <v>260</v>
      </c>
      <c r="B354" s="134" t="s">
        <v>137</v>
      </c>
      <c r="C354" s="41" t="s">
        <v>11</v>
      </c>
      <c r="D354" s="82" t="s">
        <v>1915</v>
      </c>
      <c r="E354" s="77" t="s">
        <v>2069</v>
      </c>
      <c r="F354" s="42" t="s">
        <v>224</v>
      </c>
      <c r="G354" s="42" t="s">
        <v>27</v>
      </c>
      <c r="H354" s="42" t="s">
        <v>2422</v>
      </c>
      <c r="I354" s="183" t="s">
        <v>130</v>
      </c>
      <c r="J354" s="54" t="s">
        <v>2423</v>
      </c>
      <c r="K354" s="44"/>
      <c r="L354" s="54"/>
      <c r="M354" s="44"/>
      <c r="N354" s="45" t="s">
        <v>217</v>
      </c>
      <c r="O354" s="202" t="s">
        <v>291</v>
      </c>
      <c r="P354" s="45" t="s">
        <v>2424</v>
      </c>
      <c r="Q354" s="48" t="s">
        <v>2761</v>
      </c>
      <c r="R354" s="48" t="s">
        <v>1791</v>
      </c>
      <c r="S354" s="46" t="s">
        <v>32</v>
      </c>
      <c r="T354" s="171" t="s">
        <v>197</v>
      </c>
      <c r="U354" s="184"/>
      <c r="V354" s="184" t="s">
        <v>3065</v>
      </c>
      <c r="W354" s="111" t="str">
        <f>VLOOKUP(TRIM(X354),X10:Y276,2,FALSE)</f>
        <v>Georg</v>
      </c>
      <c r="X354" s="97" t="str">
        <f t="shared" si="17"/>
        <v>6.6</v>
      </c>
      <c r="Y354" s="81"/>
    </row>
    <row r="355" spans="1:25" ht="37.5" customHeight="1" x14ac:dyDescent="0.2">
      <c r="A355" s="170" t="s">
        <v>260</v>
      </c>
      <c r="B355" s="134" t="s">
        <v>137</v>
      </c>
      <c r="C355" s="41" t="s">
        <v>11</v>
      </c>
      <c r="D355" s="82" t="s">
        <v>1910</v>
      </c>
      <c r="E355" s="77" t="s">
        <v>2070</v>
      </c>
      <c r="F355" s="42" t="s">
        <v>221</v>
      </c>
      <c r="G355" s="42" t="s">
        <v>58</v>
      </c>
      <c r="H355" s="42" t="s">
        <v>2425</v>
      </c>
      <c r="I355" s="183" t="s">
        <v>130</v>
      </c>
      <c r="J355" s="54"/>
      <c r="K355" s="44"/>
      <c r="L355" s="54"/>
      <c r="M355" s="44"/>
      <c r="N355" s="45"/>
      <c r="O355" s="202"/>
      <c r="P355" s="45"/>
      <c r="Q355" s="48" t="s">
        <v>2762</v>
      </c>
      <c r="R355" s="48" t="s">
        <v>2983</v>
      </c>
      <c r="S355" s="46" t="s">
        <v>8</v>
      </c>
      <c r="T355" s="171" t="s">
        <v>197</v>
      </c>
      <c r="U355" s="184"/>
      <c r="V355" s="184"/>
      <c r="W355" s="111" t="str">
        <f>VLOOKUP(TRIM(X355),X10:Y276,2,FALSE)</f>
        <v>Georg</v>
      </c>
      <c r="X355" s="97" t="str">
        <f t="shared" si="17"/>
        <v>6.1</v>
      </c>
      <c r="Y355" s="81"/>
    </row>
    <row r="356" spans="1:25" ht="37.5" customHeight="1" x14ac:dyDescent="0.2">
      <c r="A356" s="170" t="s">
        <v>260</v>
      </c>
      <c r="B356" s="134" t="s">
        <v>137</v>
      </c>
      <c r="C356" s="41" t="s">
        <v>11</v>
      </c>
      <c r="D356" s="82" t="s">
        <v>1910</v>
      </c>
      <c r="E356" s="77" t="s">
        <v>2071</v>
      </c>
      <c r="F356" s="42" t="s">
        <v>221</v>
      </c>
      <c r="G356" s="42" t="s">
        <v>58</v>
      </c>
      <c r="H356" s="42" t="s">
        <v>2426</v>
      </c>
      <c r="I356" s="183" t="s">
        <v>130</v>
      </c>
      <c r="J356" s="54"/>
      <c r="K356" s="44"/>
      <c r="L356" s="54"/>
      <c r="M356" s="44"/>
      <c r="N356" s="45"/>
      <c r="O356" s="202"/>
      <c r="P356" s="45"/>
      <c r="Q356" s="48" t="s">
        <v>2763</v>
      </c>
      <c r="R356" s="48" t="s">
        <v>2983</v>
      </c>
      <c r="S356" s="46" t="s">
        <v>8</v>
      </c>
      <c r="T356" s="171" t="s">
        <v>197</v>
      </c>
      <c r="U356" s="184"/>
      <c r="V356" s="184"/>
      <c r="W356" s="111" t="str">
        <f>VLOOKUP(TRIM(X356),X10:Y276,2,FALSE)</f>
        <v>Georg</v>
      </c>
      <c r="X356" s="97" t="str">
        <f t="shared" si="17"/>
        <v>6.1</v>
      </c>
      <c r="Y356" s="81"/>
    </row>
    <row r="357" spans="1:25" ht="37.5" customHeight="1" x14ac:dyDescent="0.2">
      <c r="A357" s="170" t="s">
        <v>260</v>
      </c>
      <c r="B357" s="134" t="s">
        <v>137</v>
      </c>
      <c r="C357" s="41" t="s">
        <v>11</v>
      </c>
      <c r="D357" s="82" t="s">
        <v>140</v>
      </c>
      <c r="E357" s="77" t="s">
        <v>2072</v>
      </c>
      <c r="F357" s="42" t="s">
        <v>223</v>
      </c>
      <c r="G357" s="42" t="s">
        <v>58</v>
      </c>
      <c r="H357" s="42" t="s">
        <v>2427</v>
      </c>
      <c r="I357" s="183" t="s">
        <v>130</v>
      </c>
      <c r="J357" s="54"/>
      <c r="K357" s="44"/>
      <c r="L357" s="54"/>
      <c r="M357" s="44"/>
      <c r="N357" s="45"/>
      <c r="O357" s="202"/>
      <c r="P357" s="45" t="s">
        <v>1765</v>
      </c>
      <c r="Q357" s="48" t="s">
        <v>2633</v>
      </c>
      <c r="R357" s="48" t="s">
        <v>3133</v>
      </c>
      <c r="S357" s="46" t="s">
        <v>8</v>
      </c>
      <c r="T357" s="171" t="s">
        <v>197</v>
      </c>
      <c r="U357" s="184"/>
      <c r="V357" s="184" t="s">
        <v>202</v>
      </c>
      <c r="W357" s="111" t="str">
        <f>VLOOKUP(TRIM(X357),X10:Y276,2,FALSE)</f>
        <v>Georg</v>
      </c>
      <c r="X357" s="97" t="str">
        <f t="shared" si="17"/>
        <v>15</v>
      </c>
      <c r="Y357" s="81"/>
    </row>
    <row r="358" spans="1:25" ht="37.5" customHeight="1" x14ac:dyDescent="0.2">
      <c r="A358" s="170" t="s">
        <v>260</v>
      </c>
      <c r="B358" s="134" t="s">
        <v>137</v>
      </c>
      <c r="C358" s="41" t="s">
        <v>11</v>
      </c>
      <c r="D358" s="82" t="s">
        <v>1919</v>
      </c>
      <c r="E358" s="77" t="s">
        <v>2073</v>
      </c>
      <c r="F358" s="42" t="s">
        <v>223</v>
      </c>
      <c r="G358" s="42" t="s">
        <v>58</v>
      </c>
      <c r="H358" s="42" t="s">
        <v>547</v>
      </c>
      <c r="I358" s="183" t="s">
        <v>130</v>
      </c>
      <c r="J358" s="54"/>
      <c r="K358" s="44"/>
      <c r="L358" s="54"/>
      <c r="M358" s="44"/>
      <c r="N358" s="45"/>
      <c r="O358" s="202"/>
      <c r="P358" s="45" t="s">
        <v>459</v>
      </c>
      <c r="Q358" s="48" t="s">
        <v>2634</v>
      </c>
      <c r="R358" s="48" t="s">
        <v>3133</v>
      </c>
      <c r="S358" s="46" t="s">
        <v>8</v>
      </c>
      <c r="T358" s="171" t="s">
        <v>197</v>
      </c>
      <c r="U358" s="184"/>
      <c r="V358" s="184" t="s">
        <v>202</v>
      </c>
      <c r="W358" s="111" t="str">
        <f>VLOOKUP(TRIM(X358),X10:Y276,2,FALSE)</f>
        <v>Georg</v>
      </c>
      <c r="X358" s="97" t="str">
        <f t="shared" si="17"/>
        <v>16.3</v>
      </c>
      <c r="Y358" s="81"/>
    </row>
    <row r="359" spans="1:25" ht="37.5" customHeight="1" x14ac:dyDescent="0.2">
      <c r="A359" s="170" t="s">
        <v>260</v>
      </c>
      <c r="B359" s="134" t="s">
        <v>137</v>
      </c>
      <c r="C359" s="41" t="s">
        <v>11</v>
      </c>
      <c r="D359" s="82" t="s">
        <v>184</v>
      </c>
      <c r="E359" s="77" t="s">
        <v>2074</v>
      </c>
      <c r="F359" s="42" t="s">
        <v>223</v>
      </c>
      <c r="G359" s="42" t="s">
        <v>58</v>
      </c>
      <c r="H359" s="42" t="s">
        <v>2428</v>
      </c>
      <c r="I359" s="183" t="s">
        <v>130</v>
      </c>
      <c r="J359" s="54"/>
      <c r="K359" s="44"/>
      <c r="L359" s="54"/>
      <c r="M359" s="44"/>
      <c r="N359" s="45"/>
      <c r="O359" s="202"/>
      <c r="P359" s="45" t="s">
        <v>1296</v>
      </c>
      <c r="Q359" s="48" t="s">
        <v>2635</v>
      </c>
      <c r="R359" s="48" t="s">
        <v>406</v>
      </c>
      <c r="S359" s="46" t="s">
        <v>8</v>
      </c>
      <c r="T359" s="171" t="s">
        <v>197</v>
      </c>
      <c r="U359" s="184"/>
      <c r="V359" s="184"/>
      <c r="W359" s="111" t="str">
        <f>VLOOKUP(TRIM(X359),X10:Y276,2,FALSE)</f>
        <v>Georg</v>
      </c>
      <c r="X359" s="97" t="str">
        <f t="shared" si="17"/>
        <v>13</v>
      </c>
      <c r="Y359" s="81"/>
    </row>
    <row r="360" spans="1:25" ht="37.5" customHeight="1" x14ac:dyDescent="0.2">
      <c r="A360" s="170" t="s">
        <v>260</v>
      </c>
      <c r="B360" s="134" t="s">
        <v>137</v>
      </c>
      <c r="C360" s="41" t="s">
        <v>11</v>
      </c>
      <c r="D360" s="82" t="s">
        <v>185</v>
      </c>
      <c r="E360" s="77" t="s">
        <v>2075</v>
      </c>
      <c r="F360" s="42" t="s">
        <v>223</v>
      </c>
      <c r="G360" s="42" t="s">
        <v>58</v>
      </c>
      <c r="H360" s="42" t="s">
        <v>1297</v>
      </c>
      <c r="I360" s="183" t="s">
        <v>130</v>
      </c>
      <c r="J360" s="54"/>
      <c r="K360" s="44"/>
      <c r="L360" s="54"/>
      <c r="M360" s="44"/>
      <c r="N360" s="45"/>
      <c r="O360" s="202"/>
      <c r="P360" s="45" t="s">
        <v>1298</v>
      </c>
      <c r="Q360" s="48" t="s">
        <v>2636</v>
      </c>
      <c r="R360" s="48" t="s">
        <v>406</v>
      </c>
      <c r="S360" s="46" t="s">
        <v>8</v>
      </c>
      <c r="T360" s="171" t="s">
        <v>197</v>
      </c>
      <c r="U360" s="184"/>
      <c r="V360" s="184"/>
      <c r="W360" s="111" t="str">
        <f>VLOOKUP(TRIM(X360),X10:Y276,2,FALSE)</f>
        <v>Georg</v>
      </c>
      <c r="X360" s="97" t="str">
        <f t="shared" si="17"/>
        <v>14</v>
      </c>
      <c r="Y360" s="81"/>
    </row>
    <row r="361" spans="1:25" ht="37.5" customHeight="1" x14ac:dyDescent="0.2">
      <c r="A361" s="170" t="s">
        <v>260</v>
      </c>
      <c r="B361" s="134" t="s">
        <v>137</v>
      </c>
      <c r="C361" s="41" t="s">
        <v>11</v>
      </c>
      <c r="D361" s="82" t="s">
        <v>1919</v>
      </c>
      <c r="E361" s="77" t="s">
        <v>2076</v>
      </c>
      <c r="F361" s="42" t="s">
        <v>223</v>
      </c>
      <c r="G361" s="42" t="s">
        <v>58</v>
      </c>
      <c r="H361" s="42" t="s">
        <v>2429</v>
      </c>
      <c r="I361" s="183" t="s">
        <v>130</v>
      </c>
      <c r="J361" s="54"/>
      <c r="K361" s="44"/>
      <c r="L361" s="54"/>
      <c r="M361" s="44"/>
      <c r="N361" s="45"/>
      <c r="O361" s="202"/>
      <c r="P361" s="45" t="s">
        <v>2430</v>
      </c>
      <c r="Q361" s="48" t="s">
        <v>2637</v>
      </c>
      <c r="R361" s="48" t="s">
        <v>3133</v>
      </c>
      <c r="S361" s="46" t="s">
        <v>8</v>
      </c>
      <c r="T361" s="171" t="s">
        <v>197</v>
      </c>
      <c r="U361" s="184"/>
      <c r="V361" s="184" t="s">
        <v>202</v>
      </c>
      <c r="W361" s="111" t="str">
        <f>VLOOKUP(TRIM(X361),X10:Y276,2,FALSE)</f>
        <v>Georg</v>
      </c>
      <c r="X361" s="97" t="str">
        <f t="shared" si="17"/>
        <v>16.3</v>
      </c>
      <c r="Y361" s="81"/>
    </row>
    <row r="362" spans="1:25" ht="37.5" customHeight="1" x14ac:dyDescent="0.2">
      <c r="A362" s="170" t="s">
        <v>260</v>
      </c>
      <c r="B362" s="134" t="s">
        <v>137</v>
      </c>
      <c r="C362" s="41" t="s">
        <v>11</v>
      </c>
      <c r="D362" s="82" t="s">
        <v>140</v>
      </c>
      <c r="E362" s="77" t="s">
        <v>2077</v>
      </c>
      <c r="F362" s="42" t="s">
        <v>223</v>
      </c>
      <c r="G362" s="42" t="s">
        <v>58</v>
      </c>
      <c r="H362" s="42" t="s">
        <v>354</v>
      </c>
      <c r="I362" s="183" t="s">
        <v>130</v>
      </c>
      <c r="J362" s="54"/>
      <c r="K362" s="44"/>
      <c r="L362" s="54"/>
      <c r="M362" s="44"/>
      <c r="N362" s="45"/>
      <c r="O362" s="202"/>
      <c r="P362" s="45" t="s">
        <v>281</v>
      </c>
      <c r="Q362" s="48" t="s">
        <v>2638</v>
      </c>
      <c r="R362" s="48" t="s">
        <v>3133</v>
      </c>
      <c r="S362" s="46" t="s">
        <v>8</v>
      </c>
      <c r="T362" s="171" t="s">
        <v>197</v>
      </c>
      <c r="U362" s="184"/>
      <c r="V362" s="184" t="s">
        <v>202</v>
      </c>
      <c r="W362" s="111" t="str">
        <f>VLOOKUP(TRIM(X362),X10:Y276,2,FALSE)</f>
        <v>Georg</v>
      </c>
      <c r="X362" s="97" t="str">
        <f t="shared" si="17"/>
        <v>15</v>
      </c>
      <c r="Y362" s="81"/>
    </row>
    <row r="363" spans="1:25" ht="37.5" customHeight="1" x14ac:dyDescent="0.2">
      <c r="A363" s="170" t="s">
        <v>260</v>
      </c>
      <c r="B363" s="134" t="s">
        <v>137</v>
      </c>
      <c r="C363" s="41" t="s">
        <v>11</v>
      </c>
      <c r="D363" s="82" t="s">
        <v>140</v>
      </c>
      <c r="E363" s="77" t="s">
        <v>2078</v>
      </c>
      <c r="F363" s="42" t="s">
        <v>223</v>
      </c>
      <c r="G363" s="42" t="s">
        <v>58</v>
      </c>
      <c r="H363" s="42" t="s">
        <v>2431</v>
      </c>
      <c r="I363" s="183" t="s">
        <v>130</v>
      </c>
      <c r="J363" s="54"/>
      <c r="K363" s="44"/>
      <c r="L363" s="54"/>
      <c r="M363" s="44"/>
      <c r="N363" s="45"/>
      <c r="O363" s="202"/>
      <c r="P363" s="45" t="s">
        <v>374</v>
      </c>
      <c r="Q363" s="48" t="s">
        <v>2639</v>
      </c>
      <c r="R363" s="48" t="s">
        <v>3133</v>
      </c>
      <c r="S363" s="46" t="s">
        <v>8</v>
      </c>
      <c r="T363" s="171" t="s">
        <v>197</v>
      </c>
      <c r="U363" s="184"/>
      <c r="V363" s="184" t="s">
        <v>202</v>
      </c>
      <c r="W363" s="111" t="str">
        <f>VLOOKUP(TRIM(X363),X10:Y276,2,FALSE)</f>
        <v>Georg</v>
      </c>
      <c r="X363" s="97" t="str">
        <f t="shared" si="17"/>
        <v>15</v>
      </c>
      <c r="Y363" s="81"/>
    </row>
    <row r="364" spans="1:25" ht="37.5" customHeight="1" x14ac:dyDescent="0.2">
      <c r="A364" s="170" t="s">
        <v>260</v>
      </c>
      <c r="B364" s="134" t="s">
        <v>137</v>
      </c>
      <c r="C364" s="41" t="s">
        <v>11</v>
      </c>
      <c r="D364" s="82" t="s">
        <v>187</v>
      </c>
      <c r="E364" s="77" t="s">
        <v>2079</v>
      </c>
      <c r="F364" s="42" t="s">
        <v>223</v>
      </c>
      <c r="G364" s="42" t="s">
        <v>58</v>
      </c>
      <c r="H364" s="42" t="s">
        <v>2432</v>
      </c>
      <c r="I364" s="183" t="s">
        <v>130</v>
      </c>
      <c r="J364" s="54"/>
      <c r="K364" s="44"/>
      <c r="L364" s="54"/>
      <c r="M364" s="44"/>
      <c r="N364" s="45"/>
      <c r="O364" s="202"/>
      <c r="P364" s="45" t="s">
        <v>2433</v>
      </c>
      <c r="Q364" s="48" t="s">
        <v>2640</v>
      </c>
      <c r="R364" s="48" t="s">
        <v>406</v>
      </c>
      <c r="S364" s="46" t="s">
        <v>8</v>
      </c>
      <c r="T364" s="171" t="s">
        <v>197</v>
      </c>
      <c r="U364" s="184"/>
      <c r="V364" s="184"/>
      <c r="W364" s="111" t="str">
        <f>VLOOKUP(TRIM(X364),X10:Y276,2,FALSE)</f>
        <v>Georg</v>
      </c>
      <c r="X364" s="97" t="str">
        <f t="shared" si="17"/>
        <v>18</v>
      </c>
      <c r="Y364" s="81"/>
    </row>
    <row r="365" spans="1:25" ht="37.5" customHeight="1" x14ac:dyDescent="0.2">
      <c r="A365" s="170" t="s">
        <v>260</v>
      </c>
      <c r="B365" s="134" t="s">
        <v>137</v>
      </c>
      <c r="C365" s="41" t="s">
        <v>11</v>
      </c>
      <c r="D365" s="82" t="s">
        <v>1919</v>
      </c>
      <c r="E365" s="77" t="s">
        <v>2080</v>
      </c>
      <c r="F365" s="42" t="s">
        <v>223</v>
      </c>
      <c r="G365" s="42" t="s">
        <v>58</v>
      </c>
      <c r="H365" s="42" t="s">
        <v>2434</v>
      </c>
      <c r="I365" s="183" t="s">
        <v>130</v>
      </c>
      <c r="J365" s="54"/>
      <c r="K365" s="44"/>
      <c r="L365" s="54"/>
      <c r="M365" s="44"/>
      <c r="N365" s="45"/>
      <c r="O365" s="202"/>
      <c r="P365" s="45" t="s">
        <v>2421</v>
      </c>
      <c r="Q365" s="48" t="s">
        <v>2641</v>
      </c>
      <c r="R365" s="48" t="s">
        <v>3133</v>
      </c>
      <c r="S365" s="46" t="s">
        <v>8</v>
      </c>
      <c r="T365" s="171" t="s">
        <v>197</v>
      </c>
      <c r="U365" s="184"/>
      <c r="V365" s="184" t="s">
        <v>202</v>
      </c>
      <c r="W365" s="111" t="str">
        <f>VLOOKUP(TRIM(X365),X10:Y276,2,FALSE)</f>
        <v>Georg</v>
      </c>
      <c r="X365" s="97" t="str">
        <f t="shared" si="17"/>
        <v>16.3</v>
      </c>
      <c r="Y365" s="81"/>
    </row>
    <row r="366" spans="1:25" ht="37.5" customHeight="1" x14ac:dyDescent="0.2">
      <c r="A366" s="170" t="s">
        <v>260</v>
      </c>
      <c r="B366" s="134" t="s">
        <v>137</v>
      </c>
      <c r="C366" s="41" t="s">
        <v>11</v>
      </c>
      <c r="D366" s="82" t="s">
        <v>1919</v>
      </c>
      <c r="E366" s="77" t="s">
        <v>2081</v>
      </c>
      <c r="F366" s="42" t="s">
        <v>223</v>
      </c>
      <c r="G366" s="42" t="s">
        <v>58</v>
      </c>
      <c r="H366" s="42" t="s">
        <v>2435</v>
      </c>
      <c r="I366" s="183" t="s">
        <v>130</v>
      </c>
      <c r="J366" s="54"/>
      <c r="K366" s="44"/>
      <c r="L366" s="54"/>
      <c r="M366" s="44"/>
      <c r="N366" s="45"/>
      <c r="O366" s="202"/>
      <c r="P366" s="45" t="s">
        <v>2436</v>
      </c>
      <c r="Q366" s="48" t="s">
        <v>2642</v>
      </c>
      <c r="R366" s="48" t="s">
        <v>3133</v>
      </c>
      <c r="S366" s="46" t="s">
        <v>8</v>
      </c>
      <c r="T366" s="171" t="s">
        <v>197</v>
      </c>
      <c r="U366" s="184"/>
      <c r="V366" s="184" t="s">
        <v>202</v>
      </c>
      <c r="W366" s="111" t="str">
        <f>VLOOKUP(TRIM(X366),X10:Y276,2,FALSE)</f>
        <v>Georg</v>
      </c>
      <c r="X366" s="97" t="str">
        <f t="shared" si="17"/>
        <v>16.3</v>
      </c>
      <c r="Y366" s="81"/>
    </row>
    <row r="367" spans="1:25" ht="37.5" customHeight="1" x14ac:dyDescent="0.2">
      <c r="A367" s="170" t="s">
        <v>260</v>
      </c>
      <c r="B367" s="134" t="s">
        <v>137</v>
      </c>
      <c r="C367" s="41" t="s">
        <v>11</v>
      </c>
      <c r="D367" s="82" t="s">
        <v>1896</v>
      </c>
      <c r="E367" s="77" t="s">
        <v>2082</v>
      </c>
      <c r="F367" s="42" t="s">
        <v>31</v>
      </c>
      <c r="G367" s="42" t="s">
        <v>58</v>
      </c>
      <c r="H367" s="42" t="s">
        <v>2437</v>
      </c>
      <c r="I367" s="183" t="s">
        <v>2765</v>
      </c>
      <c r="J367" s="54"/>
      <c r="K367" s="44"/>
      <c r="L367" s="54"/>
      <c r="M367" s="44"/>
      <c r="N367" s="45"/>
      <c r="O367" s="202" t="s">
        <v>291</v>
      </c>
      <c r="P367" s="45"/>
      <c r="Q367" s="48" t="s">
        <v>2764</v>
      </c>
      <c r="R367" s="48" t="s">
        <v>2920</v>
      </c>
      <c r="S367" s="46" t="s">
        <v>2921</v>
      </c>
      <c r="T367" s="171" t="s">
        <v>2438</v>
      </c>
      <c r="U367" s="184"/>
      <c r="V367" s="184"/>
      <c r="W367" s="111" t="str">
        <f>VLOOKUP(TRIM(X367),X10:Y276,2,FALSE)</f>
        <v>Georg</v>
      </c>
      <c r="X367" s="97" t="str">
        <f t="shared" si="17"/>
        <v>2.2</v>
      </c>
      <c r="Y367" s="81"/>
    </row>
    <row r="368" spans="1:25" ht="37.5" customHeight="1" x14ac:dyDescent="0.2">
      <c r="A368" s="170" t="s">
        <v>260</v>
      </c>
      <c r="B368" s="134" t="s">
        <v>137</v>
      </c>
      <c r="C368" s="41" t="s">
        <v>11</v>
      </c>
      <c r="D368" s="82" t="s">
        <v>1905</v>
      </c>
      <c r="E368" s="77" t="s">
        <v>2083</v>
      </c>
      <c r="F368" s="42" t="s">
        <v>39</v>
      </c>
      <c r="G368" s="42" t="s">
        <v>128</v>
      </c>
      <c r="H368" s="42" t="s">
        <v>2439</v>
      </c>
      <c r="I368" s="183" t="s">
        <v>148</v>
      </c>
      <c r="J368" s="54"/>
      <c r="K368" s="44"/>
      <c r="L368" s="54"/>
      <c r="M368" s="44"/>
      <c r="N368" s="45"/>
      <c r="O368" s="202"/>
      <c r="P368" s="45"/>
      <c r="Q368" s="48" t="s">
        <v>2827</v>
      </c>
      <c r="R368" s="48" t="s">
        <v>2702</v>
      </c>
      <c r="S368" s="46" t="s">
        <v>465</v>
      </c>
      <c r="T368" s="171" t="s">
        <v>197</v>
      </c>
      <c r="U368" s="184"/>
      <c r="V368" s="184"/>
      <c r="W368" s="111" t="str">
        <f>VLOOKUP(TRIM(X368),X10:Y276,2,FALSE)</f>
        <v>Georg</v>
      </c>
      <c r="X368" s="97" t="str">
        <f t="shared" si="17"/>
        <v>4.5</v>
      </c>
      <c r="Y368" s="81"/>
    </row>
    <row r="369" spans="1:25" ht="37.5" customHeight="1" x14ac:dyDescent="0.2">
      <c r="A369" s="170" t="s">
        <v>260</v>
      </c>
      <c r="B369" s="134" t="s">
        <v>137</v>
      </c>
      <c r="C369" s="41" t="s">
        <v>11</v>
      </c>
      <c r="D369" s="82" t="s">
        <v>1915</v>
      </c>
      <c r="E369" s="77" t="s">
        <v>2084</v>
      </c>
      <c r="F369" s="42" t="s">
        <v>224</v>
      </c>
      <c r="G369" s="42" t="s">
        <v>27</v>
      </c>
      <c r="H369" s="42" t="s">
        <v>2440</v>
      </c>
      <c r="I369" s="183" t="s">
        <v>149</v>
      </c>
      <c r="J369" s="54" t="s">
        <v>2441</v>
      </c>
      <c r="K369" s="44"/>
      <c r="L369" s="54"/>
      <c r="M369" s="44"/>
      <c r="N369" s="45" t="s">
        <v>217</v>
      </c>
      <c r="O369" s="202" t="s">
        <v>291</v>
      </c>
      <c r="P369" s="45" t="s">
        <v>2442</v>
      </c>
      <c r="Q369" s="48" t="s">
        <v>2766</v>
      </c>
      <c r="R369" s="48" t="s">
        <v>3128</v>
      </c>
      <c r="S369" s="46" t="s">
        <v>32</v>
      </c>
      <c r="T369" s="171" t="s">
        <v>197</v>
      </c>
      <c r="U369" s="184"/>
      <c r="V369" s="184" t="s">
        <v>3065</v>
      </c>
      <c r="W369" s="111" t="str">
        <f>VLOOKUP(TRIM(X369),X10:Y276,2,FALSE)</f>
        <v>Georg</v>
      </c>
      <c r="X369" s="97" t="str">
        <f t="shared" si="17"/>
        <v>6.6</v>
      </c>
      <c r="Y369" s="81"/>
    </row>
    <row r="370" spans="1:25" ht="37.5" customHeight="1" x14ac:dyDescent="0.2">
      <c r="A370" s="170" t="s">
        <v>260</v>
      </c>
      <c r="B370" s="134" t="s">
        <v>137</v>
      </c>
      <c r="C370" s="41" t="s">
        <v>11</v>
      </c>
      <c r="D370" s="82" t="s">
        <v>1915</v>
      </c>
      <c r="E370" s="77" t="s">
        <v>2085</v>
      </c>
      <c r="F370" s="42" t="s">
        <v>224</v>
      </c>
      <c r="G370" s="42" t="s">
        <v>27</v>
      </c>
      <c r="H370" s="42" t="s">
        <v>2443</v>
      </c>
      <c r="I370" s="183" t="s">
        <v>149</v>
      </c>
      <c r="J370" s="54" t="s">
        <v>2444</v>
      </c>
      <c r="K370" s="44"/>
      <c r="L370" s="54"/>
      <c r="M370" s="44"/>
      <c r="N370" s="45" t="s">
        <v>217</v>
      </c>
      <c r="O370" s="202" t="s">
        <v>291</v>
      </c>
      <c r="P370" s="45" t="s">
        <v>2445</v>
      </c>
      <c r="Q370" s="48" t="s">
        <v>2767</v>
      </c>
      <c r="R370" s="48" t="s">
        <v>3128</v>
      </c>
      <c r="S370" s="46" t="s">
        <v>32</v>
      </c>
      <c r="T370" s="171" t="s">
        <v>197</v>
      </c>
      <c r="U370" s="184"/>
      <c r="V370" s="184" t="s">
        <v>3065</v>
      </c>
      <c r="W370" s="111" t="str">
        <f>VLOOKUP(TRIM(X370),X10:Y276,2,FALSE)</f>
        <v>Georg</v>
      </c>
      <c r="X370" s="97" t="str">
        <f t="shared" si="17"/>
        <v>6.6</v>
      </c>
      <c r="Y370" s="81"/>
    </row>
    <row r="371" spans="1:25" ht="37.5" customHeight="1" x14ac:dyDescent="0.2">
      <c r="A371" s="170" t="s">
        <v>260</v>
      </c>
      <c r="B371" s="134" t="s">
        <v>137</v>
      </c>
      <c r="C371" s="41" t="s">
        <v>11</v>
      </c>
      <c r="D371" s="82" t="s">
        <v>1910</v>
      </c>
      <c r="E371" s="77" t="s">
        <v>2086</v>
      </c>
      <c r="F371" s="42" t="s">
        <v>221</v>
      </c>
      <c r="G371" s="42" t="s">
        <v>58</v>
      </c>
      <c r="H371" s="42" t="s">
        <v>2446</v>
      </c>
      <c r="I371" s="183" t="s">
        <v>149</v>
      </c>
      <c r="J371" s="54"/>
      <c r="K371" s="44"/>
      <c r="L371" s="54"/>
      <c r="M371" s="44"/>
      <c r="N371" s="45"/>
      <c r="O371" s="202"/>
      <c r="P371" s="45"/>
      <c r="Q371" s="48" t="s">
        <v>2768</v>
      </c>
      <c r="R371" s="48" t="s">
        <v>2969</v>
      </c>
      <c r="S371" s="46" t="s">
        <v>2932</v>
      </c>
      <c r="T371" s="171" t="s">
        <v>197</v>
      </c>
      <c r="U371" s="184"/>
      <c r="V371" s="184"/>
      <c r="W371" s="111" t="str">
        <f>VLOOKUP(TRIM(X371),X10:Y276,2,FALSE)</f>
        <v>Georg</v>
      </c>
      <c r="X371" s="97" t="str">
        <f t="shared" si="17"/>
        <v>6.1</v>
      </c>
      <c r="Y371" s="81"/>
    </row>
    <row r="372" spans="1:25" ht="37.5" customHeight="1" x14ac:dyDescent="0.2">
      <c r="A372" s="170"/>
      <c r="B372" s="134" t="s">
        <v>137</v>
      </c>
      <c r="C372" s="41" t="s">
        <v>57</v>
      </c>
      <c r="D372" s="82" t="s">
        <v>66</v>
      </c>
      <c r="E372" s="77" t="s">
        <v>2087</v>
      </c>
      <c r="F372" s="42" t="s">
        <v>226</v>
      </c>
      <c r="G372" s="72" t="s">
        <v>58</v>
      </c>
      <c r="H372" s="72" t="s">
        <v>2447</v>
      </c>
      <c r="I372" s="73" t="s">
        <v>149</v>
      </c>
      <c r="J372" s="74"/>
      <c r="K372" s="155"/>
      <c r="L372" s="74"/>
      <c r="M372" s="155"/>
      <c r="N372" s="74"/>
      <c r="O372" s="205" t="s">
        <v>291</v>
      </c>
      <c r="P372" s="74" t="s">
        <v>1325</v>
      </c>
      <c r="Q372" s="66" t="s">
        <v>2551</v>
      </c>
      <c r="R372" s="66" t="s">
        <v>3</v>
      </c>
      <c r="S372" s="71"/>
      <c r="T372" s="171" t="s">
        <v>197</v>
      </c>
      <c r="U372" s="184"/>
      <c r="V372" s="184"/>
      <c r="W372" s="111" t="str">
        <f>VLOOKUP(TRIM(X372),X10:Y276,2,FALSE)</f>
        <v>Withdrawn</v>
      </c>
      <c r="X372" s="97" t="str">
        <f t="shared" si="17"/>
        <v>99</v>
      </c>
      <c r="Y372" s="81"/>
    </row>
    <row r="373" spans="1:25" ht="37.5" customHeight="1" x14ac:dyDescent="0.2">
      <c r="A373" s="170" t="s">
        <v>260</v>
      </c>
      <c r="B373" s="134" t="s">
        <v>137</v>
      </c>
      <c r="C373" s="41" t="s">
        <v>11</v>
      </c>
      <c r="D373" s="82" t="s">
        <v>1910</v>
      </c>
      <c r="E373" s="77" t="s">
        <v>2088</v>
      </c>
      <c r="F373" s="42" t="s">
        <v>226</v>
      </c>
      <c r="G373" s="42" t="s">
        <v>58</v>
      </c>
      <c r="H373" s="42" t="s">
        <v>2448</v>
      </c>
      <c r="I373" s="183" t="s">
        <v>149</v>
      </c>
      <c r="J373" s="54"/>
      <c r="K373" s="44"/>
      <c r="L373" s="54"/>
      <c r="M373" s="44"/>
      <c r="N373" s="45"/>
      <c r="O373" s="202" t="s">
        <v>291</v>
      </c>
      <c r="P373" s="45" t="s">
        <v>621</v>
      </c>
      <c r="Q373" s="48" t="s">
        <v>2769</v>
      </c>
      <c r="R373" s="48" t="s">
        <v>2989</v>
      </c>
      <c r="S373" s="46" t="s">
        <v>8</v>
      </c>
      <c r="T373" s="171" t="s">
        <v>197</v>
      </c>
      <c r="U373" s="184"/>
      <c r="V373" s="184"/>
      <c r="W373" s="111" t="str">
        <f>VLOOKUP(TRIM(X373),X10:Y276,2,FALSE)</f>
        <v>Georg</v>
      </c>
      <c r="X373" s="97" t="str">
        <f t="shared" si="17"/>
        <v>6.1</v>
      </c>
      <c r="Y373" s="81"/>
    </row>
    <row r="374" spans="1:25" ht="37.5" customHeight="1" x14ac:dyDescent="0.2">
      <c r="A374" s="170" t="s">
        <v>260</v>
      </c>
      <c r="B374" s="134" t="s">
        <v>137</v>
      </c>
      <c r="C374" s="41" t="s">
        <v>11</v>
      </c>
      <c r="D374" s="82" t="s">
        <v>140</v>
      </c>
      <c r="E374" s="77" t="s">
        <v>2089</v>
      </c>
      <c r="F374" s="42" t="s">
        <v>223</v>
      </c>
      <c r="G374" s="42" t="s">
        <v>58</v>
      </c>
      <c r="H374" s="42" t="s">
        <v>628</v>
      </c>
      <c r="I374" s="183" t="s">
        <v>149</v>
      </c>
      <c r="J374" s="54"/>
      <c r="K374" s="44"/>
      <c r="L374" s="54"/>
      <c r="M374" s="44"/>
      <c r="N374" s="45"/>
      <c r="O374" s="202"/>
      <c r="P374" s="45" t="s">
        <v>1315</v>
      </c>
      <c r="Q374" s="48" t="s">
        <v>2643</v>
      </c>
      <c r="R374" s="48" t="s">
        <v>3133</v>
      </c>
      <c r="S374" s="46" t="s">
        <v>8</v>
      </c>
      <c r="T374" s="171" t="s">
        <v>197</v>
      </c>
      <c r="U374" s="184"/>
      <c r="V374" s="184" t="s">
        <v>202</v>
      </c>
      <c r="W374" s="111" t="str">
        <f>VLOOKUP(TRIM(X374),X10:Y276,2,FALSE)</f>
        <v>Georg</v>
      </c>
      <c r="X374" s="97" t="str">
        <f t="shared" si="17"/>
        <v>15</v>
      </c>
      <c r="Y374" s="81"/>
    </row>
    <row r="375" spans="1:25" ht="37.5" customHeight="1" x14ac:dyDescent="0.2">
      <c r="A375" s="170" t="s">
        <v>260</v>
      </c>
      <c r="B375" s="134" t="s">
        <v>137</v>
      </c>
      <c r="C375" s="41" t="s">
        <v>11</v>
      </c>
      <c r="D375" s="82" t="s">
        <v>1921</v>
      </c>
      <c r="E375" s="77" t="s">
        <v>2090</v>
      </c>
      <c r="F375" s="42" t="s">
        <v>223</v>
      </c>
      <c r="G375" s="42" t="s">
        <v>58</v>
      </c>
      <c r="H375" s="42" t="s">
        <v>631</v>
      </c>
      <c r="I375" s="183" t="s">
        <v>149</v>
      </c>
      <c r="J375" s="54"/>
      <c r="K375" s="44"/>
      <c r="L375" s="54"/>
      <c r="M375" s="44"/>
      <c r="N375" s="45"/>
      <c r="O375" s="202"/>
      <c r="P375" s="45" t="s">
        <v>632</v>
      </c>
      <c r="Q375" s="48" t="s">
        <v>2644</v>
      </c>
      <c r="R375" s="48" t="s">
        <v>3133</v>
      </c>
      <c r="S375" s="46" t="s">
        <v>8</v>
      </c>
      <c r="T375" s="171" t="s">
        <v>197</v>
      </c>
      <c r="U375" s="184"/>
      <c r="V375" s="184" t="s">
        <v>202</v>
      </c>
      <c r="W375" s="111" t="str">
        <f>VLOOKUP(TRIM(X375),X10:Y276,2,FALSE)</f>
        <v>Georg</v>
      </c>
      <c r="X375" s="97" t="str">
        <f t="shared" si="17"/>
        <v>16.5</v>
      </c>
      <c r="Y375" s="81"/>
    </row>
    <row r="376" spans="1:25" ht="37.5" customHeight="1" x14ac:dyDescent="0.2">
      <c r="A376" s="170" t="s">
        <v>260</v>
      </c>
      <c r="B376" s="134" t="s">
        <v>137</v>
      </c>
      <c r="C376" s="41" t="s">
        <v>11</v>
      </c>
      <c r="D376" s="82" t="s">
        <v>1921</v>
      </c>
      <c r="E376" s="77" t="s">
        <v>2091</v>
      </c>
      <c r="F376" s="42" t="s">
        <v>223</v>
      </c>
      <c r="G376" s="42" t="s">
        <v>58</v>
      </c>
      <c r="H376" s="42" t="s">
        <v>2449</v>
      </c>
      <c r="I376" s="183" t="s">
        <v>149</v>
      </c>
      <c r="J376" s="54"/>
      <c r="K376" s="44"/>
      <c r="L376" s="54"/>
      <c r="M376" s="44"/>
      <c r="N376" s="45"/>
      <c r="O376" s="202"/>
      <c r="P376" s="45" t="s">
        <v>2450</v>
      </c>
      <c r="Q376" s="48" t="s">
        <v>2645</v>
      </c>
      <c r="R376" s="48" t="s">
        <v>3133</v>
      </c>
      <c r="S376" s="46" t="s">
        <v>8</v>
      </c>
      <c r="T376" s="171" t="s">
        <v>197</v>
      </c>
      <c r="U376" s="184"/>
      <c r="V376" s="184" t="s">
        <v>202</v>
      </c>
      <c r="W376" s="111" t="str">
        <f>VLOOKUP(TRIM(X376),X10:Y276,2,FALSE)</f>
        <v>Georg</v>
      </c>
      <c r="X376" s="97" t="str">
        <f t="shared" si="17"/>
        <v>16.5</v>
      </c>
      <c r="Y376" s="81"/>
    </row>
    <row r="377" spans="1:25" ht="37.5" customHeight="1" x14ac:dyDescent="0.2">
      <c r="A377" s="170" t="s">
        <v>260</v>
      </c>
      <c r="B377" s="134" t="s">
        <v>137</v>
      </c>
      <c r="C377" s="41" t="s">
        <v>11</v>
      </c>
      <c r="D377" s="82" t="s">
        <v>1921</v>
      </c>
      <c r="E377" s="77" t="s">
        <v>2092</v>
      </c>
      <c r="F377" s="42" t="s">
        <v>223</v>
      </c>
      <c r="G377" s="42" t="s">
        <v>58</v>
      </c>
      <c r="H377" s="42" t="s">
        <v>1360</v>
      </c>
      <c r="I377" s="183" t="s">
        <v>149</v>
      </c>
      <c r="J377" s="54"/>
      <c r="K377" s="44"/>
      <c r="L377" s="54"/>
      <c r="M377" s="44"/>
      <c r="N377" s="45"/>
      <c r="O377" s="202"/>
      <c r="P377" s="45" t="s">
        <v>1339</v>
      </c>
      <c r="Q377" s="48" t="s">
        <v>2646</v>
      </c>
      <c r="R377" s="48" t="s">
        <v>3133</v>
      </c>
      <c r="S377" s="46" t="s">
        <v>8</v>
      </c>
      <c r="T377" s="171" t="s">
        <v>197</v>
      </c>
      <c r="U377" s="184"/>
      <c r="V377" s="184" t="s">
        <v>202</v>
      </c>
      <c r="W377" s="111" t="str">
        <f>VLOOKUP(TRIM(X377),X10:Y276,2,FALSE)</f>
        <v>Georg</v>
      </c>
      <c r="X377" s="97" t="str">
        <f t="shared" si="17"/>
        <v>16.5</v>
      </c>
      <c r="Y377" s="81"/>
    </row>
    <row r="378" spans="1:25" ht="37.5" customHeight="1" x14ac:dyDescent="0.2">
      <c r="A378" s="170" t="s">
        <v>260</v>
      </c>
      <c r="B378" s="134" t="s">
        <v>137</v>
      </c>
      <c r="C378" s="41" t="s">
        <v>11</v>
      </c>
      <c r="D378" s="82" t="s">
        <v>140</v>
      </c>
      <c r="E378" s="77" t="s">
        <v>2093</v>
      </c>
      <c r="F378" s="42" t="s">
        <v>223</v>
      </c>
      <c r="G378" s="42" t="s">
        <v>58</v>
      </c>
      <c r="H378" s="42" t="s">
        <v>454</v>
      </c>
      <c r="I378" s="183" t="s">
        <v>149</v>
      </c>
      <c r="J378" s="54"/>
      <c r="K378" s="44"/>
      <c r="L378" s="54"/>
      <c r="M378" s="44"/>
      <c r="N378" s="45"/>
      <c r="O378" s="202"/>
      <c r="P378" s="45" t="s">
        <v>452</v>
      </c>
      <c r="Q378" s="48" t="s">
        <v>2647</v>
      </c>
      <c r="R378" s="48" t="s">
        <v>3133</v>
      </c>
      <c r="S378" s="46" t="s">
        <v>8</v>
      </c>
      <c r="T378" s="171" t="s">
        <v>197</v>
      </c>
      <c r="U378" s="184"/>
      <c r="V378" s="184" t="s">
        <v>202</v>
      </c>
      <c r="W378" s="111" t="str">
        <f>VLOOKUP(TRIM(X378),X10:Y276,2,FALSE)</f>
        <v>Georg</v>
      </c>
      <c r="X378" s="97" t="str">
        <f t="shared" si="17"/>
        <v>15</v>
      </c>
      <c r="Y378" s="81"/>
    </row>
    <row r="379" spans="1:25" ht="37.5" customHeight="1" x14ac:dyDescent="0.2">
      <c r="A379" s="170" t="s">
        <v>260</v>
      </c>
      <c r="B379" s="134" t="s">
        <v>137</v>
      </c>
      <c r="C379" s="41" t="s">
        <v>11</v>
      </c>
      <c r="D379" s="82" t="s">
        <v>140</v>
      </c>
      <c r="E379" s="77" t="s">
        <v>2094</v>
      </c>
      <c r="F379" s="42" t="s">
        <v>223</v>
      </c>
      <c r="G379" s="42" t="s">
        <v>58</v>
      </c>
      <c r="H379" s="42" t="s">
        <v>630</v>
      </c>
      <c r="I379" s="183" t="s">
        <v>149</v>
      </c>
      <c r="J379" s="54"/>
      <c r="K379" s="44"/>
      <c r="L379" s="54"/>
      <c r="M379" s="44"/>
      <c r="N379" s="45"/>
      <c r="O379" s="202"/>
      <c r="P379" s="45" t="s">
        <v>450</v>
      </c>
      <c r="Q379" s="48" t="s">
        <v>2648</v>
      </c>
      <c r="R379" s="48" t="s">
        <v>3133</v>
      </c>
      <c r="S379" s="46" t="s">
        <v>8</v>
      </c>
      <c r="T379" s="171" t="s">
        <v>197</v>
      </c>
      <c r="U379" s="184"/>
      <c r="V379" s="184" t="s">
        <v>202</v>
      </c>
      <c r="W379" s="111" t="str">
        <f>VLOOKUP(TRIM(X379),X10:Y276,2,FALSE)</f>
        <v>Georg</v>
      </c>
      <c r="X379" s="97" t="str">
        <f t="shared" si="17"/>
        <v>15</v>
      </c>
      <c r="Y379" s="81"/>
    </row>
    <row r="380" spans="1:25" ht="37.5" customHeight="1" x14ac:dyDescent="0.2">
      <c r="A380" s="170" t="s">
        <v>260</v>
      </c>
      <c r="B380" s="134" t="s">
        <v>137</v>
      </c>
      <c r="C380" s="41" t="s">
        <v>11</v>
      </c>
      <c r="D380" s="82" t="s">
        <v>135</v>
      </c>
      <c r="E380" s="77" t="s">
        <v>2095</v>
      </c>
      <c r="F380" s="42" t="s">
        <v>223</v>
      </c>
      <c r="G380" s="42" t="s">
        <v>58</v>
      </c>
      <c r="H380" s="42" t="s">
        <v>2451</v>
      </c>
      <c r="I380" s="183" t="s">
        <v>149</v>
      </c>
      <c r="J380" s="54"/>
      <c r="K380" s="44"/>
      <c r="L380" s="54"/>
      <c r="M380" s="44"/>
      <c r="N380" s="45"/>
      <c r="O380" s="202"/>
      <c r="P380" s="45" t="s">
        <v>2452</v>
      </c>
      <c r="Q380" s="48" t="s">
        <v>2649</v>
      </c>
      <c r="R380" s="48" t="s">
        <v>406</v>
      </c>
      <c r="S380" s="46" t="s">
        <v>8</v>
      </c>
      <c r="T380" s="171" t="s">
        <v>197</v>
      </c>
      <c r="U380" s="184"/>
      <c r="V380" s="184"/>
      <c r="W380" s="111" t="str">
        <f>VLOOKUP(TRIM(X380),X10:Y276,2,FALSE)</f>
        <v>Georg</v>
      </c>
      <c r="X380" s="97" t="str">
        <f t="shared" si="17"/>
        <v>8</v>
      </c>
      <c r="Y380" s="81"/>
    </row>
    <row r="381" spans="1:25" ht="37.5" customHeight="1" x14ac:dyDescent="0.2">
      <c r="A381" s="170" t="s">
        <v>260</v>
      </c>
      <c r="B381" s="134" t="s">
        <v>137</v>
      </c>
      <c r="C381" s="41" t="s">
        <v>11</v>
      </c>
      <c r="D381" s="82" t="s">
        <v>139</v>
      </c>
      <c r="E381" s="77" t="s">
        <v>2096</v>
      </c>
      <c r="F381" s="42" t="s">
        <v>223</v>
      </c>
      <c r="G381" s="42" t="s">
        <v>58</v>
      </c>
      <c r="H381" s="42" t="s">
        <v>2453</v>
      </c>
      <c r="I381" s="183" t="s">
        <v>149</v>
      </c>
      <c r="J381" s="54"/>
      <c r="K381" s="44"/>
      <c r="L381" s="54"/>
      <c r="M381" s="44"/>
      <c r="N381" s="45"/>
      <c r="O381" s="202"/>
      <c r="P381" s="45" t="s">
        <v>2454</v>
      </c>
      <c r="Q381" s="48" t="s">
        <v>2650</v>
      </c>
      <c r="R381" s="48" t="s">
        <v>3066</v>
      </c>
      <c r="S381" s="46" t="s">
        <v>8</v>
      </c>
      <c r="T381" s="171" t="s">
        <v>197</v>
      </c>
      <c r="U381" s="184"/>
      <c r="V381" s="184"/>
      <c r="W381" s="111" t="str">
        <f>VLOOKUP(TRIM(X381),X10:Y276,2,FALSE)</f>
        <v>Georg</v>
      </c>
      <c r="X381" s="97" t="str">
        <f t="shared" si="17"/>
        <v>11</v>
      </c>
      <c r="Y381" s="81"/>
    </row>
    <row r="382" spans="1:25" ht="37.5" customHeight="1" x14ac:dyDescent="0.2">
      <c r="A382" s="170" t="s">
        <v>260</v>
      </c>
      <c r="B382" s="134" t="s">
        <v>137</v>
      </c>
      <c r="C382" s="41" t="s">
        <v>11</v>
      </c>
      <c r="D382" s="82" t="s">
        <v>140</v>
      </c>
      <c r="E382" s="77" t="s">
        <v>2097</v>
      </c>
      <c r="F382" s="42" t="s">
        <v>223</v>
      </c>
      <c r="G382" s="42" t="s">
        <v>58</v>
      </c>
      <c r="H382" s="42" t="s">
        <v>2455</v>
      </c>
      <c r="I382" s="183" t="s">
        <v>149</v>
      </c>
      <c r="J382" s="54"/>
      <c r="K382" s="44"/>
      <c r="L382" s="54"/>
      <c r="M382" s="44"/>
      <c r="N382" s="45"/>
      <c r="O382" s="202"/>
      <c r="P382" s="45" t="s">
        <v>2456</v>
      </c>
      <c r="Q382" s="48" t="s">
        <v>2651</v>
      </c>
      <c r="R382" s="48" t="s">
        <v>3133</v>
      </c>
      <c r="S382" s="46" t="s">
        <v>8</v>
      </c>
      <c r="T382" s="171" t="s">
        <v>197</v>
      </c>
      <c r="U382" s="184"/>
      <c r="V382" s="184" t="s">
        <v>202</v>
      </c>
      <c r="W382" s="111" t="str">
        <f>VLOOKUP(TRIM(X382),X10:Y276,2,FALSE)</f>
        <v>Georg</v>
      </c>
      <c r="X382" s="97" t="str">
        <f t="shared" si="17"/>
        <v>15</v>
      </c>
      <c r="Y382" s="81"/>
    </row>
    <row r="383" spans="1:25" ht="37.5" customHeight="1" x14ac:dyDescent="0.2">
      <c r="A383" s="170" t="s">
        <v>260</v>
      </c>
      <c r="B383" s="134" t="s">
        <v>137</v>
      </c>
      <c r="C383" s="41" t="s">
        <v>11</v>
      </c>
      <c r="D383" s="82" t="s">
        <v>140</v>
      </c>
      <c r="E383" s="77" t="s">
        <v>2098</v>
      </c>
      <c r="F383" s="42" t="s">
        <v>223</v>
      </c>
      <c r="G383" s="42" t="s">
        <v>58</v>
      </c>
      <c r="H383" s="42" t="s">
        <v>354</v>
      </c>
      <c r="I383" s="183" t="s">
        <v>149</v>
      </c>
      <c r="J383" s="54"/>
      <c r="K383" s="44"/>
      <c r="L383" s="54"/>
      <c r="M383" s="44"/>
      <c r="N383" s="45"/>
      <c r="O383" s="202"/>
      <c r="P383" s="45" t="s">
        <v>281</v>
      </c>
      <c r="Q383" s="48" t="s">
        <v>2652</v>
      </c>
      <c r="R383" s="48" t="s">
        <v>3133</v>
      </c>
      <c r="S383" s="46" t="s">
        <v>8</v>
      </c>
      <c r="T383" s="171" t="s">
        <v>197</v>
      </c>
      <c r="U383" s="184"/>
      <c r="V383" s="184" t="s">
        <v>202</v>
      </c>
      <c r="W383" s="111" t="str">
        <f>VLOOKUP(TRIM(X383),X10:Y276,2,FALSE)</f>
        <v>Georg</v>
      </c>
      <c r="X383" s="97" t="str">
        <f t="shared" si="17"/>
        <v>15</v>
      </c>
      <c r="Y383" s="81"/>
    </row>
    <row r="384" spans="1:25" ht="37.5" customHeight="1" x14ac:dyDescent="0.2">
      <c r="A384" s="170" t="s">
        <v>260</v>
      </c>
      <c r="B384" s="134" t="s">
        <v>137</v>
      </c>
      <c r="C384" s="41" t="s">
        <v>11</v>
      </c>
      <c r="D384" s="82" t="s">
        <v>1921</v>
      </c>
      <c r="E384" s="77" t="s">
        <v>2099</v>
      </c>
      <c r="F384" s="42" t="s">
        <v>223</v>
      </c>
      <c r="G384" s="42" t="s">
        <v>58</v>
      </c>
      <c r="H384" s="42" t="s">
        <v>2457</v>
      </c>
      <c r="I384" s="183" t="s">
        <v>149</v>
      </c>
      <c r="J384" s="45"/>
      <c r="K384" s="186"/>
      <c r="L384" s="45"/>
      <c r="M384" s="186"/>
      <c r="N384" s="45"/>
      <c r="O384" s="202"/>
      <c r="P384" s="45" t="s">
        <v>1313</v>
      </c>
      <c r="Q384" s="48" t="s">
        <v>2653</v>
      </c>
      <c r="R384" s="48" t="s">
        <v>3161</v>
      </c>
      <c r="S384" s="46" t="s">
        <v>467</v>
      </c>
      <c r="T384" s="171" t="s">
        <v>197</v>
      </c>
      <c r="U384" s="184"/>
      <c r="V384" s="184"/>
      <c r="W384" s="111" t="str">
        <f>VLOOKUP(TRIM(X384),X10:Y276,2,FALSE)</f>
        <v>Georg</v>
      </c>
      <c r="X384" s="97" t="str">
        <f t="shared" si="17"/>
        <v>16.5</v>
      </c>
      <c r="Y384" s="81"/>
    </row>
    <row r="385" spans="1:25" ht="37.5" customHeight="1" x14ac:dyDescent="0.2">
      <c r="A385" s="170" t="s">
        <v>260</v>
      </c>
      <c r="B385" s="134" t="s">
        <v>137</v>
      </c>
      <c r="C385" s="41" t="s">
        <v>11</v>
      </c>
      <c r="D385" s="82" t="s">
        <v>1921</v>
      </c>
      <c r="E385" s="77" t="s">
        <v>2100</v>
      </c>
      <c r="F385" s="42" t="s">
        <v>223</v>
      </c>
      <c r="G385" s="42" t="s">
        <v>58</v>
      </c>
      <c r="H385" s="42" t="s">
        <v>2458</v>
      </c>
      <c r="I385" s="183" t="s">
        <v>149</v>
      </c>
      <c r="J385" s="54"/>
      <c r="K385" s="44"/>
      <c r="L385" s="54"/>
      <c r="M385" s="44"/>
      <c r="N385" s="45"/>
      <c r="O385" s="202"/>
      <c r="P385" s="45" t="s">
        <v>1311</v>
      </c>
      <c r="Q385" s="48" t="s">
        <v>2654</v>
      </c>
      <c r="R385" s="48" t="s">
        <v>3133</v>
      </c>
      <c r="S385" s="46" t="s">
        <v>8</v>
      </c>
      <c r="T385" s="171" t="s">
        <v>197</v>
      </c>
      <c r="U385" s="184"/>
      <c r="V385" s="184" t="s">
        <v>202</v>
      </c>
      <c r="W385" s="111" t="str">
        <f>VLOOKUP(TRIM(X385),X10:Y276,2,FALSE)</f>
        <v>Georg</v>
      </c>
      <c r="X385" s="97" t="str">
        <f t="shared" si="17"/>
        <v>16.5</v>
      </c>
      <c r="Y385" s="81"/>
    </row>
    <row r="386" spans="1:25" ht="37.5" customHeight="1" x14ac:dyDescent="0.2">
      <c r="A386" s="170" t="s">
        <v>260</v>
      </c>
      <c r="B386" s="134" t="s">
        <v>137</v>
      </c>
      <c r="C386" s="41" t="s">
        <v>11</v>
      </c>
      <c r="D386" s="82" t="s">
        <v>1921</v>
      </c>
      <c r="E386" s="77" t="s">
        <v>2101</v>
      </c>
      <c r="F386" s="42" t="s">
        <v>223</v>
      </c>
      <c r="G386" s="42" t="s">
        <v>58</v>
      </c>
      <c r="H386" s="42" t="s">
        <v>2459</v>
      </c>
      <c r="I386" s="183" t="s">
        <v>149</v>
      </c>
      <c r="J386" s="54"/>
      <c r="K386" s="44"/>
      <c r="L386" s="54"/>
      <c r="M386" s="44"/>
      <c r="N386" s="45"/>
      <c r="O386" s="202"/>
      <c r="P386" s="45" t="s">
        <v>1321</v>
      </c>
      <c r="Q386" s="48" t="s">
        <v>2655</v>
      </c>
      <c r="R386" s="48" t="s">
        <v>3133</v>
      </c>
      <c r="S386" s="46" t="s">
        <v>8</v>
      </c>
      <c r="T386" s="171" t="s">
        <v>197</v>
      </c>
      <c r="U386" s="184"/>
      <c r="V386" s="184" t="s">
        <v>202</v>
      </c>
      <c r="W386" s="111" t="str">
        <f>VLOOKUP(TRIM(X386),X10:Y276,2,FALSE)</f>
        <v>Georg</v>
      </c>
      <c r="X386" s="97" t="str">
        <f t="shared" si="17"/>
        <v>16.5</v>
      </c>
      <c r="Y386" s="81"/>
    </row>
    <row r="387" spans="1:25" ht="37.5" customHeight="1" x14ac:dyDescent="0.2">
      <c r="A387" s="170" t="s">
        <v>260</v>
      </c>
      <c r="B387" s="134" t="s">
        <v>137</v>
      </c>
      <c r="C387" s="41" t="s">
        <v>11</v>
      </c>
      <c r="D387" s="82" t="s">
        <v>140</v>
      </c>
      <c r="E387" s="77" t="s">
        <v>2102</v>
      </c>
      <c r="F387" s="42" t="s">
        <v>223</v>
      </c>
      <c r="G387" s="42" t="s">
        <v>58</v>
      </c>
      <c r="H387" s="42" t="s">
        <v>393</v>
      </c>
      <c r="I387" s="183" t="s">
        <v>149</v>
      </c>
      <c r="J387" s="45"/>
      <c r="K387" s="186"/>
      <c r="L387" s="45"/>
      <c r="M387" s="186"/>
      <c r="N387" s="45"/>
      <c r="O387" s="202"/>
      <c r="P387" s="45" t="s">
        <v>394</v>
      </c>
      <c r="Q387" s="48" t="s">
        <v>2656</v>
      </c>
      <c r="R387" s="48" t="s">
        <v>3134</v>
      </c>
      <c r="S387" s="46" t="s">
        <v>8</v>
      </c>
      <c r="T387" s="171" t="s">
        <v>197</v>
      </c>
      <c r="U387" s="184"/>
      <c r="V387" s="184" t="s">
        <v>202</v>
      </c>
      <c r="W387" s="111" t="str">
        <f>VLOOKUP(TRIM(X387),X10:Y276,2,FALSE)</f>
        <v>Georg</v>
      </c>
      <c r="X387" s="97" t="str">
        <f t="shared" si="17"/>
        <v>15</v>
      </c>
      <c r="Y387" s="81"/>
    </row>
    <row r="388" spans="1:25" ht="37.5" customHeight="1" x14ac:dyDescent="0.2">
      <c r="A388" s="170" t="s">
        <v>260</v>
      </c>
      <c r="B388" s="134" t="s">
        <v>137</v>
      </c>
      <c r="C388" s="41" t="s">
        <v>11</v>
      </c>
      <c r="D388" s="82" t="s">
        <v>140</v>
      </c>
      <c r="E388" s="77" t="s">
        <v>2103</v>
      </c>
      <c r="F388" s="42" t="s">
        <v>223</v>
      </c>
      <c r="G388" s="42" t="s">
        <v>58</v>
      </c>
      <c r="H388" s="42" t="s">
        <v>398</v>
      </c>
      <c r="I388" s="183" t="s">
        <v>149</v>
      </c>
      <c r="J388" s="54"/>
      <c r="K388" s="44"/>
      <c r="L388" s="54"/>
      <c r="M388" s="44"/>
      <c r="N388" s="45"/>
      <c r="O388" s="202"/>
      <c r="P388" s="45" t="s">
        <v>399</v>
      </c>
      <c r="Q388" s="48" t="s">
        <v>2657</v>
      </c>
      <c r="R388" s="48" t="s">
        <v>3133</v>
      </c>
      <c r="S388" s="46" t="s">
        <v>8</v>
      </c>
      <c r="T388" s="171" t="s">
        <v>197</v>
      </c>
      <c r="U388" s="184"/>
      <c r="V388" s="184" t="s">
        <v>202</v>
      </c>
      <c r="W388" s="111" t="str">
        <f>VLOOKUP(TRIM(X388),X10:Y276,2,FALSE)</f>
        <v>Georg</v>
      </c>
      <c r="X388" s="97" t="str">
        <f t="shared" si="17"/>
        <v>15</v>
      </c>
      <c r="Y388" s="81"/>
    </row>
    <row r="389" spans="1:25" ht="37.5" customHeight="1" x14ac:dyDescent="0.2">
      <c r="A389" s="170" t="s">
        <v>260</v>
      </c>
      <c r="B389" s="134" t="s">
        <v>137</v>
      </c>
      <c r="C389" s="41" t="s">
        <v>11</v>
      </c>
      <c r="D389" s="82" t="s">
        <v>140</v>
      </c>
      <c r="E389" s="77" t="s">
        <v>2104</v>
      </c>
      <c r="F389" s="42" t="s">
        <v>223</v>
      </c>
      <c r="G389" s="42" t="s">
        <v>58</v>
      </c>
      <c r="H389" s="42" t="s">
        <v>2460</v>
      </c>
      <c r="I389" s="183" t="s">
        <v>149</v>
      </c>
      <c r="J389" s="45"/>
      <c r="K389" s="186"/>
      <c r="L389" s="45"/>
      <c r="M389" s="186"/>
      <c r="N389" s="45"/>
      <c r="O389" s="202"/>
      <c r="P389" s="45" t="s">
        <v>2461</v>
      </c>
      <c r="Q389" s="48" t="s">
        <v>2658</v>
      </c>
      <c r="R389" s="48" t="s">
        <v>3133</v>
      </c>
      <c r="S389" s="46" t="s">
        <v>8</v>
      </c>
      <c r="T389" s="171" t="s">
        <v>197</v>
      </c>
      <c r="U389" s="184"/>
      <c r="V389" s="184" t="s">
        <v>202</v>
      </c>
      <c r="W389" s="111" t="str">
        <f>VLOOKUP(TRIM(X389),X10:Y276,2,FALSE)</f>
        <v>Georg</v>
      </c>
      <c r="X389" s="97" t="str">
        <f t="shared" si="17"/>
        <v>15</v>
      </c>
      <c r="Y389" s="81"/>
    </row>
    <row r="390" spans="1:25" ht="37.5" customHeight="1" x14ac:dyDescent="0.2">
      <c r="A390" s="170" t="s">
        <v>260</v>
      </c>
      <c r="B390" s="134" t="s">
        <v>137</v>
      </c>
      <c r="C390" s="41" t="s">
        <v>11</v>
      </c>
      <c r="D390" s="82" t="s">
        <v>184</v>
      </c>
      <c r="E390" s="77" t="s">
        <v>2105</v>
      </c>
      <c r="F390" s="42" t="s">
        <v>223</v>
      </c>
      <c r="G390" s="42" t="s">
        <v>58</v>
      </c>
      <c r="H390" s="42" t="s">
        <v>2462</v>
      </c>
      <c r="I390" s="183" t="s">
        <v>149</v>
      </c>
      <c r="J390" s="54"/>
      <c r="K390" s="44"/>
      <c r="L390" s="54"/>
      <c r="M390" s="44"/>
      <c r="N390" s="45"/>
      <c r="O390" s="202"/>
      <c r="P390" s="45" t="s">
        <v>2463</v>
      </c>
      <c r="Q390" s="48" t="s">
        <v>2659</v>
      </c>
      <c r="R390" s="48" t="s">
        <v>406</v>
      </c>
      <c r="S390" s="46" t="s">
        <v>8</v>
      </c>
      <c r="T390" s="171" t="s">
        <v>197</v>
      </c>
      <c r="U390" s="184"/>
      <c r="V390" s="184"/>
      <c r="W390" s="111" t="str">
        <f>VLOOKUP(TRIM(X390),X10:Y276,2,FALSE)</f>
        <v>Georg</v>
      </c>
      <c r="X390" s="97" t="str">
        <f t="shared" si="17"/>
        <v>13</v>
      </c>
      <c r="Y390" s="81"/>
    </row>
    <row r="391" spans="1:25" ht="37.5" customHeight="1" x14ac:dyDescent="0.2">
      <c r="A391" s="170" t="s">
        <v>260</v>
      </c>
      <c r="B391" s="134" t="s">
        <v>137</v>
      </c>
      <c r="C391" s="41" t="s">
        <v>11</v>
      </c>
      <c r="D391" s="82" t="s">
        <v>1921</v>
      </c>
      <c r="E391" s="77" t="s">
        <v>2106</v>
      </c>
      <c r="F391" s="42" t="s">
        <v>223</v>
      </c>
      <c r="G391" s="42" t="s">
        <v>58</v>
      </c>
      <c r="H391" s="42" t="s">
        <v>547</v>
      </c>
      <c r="I391" s="183" t="s">
        <v>149</v>
      </c>
      <c r="J391" s="45"/>
      <c r="K391" s="186"/>
      <c r="L391" s="45"/>
      <c r="M391" s="186"/>
      <c r="N391" s="45"/>
      <c r="O391" s="202"/>
      <c r="P391" s="45" t="s">
        <v>459</v>
      </c>
      <c r="Q391" s="48" t="s">
        <v>2660</v>
      </c>
      <c r="R391" s="48" t="s">
        <v>3133</v>
      </c>
      <c r="S391" s="46" t="s">
        <v>8</v>
      </c>
      <c r="T391" s="171" t="s">
        <v>197</v>
      </c>
      <c r="U391" s="184"/>
      <c r="V391" s="184" t="s">
        <v>202</v>
      </c>
      <c r="W391" s="111" t="str">
        <f>VLOOKUP(TRIM(X391),X10:Y276,2,FALSE)</f>
        <v>Georg</v>
      </c>
      <c r="X391" s="97" t="str">
        <f t="shared" si="17"/>
        <v>16.5</v>
      </c>
      <c r="Y391" s="81"/>
    </row>
    <row r="392" spans="1:25" ht="37.5" customHeight="1" x14ac:dyDescent="0.2">
      <c r="A392" s="170" t="s">
        <v>260</v>
      </c>
      <c r="B392" s="134" t="s">
        <v>137</v>
      </c>
      <c r="C392" s="41" t="s">
        <v>11</v>
      </c>
      <c r="D392" s="82" t="s">
        <v>1911</v>
      </c>
      <c r="E392" s="77" t="s">
        <v>2107</v>
      </c>
      <c r="F392" s="42" t="s">
        <v>222</v>
      </c>
      <c r="G392" s="42" t="s">
        <v>58</v>
      </c>
      <c r="H392" s="42" t="s">
        <v>2464</v>
      </c>
      <c r="I392" s="183" t="s">
        <v>2465</v>
      </c>
      <c r="J392" s="54"/>
      <c r="K392" s="44"/>
      <c r="L392" s="54"/>
      <c r="M392" s="44"/>
      <c r="N392" s="45"/>
      <c r="O392" s="202" t="s">
        <v>624</v>
      </c>
      <c r="P392" s="45"/>
      <c r="Q392" s="48" t="s">
        <v>2466</v>
      </c>
      <c r="R392" s="48" t="s">
        <v>3037</v>
      </c>
      <c r="S392" s="46" t="s">
        <v>3038</v>
      </c>
      <c r="T392" s="171" t="s">
        <v>2467</v>
      </c>
      <c r="U392" s="184"/>
      <c r="V392" s="184"/>
      <c r="W392" s="111" t="str">
        <f>VLOOKUP(TRIM(X392),X10:Y276,2,FALSE)</f>
        <v>Georg</v>
      </c>
      <c r="X392" s="97" t="str">
        <f t="shared" si="17"/>
        <v>6.2</v>
      </c>
      <c r="Y392" s="81"/>
    </row>
    <row r="393" spans="1:25" ht="37.5" customHeight="1" x14ac:dyDescent="0.2">
      <c r="A393" s="170" t="s">
        <v>260</v>
      </c>
      <c r="B393" s="134" t="s">
        <v>137</v>
      </c>
      <c r="C393" s="41" t="s">
        <v>11</v>
      </c>
      <c r="D393" s="82" t="s">
        <v>1890</v>
      </c>
      <c r="E393" s="77" t="s">
        <v>2108</v>
      </c>
      <c r="F393" s="42" t="s">
        <v>259</v>
      </c>
      <c r="G393" s="42" t="s">
        <v>27</v>
      </c>
      <c r="H393" s="42" t="s">
        <v>2468</v>
      </c>
      <c r="I393" s="183" t="s">
        <v>2469</v>
      </c>
      <c r="J393" s="54"/>
      <c r="K393" s="44"/>
      <c r="L393" s="54"/>
      <c r="M393" s="44"/>
      <c r="N393" s="45"/>
      <c r="O393" s="202"/>
      <c r="P393" s="45"/>
      <c r="Q393" s="48" t="s">
        <v>2914</v>
      </c>
      <c r="R393" s="48" t="s">
        <v>2913</v>
      </c>
      <c r="S393" s="46" t="s">
        <v>2913</v>
      </c>
      <c r="T393" s="171" t="s">
        <v>199</v>
      </c>
      <c r="U393" s="184"/>
      <c r="V393" s="184"/>
      <c r="W393" s="111" t="str">
        <f>VLOOKUP(TRIM(X393),X10:Y276,2,FALSE)</f>
        <v>Georg</v>
      </c>
      <c r="X393" s="97" t="str">
        <f t="shared" si="17"/>
        <v>1.2</v>
      </c>
      <c r="Y393" s="81"/>
    </row>
    <row r="394" spans="1:25" ht="37.5" customHeight="1" x14ac:dyDescent="0.2">
      <c r="A394" s="170" t="s">
        <v>260</v>
      </c>
      <c r="B394" s="134" t="s">
        <v>137</v>
      </c>
      <c r="C394" s="41" t="s">
        <v>11</v>
      </c>
      <c r="D394" s="82" t="s">
        <v>1932</v>
      </c>
      <c r="E394" s="77" t="s">
        <v>2109</v>
      </c>
      <c r="F394" s="42" t="s">
        <v>26</v>
      </c>
      <c r="G394" s="42" t="s">
        <v>40</v>
      </c>
      <c r="H394" s="42" t="s">
        <v>2470</v>
      </c>
      <c r="I394" s="183" t="s">
        <v>2469</v>
      </c>
      <c r="J394" s="54"/>
      <c r="K394" s="44"/>
      <c r="L394" s="54"/>
      <c r="M394" s="44"/>
      <c r="N394" s="45"/>
      <c r="O394" s="202"/>
      <c r="P394" s="45"/>
      <c r="Q394" s="48" t="s">
        <v>2470</v>
      </c>
      <c r="R394" s="48" t="s">
        <v>3145</v>
      </c>
      <c r="S394" s="46" t="s">
        <v>32</v>
      </c>
      <c r="T394" s="171" t="s">
        <v>199</v>
      </c>
      <c r="U394" s="184"/>
      <c r="V394" s="184"/>
      <c r="W394" s="111" t="str">
        <f>VLOOKUP(TRIM(X394),X10:Y276,2,FALSE)</f>
        <v>Georg</v>
      </c>
      <c r="X394" s="97" t="str">
        <f t="shared" si="17"/>
        <v>19.4</v>
      </c>
      <c r="Y394" s="81"/>
    </row>
    <row r="395" spans="1:25" ht="37.5" customHeight="1" x14ac:dyDescent="0.2">
      <c r="A395" s="170" t="s">
        <v>260</v>
      </c>
      <c r="B395" s="134" t="s">
        <v>137</v>
      </c>
      <c r="C395" s="41" t="s">
        <v>11</v>
      </c>
      <c r="D395" s="82" t="s">
        <v>1</v>
      </c>
      <c r="E395" s="77" t="s">
        <v>2110</v>
      </c>
      <c r="F395" s="42" t="s">
        <v>26</v>
      </c>
      <c r="G395" s="42" t="s">
        <v>40</v>
      </c>
      <c r="H395" s="42" t="s">
        <v>2609</v>
      </c>
      <c r="I395" s="183" t="s">
        <v>142</v>
      </c>
      <c r="J395" s="45"/>
      <c r="K395" s="186"/>
      <c r="L395" s="45"/>
      <c r="M395" s="186"/>
      <c r="N395" s="45"/>
      <c r="O395" s="202" t="s">
        <v>624</v>
      </c>
      <c r="P395" s="45"/>
      <c r="Q395" s="48" t="s">
        <v>2899</v>
      </c>
      <c r="R395" s="48" t="s">
        <v>2898</v>
      </c>
      <c r="S395" s="46" t="s">
        <v>2898</v>
      </c>
      <c r="T395" s="171" t="s">
        <v>199</v>
      </c>
      <c r="U395" s="184"/>
      <c r="V395" s="184"/>
      <c r="W395" s="111" t="str">
        <f>VLOOKUP(TRIM(X395),X10:Y276,2,FALSE)</f>
        <v>Georg</v>
      </c>
      <c r="X395" s="97" t="str">
        <f t="shared" si="17"/>
        <v>7.3</v>
      </c>
      <c r="Y395" s="81"/>
    </row>
    <row r="396" spans="1:25" ht="37.5" customHeight="1" x14ac:dyDescent="0.2">
      <c r="A396" s="170" t="s">
        <v>260</v>
      </c>
      <c r="B396" s="134" t="s">
        <v>137</v>
      </c>
      <c r="C396" s="41" t="s">
        <v>11</v>
      </c>
      <c r="D396" s="82" t="s">
        <v>1909</v>
      </c>
      <c r="E396" s="77" t="s">
        <v>2111</v>
      </c>
      <c r="F396" s="42" t="s">
        <v>39</v>
      </c>
      <c r="G396" s="42" t="s">
        <v>27</v>
      </c>
      <c r="H396" s="42" t="s">
        <v>2610</v>
      </c>
      <c r="I396" s="183" t="s">
        <v>142</v>
      </c>
      <c r="J396" s="54"/>
      <c r="K396" s="44"/>
      <c r="L396" s="54"/>
      <c r="M396" s="44"/>
      <c r="N396" s="45"/>
      <c r="O396" s="202"/>
      <c r="P396" s="45"/>
      <c r="Q396" s="48" t="s">
        <v>2896</v>
      </c>
      <c r="R396" s="48" t="s">
        <v>2897</v>
      </c>
      <c r="S396" s="46" t="s">
        <v>2897</v>
      </c>
      <c r="T396" s="171" t="s">
        <v>199</v>
      </c>
      <c r="U396" s="184"/>
      <c r="V396" s="184"/>
      <c r="W396" s="111" t="str">
        <f>VLOOKUP(TRIM(X396),X10:Y276,2,FALSE)</f>
        <v>Georg</v>
      </c>
      <c r="X396" s="97" t="str">
        <f t="shared" si="17"/>
        <v>4.9</v>
      </c>
      <c r="Y396" s="81"/>
    </row>
    <row r="397" spans="1:25" ht="37.5" customHeight="1" x14ac:dyDescent="0.2">
      <c r="A397" s="170" t="s">
        <v>260</v>
      </c>
      <c r="B397" s="134" t="s">
        <v>137</v>
      </c>
      <c r="C397" s="41" t="s">
        <v>11</v>
      </c>
      <c r="D397" s="82" t="s">
        <v>1909</v>
      </c>
      <c r="E397" s="77" t="s">
        <v>2112</v>
      </c>
      <c r="F397" s="42" t="s">
        <v>259</v>
      </c>
      <c r="G397" s="42" t="s">
        <v>27</v>
      </c>
      <c r="H397" s="42" t="s">
        <v>2611</v>
      </c>
      <c r="I397" s="183" t="s">
        <v>142</v>
      </c>
      <c r="J397" s="45"/>
      <c r="K397" s="186"/>
      <c r="L397" s="45"/>
      <c r="M397" s="186"/>
      <c r="N397" s="45"/>
      <c r="O397" s="202"/>
      <c r="P397" s="45"/>
      <c r="Q397" s="48" t="s">
        <v>2900</v>
      </c>
      <c r="R397" s="48" t="s">
        <v>203</v>
      </c>
      <c r="S397" s="46" t="s">
        <v>32</v>
      </c>
      <c r="T397" s="171" t="s">
        <v>199</v>
      </c>
      <c r="U397" s="184"/>
      <c r="V397" s="184"/>
      <c r="W397" s="111" t="str">
        <f>VLOOKUP(TRIM(X397),X10:Y276,2,FALSE)</f>
        <v>Georg</v>
      </c>
      <c r="X397" s="97" t="str">
        <f t="shared" si="17"/>
        <v>4.9</v>
      </c>
      <c r="Y397" s="81"/>
    </row>
    <row r="398" spans="1:25" ht="37.5" customHeight="1" x14ac:dyDescent="0.2">
      <c r="A398" s="170" t="s">
        <v>260</v>
      </c>
      <c r="B398" s="134" t="s">
        <v>137</v>
      </c>
      <c r="C398" s="41" t="s">
        <v>11</v>
      </c>
      <c r="D398" s="82" t="s">
        <v>418</v>
      </c>
      <c r="E398" s="77" t="s">
        <v>2113</v>
      </c>
      <c r="F398" s="42" t="s">
        <v>646</v>
      </c>
      <c r="G398" s="42" t="s">
        <v>27</v>
      </c>
      <c r="H398" s="42" t="s">
        <v>1273</v>
      </c>
      <c r="I398" s="183" t="s">
        <v>396</v>
      </c>
      <c r="J398" s="54"/>
      <c r="K398" s="44"/>
      <c r="L398" s="54"/>
      <c r="M398" s="44"/>
      <c r="N398" s="45"/>
      <c r="O398" s="202" t="s">
        <v>291</v>
      </c>
      <c r="P398" s="45" t="s">
        <v>2471</v>
      </c>
      <c r="Q398" s="48" t="s">
        <v>647</v>
      </c>
      <c r="R398" s="48" t="s">
        <v>203</v>
      </c>
      <c r="S398" s="46" t="s">
        <v>32</v>
      </c>
      <c r="T398" s="171" t="s">
        <v>397</v>
      </c>
      <c r="U398" s="184"/>
      <c r="V398" s="184"/>
      <c r="W398" s="111" t="str">
        <f>VLOOKUP(TRIM(X398),X10:Y276,2,FALSE)</f>
        <v>Georg</v>
      </c>
      <c r="X398" s="97" t="str">
        <f t="shared" si="17"/>
        <v>5.2</v>
      </c>
      <c r="Y398" s="81"/>
    </row>
    <row r="399" spans="1:25" ht="37.5" customHeight="1" x14ac:dyDescent="0.2">
      <c r="A399" s="170" t="s">
        <v>260</v>
      </c>
      <c r="B399" s="134" t="s">
        <v>137</v>
      </c>
      <c r="C399" s="41" t="s">
        <v>11</v>
      </c>
      <c r="D399" s="82" t="s">
        <v>131</v>
      </c>
      <c r="E399" s="77" t="s">
        <v>2114</v>
      </c>
      <c r="F399" s="42" t="s">
        <v>39</v>
      </c>
      <c r="G399" s="42" t="s">
        <v>128</v>
      </c>
      <c r="H399" s="42" t="s">
        <v>2472</v>
      </c>
      <c r="I399" s="183" t="s">
        <v>3187</v>
      </c>
      <c r="J399" s="54"/>
      <c r="K399" s="44"/>
      <c r="L399" s="54"/>
      <c r="M399" s="44"/>
      <c r="N399" s="45"/>
      <c r="O399" s="202"/>
      <c r="P399" s="45"/>
      <c r="Q399" s="48" t="s">
        <v>2473</v>
      </c>
      <c r="R399" s="48" t="s">
        <v>3186</v>
      </c>
      <c r="S399" s="46" t="s">
        <v>32</v>
      </c>
      <c r="T399" s="171" t="s">
        <v>125</v>
      </c>
      <c r="U399" s="184"/>
      <c r="V399" s="184"/>
      <c r="W399" s="111" t="str">
        <f>VLOOKUP(TRIM(X399),X10:Y276,2,FALSE)</f>
        <v>Georg</v>
      </c>
      <c r="X399" s="97" t="str">
        <f t="shared" si="17"/>
        <v>4.2</v>
      </c>
      <c r="Y399" s="81"/>
    </row>
    <row r="400" spans="1:25" ht="37.5" customHeight="1" x14ac:dyDescent="0.2">
      <c r="A400" s="170" t="s">
        <v>260</v>
      </c>
      <c r="B400" s="134" t="s">
        <v>137</v>
      </c>
      <c r="C400" s="41" t="s">
        <v>11</v>
      </c>
      <c r="D400" s="82" t="s">
        <v>1897</v>
      </c>
      <c r="E400" s="77" t="s">
        <v>2115</v>
      </c>
      <c r="F400" s="42" t="s">
        <v>223</v>
      </c>
      <c r="G400" s="42" t="s">
        <v>58</v>
      </c>
      <c r="H400" s="42" t="s">
        <v>2864</v>
      </c>
      <c r="I400" s="183" t="s">
        <v>30</v>
      </c>
      <c r="J400" s="54"/>
      <c r="K400" s="44"/>
      <c r="L400" s="54"/>
      <c r="M400" s="44"/>
      <c r="N400" s="45"/>
      <c r="O400" s="202"/>
      <c r="P400" s="45"/>
      <c r="Q400" s="48" t="s">
        <v>2661</v>
      </c>
      <c r="R400" s="48" t="s">
        <v>3149</v>
      </c>
      <c r="S400" s="46" t="s">
        <v>32</v>
      </c>
      <c r="T400" s="171" t="s">
        <v>125</v>
      </c>
      <c r="U400" s="184"/>
      <c r="V400" s="184"/>
      <c r="W400" s="111" t="str">
        <f>VLOOKUP(TRIM(X400),X10:Y276,2,FALSE)</f>
        <v>Georg</v>
      </c>
      <c r="X400" s="97" t="str">
        <f t="shared" si="17"/>
        <v>3.1</v>
      </c>
      <c r="Y400" s="81"/>
    </row>
    <row r="401" spans="1:25" ht="37.5" customHeight="1" x14ac:dyDescent="0.2">
      <c r="A401" s="170" t="s">
        <v>260</v>
      </c>
      <c r="B401" s="134" t="s">
        <v>137</v>
      </c>
      <c r="C401" s="41" t="s">
        <v>11</v>
      </c>
      <c r="D401" s="82" t="s">
        <v>140</v>
      </c>
      <c r="E401" s="77" t="s">
        <v>2116</v>
      </c>
      <c r="F401" s="42" t="s">
        <v>223</v>
      </c>
      <c r="G401" s="42" t="s">
        <v>58</v>
      </c>
      <c r="H401" s="42" t="s">
        <v>3073</v>
      </c>
      <c r="I401" s="183" t="s">
        <v>30</v>
      </c>
      <c r="J401" s="54"/>
      <c r="K401" s="44"/>
      <c r="L401" s="54"/>
      <c r="M401" s="44"/>
      <c r="N401" s="45"/>
      <c r="O401" s="202"/>
      <c r="P401" s="45"/>
      <c r="Q401" s="48" t="s">
        <v>2662</v>
      </c>
      <c r="R401" s="48" t="s">
        <v>3132</v>
      </c>
      <c r="S401" s="46" t="s">
        <v>32</v>
      </c>
      <c r="T401" s="171" t="s">
        <v>125</v>
      </c>
      <c r="U401" s="184"/>
      <c r="V401" s="184"/>
      <c r="W401" s="111" t="str">
        <f>VLOOKUP(TRIM(X401),X10:Y276,2,FALSE)</f>
        <v>Georg</v>
      </c>
      <c r="X401" s="97" t="str">
        <f t="shared" si="17"/>
        <v>15</v>
      </c>
      <c r="Y401" s="81"/>
    </row>
    <row r="402" spans="1:25" ht="37.5" customHeight="1" x14ac:dyDescent="0.2">
      <c r="A402" s="170" t="s">
        <v>260</v>
      </c>
      <c r="B402" s="134" t="s">
        <v>137</v>
      </c>
      <c r="C402" s="41" t="s">
        <v>11</v>
      </c>
      <c r="D402" s="82" t="s">
        <v>1918</v>
      </c>
      <c r="E402" s="77" t="s">
        <v>2117</v>
      </c>
      <c r="F402" s="42" t="s">
        <v>223</v>
      </c>
      <c r="G402" s="42" t="s">
        <v>58</v>
      </c>
      <c r="H402" s="42" t="s">
        <v>2515</v>
      </c>
      <c r="I402" s="183" t="s">
        <v>30</v>
      </c>
      <c r="J402" s="54"/>
      <c r="K402" s="44"/>
      <c r="L402" s="54"/>
      <c r="M402" s="44"/>
      <c r="N402" s="45"/>
      <c r="O402" s="202"/>
      <c r="P402" s="45"/>
      <c r="Q402" s="48" t="s">
        <v>2663</v>
      </c>
      <c r="R402" s="48" t="s">
        <v>3133</v>
      </c>
      <c r="S402" s="46" t="s">
        <v>8</v>
      </c>
      <c r="T402" s="171" t="s">
        <v>125</v>
      </c>
      <c r="U402" s="184"/>
      <c r="V402" s="184" t="s">
        <v>202</v>
      </c>
      <c r="W402" s="111" t="str">
        <f>VLOOKUP(TRIM(X402),X10:Y276,2,FALSE)</f>
        <v>Georg</v>
      </c>
      <c r="X402" s="97" t="str">
        <f t="shared" si="17"/>
        <v>16.2</v>
      </c>
      <c r="Y402" s="81"/>
    </row>
    <row r="403" spans="1:25" ht="37.5" customHeight="1" x14ac:dyDescent="0.2">
      <c r="A403" s="170" t="s">
        <v>260</v>
      </c>
      <c r="B403" s="134" t="s">
        <v>137</v>
      </c>
      <c r="C403" s="41" t="s">
        <v>11</v>
      </c>
      <c r="D403" s="82" t="s">
        <v>140</v>
      </c>
      <c r="E403" s="77" t="s">
        <v>2118</v>
      </c>
      <c r="F403" s="42" t="s">
        <v>223</v>
      </c>
      <c r="G403" s="42" t="s">
        <v>58</v>
      </c>
      <c r="H403" s="42" t="s">
        <v>2517</v>
      </c>
      <c r="I403" s="183" t="s">
        <v>30</v>
      </c>
      <c r="J403" s="54"/>
      <c r="K403" s="44"/>
      <c r="L403" s="54"/>
      <c r="M403" s="44"/>
      <c r="N403" s="45"/>
      <c r="O403" s="202"/>
      <c r="P403" s="45"/>
      <c r="Q403" s="48" t="s">
        <v>2664</v>
      </c>
      <c r="R403" s="48" t="s">
        <v>3160</v>
      </c>
      <c r="S403" s="46" t="s">
        <v>467</v>
      </c>
      <c r="T403" s="171" t="s">
        <v>125</v>
      </c>
      <c r="U403" s="184"/>
      <c r="V403" s="184"/>
      <c r="W403" s="111" t="str">
        <f>VLOOKUP(TRIM(X403),X10:Y276,2,FALSE)</f>
        <v>Georg</v>
      </c>
      <c r="X403" s="97" t="str">
        <f t="shared" si="17"/>
        <v>15</v>
      </c>
      <c r="Y403" s="81"/>
    </row>
    <row r="404" spans="1:25" ht="37.5" customHeight="1" x14ac:dyDescent="0.2">
      <c r="A404" s="170" t="s">
        <v>260</v>
      </c>
      <c r="B404" s="134" t="s">
        <v>137</v>
      </c>
      <c r="C404" s="41" t="s">
        <v>11</v>
      </c>
      <c r="D404" s="82" t="s">
        <v>140</v>
      </c>
      <c r="E404" s="77" t="s">
        <v>2119</v>
      </c>
      <c r="F404" s="42" t="s">
        <v>223</v>
      </c>
      <c r="G404" s="42" t="s">
        <v>58</v>
      </c>
      <c r="H404" s="42" t="s">
        <v>2516</v>
      </c>
      <c r="I404" s="183" t="s">
        <v>30</v>
      </c>
      <c r="J404" s="54"/>
      <c r="K404" s="44"/>
      <c r="L404" s="54"/>
      <c r="M404" s="44"/>
      <c r="N404" s="45"/>
      <c r="O404" s="202"/>
      <c r="P404" s="45"/>
      <c r="Q404" s="48" t="s">
        <v>2665</v>
      </c>
      <c r="R404" s="48" t="s">
        <v>3159</v>
      </c>
      <c r="S404" s="46" t="s">
        <v>467</v>
      </c>
      <c r="T404" s="171" t="s">
        <v>125</v>
      </c>
      <c r="U404" s="184"/>
      <c r="V404" s="184"/>
      <c r="W404" s="111" t="str">
        <f>VLOOKUP(TRIM(X404),X10:Y276,2,FALSE)</f>
        <v>Georg</v>
      </c>
      <c r="X404" s="97" t="str">
        <f t="shared" si="17"/>
        <v>15</v>
      </c>
      <c r="Y404" s="81"/>
    </row>
    <row r="405" spans="1:25" ht="37.5" customHeight="1" x14ac:dyDescent="0.2">
      <c r="A405" s="170" t="s">
        <v>260</v>
      </c>
      <c r="B405" s="134" t="s">
        <v>137</v>
      </c>
      <c r="C405" s="41" t="s">
        <v>11</v>
      </c>
      <c r="D405" s="82" t="s">
        <v>140</v>
      </c>
      <c r="E405" s="77" t="s">
        <v>2120</v>
      </c>
      <c r="F405" s="42" t="s">
        <v>223</v>
      </c>
      <c r="G405" s="42" t="s">
        <v>58</v>
      </c>
      <c r="H405" s="42" t="s">
        <v>2516</v>
      </c>
      <c r="I405" s="183" t="s">
        <v>30</v>
      </c>
      <c r="J405" s="54"/>
      <c r="K405" s="44"/>
      <c r="L405" s="54"/>
      <c r="M405" s="44"/>
      <c r="N405" s="45"/>
      <c r="O405" s="202"/>
      <c r="P405" s="45"/>
      <c r="Q405" s="48" t="s">
        <v>2666</v>
      </c>
      <c r="R405" s="48" t="s">
        <v>3158</v>
      </c>
      <c r="S405" s="46" t="s">
        <v>467</v>
      </c>
      <c r="T405" s="171" t="s">
        <v>125</v>
      </c>
      <c r="U405" s="184"/>
      <c r="V405" s="184"/>
      <c r="W405" s="111" t="str">
        <f>VLOOKUP(TRIM(X405),X10:Y276,2,FALSE)</f>
        <v>Georg</v>
      </c>
      <c r="X405" s="97" t="str">
        <f t="shared" si="17"/>
        <v>15</v>
      </c>
      <c r="Y405" s="81"/>
    </row>
    <row r="406" spans="1:25" ht="37.5" customHeight="1" x14ac:dyDescent="0.2">
      <c r="A406" s="170" t="s">
        <v>260</v>
      </c>
      <c r="B406" s="134" t="s">
        <v>137</v>
      </c>
      <c r="C406" s="41" t="s">
        <v>11</v>
      </c>
      <c r="D406" s="82" t="s">
        <v>140</v>
      </c>
      <c r="E406" s="77" t="s">
        <v>2121</v>
      </c>
      <c r="F406" s="42" t="s">
        <v>223</v>
      </c>
      <c r="G406" s="42" t="s">
        <v>58</v>
      </c>
      <c r="H406" s="42" t="s">
        <v>2518</v>
      </c>
      <c r="I406" s="183" t="s">
        <v>30</v>
      </c>
      <c r="J406" s="54"/>
      <c r="K406" s="44"/>
      <c r="L406" s="54"/>
      <c r="M406" s="44"/>
      <c r="N406" s="45"/>
      <c r="O406" s="202"/>
      <c r="P406" s="45"/>
      <c r="Q406" s="48" t="s">
        <v>2667</v>
      </c>
      <c r="R406" s="48" t="s">
        <v>3135</v>
      </c>
      <c r="S406" s="46" t="s">
        <v>8</v>
      </c>
      <c r="T406" s="171" t="s">
        <v>125</v>
      </c>
      <c r="U406" s="184"/>
      <c r="V406" s="184" t="s">
        <v>202</v>
      </c>
      <c r="W406" s="111" t="str">
        <f>VLOOKUP(TRIM(X406),X10:Y276,2,FALSE)</f>
        <v>Georg</v>
      </c>
      <c r="X406" s="97" t="str">
        <f t="shared" ref="X406:X469" si="18">IF(ISNONTEXT(D406),"" &amp; D406 &amp;"",T(D406))</f>
        <v>15</v>
      </c>
      <c r="Y406" s="81"/>
    </row>
    <row r="407" spans="1:25" ht="37.5" customHeight="1" x14ac:dyDescent="0.2">
      <c r="A407" s="170" t="s">
        <v>260</v>
      </c>
      <c r="B407" s="134" t="s">
        <v>137</v>
      </c>
      <c r="C407" s="41" t="s">
        <v>11</v>
      </c>
      <c r="D407" s="82" t="s">
        <v>140</v>
      </c>
      <c r="E407" s="77" t="s">
        <v>2122</v>
      </c>
      <c r="F407" s="42" t="s">
        <v>223</v>
      </c>
      <c r="G407" s="42" t="s">
        <v>58</v>
      </c>
      <c r="H407" s="42" t="s">
        <v>2519</v>
      </c>
      <c r="I407" s="183" t="s">
        <v>30</v>
      </c>
      <c r="J407" s="54"/>
      <c r="K407" s="44"/>
      <c r="L407" s="54"/>
      <c r="M407" s="44"/>
      <c r="N407" s="45"/>
      <c r="O407" s="202"/>
      <c r="P407" s="45"/>
      <c r="Q407" s="48" t="s">
        <v>2668</v>
      </c>
      <c r="R407" s="48" t="s">
        <v>406</v>
      </c>
      <c r="S407" s="46" t="s">
        <v>8</v>
      </c>
      <c r="T407" s="171" t="s">
        <v>125</v>
      </c>
      <c r="U407" s="184"/>
      <c r="V407" s="184" t="s">
        <v>202</v>
      </c>
      <c r="W407" s="111" t="str">
        <f>VLOOKUP(TRIM(X407),X10:Y276,2,FALSE)</f>
        <v>Georg</v>
      </c>
      <c r="X407" s="97" t="str">
        <f t="shared" si="18"/>
        <v>15</v>
      </c>
      <c r="Y407" s="81"/>
    </row>
    <row r="408" spans="1:25" ht="37.5" customHeight="1" x14ac:dyDescent="0.2">
      <c r="A408" s="170" t="s">
        <v>260</v>
      </c>
      <c r="B408" s="134" t="s">
        <v>137</v>
      </c>
      <c r="C408" s="41" t="s">
        <v>11</v>
      </c>
      <c r="D408" s="82" t="s">
        <v>140</v>
      </c>
      <c r="E408" s="77" t="s">
        <v>2123</v>
      </c>
      <c r="F408" s="42" t="s">
        <v>223</v>
      </c>
      <c r="G408" s="42" t="s">
        <v>58</v>
      </c>
      <c r="H408" s="42" t="s">
        <v>2548</v>
      </c>
      <c r="I408" s="183" t="s">
        <v>30</v>
      </c>
      <c r="J408" s="45"/>
      <c r="K408" s="186"/>
      <c r="L408" s="45"/>
      <c r="M408" s="186"/>
      <c r="N408" s="45"/>
      <c r="O408" s="202"/>
      <c r="P408" s="45"/>
      <c r="Q408" s="48" t="s">
        <v>2669</v>
      </c>
      <c r="R408" s="48" t="s">
        <v>406</v>
      </c>
      <c r="S408" s="46" t="s">
        <v>8</v>
      </c>
      <c r="T408" s="171" t="s">
        <v>125</v>
      </c>
      <c r="U408" s="184"/>
      <c r="V408" s="184" t="s">
        <v>202</v>
      </c>
      <c r="W408" s="111" t="str">
        <f>VLOOKUP(TRIM(X408),X10:Y276,2,FALSE)</f>
        <v>Georg</v>
      </c>
      <c r="X408" s="97" t="str">
        <f t="shared" si="18"/>
        <v>15</v>
      </c>
      <c r="Y408" s="81"/>
    </row>
    <row r="409" spans="1:25" ht="37.5" customHeight="1" x14ac:dyDescent="0.2">
      <c r="A409" s="170" t="s">
        <v>260</v>
      </c>
      <c r="B409" s="134" t="s">
        <v>137</v>
      </c>
      <c r="C409" s="41" t="s">
        <v>11</v>
      </c>
      <c r="D409" s="82" t="s">
        <v>140</v>
      </c>
      <c r="E409" s="77" t="s">
        <v>2124</v>
      </c>
      <c r="F409" s="42" t="s">
        <v>223</v>
      </c>
      <c r="G409" s="42" t="s">
        <v>58</v>
      </c>
      <c r="H409" s="42" t="s">
        <v>2547</v>
      </c>
      <c r="I409" s="183" t="s">
        <v>30</v>
      </c>
      <c r="J409" s="54"/>
      <c r="K409" s="44"/>
      <c r="L409" s="54"/>
      <c r="M409" s="44"/>
      <c r="N409" s="45"/>
      <c r="O409" s="202"/>
      <c r="P409" s="45"/>
      <c r="Q409" s="48" t="s">
        <v>2670</v>
      </c>
      <c r="R409" s="48" t="s">
        <v>3136</v>
      </c>
      <c r="S409" s="46" t="s">
        <v>8</v>
      </c>
      <c r="T409" s="171" t="s">
        <v>125</v>
      </c>
      <c r="U409" s="184"/>
      <c r="V409" s="184" t="s">
        <v>202</v>
      </c>
      <c r="W409" s="111" t="str">
        <f>VLOOKUP(TRIM(X409),X10:Y276,2,FALSE)</f>
        <v>Georg</v>
      </c>
      <c r="X409" s="97" t="str">
        <f t="shared" si="18"/>
        <v>15</v>
      </c>
      <c r="Y409" s="81"/>
    </row>
    <row r="410" spans="1:25" ht="37.5" customHeight="1" x14ac:dyDescent="0.2">
      <c r="A410" s="170" t="s">
        <v>260</v>
      </c>
      <c r="B410" s="134" t="s">
        <v>137</v>
      </c>
      <c r="C410" s="41" t="s">
        <v>11</v>
      </c>
      <c r="D410" s="82" t="s">
        <v>140</v>
      </c>
      <c r="E410" s="77" t="s">
        <v>2125</v>
      </c>
      <c r="F410" s="42" t="s">
        <v>223</v>
      </c>
      <c r="G410" s="42" t="s">
        <v>58</v>
      </c>
      <c r="H410" s="42" t="s">
        <v>2540</v>
      </c>
      <c r="I410" s="183" t="s">
        <v>30</v>
      </c>
      <c r="J410" s="54"/>
      <c r="K410" s="44"/>
      <c r="L410" s="54"/>
      <c r="M410" s="44"/>
      <c r="N410" s="45"/>
      <c r="O410" s="202"/>
      <c r="P410" s="45"/>
      <c r="Q410" s="48" t="s">
        <v>2671</v>
      </c>
      <c r="R410" s="48" t="s">
        <v>3133</v>
      </c>
      <c r="S410" s="46" t="s">
        <v>8</v>
      </c>
      <c r="T410" s="171" t="s">
        <v>125</v>
      </c>
      <c r="U410" s="184"/>
      <c r="V410" s="184" t="s">
        <v>202</v>
      </c>
      <c r="W410" s="111" t="str">
        <f>VLOOKUP(TRIM(X410),X10:Y276,2,FALSE)</f>
        <v>Georg</v>
      </c>
      <c r="X410" s="97" t="str">
        <f t="shared" si="18"/>
        <v>15</v>
      </c>
      <c r="Y410" s="81"/>
    </row>
    <row r="411" spans="1:25" ht="37.5" customHeight="1" x14ac:dyDescent="0.2">
      <c r="A411" s="170" t="s">
        <v>260</v>
      </c>
      <c r="B411" s="134" t="s">
        <v>137</v>
      </c>
      <c r="C411" s="41" t="s">
        <v>11</v>
      </c>
      <c r="D411" s="82" t="s">
        <v>140</v>
      </c>
      <c r="E411" s="77" t="s">
        <v>2126</v>
      </c>
      <c r="F411" s="42" t="s">
        <v>223</v>
      </c>
      <c r="G411" s="42" t="s">
        <v>58</v>
      </c>
      <c r="H411" s="42" t="s">
        <v>2520</v>
      </c>
      <c r="I411" s="183" t="s">
        <v>30</v>
      </c>
      <c r="J411" s="54"/>
      <c r="K411" s="44"/>
      <c r="L411" s="54"/>
      <c r="M411" s="44"/>
      <c r="N411" s="45"/>
      <c r="O411" s="202"/>
      <c r="P411" s="45"/>
      <c r="Q411" s="48" t="s">
        <v>2672</v>
      </c>
      <c r="R411" s="48" t="s">
        <v>3133</v>
      </c>
      <c r="S411" s="46" t="s">
        <v>8</v>
      </c>
      <c r="T411" s="171" t="s">
        <v>125</v>
      </c>
      <c r="U411" s="184"/>
      <c r="V411" s="184" t="s">
        <v>202</v>
      </c>
      <c r="W411" s="111" t="str">
        <f>VLOOKUP(TRIM(X411),X10:Y276,2,FALSE)</f>
        <v>Georg</v>
      </c>
      <c r="X411" s="97" t="str">
        <f t="shared" si="18"/>
        <v>15</v>
      </c>
      <c r="Y411" s="81"/>
    </row>
    <row r="412" spans="1:25" ht="37.5" customHeight="1" x14ac:dyDescent="0.2">
      <c r="A412" s="170" t="s">
        <v>260</v>
      </c>
      <c r="B412" s="134" t="s">
        <v>137</v>
      </c>
      <c r="C412" s="41" t="s">
        <v>11</v>
      </c>
      <c r="D412" s="82" t="s">
        <v>1918</v>
      </c>
      <c r="E412" s="77" t="s">
        <v>2127</v>
      </c>
      <c r="F412" s="42" t="s">
        <v>223</v>
      </c>
      <c r="G412" s="42" t="s">
        <v>58</v>
      </c>
      <c r="H412" s="42" t="s">
        <v>2521</v>
      </c>
      <c r="I412" s="183" t="s">
        <v>30</v>
      </c>
      <c r="J412" s="54"/>
      <c r="K412" s="44"/>
      <c r="L412" s="54"/>
      <c r="M412" s="44"/>
      <c r="N412" s="45"/>
      <c r="O412" s="202"/>
      <c r="P412" s="45"/>
      <c r="Q412" s="48" t="s">
        <v>2673</v>
      </c>
      <c r="R412" s="48" t="s">
        <v>3133</v>
      </c>
      <c r="S412" s="46" t="s">
        <v>8</v>
      </c>
      <c r="T412" s="171" t="s">
        <v>125</v>
      </c>
      <c r="U412" s="184"/>
      <c r="V412" s="184" t="s">
        <v>202</v>
      </c>
      <c r="W412" s="111" t="str">
        <f>VLOOKUP(TRIM(X412),X10:Y276,2,FALSE)</f>
        <v>Georg</v>
      </c>
      <c r="X412" s="97" t="str">
        <f t="shared" si="18"/>
        <v>16.2</v>
      </c>
      <c r="Y412" s="81"/>
    </row>
    <row r="413" spans="1:25" ht="37.5" customHeight="1" x14ac:dyDescent="0.2">
      <c r="A413" s="170" t="s">
        <v>260</v>
      </c>
      <c r="B413" s="134" t="s">
        <v>137</v>
      </c>
      <c r="C413" s="41" t="s">
        <v>11</v>
      </c>
      <c r="D413" s="82" t="s">
        <v>1918</v>
      </c>
      <c r="E413" s="77" t="s">
        <v>2128</v>
      </c>
      <c r="F413" s="42" t="s">
        <v>223</v>
      </c>
      <c r="G413" s="42" t="s">
        <v>58</v>
      </c>
      <c r="H413" s="42" t="s">
        <v>2522</v>
      </c>
      <c r="I413" s="183" t="s">
        <v>30</v>
      </c>
      <c r="J413" s="54"/>
      <c r="K413" s="44"/>
      <c r="L413" s="54"/>
      <c r="M413" s="44"/>
      <c r="N413" s="45"/>
      <c r="O413" s="202"/>
      <c r="P413" s="45"/>
      <c r="Q413" s="48" t="s">
        <v>2674</v>
      </c>
      <c r="R413" s="48" t="s">
        <v>3133</v>
      </c>
      <c r="S413" s="46" t="s">
        <v>8</v>
      </c>
      <c r="T413" s="171" t="s">
        <v>125</v>
      </c>
      <c r="U413" s="184"/>
      <c r="V413" s="184" t="s">
        <v>202</v>
      </c>
      <c r="W413" s="111" t="str">
        <f>VLOOKUP(TRIM(X413),X10:Y276,2,FALSE)</f>
        <v>Georg</v>
      </c>
      <c r="X413" s="97" t="str">
        <f t="shared" si="18"/>
        <v>16.2</v>
      </c>
      <c r="Y413" s="81"/>
    </row>
    <row r="414" spans="1:25" ht="37.5" customHeight="1" x14ac:dyDescent="0.2">
      <c r="A414" s="170" t="s">
        <v>260</v>
      </c>
      <c r="B414" s="134" t="s">
        <v>137</v>
      </c>
      <c r="C414" s="41" t="s">
        <v>11</v>
      </c>
      <c r="D414" s="82" t="s">
        <v>1918</v>
      </c>
      <c r="E414" s="77" t="s">
        <v>2129</v>
      </c>
      <c r="F414" s="42" t="s">
        <v>223</v>
      </c>
      <c r="G414" s="42" t="s">
        <v>58</v>
      </c>
      <c r="H414" s="42" t="s">
        <v>2523</v>
      </c>
      <c r="I414" s="183" t="s">
        <v>30</v>
      </c>
      <c r="J414" s="54"/>
      <c r="K414" s="44"/>
      <c r="L414" s="54"/>
      <c r="M414" s="44"/>
      <c r="N414" s="45"/>
      <c r="O414" s="202"/>
      <c r="P414" s="45"/>
      <c r="Q414" s="48" t="s">
        <v>2675</v>
      </c>
      <c r="R414" s="48" t="s">
        <v>3133</v>
      </c>
      <c r="S414" s="46" t="s">
        <v>8</v>
      </c>
      <c r="T414" s="171" t="s">
        <v>125</v>
      </c>
      <c r="U414" s="184"/>
      <c r="V414" s="184" t="s">
        <v>202</v>
      </c>
      <c r="W414" s="111" t="str">
        <f>VLOOKUP(TRIM(X414),X10:Y276,2,FALSE)</f>
        <v>Georg</v>
      </c>
      <c r="X414" s="97" t="str">
        <f t="shared" si="18"/>
        <v>16.2</v>
      </c>
      <c r="Y414" s="81"/>
    </row>
    <row r="415" spans="1:25" ht="37.5" customHeight="1" x14ac:dyDescent="0.2">
      <c r="A415" s="170" t="s">
        <v>260</v>
      </c>
      <c r="B415" s="134" t="s">
        <v>137</v>
      </c>
      <c r="C415" s="41" t="s">
        <v>11</v>
      </c>
      <c r="D415" s="82" t="s">
        <v>1918</v>
      </c>
      <c r="E415" s="77" t="s">
        <v>2130</v>
      </c>
      <c r="F415" s="42" t="s">
        <v>223</v>
      </c>
      <c r="G415" s="42" t="s">
        <v>58</v>
      </c>
      <c r="H415" s="42" t="s">
        <v>2524</v>
      </c>
      <c r="I415" s="183" t="s">
        <v>30</v>
      </c>
      <c r="J415" s="54"/>
      <c r="K415" s="44"/>
      <c r="L415" s="54"/>
      <c r="M415" s="44"/>
      <c r="N415" s="45"/>
      <c r="O415" s="202"/>
      <c r="P415" s="45"/>
      <c r="Q415" s="48" t="s">
        <v>2525</v>
      </c>
      <c r="R415" s="48" t="s">
        <v>3133</v>
      </c>
      <c r="S415" s="46" t="s">
        <v>8</v>
      </c>
      <c r="T415" s="171" t="s">
        <v>125</v>
      </c>
      <c r="U415" s="184"/>
      <c r="V415" s="184" t="s">
        <v>202</v>
      </c>
      <c r="W415" s="111" t="str">
        <f>VLOOKUP(TRIM(X415),X10:Y276,2,FALSE)</f>
        <v>Georg</v>
      </c>
      <c r="X415" s="97" t="str">
        <f t="shared" si="18"/>
        <v>16.2</v>
      </c>
      <c r="Y415" s="81"/>
    </row>
    <row r="416" spans="1:25" ht="37.5" customHeight="1" x14ac:dyDescent="0.2">
      <c r="A416" s="170" t="s">
        <v>260</v>
      </c>
      <c r="B416" s="134" t="s">
        <v>137</v>
      </c>
      <c r="C416" s="41" t="s">
        <v>11</v>
      </c>
      <c r="D416" s="82" t="s">
        <v>1918</v>
      </c>
      <c r="E416" s="77" t="s">
        <v>2131</v>
      </c>
      <c r="F416" s="42" t="s">
        <v>223</v>
      </c>
      <c r="G416" s="42" t="s">
        <v>58</v>
      </c>
      <c r="H416" s="42" t="s">
        <v>2523</v>
      </c>
      <c r="I416" s="183" t="s">
        <v>30</v>
      </c>
      <c r="J416" s="54"/>
      <c r="K416" s="44"/>
      <c r="L416" s="54"/>
      <c r="M416" s="44"/>
      <c r="N416" s="45"/>
      <c r="O416" s="202"/>
      <c r="P416" s="45"/>
      <c r="Q416" s="48" t="s">
        <v>2676</v>
      </c>
      <c r="R416" s="48" t="s">
        <v>3133</v>
      </c>
      <c r="S416" s="46" t="s">
        <v>8</v>
      </c>
      <c r="T416" s="171" t="s">
        <v>125</v>
      </c>
      <c r="U416" s="184"/>
      <c r="V416" s="184" t="s">
        <v>202</v>
      </c>
      <c r="W416" s="111" t="str">
        <f>VLOOKUP(TRIM(X416),X10:Y276,2,FALSE)</f>
        <v>Georg</v>
      </c>
      <c r="X416" s="97" t="str">
        <f t="shared" si="18"/>
        <v>16.2</v>
      </c>
      <c r="Y416" s="81"/>
    </row>
    <row r="417" spans="1:25" ht="37.5" customHeight="1" x14ac:dyDescent="0.2">
      <c r="A417" s="170" t="s">
        <v>260</v>
      </c>
      <c r="B417" s="134" t="s">
        <v>137</v>
      </c>
      <c r="C417" s="41" t="s">
        <v>11</v>
      </c>
      <c r="D417" s="82" t="s">
        <v>1918</v>
      </c>
      <c r="E417" s="77" t="s">
        <v>2132</v>
      </c>
      <c r="F417" s="42" t="s">
        <v>223</v>
      </c>
      <c r="G417" s="42" t="s">
        <v>58</v>
      </c>
      <c r="H417" s="42" t="s">
        <v>2550</v>
      </c>
      <c r="I417" s="183" t="s">
        <v>30</v>
      </c>
      <c r="J417" s="54"/>
      <c r="K417" s="44"/>
      <c r="L417" s="54"/>
      <c r="M417" s="44"/>
      <c r="N417" s="45"/>
      <c r="O417" s="202"/>
      <c r="P417" s="45"/>
      <c r="Q417" s="48" t="s">
        <v>2677</v>
      </c>
      <c r="R417" s="48" t="s">
        <v>3178</v>
      </c>
      <c r="S417" s="46" t="s">
        <v>467</v>
      </c>
      <c r="T417" s="171" t="s">
        <v>125</v>
      </c>
      <c r="U417" s="184"/>
      <c r="V417" s="184" t="s">
        <v>202</v>
      </c>
      <c r="W417" s="111" t="str">
        <f>VLOOKUP(TRIM(X417),X10:Y276,2,FALSE)</f>
        <v>Georg</v>
      </c>
      <c r="X417" s="97" t="str">
        <f t="shared" si="18"/>
        <v>16.2</v>
      </c>
      <c r="Y417" s="81"/>
    </row>
    <row r="418" spans="1:25" ht="37.5" customHeight="1" x14ac:dyDescent="0.2">
      <c r="A418" s="170" t="s">
        <v>260</v>
      </c>
      <c r="B418" s="134" t="s">
        <v>137</v>
      </c>
      <c r="C418" s="41" t="s">
        <v>11</v>
      </c>
      <c r="D418" s="82" t="s">
        <v>1918</v>
      </c>
      <c r="E418" s="77" t="s">
        <v>2133</v>
      </c>
      <c r="F418" s="42" t="s">
        <v>223</v>
      </c>
      <c r="G418" s="42" t="s">
        <v>58</v>
      </c>
      <c r="H418" s="42" t="s">
        <v>2549</v>
      </c>
      <c r="I418" s="183" t="s">
        <v>30</v>
      </c>
      <c r="J418" s="54"/>
      <c r="K418" s="44"/>
      <c r="L418" s="54"/>
      <c r="M418" s="44"/>
      <c r="N418" s="45"/>
      <c r="O418" s="202"/>
      <c r="P418" s="45"/>
      <c r="Q418" s="48" t="s">
        <v>2678</v>
      </c>
      <c r="R418" s="48" t="s">
        <v>3157</v>
      </c>
      <c r="S418" s="46" t="s">
        <v>467</v>
      </c>
      <c r="T418" s="171" t="s">
        <v>125</v>
      </c>
      <c r="U418" s="184"/>
      <c r="V418" s="184" t="s">
        <v>202</v>
      </c>
      <c r="W418" s="111" t="str">
        <f>VLOOKUP(TRIM(X418),X10:Y276,2,FALSE)</f>
        <v>Georg</v>
      </c>
      <c r="X418" s="97" t="str">
        <f t="shared" si="18"/>
        <v>16.2</v>
      </c>
      <c r="Y418" s="81"/>
    </row>
    <row r="419" spans="1:25" ht="37.5" customHeight="1" x14ac:dyDescent="0.2">
      <c r="A419" s="170" t="s">
        <v>260</v>
      </c>
      <c r="B419" s="134" t="s">
        <v>137</v>
      </c>
      <c r="C419" s="41" t="s">
        <v>11</v>
      </c>
      <c r="D419" s="82" t="s">
        <v>1918</v>
      </c>
      <c r="E419" s="77" t="s">
        <v>2134</v>
      </c>
      <c r="F419" s="42" t="s">
        <v>223</v>
      </c>
      <c r="G419" s="42" t="s">
        <v>58</v>
      </c>
      <c r="H419" s="42" t="s">
        <v>2527</v>
      </c>
      <c r="I419" s="183" t="s">
        <v>30</v>
      </c>
      <c r="J419" s="54"/>
      <c r="K419" s="44"/>
      <c r="L419" s="54"/>
      <c r="M419" s="44"/>
      <c r="N419" s="45"/>
      <c r="O419" s="202"/>
      <c r="P419" s="45"/>
      <c r="Q419" s="48" t="s">
        <v>2679</v>
      </c>
      <c r="R419" s="48" t="s">
        <v>3133</v>
      </c>
      <c r="S419" s="46" t="s">
        <v>8</v>
      </c>
      <c r="T419" s="171" t="s">
        <v>125</v>
      </c>
      <c r="U419" s="184"/>
      <c r="V419" s="184" t="s">
        <v>202</v>
      </c>
      <c r="W419" s="111" t="str">
        <f>VLOOKUP(TRIM(X419),X10:Y276,2,FALSE)</f>
        <v>Georg</v>
      </c>
      <c r="X419" s="97" t="str">
        <f t="shared" si="18"/>
        <v>16.2</v>
      </c>
      <c r="Y419" s="81"/>
    </row>
    <row r="420" spans="1:25" ht="37.5" customHeight="1" x14ac:dyDescent="0.2">
      <c r="A420" s="170" t="s">
        <v>260</v>
      </c>
      <c r="B420" s="134" t="s">
        <v>137</v>
      </c>
      <c r="C420" s="41" t="s">
        <v>11</v>
      </c>
      <c r="D420" s="82" t="s">
        <v>1918</v>
      </c>
      <c r="E420" s="77" t="s">
        <v>2135</v>
      </c>
      <c r="F420" s="42" t="s">
        <v>223</v>
      </c>
      <c r="G420" s="42" t="s">
        <v>58</v>
      </c>
      <c r="H420" s="42" t="s">
        <v>2528</v>
      </c>
      <c r="I420" s="183" t="s">
        <v>30</v>
      </c>
      <c r="J420" s="54"/>
      <c r="K420" s="44"/>
      <c r="L420" s="54"/>
      <c r="M420" s="44"/>
      <c r="N420" s="45"/>
      <c r="O420" s="202"/>
      <c r="P420" s="45"/>
      <c r="Q420" s="48" t="s">
        <v>2680</v>
      </c>
      <c r="R420" s="48" t="s">
        <v>2931</v>
      </c>
      <c r="S420" s="46" t="s">
        <v>467</v>
      </c>
      <c r="T420" s="171" t="s">
        <v>125</v>
      </c>
      <c r="U420" s="184"/>
      <c r="V420" s="184" t="s">
        <v>202</v>
      </c>
      <c r="W420" s="111" t="str">
        <f>VLOOKUP(TRIM(X420),X10:Y276,2,FALSE)</f>
        <v>Georg</v>
      </c>
      <c r="X420" s="97" t="str">
        <f t="shared" si="18"/>
        <v>16.2</v>
      </c>
      <c r="Y420" s="81"/>
    </row>
    <row r="421" spans="1:25" ht="37.5" customHeight="1" x14ac:dyDescent="0.2">
      <c r="A421" s="170" t="s">
        <v>260</v>
      </c>
      <c r="B421" s="134" t="s">
        <v>137</v>
      </c>
      <c r="C421" s="41" t="s">
        <v>11</v>
      </c>
      <c r="D421" s="82" t="s">
        <v>1918</v>
      </c>
      <c r="E421" s="77" t="s">
        <v>2136</v>
      </c>
      <c r="F421" s="42" t="s">
        <v>223</v>
      </c>
      <c r="G421" s="42" t="s">
        <v>58</v>
      </c>
      <c r="H421" s="42" t="s">
        <v>2529</v>
      </c>
      <c r="I421" s="183" t="s">
        <v>30</v>
      </c>
      <c r="J421" s="54"/>
      <c r="K421" s="44"/>
      <c r="L421" s="54"/>
      <c r="M421" s="44"/>
      <c r="N421" s="45"/>
      <c r="O421" s="202"/>
      <c r="P421" s="45"/>
      <c r="Q421" s="48" t="s">
        <v>2681</v>
      </c>
      <c r="R421" s="48" t="s">
        <v>3141</v>
      </c>
      <c r="S421" s="46" t="s">
        <v>8</v>
      </c>
      <c r="T421" s="171" t="s">
        <v>125</v>
      </c>
      <c r="U421" s="184"/>
      <c r="V421" s="184" t="s">
        <v>202</v>
      </c>
      <c r="W421" s="111" t="str">
        <f>VLOOKUP(TRIM(X421),X10:Y276,2,FALSE)</f>
        <v>Georg</v>
      </c>
      <c r="X421" s="97" t="str">
        <f t="shared" si="18"/>
        <v>16.2</v>
      </c>
      <c r="Y421" s="81"/>
    </row>
    <row r="422" spans="1:25" ht="37.5" customHeight="1" x14ac:dyDescent="0.2">
      <c r="A422" s="170" t="s">
        <v>260</v>
      </c>
      <c r="B422" s="134" t="s">
        <v>137</v>
      </c>
      <c r="C422" s="41" t="s">
        <v>11</v>
      </c>
      <c r="D422" s="82" t="s">
        <v>1918</v>
      </c>
      <c r="E422" s="77" t="s">
        <v>2137</v>
      </c>
      <c r="F422" s="42" t="s">
        <v>223</v>
      </c>
      <c r="G422" s="42" t="s">
        <v>58</v>
      </c>
      <c r="H422" s="42" t="s">
        <v>2530</v>
      </c>
      <c r="I422" s="183" t="s">
        <v>30</v>
      </c>
      <c r="J422" s="54"/>
      <c r="K422" s="44"/>
      <c r="L422" s="54"/>
      <c r="M422" s="44"/>
      <c r="N422" s="45"/>
      <c r="O422" s="202"/>
      <c r="P422" s="45"/>
      <c r="Q422" s="48" t="s">
        <v>2531</v>
      </c>
      <c r="R422" s="48" t="s">
        <v>3142</v>
      </c>
      <c r="S422" s="46" t="s">
        <v>8</v>
      </c>
      <c r="T422" s="171" t="s">
        <v>125</v>
      </c>
      <c r="U422" s="184"/>
      <c r="V422" s="184" t="s">
        <v>202</v>
      </c>
      <c r="W422" s="111" t="str">
        <f>VLOOKUP(TRIM(X422),X10:Y276,2,FALSE)</f>
        <v>Georg</v>
      </c>
      <c r="X422" s="97" t="str">
        <f t="shared" si="18"/>
        <v>16.2</v>
      </c>
      <c r="Y422" s="81"/>
    </row>
    <row r="423" spans="1:25" ht="37.5" customHeight="1" x14ac:dyDescent="0.2">
      <c r="A423" s="170" t="s">
        <v>260</v>
      </c>
      <c r="B423" s="134" t="s">
        <v>137</v>
      </c>
      <c r="C423" s="41" t="s">
        <v>11</v>
      </c>
      <c r="D423" s="82" t="s">
        <v>1918</v>
      </c>
      <c r="E423" s="77" t="s">
        <v>2138</v>
      </c>
      <c r="F423" s="42" t="s">
        <v>223</v>
      </c>
      <c r="G423" s="42" t="s">
        <v>58</v>
      </c>
      <c r="H423" s="42" t="s">
        <v>2532</v>
      </c>
      <c r="I423" s="183" t="s">
        <v>30</v>
      </c>
      <c r="J423" s="54"/>
      <c r="K423" s="44"/>
      <c r="L423" s="54"/>
      <c r="M423" s="44"/>
      <c r="N423" s="45"/>
      <c r="O423" s="202"/>
      <c r="P423" s="45"/>
      <c r="Q423" s="48" t="s">
        <v>2682</v>
      </c>
      <c r="R423" s="48" t="s">
        <v>3133</v>
      </c>
      <c r="S423" s="46" t="s">
        <v>8</v>
      </c>
      <c r="T423" s="171" t="s">
        <v>125</v>
      </c>
      <c r="U423" s="184"/>
      <c r="V423" s="184" t="s">
        <v>202</v>
      </c>
      <c r="W423" s="111" t="str">
        <f>VLOOKUP(TRIM(X423),X10:Y276,2,FALSE)</f>
        <v>Georg</v>
      </c>
      <c r="X423" s="97" t="str">
        <f t="shared" si="18"/>
        <v>16.2</v>
      </c>
      <c r="Y423" s="81"/>
    </row>
    <row r="424" spans="1:25" ht="37.5" customHeight="1" x14ac:dyDescent="0.2">
      <c r="A424" s="170" t="s">
        <v>260</v>
      </c>
      <c r="B424" s="134" t="s">
        <v>137</v>
      </c>
      <c r="C424" s="41" t="s">
        <v>11</v>
      </c>
      <c r="D424" s="82" t="s">
        <v>1918</v>
      </c>
      <c r="E424" s="77" t="s">
        <v>2139</v>
      </c>
      <c r="F424" s="42" t="s">
        <v>223</v>
      </c>
      <c r="G424" s="42" t="s">
        <v>58</v>
      </c>
      <c r="H424" s="42" t="s">
        <v>2533</v>
      </c>
      <c r="I424" s="183" t="s">
        <v>30</v>
      </c>
      <c r="J424" s="54"/>
      <c r="K424" s="44"/>
      <c r="L424" s="54"/>
      <c r="M424" s="44"/>
      <c r="N424" s="45"/>
      <c r="O424" s="202"/>
      <c r="P424" s="45"/>
      <c r="Q424" s="48" t="s">
        <v>2683</v>
      </c>
      <c r="R424" s="48" t="s">
        <v>3133</v>
      </c>
      <c r="S424" s="46" t="s">
        <v>8</v>
      </c>
      <c r="T424" s="171" t="s">
        <v>125</v>
      </c>
      <c r="U424" s="184"/>
      <c r="V424" s="184" t="s">
        <v>202</v>
      </c>
      <c r="W424" s="111" t="str">
        <f>VLOOKUP(TRIM(X424),X10:Y276,2,FALSE)</f>
        <v>Georg</v>
      </c>
      <c r="X424" s="97" t="str">
        <f t="shared" si="18"/>
        <v>16.2</v>
      </c>
      <c r="Y424" s="81"/>
    </row>
    <row r="425" spans="1:25" ht="37.5" customHeight="1" x14ac:dyDescent="0.2">
      <c r="A425" s="170" t="s">
        <v>260</v>
      </c>
      <c r="B425" s="134" t="s">
        <v>137</v>
      </c>
      <c r="C425" s="41" t="s">
        <v>11</v>
      </c>
      <c r="D425" s="82" t="s">
        <v>1918</v>
      </c>
      <c r="E425" s="77" t="s">
        <v>2140</v>
      </c>
      <c r="F425" s="42" t="s">
        <v>223</v>
      </c>
      <c r="G425" s="42" t="s">
        <v>58</v>
      </c>
      <c r="H425" s="42" t="s">
        <v>2534</v>
      </c>
      <c r="I425" s="183" t="s">
        <v>30</v>
      </c>
      <c r="J425" s="54"/>
      <c r="K425" s="44"/>
      <c r="L425" s="54"/>
      <c r="M425" s="44"/>
      <c r="N425" s="45"/>
      <c r="O425" s="202"/>
      <c r="P425" s="45"/>
      <c r="Q425" s="48" t="s">
        <v>2684</v>
      </c>
      <c r="R425" s="48" t="s">
        <v>3133</v>
      </c>
      <c r="S425" s="46" t="s">
        <v>8</v>
      </c>
      <c r="T425" s="171" t="s">
        <v>125</v>
      </c>
      <c r="U425" s="184"/>
      <c r="V425" s="184" t="s">
        <v>202</v>
      </c>
      <c r="W425" s="111" t="str">
        <f>VLOOKUP(TRIM(X425),X10:Y276,2,FALSE)</f>
        <v>Georg</v>
      </c>
      <c r="X425" s="97" t="str">
        <f t="shared" si="18"/>
        <v>16.2</v>
      </c>
      <c r="Y425" s="81"/>
    </row>
    <row r="426" spans="1:25" ht="37.5" customHeight="1" x14ac:dyDescent="0.2">
      <c r="A426" s="170" t="s">
        <v>260</v>
      </c>
      <c r="B426" s="134" t="s">
        <v>137</v>
      </c>
      <c r="C426" s="41" t="s">
        <v>11</v>
      </c>
      <c r="D426" s="82" t="s">
        <v>1918</v>
      </c>
      <c r="E426" s="77" t="s">
        <v>2141</v>
      </c>
      <c r="F426" s="42" t="s">
        <v>223</v>
      </c>
      <c r="G426" s="42" t="s">
        <v>58</v>
      </c>
      <c r="H426" s="42" t="s">
        <v>2535</v>
      </c>
      <c r="I426" s="183" t="s">
        <v>30</v>
      </c>
      <c r="J426" s="54"/>
      <c r="K426" s="44"/>
      <c r="L426" s="54"/>
      <c r="M426" s="44"/>
      <c r="N426" s="45"/>
      <c r="O426" s="202"/>
      <c r="P426" s="45"/>
      <c r="Q426" s="48" t="s">
        <v>2685</v>
      </c>
      <c r="R426" s="48" t="s">
        <v>3133</v>
      </c>
      <c r="S426" s="46" t="s">
        <v>8</v>
      </c>
      <c r="T426" s="171" t="s">
        <v>125</v>
      </c>
      <c r="U426" s="184"/>
      <c r="V426" s="184" t="s">
        <v>202</v>
      </c>
      <c r="W426" s="111" t="str">
        <f>VLOOKUP(TRIM(X426),X10:Y276,2,FALSE)</f>
        <v>Georg</v>
      </c>
      <c r="X426" s="97" t="str">
        <f t="shared" si="18"/>
        <v>16.2</v>
      </c>
      <c r="Y426" s="81"/>
    </row>
    <row r="427" spans="1:25" ht="37.5" customHeight="1" x14ac:dyDescent="0.2">
      <c r="A427" s="170" t="s">
        <v>260</v>
      </c>
      <c r="B427" s="134" t="s">
        <v>137</v>
      </c>
      <c r="C427" s="41" t="s">
        <v>11</v>
      </c>
      <c r="D427" s="82" t="s">
        <v>1918</v>
      </c>
      <c r="E427" s="77" t="s">
        <v>2142</v>
      </c>
      <c r="F427" s="42" t="s">
        <v>223</v>
      </c>
      <c r="G427" s="42" t="s">
        <v>58</v>
      </c>
      <c r="H427" s="42" t="s">
        <v>2536</v>
      </c>
      <c r="I427" s="183" t="s">
        <v>30</v>
      </c>
      <c r="J427" s="54"/>
      <c r="K427" s="44"/>
      <c r="L427" s="54"/>
      <c r="M427" s="44"/>
      <c r="N427" s="45"/>
      <c r="O427" s="202"/>
      <c r="P427" s="45"/>
      <c r="Q427" s="48" t="s">
        <v>2537</v>
      </c>
      <c r="R427" s="48" t="s">
        <v>3133</v>
      </c>
      <c r="S427" s="46" t="s">
        <v>8</v>
      </c>
      <c r="T427" s="171" t="s">
        <v>125</v>
      </c>
      <c r="U427" s="184"/>
      <c r="V427" s="184" t="s">
        <v>202</v>
      </c>
      <c r="W427" s="111" t="str">
        <f>VLOOKUP(TRIM(X427),X10:Y276,2,FALSE)</f>
        <v>Georg</v>
      </c>
      <c r="X427" s="97" t="str">
        <f t="shared" si="18"/>
        <v>16.2</v>
      </c>
      <c r="Y427" s="81"/>
    </row>
    <row r="428" spans="1:25" ht="37.5" customHeight="1" x14ac:dyDescent="0.2">
      <c r="A428" s="170" t="s">
        <v>260</v>
      </c>
      <c r="B428" s="134" t="s">
        <v>137</v>
      </c>
      <c r="C428" s="41" t="s">
        <v>11</v>
      </c>
      <c r="D428" s="82" t="s">
        <v>1918</v>
      </c>
      <c r="E428" s="77" t="s">
        <v>2143</v>
      </c>
      <c r="F428" s="42" t="s">
        <v>223</v>
      </c>
      <c r="G428" s="42" t="s">
        <v>58</v>
      </c>
      <c r="H428" s="42" t="s">
        <v>2538</v>
      </c>
      <c r="I428" s="183" t="s">
        <v>30</v>
      </c>
      <c r="J428" s="54"/>
      <c r="K428" s="44"/>
      <c r="L428" s="54"/>
      <c r="M428" s="44"/>
      <c r="N428" s="45"/>
      <c r="O428" s="202"/>
      <c r="P428" s="45"/>
      <c r="Q428" s="48" t="s">
        <v>2539</v>
      </c>
      <c r="R428" s="48" t="s">
        <v>3133</v>
      </c>
      <c r="S428" s="46" t="s">
        <v>8</v>
      </c>
      <c r="T428" s="171" t="s">
        <v>125</v>
      </c>
      <c r="U428" s="184"/>
      <c r="V428" s="184" t="s">
        <v>202</v>
      </c>
      <c r="W428" s="111" t="str">
        <f>VLOOKUP(TRIM(X428),X10:Y276,2,FALSE)</f>
        <v>Georg</v>
      </c>
      <c r="X428" s="97" t="str">
        <f t="shared" si="18"/>
        <v>16.2</v>
      </c>
      <c r="Y428" s="81"/>
    </row>
    <row r="429" spans="1:25" ht="37.5" customHeight="1" x14ac:dyDescent="0.2">
      <c r="A429" s="170" t="s">
        <v>260</v>
      </c>
      <c r="B429" s="134" t="s">
        <v>137</v>
      </c>
      <c r="C429" s="41" t="s">
        <v>11</v>
      </c>
      <c r="D429" s="82" t="s">
        <v>1918</v>
      </c>
      <c r="E429" s="77" t="s">
        <v>2144</v>
      </c>
      <c r="F429" s="42" t="s">
        <v>223</v>
      </c>
      <c r="G429" s="42" t="s">
        <v>58</v>
      </c>
      <c r="H429" s="42" t="s">
        <v>2541</v>
      </c>
      <c r="I429" s="183" t="s">
        <v>30</v>
      </c>
      <c r="J429" s="45"/>
      <c r="K429" s="186"/>
      <c r="L429" s="45"/>
      <c r="M429" s="186"/>
      <c r="N429" s="45"/>
      <c r="O429" s="202"/>
      <c r="P429" s="45"/>
      <c r="Q429" s="48" t="s">
        <v>2686</v>
      </c>
      <c r="R429" s="48" t="s">
        <v>3133</v>
      </c>
      <c r="S429" s="46" t="s">
        <v>8</v>
      </c>
      <c r="T429" s="171" t="s">
        <v>125</v>
      </c>
      <c r="U429" s="184"/>
      <c r="V429" s="184" t="s">
        <v>202</v>
      </c>
      <c r="W429" s="111" t="str">
        <f>VLOOKUP(TRIM(X429),X10:Y276,2,FALSE)</f>
        <v>Georg</v>
      </c>
      <c r="X429" s="97" t="str">
        <f t="shared" si="18"/>
        <v>16.2</v>
      </c>
      <c r="Y429" s="81"/>
    </row>
    <row r="430" spans="1:25" ht="37.5" customHeight="1" x14ac:dyDescent="0.2">
      <c r="A430" s="170" t="s">
        <v>260</v>
      </c>
      <c r="B430" s="134" t="s">
        <v>137</v>
      </c>
      <c r="C430" s="41" t="s">
        <v>11</v>
      </c>
      <c r="D430" s="82" t="s">
        <v>1918</v>
      </c>
      <c r="E430" s="77" t="s">
        <v>2145</v>
      </c>
      <c r="F430" s="42" t="s">
        <v>223</v>
      </c>
      <c r="G430" s="42" t="s">
        <v>58</v>
      </c>
      <c r="H430" s="42" t="s">
        <v>2542</v>
      </c>
      <c r="I430" s="183" t="s">
        <v>30</v>
      </c>
      <c r="J430" s="54"/>
      <c r="K430" s="44"/>
      <c r="L430" s="54"/>
      <c r="M430" s="44"/>
      <c r="N430" s="45"/>
      <c r="O430" s="202"/>
      <c r="P430" s="45"/>
      <c r="Q430" s="48" t="s">
        <v>2687</v>
      </c>
      <c r="R430" s="48" t="s">
        <v>3133</v>
      </c>
      <c r="S430" s="46" t="s">
        <v>8</v>
      </c>
      <c r="T430" s="171" t="s">
        <v>125</v>
      </c>
      <c r="U430" s="184"/>
      <c r="V430" s="184" t="s">
        <v>202</v>
      </c>
      <c r="W430" s="111" t="str">
        <f>VLOOKUP(TRIM(X430),X10:Y276,2,FALSE)</f>
        <v>Georg</v>
      </c>
      <c r="X430" s="97" t="str">
        <f t="shared" si="18"/>
        <v>16.2</v>
      </c>
      <c r="Y430" s="81"/>
    </row>
    <row r="431" spans="1:25" ht="37.5" customHeight="1" x14ac:dyDescent="0.2">
      <c r="A431" s="170" t="s">
        <v>260</v>
      </c>
      <c r="B431" s="134" t="s">
        <v>137</v>
      </c>
      <c r="C431" s="41" t="s">
        <v>11</v>
      </c>
      <c r="D431" s="82" t="s">
        <v>1918</v>
      </c>
      <c r="E431" s="77" t="s">
        <v>2146</v>
      </c>
      <c r="F431" s="42" t="s">
        <v>223</v>
      </c>
      <c r="G431" s="42" t="s">
        <v>58</v>
      </c>
      <c r="H431" s="42" t="s">
        <v>2526</v>
      </c>
      <c r="I431" s="183" t="s">
        <v>30</v>
      </c>
      <c r="J431" s="54"/>
      <c r="K431" s="44"/>
      <c r="L431" s="54"/>
      <c r="M431" s="44"/>
      <c r="N431" s="45"/>
      <c r="O431" s="202"/>
      <c r="P431" s="45"/>
      <c r="Q431" s="48" t="s">
        <v>2688</v>
      </c>
      <c r="R431" s="48" t="s">
        <v>3133</v>
      </c>
      <c r="S431" s="46" t="s">
        <v>8</v>
      </c>
      <c r="T431" s="171" t="s">
        <v>125</v>
      </c>
      <c r="U431" s="184"/>
      <c r="V431" s="184" t="s">
        <v>202</v>
      </c>
      <c r="W431" s="111" t="str">
        <f>VLOOKUP(TRIM(X431),X10:Y276,2,FALSE)</f>
        <v>Georg</v>
      </c>
      <c r="X431" s="97" t="str">
        <f t="shared" si="18"/>
        <v>16.2</v>
      </c>
      <c r="Y431" s="81"/>
    </row>
    <row r="432" spans="1:25" ht="37.5" customHeight="1" x14ac:dyDescent="0.2">
      <c r="A432" s="170" t="s">
        <v>260</v>
      </c>
      <c r="B432" s="134" t="s">
        <v>137</v>
      </c>
      <c r="C432" s="41" t="s">
        <v>11</v>
      </c>
      <c r="D432" s="82" t="s">
        <v>1918</v>
      </c>
      <c r="E432" s="77" t="s">
        <v>2147</v>
      </c>
      <c r="F432" s="42" t="s">
        <v>223</v>
      </c>
      <c r="G432" s="42" t="s">
        <v>58</v>
      </c>
      <c r="H432" s="42" t="s">
        <v>2543</v>
      </c>
      <c r="I432" s="183" t="s">
        <v>30</v>
      </c>
      <c r="J432" s="54"/>
      <c r="K432" s="44"/>
      <c r="L432" s="54"/>
      <c r="M432" s="44"/>
      <c r="N432" s="45"/>
      <c r="O432" s="202"/>
      <c r="P432" s="45"/>
      <c r="Q432" s="48" t="s">
        <v>2689</v>
      </c>
      <c r="R432" s="48" t="s">
        <v>3133</v>
      </c>
      <c r="S432" s="46" t="s">
        <v>8</v>
      </c>
      <c r="T432" s="171" t="s">
        <v>125</v>
      </c>
      <c r="U432" s="184"/>
      <c r="V432" s="184" t="s">
        <v>202</v>
      </c>
      <c r="W432" s="111" t="str">
        <f>VLOOKUP(TRIM(X432),X10:Y276,2,FALSE)</f>
        <v>Georg</v>
      </c>
      <c r="X432" s="97" t="str">
        <f t="shared" si="18"/>
        <v>16.2</v>
      </c>
      <c r="Y432" s="81"/>
    </row>
    <row r="433" spans="1:25" ht="37.5" customHeight="1" x14ac:dyDescent="0.2">
      <c r="A433" s="170" t="s">
        <v>260</v>
      </c>
      <c r="B433" s="134" t="s">
        <v>137</v>
      </c>
      <c r="C433" s="41" t="s">
        <v>11</v>
      </c>
      <c r="D433" s="82" t="s">
        <v>1918</v>
      </c>
      <c r="E433" s="77" t="s">
        <v>2148</v>
      </c>
      <c r="F433" s="42" t="s">
        <v>223</v>
      </c>
      <c r="G433" s="42" t="s">
        <v>58</v>
      </c>
      <c r="H433" s="42" t="s">
        <v>2543</v>
      </c>
      <c r="I433" s="183" t="s">
        <v>30</v>
      </c>
      <c r="J433" s="54"/>
      <c r="K433" s="44"/>
      <c r="L433" s="54"/>
      <c r="M433" s="44"/>
      <c r="N433" s="45"/>
      <c r="O433" s="202"/>
      <c r="P433" s="45"/>
      <c r="Q433" s="48" t="s">
        <v>2690</v>
      </c>
      <c r="R433" s="48" t="s">
        <v>3133</v>
      </c>
      <c r="S433" s="46" t="s">
        <v>8</v>
      </c>
      <c r="T433" s="171" t="s">
        <v>125</v>
      </c>
      <c r="U433" s="184"/>
      <c r="V433" s="184" t="s">
        <v>202</v>
      </c>
      <c r="W433" s="111" t="str">
        <f>VLOOKUP(TRIM(X433),X10:Y276,2,FALSE)</f>
        <v>Georg</v>
      </c>
      <c r="X433" s="97" t="str">
        <f t="shared" si="18"/>
        <v>16.2</v>
      </c>
      <c r="Y433" s="81"/>
    </row>
    <row r="434" spans="1:25" ht="37.5" customHeight="1" x14ac:dyDescent="0.2">
      <c r="A434" s="170" t="s">
        <v>260</v>
      </c>
      <c r="B434" s="134" t="s">
        <v>137</v>
      </c>
      <c r="C434" s="41" t="s">
        <v>11</v>
      </c>
      <c r="D434" s="82" t="s">
        <v>1918</v>
      </c>
      <c r="E434" s="77" t="s">
        <v>2149</v>
      </c>
      <c r="F434" s="42" t="s">
        <v>223</v>
      </c>
      <c r="G434" s="42" t="s">
        <v>58</v>
      </c>
      <c r="H434" s="42" t="s">
        <v>2546</v>
      </c>
      <c r="I434" s="183" t="s">
        <v>30</v>
      </c>
      <c r="J434" s="54"/>
      <c r="K434" s="44"/>
      <c r="L434" s="54"/>
      <c r="M434" s="44"/>
      <c r="N434" s="45"/>
      <c r="O434" s="202"/>
      <c r="P434" s="45"/>
      <c r="Q434" s="48" t="s">
        <v>2691</v>
      </c>
      <c r="R434" s="48" t="s">
        <v>3133</v>
      </c>
      <c r="S434" s="46" t="s">
        <v>8</v>
      </c>
      <c r="T434" s="171" t="s">
        <v>125</v>
      </c>
      <c r="U434" s="184"/>
      <c r="V434" s="184" t="s">
        <v>202</v>
      </c>
      <c r="W434" s="111" t="str">
        <f>VLOOKUP(TRIM(X434),X10:Y276,2,FALSE)</f>
        <v>Georg</v>
      </c>
      <c r="X434" s="97" t="str">
        <f t="shared" si="18"/>
        <v>16.2</v>
      </c>
      <c r="Y434" s="81"/>
    </row>
    <row r="435" spans="1:25" ht="37.5" customHeight="1" x14ac:dyDescent="0.2">
      <c r="A435" s="170" t="s">
        <v>260</v>
      </c>
      <c r="B435" s="134" t="s">
        <v>137</v>
      </c>
      <c r="C435" s="41" t="s">
        <v>11</v>
      </c>
      <c r="D435" s="82" t="s">
        <v>1918</v>
      </c>
      <c r="E435" s="77" t="s">
        <v>2150</v>
      </c>
      <c r="F435" s="42" t="s">
        <v>223</v>
      </c>
      <c r="G435" s="42" t="s">
        <v>58</v>
      </c>
      <c r="H435" s="42" t="s">
        <v>2544</v>
      </c>
      <c r="I435" s="183" t="s">
        <v>30</v>
      </c>
      <c r="J435" s="54"/>
      <c r="K435" s="44"/>
      <c r="L435" s="54"/>
      <c r="M435" s="44"/>
      <c r="N435" s="45"/>
      <c r="O435" s="202"/>
      <c r="P435" s="45"/>
      <c r="Q435" s="48" t="s">
        <v>2692</v>
      </c>
      <c r="R435" s="48" t="s">
        <v>3133</v>
      </c>
      <c r="S435" s="46" t="s">
        <v>8</v>
      </c>
      <c r="T435" s="171" t="s">
        <v>125</v>
      </c>
      <c r="U435" s="184"/>
      <c r="V435" s="184" t="s">
        <v>202</v>
      </c>
      <c r="W435" s="111" t="str">
        <f>VLOOKUP(TRIM(X435),X10:Y276,2,FALSE)</f>
        <v>Georg</v>
      </c>
      <c r="X435" s="97" t="str">
        <f t="shared" si="18"/>
        <v>16.2</v>
      </c>
      <c r="Y435" s="81"/>
    </row>
    <row r="436" spans="1:25" ht="37.5" customHeight="1" x14ac:dyDescent="0.2">
      <c r="A436" s="170" t="s">
        <v>260</v>
      </c>
      <c r="B436" s="134" t="s">
        <v>137</v>
      </c>
      <c r="C436" s="41" t="s">
        <v>11</v>
      </c>
      <c r="D436" s="82" t="s">
        <v>187</v>
      </c>
      <c r="E436" s="77" t="s">
        <v>2151</v>
      </c>
      <c r="F436" s="42" t="s">
        <v>223</v>
      </c>
      <c r="G436" s="42" t="s">
        <v>58</v>
      </c>
      <c r="H436" s="42" t="s">
        <v>2545</v>
      </c>
      <c r="I436" s="183" t="s">
        <v>30</v>
      </c>
      <c r="J436" s="45"/>
      <c r="K436" s="186"/>
      <c r="L436" s="45"/>
      <c r="M436" s="186"/>
      <c r="N436" s="45"/>
      <c r="O436" s="202"/>
      <c r="P436" s="45"/>
      <c r="Q436" s="48" t="s">
        <v>2693</v>
      </c>
      <c r="R436" s="48" t="s">
        <v>406</v>
      </c>
      <c r="S436" s="46" t="s">
        <v>8</v>
      </c>
      <c r="T436" s="171" t="s">
        <v>125</v>
      </c>
      <c r="U436" s="184"/>
      <c r="V436" s="184"/>
      <c r="W436" s="111" t="str">
        <f>VLOOKUP(TRIM(X436),X10:Y276,2,FALSE)</f>
        <v>Georg</v>
      </c>
      <c r="X436" s="97" t="str">
        <f t="shared" si="18"/>
        <v>18</v>
      </c>
      <c r="Y436" s="81"/>
    </row>
    <row r="437" spans="1:25" ht="37.5" customHeight="1" x14ac:dyDescent="0.2">
      <c r="A437" s="170" t="s">
        <v>260</v>
      </c>
      <c r="B437" s="134" t="s">
        <v>137</v>
      </c>
      <c r="C437" s="41" t="s">
        <v>11</v>
      </c>
      <c r="D437" s="82" t="s">
        <v>1910</v>
      </c>
      <c r="E437" s="77" t="s">
        <v>2152</v>
      </c>
      <c r="F437" s="42" t="s">
        <v>2474</v>
      </c>
      <c r="G437" s="42" t="s">
        <v>58</v>
      </c>
      <c r="H437" s="42" t="s">
        <v>2475</v>
      </c>
      <c r="I437" s="183" t="s">
        <v>30</v>
      </c>
      <c r="J437" s="54"/>
      <c r="K437" s="44"/>
      <c r="L437" s="54"/>
      <c r="M437" s="44"/>
      <c r="N437" s="45"/>
      <c r="O437" s="202"/>
      <c r="P437" s="45" t="s">
        <v>2476</v>
      </c>
      <c r="Q437" s="48" t="s">
        <v>2771</v>
      </c>
      <c r="R437" s="48" t="s">
        <v>2992</v>
      </c>
      <c r="S437" s="46" t="s">
        <v>8</v>
      </c>
      <c r="T437" s="171" t="s">
        <v>125</v>
      </c>
      <c r="U437" s="184"/>
      <c r="V437" s="184"/>
      <c r="W437" s="111" t="str">
        <f>VLOOKUP(TRIM(X437),X10:Y276,2,FALSE)</f>
        <v>Georg</v>
      </c>
      <c r="X437" s="97" t="str">
        <f t="shared" si="18"/>
        <v>6.1</v>
      </c>
      <c r="Y437" s="81"/>
    </row>
    <row r="438" spans="1:25" ht="37.5" customHeight="1" x14ac:dyDescent="0.2">
      <c r="A438" s="170" t="s">
        <v>260</v>
      </c>
      <c r="B438" s="134" t="s">
        <v>137</v>
      </c>
      <c r="C438" s="41" t="s">
        <v>11</v>
      </c>
      <c r="D438" s="82" t="s">
        <v>1910</v>
      </c>
      <c r="E438" s="77" t="s">
        <v>2153</v>
      </c>
      <c r="F438" s="42" t="s">
        <v>2474</v>
      </c>
      <c r="G438" s="42" t="s">
        <v>58</v>
      </c>
      <c r="H438" s="42" t="s">
        <v>2477</v>
      </c>
      <c r="I438" s="183" t="s">
        <v>30</v>
      </c>
      <c r="J438" s="54"/>
      <c r="K438" s="44"/>
      <c r="L438" s="54"/>
      <c r="M438" s="44"/>
      <c r="N438" s="45"/>
      <c r="O438" s="202"/>
      <c r="P438" s="45" t="s">
        <v>2284</v>
      </c>
      <c r="Q438" s="48" t="s">
        <v>2772</v>
      </c>
      <c r="R438" s="48" t="s">
        <v>2992</v>
      </c>
      <c r="S438" s="46" t="s">
        <v>8</v>
      </c>
      <c r="T438" s="171" t="s">
        <v>125</v>
      </c>
      <c r="U438" s="184"/>
      <c r="V438" s="184"/>
      <c r="W438" s="111" t="str">
        <f>VLOOKUP(TRIM(X438),X10:Y276,2,FALSE)</f>
        <v>Georg</v>
      </c>
      <c r="X438" s="97" t="str">
        <f t="shared" si="18"/>
        <v>6.1</v>
      </c>
      <c r="Y438" s="81"/>
    </row>
    <row r="439" spans="1:25" ht="37.5" customHeight="1" x14ac:dyDescent="0.2">
      <c r="A439" s="170" t="s">
        <v>260</v>
      </c>
      <c r="B439" s="134" t="s">
        <v>137</v>
      </c>
      <c r="C439" s="41" t="s">
        <v>11</v>
      </c>
      <c r="D439" s="82" t="s">
        <v>1910</v>
      </c>
      <c r="E439" s="77" t="s">
        <v>2154</v>
      </c>
      <c r="F439" s="42" t="s">
        <v>2474</v>
      </c>
      <c r="G439" s="42" t="s">
        <v>58</v>
      </c>
      <c r="H439" s="42" t="s">
        <v>2478</v>
      </c>
      <c r="I439" s="183" t="s">
        <v>30</v>
      </c>
      <c r="J439" s="54"/>
      <c r="K439" s="44"/>
      <c r="L439" s="54"/>
      <c r="M439" s="44"/>
      <c r="N439" s="45"/>
      <c r="O439" s="202"/>
      <c r="P439" s="45" t="s">
        <v>2479</v>
      </c>
      <c r="Q439" s="48" t="s">
        <v>2770</v>
      </c>
      <c r="R439" s="48" t="s">
        <v>2992</v>
      </c>
      <c r="S439" s="46" t="s">
        <v>8</v>
      </c>
      <c r="T439" s="171" t="s">
        <v>125</v>
      </c>
      <c r="U439" s="184"/>
      <c r="V439" s="184"/>
      <c r="W439" s="111" t="str">
        <f>VLOOKUP(TRIM(X439),X10:Y276,2,FALSE)</f>
        <v>Georg</v>
      </c>
      <c r="X439" s="97" t="str">
        <f t="shared" si="18"/>
        <v>6.1</v>
      </c>
      <c r="Y439" s="81"/>
    </row>
    <row r="440" spans="1:25" ht="37.5" customHeight="1" x14ac:dyDescent="0.2">
      <c r="A440" s="170" t="s">
        <v>260</v>
      </c>
      <c r="B440" s="134" t="s">
        <v>137</v>
      </c>
      <c r="C440" s="41" t="s">
        <v>11</v>
      </c>
      <c r="D440" s="82" t="s">
        <v>1910</v>
      </c>
      <c r="E440" s="77" t="s">
        <v>2155</v>
      </c>
      <c r="F440" s="42" t="s">
        <v>2474</v>
      </c>
      <c r="G440" s="42" t="s">
        <v>58</v>
      </c>
      <c r="H440" s="42" t="s">
        <v>2480</v>
      </c>
      <c r="I440" s="183" t="s">
        <v>30</v>
      </c>
      <c r="J440" s="54"/>
      <c r="K440" s="44"/>
      <c r="L440" s="54"/>
      <c r="M440" s="44"/>
      <c r="N440" s="45"/>
      <c r="O440" s="202"/>
      <c r="P440" s="45" t="s">
        <v>2481</v>
      </c>
      <c r="Q440" s="48" t="s">
        <v>2773</v>
      </c>
      <c r="R440" s="48" t="s">
        <v>2992</v>
      </c>
      <c r="S440" s="46" t="s">
        <v>8</v>
      </c>
      <c r="T440" s="171" t="s">
        <v>125</v>
      </c>
      <c r="U440" s="184"/>
      <c r="V440" s="184"/>
      <c r="W440" s="111" t="str">
        <f>VLOOKUP(TRIM(X440),X10:Y276,2,FALSE)</f>
        <v>Georg</v>
      </c>
      <c r="X440" s="97" t="str">
        <f t="shared" si="18"/>
        <v>6.1</v>
      </c>
      <c r="Y440" s="81"/>
    </row>
    <row r="441" spans="1:25" ht="37.5" customHeight="1" x14ac:dyDescent="0.2">
      <c r="A441" s="170" t="s">
        <v>260</v>
      </c>
      <c r="B441" s="134" t="s">
        <v>137</v>
      </c>
      <c r="C441" s="41" t="s">
        <v>11</v>
      </c>
      <c r="D441" s="82" t="s">
        <v>1910</v>
      </c>
      <c r="E441" s="77" t="s">
        <v>2156</v>
      </c>
      <c r="F441" s="42" t="s">
        <v>2474</v>
      </c>
      <c r="G441" s="42" t="s">
        <v>58</v>
      </c>
      <c r="H441" s="42" t="s">
        <v>2552</v>
      </c>
      <c r="I441" s="183" t="s">
        <v>30</v>
      </c>
      <c r="J441" s="54" t="s">
        <v>2482</v>
      </c>
      <c r="K441" s="44"/>
      <c r="L441" s="54"/>
      <c r="M441" s="44" t="s">
        <v>55</v>
      </c>
      <c r="N441" s="45"/>
      <c r="O441" s="202"/>
      <c r="P441" s="45" t="s">
        <v>2483</v>
      </c>
      <c r="Q441" s="48" t="s">
        <v>2774</v>
      </c>
      <c r="R441" s="48" t="s">
        <v>2992</v>
      </c>
      <c r="S441" s="46" t="s">
        <v>8</v>
      </c>
      <c r="T441" s="171" t="s">
        <v>125</v>
      </c>
      <c r="U441" s="184"/>
      <c r="V441" s="184"/>
      <c r="W441" s="111" t="str">
        <f>VLOOKUP(TRIM(X441),X10:Y276,2,FALSE)</f>
        <v>Georg</v>
      </c>
      <c r="X441" s="97" t="str">
        <f t="shared" si="18"/>
        <v>6.1</v>
      </c>
      <c r="Y441" s="81"/>
    </row>
    <row r="442" spans="1:25" ht="37.5" customHeight="1" x14ac:dyDescent="0.2">
      <c r="A442" s="170" t="s">
        <v>260</v>
      </c>
      <c r="B442" s="134" t="s">
        <v>137</v>
      </c>
      <c r="C442" s="41" t="s">
        <v>11</v>
      </c>
      <c r="D442" s="82" t="s">
        <v>1910</v>
      </c>
      <c r="E442" s="77" t="s">
        <v>2157</v>
      </c>
      <c r="F442" s="42" t="s">
        <v>2474</v>
      </c>
      <c r="G442" s="42" t="s">
        <v>58</v>
      </c>
      <c r="H442" s="42" t="s">
        <v>2484</v>
      </c>
      <c r="I442" s="183" t="s">
        <v>30</v>
      </c>
      <c r="J442" s="54"/>
      <c r="K442" s="44"/>
      <c r="L442" s="54"/>
      <c r="M442" s="44"/>
      <c r="N442" s="45"/>
      <c r="O442" s="202"/>
      <c r="P442" s="45" t="s">
        <v>2485</v>
      </c>
      <c r="Q442" s="48" t="s">
        <v>2775</v>
      </c>
      <c r="R442" s="48" t="s">
        <v>2992</v>
      </c>
      <c r="S442" s="46" t="s">
        <v>8</v>
      </c>
      <c r="T442" s="171" t="s">
        <v>125</v>
      </c>
      <c r="U442" s="184"/>
      <c r="V442" s="184"/>
      <c r="W442" s="111" t="str">
        <f>VLOOKUP(TRIM(X442),X10:Y276,2,FALSE)</f>
        <v>Georg</v>
      </c>
      <c r="X442" s="97" t="str">
        <f t="shared" si="18"/>
        <v>6.1</v>
      </c>
      <c r="Y442" s="81"/>
    </row>
    <row r="443" spans="1:25" ht="37.5" customHeight="1" x14ac:dyDescent="0.2">
      <c r="A443" s="170" t="s">
        <v>260</v>
      </c>
      <c r="B443" s="134" t="s">
        <v>137</v>
      </c>
      <c r="C443" s="41" t="s">
        <v>11</v>
      </c>
      <c r="D443" s="82" t="s">
        <v>1910</v>
      </c>
      <c r="E443" s="77" t="s">
        <v>2158</v>
      </c>
      <c r="F443" s="42" t="s">
        <v>2474</v>
      </c>
      <c r="G443" s="42" t="s">
        <v>58</v>
      </c>
      <c r="H443" s="42" t="s">
        <v>2486</v>
      </c>
      <c r="I443" s="183" t="s">
        <v>30</v>
      </c>
      <c r="J443" s="54"/>
      <c r="K443" s="44"/>
      <c r="L443" s="54"/>
      <c r="M443" s="44"/>
      <c r="N443" s="45"/>
      <c r="O443" s="202"/>
      <c r="P443" s="45" t="s">
        <v>2308</v>
      </c>
      <c r="Q443" s="48" t="s">
        <v>2776</v>
      </c>
      <c r="R443" s="48" t="s">
        <v>2992</v>
      </c>
      <c r="S443" s="46" t="s">
        <v>8</v>
      </c>
      <c r="T443" s="171" t="s">
        <v>125</v>
      </c>
      <c r="U443" s="184"/>
      <c r="V443" s="184"/>
      <c r="W443" s="111" t="str">
        <f>VLOOKUP(TRIM(X443),X10:Y276,2,FALSE)</f>
        <v>Georg</v>
      </c>
      <c r="X443" s="97" t="str">
        <f t="shared" si="18"/>
        <v>6.1</v>
      </c>
      <c r="Y443" s="81"/>
    </row>
    <row r="444" spans="1:25" ht="37.5" customHeight="1" x14ac:dyDescent="0.2">
      <c r="A444" s="170" t="s">
        <v>260</v>
      </c>
      <c r="B444" s="134" t="s">
        <v>137</v>
      </c>
      <c r="C444" s="41" t="s">
        <v>11</v>
      </c>
      <c r="D444" s="82" t="s">
        <v>1910</v>
      </c>
      <c r="E444" s="77" t="s">
        <v>2159</v>
      </c>
      <c r="F444" s="42" t="s">
        <v>261</v>
      </c>
      <c r="G444" s="42" t="s">
        <v>58</v>
      </c>
      <c r="H444" s="42" t="s">
        <v>2487</v>
      </c>
      <c r="I444" s="183" t="s">
        <v>30</v>
      </c>
      <c r="J444" s="54"/>
      <c r="K444" s="44"/>
      <c r="L444" s="54"/>
      <c r="M444" s="44"/>
      <c r="N444" s="45"/>
      <c r="O444" s="202" t="s">
        <v>291</v>
      </c>
      <c r="P444" s="45" t="s">
        <v>1392</v>
      </c>
      <c r="Q444" s="48" t="s">
        <v>2777</v>
      </c>
      <c r="R444" s="48" t="s">
        <v>2982</v>
      </c>
      <c r="S444" s="46" t="s">
        <v>8</v>
      </c>
      <c r="T444" s="171" t="s">
        <v>125</v>
      </c>
      <c r="U444" s="184"/>
      <c r="V444" s="184"/>
      <c r="W444" s="111" t="str">
        <f>VLOOKUP(TRIM(X444),X10:Y276,2,FALSE)</f>
        <v>Georg</v>
      </c>
      <c r="X444" s="97" t="str">
        <f t="shared" si="18"/>
        <v>6.1</v>
      </c>
      <c r="Y444" s="81"/>
    </row>
    <row r="445" spans="1:25" ht="37.5" customHeight="1" x14ac:dyDescent="0.2">
      <c r="A445" s="170" t="s">
        <v>260</v>
      </c>
      <c r="B445" s="134" t="s">
        <v>137</v>
      </c>
      <c r="C445" s="41" t="s">
        <v>11</v>
      </c>
      <c r="D445" s="82" t="s">
        <v>1910</v>
      </c>
      <c r="E445" s="77" t="s">
        <v>2160</v>
      </c>
      <c r="F445" s="42" t="s">
        <v>261</v>
      </c>
      <c r="G445" s="42" t="s">
        <v>58</v>
      </c>
      <c r="H445" s="42" t="s">
        <v>2488</v>
      </c>
      <c r="I445" s="183" t="s">
        <v>30</v>
      </c>
      <c r="J445" s="54"/>
      <c r="K445" s="44"/>
      <c r="L445" s="54"/>
      <c r="M445" s="44"/>
      <c r="N445" s="45"/>
      <c r="O445" s="202" t="s">
        <v>291</v>
      </c>
      <c r="P445" s="45" t="s">
        <v>2489</v>
      </c>
      <c r="Q445" s="48" t="s">
        <v>2778</v>
      </c>
      <c r="R445" s="48" t="s">
        <v>2971</v>
      </c>
      <c r="S445" s="46" t="s">
        <v>465</v>
      </c>
      <c r="T445" s="171" t="s">
        <v>125</v>
      </c>
      <c r="U445" s="184"/>
      <c r="V445" s="184"/>
      <c r="W445" s="111" t="str">
        <f>VLOOKUP(TRIM(X445),X10:Y276,2,FALSE)</f>
        <v>Georg</v>
      </c>
      <c r="X445" s="97" t="str">
        <f t="shared" si="18"/>
        <v>6.1</v>
      </c>
      <c r="Y445" s="81"/>
    </row>
    <row r="446" spans="1:25" ht="37.5" customHeight="1" x14ac:dyDescent="0.2">
      <c r="A446" s="170" t="s">
        <v>260</v>
      </c>
      <c r="B446" s="134" t="s">
        <v>137</v>
      </c>
      <c r="C446" s="41" t="s">
        <v>11</v>
      </c>
      <c r="D446" s="82" t="s">
        <v>1913</v>
      </c>
      <c r="E446" s="77" t="s">
        <v>2161</v>
      </c>
      <c r="F446" s="42" t="s">
        <v>261</v>
      </c>
      <c r="G446" s="42" t="s">
        <v>58</v>
      </c>
      <c r="H446" s="42" t="s">
        <v>2490</v>
      </c>
      <c r="I446" s="183" t="s">
        <v>30</v>
      </c>
      <c r="J446" s="54"/>
      <c r="K446" s="44"/>
      <c r="L446" s="54"/>
      <c r="M446" s="44"/>
      <c r="N446" s="45"/>
      <c r="O446" s="202" t="s">
        <v>624</v>
      </c>
      <c r="P446" s="45" t="s">
        <v>2491</v>
      </c>
      <c r="Q446" s="48" t="s">
        <v>2779</v>
      </c>
      <c r="R446" s="48" t="s">
        <v>2982</v>
      </c>
      <c r="S446" s="46" t="s">
        <v>8</v>
      </c>
      <c r="T446" s="171" t="s">
        <v>125</v>
      </c>
      <c r="U446" s="184"/>
      <c r="V446" s="184"/>
      <c r="W446" s="111" t="str">
        <f>VLOOKUP(TRIM(X446),X10:Y276,2,FALSE)</f>
        <v>Georg</v>
      </c>
      <c r="X446" s="97" t="str">
        <f t="shared" si="18"/>
        <v>6.4</v>
      </c>
      <c r="Y446" s="81"/>
    </row>
    <row r="447" spans="1:25" ht="37.5" customHeight="1" x14ac:dyDescent="0.2">
      <c r="A447" s="170" t="s">
        <v>260</v>
      </c>
      <c r="B447" s="134" t="s">
        <v>137</v>
      </c>
      <c r="C447" s="41" t="s">
        <v>11</v>
      </c>
      <c r="D447" s="82" t="s">
        <v>1913</v>
      </c>
      <c r="E447" s="77" t="s">
        <v>2162</v>
      </c>
      <c r="F447" s="42" t="s">
        <v>261</v>
      </c>
      <c r="G447" s="42" t="s">
        <v>58</v>
      </c>
      <c r="H447" s="42" t="s">
        <v>2492</v>
      </c>
      <c r="I447" s="183" t="s">
        <v>30</v>
      </c>
      <c r="J447" s="45"/>
      <c r="K447" s="186"/>
      <c r="L447" s="45"/>
      <c r="M447" s="186"/>
      <c r="N447" s="45"/>
      <c r="O447" s="202" t="s">
        <v>624</v>
      </c>
      <c r="P447" s="45" t="s">
        <v>2493</v>
      </c>
      <c r="Q447" s="48" t="s">
        <v>2780</v>
      </c>
      <c r="R447" s="48" t="s">
        <v>2982</v>
      </c>
      <c r="S447" s="46" t="s">
        <v>8</v>
      </c>
      <c r="T447" s="171" t="s">
        <v>125</v>
      </c>
      <c r="U447" s="184"/>
      <c r="V447" s="184"/>
      <c r="W447" s="111" t="str">
        <f>VLOOKUP(TRIM(X447),X10:Y276,2,FALSE)</f>
        <v>Georg</v>
      </c>
      <c r="X447" s="97" t="str">
        <f t="shared" si="18"/>
        <v>6.4</v>
      </c>
      <c r="Y447" s="81"/>
    </row>
    <row r="448" spans="1:25" ht="37.5" customHeight="1" x14ac:dyDescent="0.2">
      <c r="A448" s="170" t="s">
        <v>260</v>
      </c>
      <c r="B448" s="134" t="s">
        <v>137</v>
      </c>
      <c r="C448" s="41" t="s">
        <v>11</v>
      </c>
      <c r="D448" s="82" t="s">
        <v>1910</v>
      </c>
      <c r="E448" s="77" t="s">
        <v>2163</v>
      </c>
      <c r="F448" s="42" t="s">
        <v>261</v>
      </c>
      <c r="G448" s="42" t="s">
        <v>58</v>
      </c>
      <c r="H448" s="42" t="s">
        <v>2494</v>
      </c>
      <c r="I448" s="183" t="s">
        <v>30</v>
      </c>
      <c r="J448" s="45"/>
      <c r="K448" s="186"/>
      <c r="L448" s="45"/>
      <c r="M448" s="186"/>
      <c r="N448" s="45"/>
      <c r="O448" s="202" t="s">
        <v>291</v>
      </c>
      <c r="P448" s="45" t="s">
        <v>2495</v>
      </c>
      <c r="Q448" s="48" t="s">
        <v>2778</v>
      </c>
      <c r="R448" s="48" t="s">
        <v>2982</v>
      </c>
      <c r="S448" s="46" t="s">
        <v>8</v>
      </c>
      <c r="T448" s="171" t="s">
        <v>125</v>
      </c>
      <c r="U448" s="184"/>
      <c r="V448" s="184"/>
      <c r="W448" s="111" t="str">
        <f>VLOOKUP(TRIM(X448),X10:Y276,2,FALSE)</f>
        <v>Georg</v>
      </c>
      <c r="X448" s="97" t="str">
        <f t="shared" si="18"/>
        <v>6.1</v>
      </c>
      <c r="Y448" s="81"/>
    </row>
    <row r="449" spans="1:25" ht="37.5" customHeight="1" x14ac:dyDescent="0.2">
      <c r="A449" s="170" t="s">
        <v>260</v>
      </c>
      <c r="B449" s="134" t="s">
        <v>137</v>
      </c>
      <c r="C449" s="41" t="s">
        <v>11</v>
      </c>
      <c r="D449" s="82" t="s">
        <v>1912</v>
      </c>
      <c r="E449" s="77" t="s">
        <v>2164</v>
      </c>
      <c r="F449" s="42" t="s">
        <v>221</v>
      </c>
      <c r="G449" s="42" t="s">
        <v>58</v>
      </c>
      <c r="H449" s="42" t="s">
        <v>2496</v>
      </c>
      <c r="I449" s="183" t="s">
        <v>30</v>
      </c>
      <c r="J449" s="45"/>
      <c r="K449" s="186"/>
      <c r="L449" s="45"/>
      <c r="M449" s="186"/>
      <c r="N449" s="45"/>
      <c r="O449" s="202"/>
      <c r="P449" s="45"/>
      <c r="Q449" s="48" t="s">
        <v>2781</v>
      </c>
      <c r="R449" s="48" t="s">
        <v>3191</v>
      </c>
      <c r="S449" s="46" t="s">
        <v>3056</v>
      </c>
      <c r="T449" s="171" t="s">
        <v>125</v>
      </c>
      <c r="U449" s="184"/>
      <c r="V449" s="184"/>
      <c r="W449" s="111" t="str">
        <f>VLOOKUP(TRIM(X449),X10:Y276,2,FALSE)</f>
        <v>Georg</v>
      </c>
      <c r="X449" s="97" t="str">
        <f t="shared" si="18"/>
        <v>6.3</v>
      </c>
      <c r="Y449" s="81"/>
    </row>
    <row r="450" spans="1:25" ht="37.5" customHeight="1" x14ac:dyDescent="0.2">
      <c r="A450" s="170" t="s">
        <v>260</v>
      </c>
      <c r="B450" s="134" t="s">
        <v>137</v>
      </c>
      <c r="C450" s="41" t="s">
        <v>11</v>
      </c>
      <c r="D450" s="82" t="s">
        <v>1910</v>
      </c>
      <c r="E450" s="77" t="s">
        <v>2165</v>
      </c>
      <c r="F450" s="42" t="s">
        <v>221</v>
      </c>
      <c r="G450" s="42" t="s">
        <v>58</v>
      </c>
      <c r="H450" s="42" t="s">
        <v>2497</v>
      </c>
      <c r="I450" s="183" t="s">
        <v>30</v>
      </c>
      <c r="J450" s="54"/>
      <c r="K450" s="44"/>
      <c r="L450" s="54"/>
      <c r="M450" s="44"/>
      <c r="N450" s="45"/>
      <c r="O450" s="202"/>
      <c r="P450" s="45"/>
      <c r="Q450" s="48" t="s">
        <v>2782</v>
      </c>
      <c r="R450" s="48" t="s">
        <v>2984</v>
      </c>
      <c r="S450" s="46" t="s">
        <v>8</v>
      </c>
      <c r="T450" s="171" t="s">
        <v>125</v>
      </c>
      <c r="U450" s="184"/>
      <c r="V450" s="184"/>
      <c r="W450" s="111" t="str">
        <f>VLOOKUP(TRIM(X450),X10:Y276,2,FALSE)</f>
        <v>Georg</v>
      </c>
      <c r="X450" s="97" t="str">
        <f t="shared" si="18"/>
        <v>6.1</v>
      </c>
      <c r="Y450" s="81"/>
    </row>
    <row r="451" spans="1:25" ht="37.5" customHeight="1" x14ac:dyDescent="0.2">
      <c r="A451" s="170" t="s">
        <v>260</v>
      </c>
      <c r="B451" s="134" t="s">
        <v>137</v>
      </c>
      <c r="C451" s="41" t="s">
        <v>11</v>
      </c>
      <c r="D451" s="82" t="s">
        <v>1910</v>
      </c>
      <c r="E451" s="77" t="s">
        <v>2166</v>
      </c>
      <c r="F451" s="42" t="s">
        <v>221</v>
      </c>
      <c r="G451" s="42" t="s">
        <v>58</v>
      </c>
      <c r="H451" s="42" t="s">
        <v>2498</v>
      </c>
      <c r="I451" s="183" t="s">
        <v>30</v>
      </c>
      <c r="J451" s="54"/>
      <c r="K451" s="44"/>
      <c r="L451" s="54"/>
      <c r="M451" s="44"/>
      <c r="N451" s="45"/>
      <c r="O451" s="202"/>
      <c r="P451" s="45"/>
      <c r="Q451" s="48" t="s">
        <v>2783</v>
      </c>
      <c r="R451" s="48" t="s">
        <v>2985</v>
      </c>
      <c r="S451" s="46" t="s">
        <v>8</v>
      </c>
      <c r="T451" s="171" t="s">
        <v>125</v>
      </c>
      <c r="U451" s="184"/>
      <c r="V451" s="184"/>
      <c r="W451" s="111" t="str">
        <f>VLOOKUP(TRIM(X451),X10:Y276,2,FALSE)</f>
        <v>Georg</v>
      </c>
      <c r="X451" s="97" t="str">
        <f t="shared" si="18"/>
        <v>6.1</v>
      </c>
      <c r="Y451" s="81"/>
    </row>
    <row r="452" spans="1:25" ht="37.5" customHeight="1" x14ac:dyDescent="0.2">
      <c r="A452" s="170" t="s">
        <v>260</v>
      </c>
      <c r="B452" s="134" t="s">
        <v>137</v>
      </c>
      <c r="C452" s="41" t="s">
        <v>11</v>
      </c>
      <c r="D452" s="82" t="s">
        <v>1912</v>
      </c>
      <c r="E452" s="77" t="s">
        <v>2167</v>
      </c>
      <c r="F452" s="42" t="s">
        <v>221</v>
      </c>
      <c r="G452" s="42" t="s">
        <v>58</v>
      </c>
      <c r="H452" s="42" t="s">
        <v>2499</v>
      </c>
      <c r="I452" s="183" t="s">
        <v>30</v>
      </c>
      <c r="J452" s="45"/>
      <c r="K452" s="186"/>
      <c r="L452" s="45"/>
      <c r="M452" s="186"/>
      <c r="N452" s="45"/>
      <c r="O452" s="202"/>
      <c r="P452" s="45"/>
      <c r="Q452" s="48" t="s">
        <v>2784</v>
      </c>
      <c r="R452" s="48" t="s">
        <v>3058</v>
      </c>
      <c r="S452" s="46" t="s">
        <v>3059</v>
      </c>
      <c r="T452" s="171" t="s">
        <v>125</v>
      </c>
      <c r="U452" s="184"/>
      <c r="V452" s="184"/>
      <c r="W452" s="111" t="str">
        <f>VLOOKUP(TRIM(X452),X10:Y276,2,FALSE)</f>
        <v>Georg</v>
      </c>
      <c r="X452" s="97" t="str">
        <f t="shared" si="18"/>
        <v>6.3</v>
      </c>
      <c r="Y452" s="81"/>
    </row>
    <row r="453" spans="1:25" ht="37.5" customHeight="1" x14ac:dyDescent="0.2">
      <c r="A453" s="170" t="s">
        <v>260</v>
      </c>
      <c r="B453" s="134" t="s">
        <v>137</v>
      </c>
      <c r="C453" s="41" t="s">
        <v>11</v>
      </c>
      <c r="D453" s="82" t="s">
        <v>1911</v>
      </c>
      <c r="E453" s="77" t="s">
        <v>2168</v>
      </c>
      <c r="F453" s="42" t="s">
        <v>222</v>
      </c>
      <c r="G453" s="42" t="s">
        <v>58</v>
      </c>
      <c r="H453" s="42" t="s">
        <v>2500</v>
      </c>
      <c r="I453" s="183" t="s">
        <v>30</v>
      </c>
      <c r="J453" s="54"/>
      <c r="K453" s="44"/>
      <c r="L453" s="54"/>
      <c r="M453" s="44"/>
      <c r="N453" s="45"/>
      <c r="O453" s="202"/>
      <c r="P453" s="45"/>
      <c r="Q453" s="48" t="s">
        <v>2785</v>
      </c>
      <c r="R453" s="48" t="s">
        <v>3032</v>
      </c>
      <c r="S453" s="46" t="s">
        <v>8</v>
      </c>
      <c r="T453" s="171" t="s">
        <v>125</v>
      </c>
      <c r="U453" s="184"/>
      <c r="V453" s="184"/>
      <c r="W453" s="111" t="str">
        <f>VLOOKUP(TRIM(X453),X10:Y276,2,FALSE)</f>
        <v>Georg</v>
      </c>
      <c r="X453" s="97" t="str">
        <f t="shared" si="18"/>
        <v>6.2</v>
      </c>
      <c r="Y453" s="81"/>
    </row>
    <row r="454" spans="1:25" ht="37.5" customHeight="1" x14ac:dyDescent="0.2">
      <c r="A454" s="170" t="s">
        <v>260</v>
      </c>
      <c r="B454" s="134" t="s">
        <v>137</v>
      </c>
      <c r="C454" s="41" t="s">
        <v>11</v>
      </c>
      <c r="D454" s="82" t="s">
        <v>1911</v>
      </c>
      <c r="E454" s="77" t="s">
        <v>2169</v>
      </c>
      <c r="F454" s="42" t="s">
        <v>222</v>
      </c>
      <c r="G454" s="42" t="s">
        <v>58</v>
      </c>
      <c r="H454" s="42" t="s">
        <v>2501</v>
      </c>
      <c r="I454" s="183" t="s">
        <v>30</v>
      </c>
      <c r="J454" s="54"/>
      <c r="K454" s="44"/>
      <c r="L454" s="54"/>
      <c r="M454" s="44"/>
      <c r="N454" s="45"/>
      <c r="O454" s="202"/>
      <c r="P454" s="45"/>
      <c r="Q454" s="48" t="s">
        <v>2786</v>
      </c>
      <c r="R454" s="48" t="s">
        <v>668</v>
      </c>
      <c r="S454" s="46" t="s">
        <v>8</v>
      </c>
      <c r="T454" s="171" t="s">
        <v>125</v>
      </c>
      <c r="U454" s="184"/>
      <c r="V454" s="184"/>
      <c r="W454" s="111" t="str">
        <f>VLOOKUP(TRIM(X454),X10:Y276,2,FALSE)</f>
        <v>Georg</v>
      </c>
      <c r="X454" s="97" t="str">
        <f t="shared" si="18"/>
        <v>6.2</v>
      </c>
      <c r="Y454" s="81"/>
    </row>
    <row r="455" spans="1:25" ht="37.5" customHeight="1" x14ac:dyDescent="0.2">
      <c r="A455" s="170" t="s">
        <v>260</v>
      </c>
      <c r="B455" s="134" t="s">
        <v>137</v>
      </c>
      <c r="C455" s="41" t="s">
        <v>11</v>
      </c>
      <c r="D455" s="82" t="s">
        <v>1911</v>
      </c>
      <c r="E455" s="77" t="s">
        <v>2170</v>
      </c>
      <c r="F455" s="42" t="s">
        <v>222</v>
      </c>
      <c r="G455" s="42" t="s">
        <v>58</v>
      </c>
      <c r="H455" s="42" t="s">
        <v>2502</v>
      </c>
      <c r="I455" s="183" t="s">
        <v>30</v>
      </c>
      <c r="J455" s="54"/>
      <c r="K455" s="44"/>
      <c r="L455" s="54"/>
      <c r="M455" s="44"/>
      <c r="N455" s="45"/>
      <c r="O455" s="202"/>
      <c r="P455" s="45"/>
      <c r="Q455" s="48" t="s">
        <v>2787</v>
      </c>
      <c r="R455" s="48" t="s">
        <v>3033</v>
      </c>
      <c r="S455" s="46" t="s">
        <v>3034</v>
      </c>
      <c r="T455" s="171" t="s">
        <v>125</v>
      </c>
      <c r="U455" s="184"/>
      <c r="V455" s="184"/>
      <c r="W455" s="111" t="str">
        <f>VLOOKUP(TRIM(X455),X10:Y276,2,FALSE)</f>
        <v>Georg</v>
      </c>
      <c r="X455" s="97" t="str">
        <f t="shared" si="18"/>
        <v>6.2</v>
      </c>
      <c r="Y455" s="81"/>
    </row>
    <row r="456" spans="1:25" ht="37.5" customHeight="1" x14ac:dyDescent="0.2">
      <c r="A456" s="170" t="s">
        <v>260</v>
      </c>
      <c r="B456" s="134" t="s">
        <v>137</v>
      </c>
      <c r="C456" s="41" t="s">
        <v>11</v>
      </c>
      <c r="D456" s="82" t="s">
        <v>1911</v>
      </c>
      <c r="E456" s="77" t="s">
        <v>2171</v>
      </c>
      <c r="F456" s="42" t="s">
        <v>222</v>
      </c>
      <c r="G456" s="42" t="s">
        <v>58</v>
      </c>
      <c r="H456" s="42" t="s">
        <v>2503</v>
      </c>
      <c r="I456" s="183" t="s">
        <v>30</v>
      </c>
      <c r="J456" s="54"/>
      <c r="K456" s="44"/>
      <c r="L456" s="54"/>
      <c r="M456" s="44"/>
      <c r="N456" s="45"/>
      <c r="O456" s="202"/>
      <c r="P456" s="45"/>
      <c r="Q456" s="48" t="s">
        <v>2788</v>
      </c>
      <c r="R456" s="48" t="s">
        <v>668</v>
      </c>
      <c r="S456" s="46" t="s">
        <v>8</v>
      </c>
      <c r="T456" s="171" t="s">
        <v>125</v>
      </c>
      <c r="U456" s="184"/>
      <c r="V456" s="184"/>
      <c r="W456" s="111" t="str">
        <f>VLOOKUP(TRIM(X456),X10:Y276,2,FALSE)</f>
        <v>Georg</v>
      </c>
      <c r="X456" s="97" t="str">
        <f t="shared" si="18"/>
        <v>6.2</v>
      </c>
      <c r="Y456" s="81"/>
    </row>
    <row r="457" spans="1:25" ht="37.5" customHeight="1" x14ac:dyDescent="0.2">
      <c r="A457" s="170" t="s">
        <v>260</v>
      </c>
      <c r="B457" s="134" t="s">
        <v>137</v>
      </c>
      <c r="C457" s="41" t="s">
        <v>11</v>
      </c>
      <c r="D457" s="82" t="s">
        <v>1911</v>
      </c>
      <c r="E457" s="77" t="s">
        <v>2172</v>
      </c>
      <c r="F457" s="42" t="s">
        <v>222</v>
      </c>
      <c r="G457" s="42" t="s">
        <v>58</v>
      </c>
      <c r="H457" s="42" t="s">
        <v>2504</v>
      </c>
      <c r="I457" s="183" t="s">
        <v>30</v>
      </c>
      <c r="J457" s="54"/>
      <c r="K457" s="44"/>
      <c r="L457" s="54"/>
      <c r="M457" s="44"/>
      <c r="N457" s="45"/>
      <c r="O457" s="202"/>
      <c r="P457" s="45"/>
      <c r="Q457" s="48" t="s">
        <v>2789</v>
      </c>
      <c r="R457" s="48" t="s">
        <v>3036</v>
      </c>
      <c r="S457" s="46" t="s">
        <v>8</v>
      </c>
      <c r="T457" s="171" t="s">
        <v>125</v>
      </c>
      <c r="U457" s="184"/>
      <c r="V457" s="184"/>
      <c r="W457" s="111" t="str">
        <f>VLOOKUP(TRIM(X457),X10:Y276,2,FALSE)</f>
        <v>Georg</v>
      </c>
      <c r="X457" s="97" t="str">
        <f t="shared" si="18"/>
        <v>6.2</v>
      </c>
      <c r="Y457" s="81"/>
    </row>
    <row r="458" spans="1:25" ht="37.5" customHeight="1" x14ac:dyDescent="0.2">
      <c r="A458" s="170" t="s">
        <v>260</v>
      </c>
      <c r="B458" s="134" t="s">
        <v>137</v>
      </c>
      <c r="C458" s="41" t="s">
        <v>11</v>
      </c>
      <c r="D458" s="82" t="s">
        <v>1911</v>
      </c>
      <c r="E458" s="77" t="s">
        <v>2173</v>
      </c>
      <c r="F458" s="42" t="s">
        <v>222</v>
      </c>
      <c r="G458" s="42" t="s">
        <v>58</v>
      </c>
      <c r="H458" s="42" t="s">
        <v>2505</v>
      </c>
      <c r="I458" s="183" t="s">
        <v>30</v>
      </c>
      <c r="J458" s="54"/>
      <c r="K458" s="44"/>
      <c r="L458" s="54"/>
      <c r="M458" s="44"/>
      <c r="N458" s="45"/>
      <c r="O458" s="202"/>
      <c r="P458" s="45"/>
      <c r="Q458" s="48" t="s">
        <v>2790</v>
      </c>
      <c r="R458" s="48" t="s">
        <v>668</v>
      </c>
      <c r="S458" s="46" t="s">
        <v>8</v>
      </c>
      <c r="T458" s="171" t="s">
        <v>125</v>
      </c>
      <c r="U458" s="184"/>
      <c r="V458" s="184"/>
      <c r="W458" s="111" t="str">
        <f>VLOOKUP(TRIM(X458),X10:Y276,2,FALSE)</f>
        <v>Georg</v>
      </c>
      <c r="X458" s="97" t="str">
        <f t="shared" si="18"/>
        <v>6.2</v>
      </c>
      <c r="Y458" s="81"/>
    </row>
    <row r="459" spans="1:25" ht="37.5" customHeight="1" x14ac:dyDescent="0.2">
      <c r="A459" s="170" t="s">
        <v>260</v>
      </c>
      <c r="B459" s="134" t="s">
        <v>137</v>
      </c>
      <c r="C459" s="41" t="s">
        <v>11</v>
      </c>
      <c r="D459" s="82" t="s">
        <v>1916</v>
      </c>
      <c r="E459" s="77" t="s">
        <v>2174</v>
      </c>
      <c r="F459" s="42" t="s">
        <v>225</v>
      </c>
      <c r="G459" s="42" t="s">
        <v>58</v>
      </c>
      <c r="H459" s="42" t="s">
        <v>2835</v>
      </c>
      <c r="I459" s="183" t="s">
        <v>30</v>
      </c>
      <c r="J459" s="54" t="s">
        <v>2506</v>
      </c>
      <c r="K459" s="44"/>
      <c r="L459" s="54"/>
      <c r="M459" s="44"/>
      <c r="N459" s="45" t="s">
        <v>217</v>
      </c>
      <c r="O459" s="202" t="s">
        <v>291</v>
      </c>
      <c r="P459" s="45" t="s">
        <v>2476</v>
      </c>
      <c r="Q459" s="48" t="s">
        <v>2811</v>
      </c>
      <c r="R459" s="48" t="s">
        <v>670</v>
      </c>
      <c r="S459" s="46" t="s">
        <v>8</v>
      </c>
      <c r="T459" s="171" t="s">
        <v>125</v>
      </c>
      <c r="U459" s="184"/>
      <c r="V459" s="184" t="s">
        <v>202</v>
      </c>
      <c r="W459" s="111" t="str">
        <f>VLOOKUP(TRIM(X459),X10:Y276,2,FALSE)</f>
        <v>Georg</v>
      </c>
      <c r="X459" s="97" t="str">
        <f t="shared" si="18"/>
        <v>6.7</v>
      </c>
      <c r="Y459" s="206" t="s">
        <v>2836</v>
      </c>
    </row>
    <row r="460" spans="1:25" ht="37.5" customHeight="1" x14ac:dyDescent="0.2">
      <c r="A460" s="170" t="s">
        <v>260</v>
      </c>
      <c r="B460" s="134" t="s">
        <v>137</v>
      </c>
      <c r="C460" s="41" t="s">
        <v>11</v>
      </c>
      <c r="D460" s="82" t="s">
        <v>1916</v>
      </c>
      <c r="E460" s="77" t="s">
        <v>2175</v>
      </c>
      <c r="F460" s="42" t="s">
        <v>225</v>
      </c>
      <c r="G460" s="42" t="s">
        <v>58</v>
      </c>
      <c r="H460" s="42" t="s">
        <v>2606</v>
      </c>
      <c r="I460" s="183" t="s">
        <v>30</v>
      </c>
      <c r="J460" s="54" t="s">
        <v>2507</v>
      </c>
      <c r="K460" s="44"/>
      <c r="L460" s="54"/>
      <c r="M460" s="44"/>
      <c r="N460" s="45" t="s">
        <v>217</v>
      </c>
      <c r="O460" s="202" t="s">
        <v>291</v>
      </c>
      <c r="P460" s="45" t="s">
        <v>2508</v>
      </c>
      <c r="Q460" s="48" t="s">
        <v>2837</v>
      </c>
      <c r="R460" s="48" t="s">
        <v>670</v>
      </c>
      <c r="S460" s="46" t="s">
        <v>8</v>
      </c>
      <c r="T460" s="171" t="s">
        <v>125</v>
      </c>
      <c r="U460" s="184"/>
      <c r="V460" s="184" t="s">
        <v>202</v>
      </c>
      <c r="W460" s="111" t="str">
        <f>VLOOKUP(TRIM(X460),X10:Y276,2,FALSE)</f>
        <v>Georg</v>
      </c>
      <c r="X460" s="97" t="str">
        <f t="shared" si="18"/>
        <v>6.7</v>
      </c>
      <c r="Y460" s="206" t="s">
        <v>2836</v>
      </c>
    </row>
    <row r="461" spans="1:25" ht="37.5" customHeight="1" x14ac:dyDescent="0.2">
      <c r="A461" s="170" t="s">
        <v>260</v>
      </c>
      <c r="B461" s="134" t="s">
        <v>137</v>
      </c>
      <c r="C461" s="41" t="s">
        <v>11</v>
      </c>
      <c r="D461" s="82" t="s">
        <v>1915</v>
      </c>
      <c r="E461" s="77" t="s">
        <v>2176</v>
      </c>
      <c r="F461" s="42" t="s">
        <v>225</v>
      </c>
      <c r="G461" s="42" t="s">
        <v>27</v>
      </c>
      <c r="H461" s="42" t="s">
        <v>2834</v>
      </c>
      <c r="I461" s="183" t="s">
        <v>30</v>
      </c>
      <c r="J461" s="54" t="s">
        <v>2509</v>
      </c>
      <c r="K461" s="44"/>
      <c r="L461" s="54"/>
      <c r="M461" s="44"/>
      <c r="N461" s="45" t="s">
        <v>217</v>
      </c>
      <c r="O461" s="202" t="s">
        <v>291</v>
      </c>
      <c r="P461" s="45" t="s">
        <v>2481</v>
      </c>
      <c r="Q461" s="48" t="s">
        <v>2812</v>
      </c>
      <c r="R461" s="48" t="s">
        <v>469</v>
      </c>
      <c r="S461" s="46" t="s">
        <v>32</v>
      </c>
      <c r="T461" s="171" t="s">
        <v>125</v>
      </c>
      <c r="U461" s="184"/>
      <c r="V461" s="184" t="s">
        <v>3065</v>
      </c>
      <c r="W461" s="111" t="str">
        <f>VLOOKUP(TRIM(X461),X10:Y276,2,FALSE)</f>
        <v>Georg</v>
      </c>
      <c r="X461" s="97" t="str">
        <f t="shared" si="18"/>
        <v>6.6</v>
      </c>
      <c r="Y461" s="206" t="s">
        <v>2836</v>
      </c>
    </row>
    <row r="462" spans="1:25" ht="37.5" customHeight="1" x14ac:dyDescent="0.2">
      <c r="A462" s="170" t="s">
        <v>260</v>
      </c>
      <c r="B462" s="134" t="s">
        <v>137</v>
      </c>
      <c r="C462" s="41" t="s">
        <v>11</v>
      </c>
      <c r="D462" s="82" t="s">
        <v>1916</v>
      </c>
      <c r="E462" s="77" t="s">
        <v>2177</v>
      </c>
      <c r="F462" s="42" t="s">
        <v>225</v>
      </c>
      <c r="G462" s="42" t="s">
        <v>58</v>
      </c>
      <c r="H462" s="42" t="s">
        <v>2605</v>
      </c>
      <c r="I462" s="183" t="s">
        <v>30</v>
      </c>
      <c r="J462" s="54" t="s">
        <v>2482</v>
      </c>
      <c r="K462" s="44"/>
      <c r="L462" s="54"/>
      <c r="M462" s="44"/>
      <c r="N462" s="45" t="s">
        <v>217</v>
      </c>
      <c r="O462" s="202" t="s">
        <v>291</v>
      </c>
      <c r="P462" s="45" t="s">
        <v>2483</v>
      </c>
      <c r="Q462" s="48" t="s">
        <v>2838</v>
      </c>
      <c r="R462" s="48" t="s">
        <v>670</v>
      </c>
      <c r="S462" s="46" t="s">
        <v>8</v>
      </c>
      <c r="T462" s="171" t="s">
        <v>125</v>
      </c>
      <c r="U462" s="184"/>
      <c r="V462" s="184" t="s">
        <v>202</v>
      </c>
      <c r="W462" s="111" t="str">
        <f>VLOOKUP(TRIM(X462),X10:Y276,2,FALSE)</f>
        <v>Georg</v>
      </c>
      <c r="X462" s="97" t="str">
        <f t="shared" si="18"/>
        <v>6.7</v>
      </c>
      <c r="Y462" s="206" t="s">
        <v>2836</v>
      </c>
    </row>
    <row r="463" spans="1:25" ht="37.5" customHeight="1" x14ac:dyDescent="0.2">
      <c r="A463" s="170" t="s">
        <v>260</v>
      </c>
      <c r="B463" s="134" t="s">
        <v>137</v>
      </c>
      <c r="C463" s="41" t="s">
        <v>11</v>
      </c>
      <c r="D463" s="82" t="s">
        <v>1931</v>
      </c>
      <c r="E463" s="77" t="s">
        <v>2178</v>
      </c>
      <c r="F463" s="42" t="s">
        <v>276</v>
      </c>
      <c r="G463" s="42" t="s">
        <v>278</v>
      </c>
      <c r="H463" s="42" t="s">
        <v>2510</v>
      </c>
      <c r="I463" s="183" t="s">
        <v>2511</v>
      </c>
      <c r="J463" s="54" t="s">
        <v>2512</v>
      </c>
      <c r="K463" s="44"/>
      <c r="L463" s="54"/>
      <c r="M463" s="44"/>
      <c r="N463" s="45" t="s">
        <v>2513</v>
      </c>
      <c r="O463" s="202" t="s">
        <v>291</v>
      </c>
      <c r="P463" s="45" t="s">
        <v>623</v>
      </c>
      <c r="Q463" s="48" t="s">
        <v>2791</v>
      </c>
      <c r="R463" s="48" t="s">
        <v>3079</v>
      </c>
      <c r="S463" s="46" t="s">
        <v>76</v>
      </c>
      <c r="T463" s="171" t="s">
        <v>2514</v>
      </c>
      <c r="U463" s="184"/>
      <c r="V463" s="184"/>
      <c r="W463" s="111" t="str">
        <f>VLOOKUP(TRIM(X463),X10:Y276,2,FALSE)</f>
        <v>Georg</v>
      </c>
      <c r="X463" s="97" t="str">
        <f t="shared" si="18"/>
        <v>19.3</v>
      </c>
      <c r="Y463" s="81"/>
    </row>
    <row r="464" spans="1:25" ht="37.5" customHeight="1" x14ac:dyDescent="0.2">
      <c r="A464" s="170" t="s">
        <v>260</v>
      </c>
      <c r="B464" s="134" t="s">
        <v>137</v>
      </c>
      <c r="C464" s="41" t="s">
        <v>11</v>
      </c>
      <c r="D464" s="82" t="s">
        <v>1898</v>
      </c>
      <c r="E464" s="77" t="s">
        <v>2179</v>
      </c>
      <c r="F464" s="42" t="s">
        <v>26</v>
      </c>
      <c r="G464" s="42" t="s">
        <v>2334</v>
      </c>
      <c r="H464" s="42" t="s">
        <v>2553</v>
      </c>
      <c r="I464" s="183" t="s">
        <v>2865</v>
      </c>
      <c r="J464" s="54"/>
      <c r="K464" s="44"/>
      <c r="L464" s="54"/>
      <c r="M464" s="44"/>
      <c r="N464" s="45"/>
      <c r="O464" s="202" t="s">
        <v>232</v>
      </c>
      <c r="P464" s="45"/>
      <c r="Q464" s="48" t="s">
        <v>2792</v>
      </c>
      <c r="R464" s="48" t="s">
        <v>2927</v>
      </c>
      <c r="S464" s="46" t="s">
        <v>32</v>
      </c>
      <c r="T464" s="171" t="s">
        <v>1359</v>
      </c>
      <c r="U464" s="184"/>
      <c r="V464" s="184"/>
      <c r="W464" s="111" t="str">
        <f>VLOOKUP(TRIM(X464),X10:Y276,2,FALSE)</f>
        <v>Georg</v>
      </c>
      <c r="X464" s="97" t="str">
        <f t="shared" si="18"/>
        <v>3.2</v>
      </c>
      <c r="Y464" s="81"/>
    </row>
    <row r="465" spans="1:25" ht="37.5" customHeight="1" x14ac:dyDescent="0.2">
      <c r="A465" s="170" t="s">
        <v>260</v>
      </c>
      <c r="B465" s="134" t="s">
        <v>137</v>
      </c>
      <c r="C465" s="41" t="s">
        <v>11</v>
      </c>
      <c r="D465" s="82" t="s">
        <v>1897</v>
      </c>
      <c r="E465" s="77" t="s">
        <v>2180</v>
      </c>
      <c r="F465" s="42" t="s">
        <v>259</v>
      </c>
      <c r="G465" s="42" t="s">
        <v>27</v>
      </c>
      <c r="H465" s="42" t="s">
        <v>2554</v>
      </c>
      <c r="I465" s="183" t="s">
        <v>134</v>
      </c>
      <c r="J465" s="54"/>
      <c r="K465" s="44"/>
      <c r="L465" s="54"/>
      <c r="M465" s="44"/>
      <c r="N465" s="45"/>
      <c r="O465" s="202"/>
      <c r="P465" s="45"/>
      <c r="Q465" s="48" t="s">
        <v>2555</v>
      </c>
      <c r="R465" s="48" t="s">
        <v>203</v>
      </c>
      <c r="S465" s="46" t="s">
        <v>32</v>
      </c>
      <c r="T465" s="171" t="s">
        <v>125</v>
      </c>
      <c r="U465" s="184"/>
      <c r="V465" s="184"/>
      <c r="W465" s="111" t="str">
        <f>VLOOKUP(TRIM(X465),X10:Y276,2,FALSE)</f>
        <v>Georg</v>
      </c>
      <c r="X465" s="97" t="str">
        <f t="shared" si="18"/>
        <v>3.1</v>
      </c>
      <c r="Y465" s="81"/>
    </row>
    <row r="466" spans="1:25" ht="37.5" customHeight="1" x14ac:dyDescent="0.2">
      <c r="A466" s="170" t="s">
        <v>260</v>
      </c>
      <c r="B466" s="134" t="s">
        <v>137</v>
      </c>
      <c r="C466" s="41" t="s">
        <v>11</v>
      </c>
      <c r="D466" s="82" t="s">
        <v>140</v>
      </c>
      <c r="E466" s="77" t="s">
        <v>2181</v>
      </c>
      <c r="F466" s="42" t="s">
        <v>59</v>
      </c>
      <c r="G466" s="42" t="s">
        <v>58</v>
      </c>
      <c r="H466" s="42" t="s">
        <v>2602</v>
      </c>
      <c r="I466" s="183" t="s">
        <v>376</v>
      </c>
      <c r="J466" s="54" t="s">
        <v>1640</v>
      </c>
      <c r="K466" s="44">
        <v>983</v>
      </c>
      <c r="L466" s="54" t="s">
        <v>28</v>
      </c>
      <c r="M466" s="44" t="s">
        <v>5</v>
      </c>
      <c r="N466" s="45" t="s">
        <v>2556</v>
      </c>
      <c r="O466" s="202" t="s">
        <v>232</v>
      </c>
      <c r="P466" s="45" t="s">
        <v>273</v>
      </c>
      <c r="Q466" s="48" t="s">
        <v>3165</v>
      </c>
      <c r="R466" s="48" t="s">
        <v>3138</v>
      </c>
      <c r="S466" s="46" t="s">
        <v>8</v>
      </c>
      <c r="T466" s="171" t="s">
        <v>2557</v>
      </c>
      <c r="U466" s="184"/>
      <c r="V466" s="184"/>
      <c r="W466" s="111" t="str">
        <f>VLOOKUP(TRIM(X466),X10:Y276,2,FALSE)</f>
        <v>Georg</v>
      </c>
      <c r="X466" s="97" t="str">
        <f t="shared" si="18"/>
        <v>15</v>
      </c>
      <c r="Y466" s="81"/>
    </row>
    <row r="467" spans="1:25" ht="37.5" customHeight="1" x14ac:dyDescent="0.2">
      <c r="A467" s="170" t="s">
        <v>260</v>
      </c>
      <c r="B467" s="134" t="s">
        <v>137</v>
      </c>
      <c r="C467" s="41" t="s">
        <v>11</v>
      </c>
      <c r="D467" s="82" t="s">
        <v>140</v>
      </c>
      <c r="E467" s="77" t="s">
        <v>2182</v>
      </c>
      <c r="F467" s="42" t="s">
        <v>59</v>
      </c>
      <c r="G467" s="42" t="s">
        <v>58</v>
      </c>
      <c r="H467" s="42" t="s">
        <v>2603</v>
      </c>
      <c r="I467" s="183" t="s">
        <v>376</v>
      </c>
      <c r="J467" s="54" t="s">
        <v>1640</v>
      </c>
      <c r="K467" s="44">
        <v>1458</v>
      </c>
      <c r="L467" s="54"/>
      <c r="M467" s="44" t="s">
        <v>55</v>
      </c>
      <c r="N467" s="45" t="s">
        <v>2558</v>
      </c>
      <c r="O467" s="202" t="s">
        <v>291</v>
      </c>
      <c r="P467" s="45" t="s">
        <v>273</v>
      </c>
      <c r="Q467" s="48" t="s">
        <v>3166</v>
      </c>
      <c r="R467" s="48" t="s">
        <v>3137</v>
      </c>
      <c r="S467" s="46" t="s">
        <v>8</v>
      </c>
      <c r="T467" s="171" t="s">
        <v>2557</v>
      </c>
      <c r="U467" s="184"/>
      <c r="V467" s="184"/>
      <c r="W467" s="111" t="str">
        <f>VLOOKUP(TRIM(X467),X10:Y276,2,FALSE)</f>
        <v>Georg</v>
      </c>
      <c r="X467" s="97" t="str">
        <f t="shared" si="18"/>
        <v>15</v>
      </c>
      <c r="Y467" s="81"/>
    </row>
    <row r="468" spans="1:25" ht="37.5" customHeight="1" x14ac:dyDescent="0.2">
      <c r="A468" s="170" t="s">
        <v>260</v>
      </c>
      <c r="B468" s="134" t="s">
        <v>137</v>
      </c>
      <c r="C468" s="41" t="s">
        <v>11</v>
      </c>
      <c r="D468" s="82" t="s">
        <v>1910</v>
      </c>
      <c r="E468" s="77" t="s">
        <v>2183</v>
      </c>
      <c r="F468" s="42" t="s">
        <v>221</v>
      </c>
      <c r="G468" s="42" t="s">
        <v>58</v>
      </c>
      <c r="H468" s="42" t="s">
        <v>2392</v>
      </c>
      <c r="I468" s="183" t="s">
        <v>145</v>
      </c>
      <c r="J468" s="54"/>
      <c r="K468" s="44"/>
      <c r="L468" s="54"/>
      <c r="M468" s="44"/>
      <c r="N468" s="45"/>
      <c r="O468" s="202"/>
      <c r="P468" s="45"/>
      <c r="Q468" s="48" t="s">
        <v>2793</v>
      </c>
      <c r="R468" s="48" t="s">
        <v>2990</v>
      </c>
      <c r="S468" s="46" t="s">
        <v>8</v>
      </c>
      <c r="T468" s="171" t="s">
        <v>2559</v>
      </c>
      <c r="U468" s="184"/>
      <c r="V468" s="184"/>
      <c r="W468" s="111" t="str">
        <f>VLOOKUP(TRIM(X468),X10:Y276,2,FALSE)</f>
        <v>Georg</v>
      </c>
      <c r="X468" s="97" t="str">
        <f t="shared" si="18"/>
        <v>6.1</v>
      </c>
      <c r="Y468" s="81"/>
    </row>
    <row r="469" spans="1:25" ht="37.5" customHeight="1" x14ac:dyDescent="0.2">
      <c r="A469" s="170" t="s">
        <v>260</v>
      </c>
      <c r="B469" s="134" t="s">
        <v>137</v>
      </c>
      <c r="C469" s="41" t="s">
        <v>11</v>
      </c>
      <c r="D469" s="82" t="s">
        <v>1899</v>
      </c>
      <c r="E469" s="77" t="s">
        <v>2184</v>
      </c>
      <c r="F469" s="42" t="s">
        <v>26</v>
      </c>
      <c r="G469" s="42" t="s">
        <v>40</v>
      </c>
      <c r="H469" s="42" t="s">
        <v>2560</v>
      </c>
      <c r="I469" s="183" t="s">
        <v>2561</v>
      </c>
      <c r="J469" s="54"/>
      <c r="K469" s="44"/>
      <c r="L469" s="54"/>
      <c r="M469" s="44"/>
      <c r="N469" s="45"/>
      <c r="O469" s="202" t="s">
        <v>232</v>
      </c>
      <c r="P469" s="45"/>
      <c r="Q469" s="48" t="s">
        <v>2794</v>
      </c>
      <c r="R469" s="48" t="s">
        <v>2928</v>
      </c>
      <c r="S469" s="46" t="s">
        <v>32</v>
      </c>
      <c r="T469" s="171" t="s">
        <v>2562</v>
      </c>
      <c r="U469" s="184"/>
      <c r="V469" s="184"/>
      <c r="W469" s="111" t="str">
        <f>VLOOKUP(TRIM(X469),X10:Y276,2,FALSE)</f>
        <v>Georg</v>
      </c>
      <c r="X469" s="97" t="str">
        <f t="shared" si="18"/>
        <v>3.3</v>
      </c>
      <c r="Y469" s="81"/>
    </row>
    <row r="470" spans="1:25" ht="37.5" customHeight="1" x14ac:dyDescent="0.2">
      <c r="A470" s="170" t="s">
        <v>260</v>
      </c>
      <c r="B470" s="134" t="s">
        <v>137</v>
      </c>
      <c r="C470" s="41" t="s">
        <v>11</v>
      </c>
      <c r="D470" s="82" t="s">
        <v>1916</v>
      </c>
      <c r="E470" s="77" t="s">
        <v>2185</v>
      </c>
      <c r="F470" s="42" t="s">
        <v>224</v>
      </c>
      <c r="G470" s="42" t="s">
        <v>58</v>
      </c>
      <c r="H470" s="42" t="s">
        <v>2563</v>
      </c>
      <c r="I470" s="183" t="s">
        <v>2866</v>
      </c>
      <c r="J470" s="54" t="s">
        <v>2564</v>
      </c>
      <c r="K470" s="44"/>
      <c r="L470" s="54"/>
      <c r="M470" s="44"/>
      <c r="N470" s="45" t="s">
        <v>2565</v>
      </c>
      <c r="O470" s="202" t="s">
        <v>291</v>
      </c>
      <c r="P470" s="45" t="s">
        <v>545</v>
      </c>
      <c r="Q470" s="48" t="s">
        <v>2566</v>
      </c>
      <c r="R470" s="48" t="s">
        <v>670</v>
      </c>
      <c r="S470" s="46" t="s">
        <v>8</v>
      </c>
      <c r="T470" s="171" t="s">
        <v>2567</v>
      </c>
      <c r="U470" s="184"/>
      <c r="V470" s="184" t="s">
        <v>202</v>
      </c>
      <c r="W470" s="111" t="str">
        <f>VLOOKUP(TRIM(X470),X10:Y276,2,FALSE)</f>
        <v>Georg</v>
      </c>
      <c r="X470" s="97" t="str">
        <f t="shared" ref="X470:X533" si="19">IF(ISNONTEXT(D470),"" &amp; D470 &amp;"",T(D470))</f>
        <v>6.7</v>
      </c>
      <c r="Y470" s="81"/>
    </row>
    <row r="471" spans="1:25" ht="37.5" customHeight="1" x14ac:dyDescent="0.2">
      <c r="A471" s="170" t="s">
        <v>260</v>
      </c>
      <c r="B471" s="134" t="s">
        <v>137</v>
      </c>
      <c r="C471" s="41" t="s">
        <v>11</v>
      </c>
      <c r="D471" s="82" t="s">
        <v>1897</v>
      </c>
      <c r="E471" s="77" t="s">
        <v>2186</v>
      </c>
      <c r="F471" s="42" t="s">
        <v>26</v>
      </c>
      <c r="G471" s="42" t="s">
        <v>40</v>
      </c>
      <c r="H471" s="42" t="s">
        <v>2568</v>
      </c>
      <c r="I471" s="183" t="s">
        <v>2569</v>
      </c>
      <c r="J471" s="54"/>
      <c r="K471" s="44"/>
      <c r="L471" s="54"/>
      <c r="M471" s="44"/>
      <c r="N471" s="45"/>
      <c r="O471" s="202" t="s">
        <v>291</v>
      </c>
      <c r="P471" s="45"/>
      <c r="Q471" s="48" t="s">
        <v>2795</v>
      </c>
      <c r="R471" s="48" t="s">
        <v>2925</v>
      </c>
      <c r="S471" s="46" t="s">
        <v>32</v>
      </c>
      <c r="T471" s="171" t="s">
        <v>2570</v>
      </c>
      <c r="U471" s="184"/>
      <c r="V471" s="184"/>
      <c r="W471" s="111" t="str">
        <f>VLOOKUP(TRIM(X471),X10:Y276,2,FALSE)</f>
        <v>Georg</v>
      </c>
      <c r="X471" s="97" t="str">
        <f t="shared" si="19"/>
        <v>3.1</v>
      </c>
      <c r="Y471" s="81"/>
    </row>
    <row r="472" spans="1:25" ht="37.5" customHeight="1" x14ac:dyDescent="0.2">
      <c r="A472" s="170" t="s">
        <v>260</v>
      </c>
      <c r="B472" s="134" t="s">
        <v>137</v>
      </c>
      <c r="C472" s="41" t="s">
        <v>11</v>
      </c>
      <c r="D472" s="82" t="s">
        <v>1906</v>
      </c>
      <c r="E472" s="77" t="s">
        <v>2187</v>
      </c>
      <c r="F472" s="42" t="s">
        <v>39</v>
      </c>
      <c r="G472" s="42" t="s">
        <v>27</v>
      </c>
      <c r="H472" s="42" t="s">
        <v>2571</v>
      </c>
      <c r="I472" s="183" t="s">
        <v>230</v>
      </c>
      <c r="J472" s="54"/>
      <c r="K472" s="44"/>
      <c r="L472" s="54"/>
      <c r="M472" s="44"/>
      <c r="N472" s="45"/>
      <c r="O472" s="202"/>
      <c r="P472" s="45"/>
      <c r="Q472" s="48" t="s">
        <v>2571</v>
      </c>
      <c r="R472" s="48" t="s">
        <v>3019</v>
      </c>
      <c r="S472" s="46" t="s">
        <v>32</v>
      </c>
      <c r="T472" s="171" t="s">
        <v>2572</v>
      </c>
      <c r="U472" s="184"/>
      <c r="V472" s="184"/>
      <c r="W472" s="111" t="str">
        <f>VLOOKUP(TRIM(X472),X10:Y276,2,FALSE)</f>
        <v>Georg</v>
      </c>
      <c r="X472" s="97" t="str">
        <f t="shared" si="19"/>
        <v>4.6</v>
      </c>
      <c r="Y472" s="81"/>
    </row>
    <row r="473" spans="1:25" ht="37.5" customHeight="1" x14ac:dyDescent="0.2">
      <c r="A473" s="170" t="s">
        <v>260</v>
      </c>
      <c r="B473" s="134" t="s">
        <v>137</v>
      </c>
      <c r="C473" s="41" t="s">
        <v>11</v>
      </c>
      <c r="D473" s="82" t="s">
        <v>1915</v>
      </c>
      <c r="E473" s="77" t="s">
        <v>2188</v>
      </c>
      <c r="F473" s="42" t="s">
        <v>224</v>
      </c>
      <c r="G473" s="42" t="s">
        <v>27</v>
      </c>
      <c r="H473" s="42" t="s">
        <v>2573</v>
      </c>
      <c r="I473" s="183" t="s">
        <v>146</v>
      </c>
      <c r="J473" s="54" t="s">
        <v>2574</v>
      </c>
      <c r="K473" s="44"/>
      <c r="L473" s="54"/>
      <c r="M473" s="44"/>
      <c r="N473" s="45" t="s">
        <v>217</v>
      </c>
      <c r="O473" s="202" t="s">
        <v>291</v>
      </c>
      <c r="P473" s="45" t="s">
        <v>1258</v>
      </c>
      <c r="Q473" s="48" t="s">
        <v>2796</v>
      </c>
      <c r="R473" s="48" t="s">
        <v>416</v>
      </c>
      <c r="S473" s="46" t="s">
        <v>32</v>
      </c>
      <c r="T473" s="171" t="s">
        <v>194</v>
      </c>
      <c r="U473" s="184"/>
      <c r="V473" s="184" t="s">
        <v>3065</v>
      </c>
      <c r="W473" s="111" t="str">
        <f>VLOOKUP(TRIM(X473),X10:Y276,2,FALSE)</f>
        <v>Georg</v>
      </c>
      <c r="X473" s="97" t="str">
        <f t="shared" si="19"/>
        <v>6.6</v>
      </c>
      <c r="Y473" s="81"/>
    </row>
    <row r="474" spans="1:25" ht="37.5" customHeight="1" x14ac:dyDescent="0.2">
      <c r="A474" s="170" t="s">
        <v>260</v>
      </c>
      <c r="B474" s="134" t="s">
        <v>137</v>
      </c>
      <c r="C474" s="41" t="s">
        <v>11</v>
      </c>
      <c r="D474" s="82" t="s">
        <v>1916</v>
      </c>
      <c r="E474" s="77" t="s">
        <v>2189</v>
      </c>
      <c r="F474" s="42" t="s">
        <v>224</v>
      </c>
      <c r="G474" s="42" t="s">
        <v>58</v>
      </c>
      <c r="H474" s="42" t="s">
        <v>2575</v>
      </c>
      <c r="I474" s="183" t="s">
        <v>146</v>
      </c>
      <c r="J474" s="54" t="s">
        <v>2576</v>
      </c>
      <c r="K474" s="44"/>
      <c r="L474" s="54"/>
      <c r="M474" s="44"/>
      <c r="N474" s="45" t="s">
        <v>218</v>
      </c>
      <c r="O474" s="202" t="s">
        <v>291</v>
      </c>
      <c r="P474" s="45" t="s">
        <v>1256</v>
      </c>
      <c r="Q474" s="48" t="s">
        <v>2797</v>
      </c>
      <c r="R474" s="48" t="s">
        <v>670</v>
      </c>
      <c r="S474" s="46" t="s">
        <v>8</v>
      </c>
      <c r="T474" s="171" t="s">
        <v>194</v>
      </c>
      <c r="U474" s="184"/>
      <c r="V474" s="184" t="s">
        <v>202</v>
      </c>
      <c r="W474" s="111" t="str">
        <f>VLOOKUP(TRIM(X474),X10:Y276,2,FALSE)</f>
        <v>Georg</v>
      </c>
      <c r="X474" s="97" t="str">
        <f t="shared" si="19"/>
        <v>6.7</v>
      </c>
      <c r="Y474" s="81"/>
    </row>
    <row r="475" spans="1:25" ht="37.5" customHeight="1" x14ac:dyDescent="0.2">
      <c r="A475" s="170" t="s">
        <v>260</v>
      </c>
      <c r="B475" s="134" t="s">
        <v>137</v>
      </c>
      <c r="C475" s="41" t="s">
        <v>11</v>
      </c>
      <c r="D475" s="82" t="s">
        <v>1916</v>
      </c>
      <c r="E475" s="77" t="s">
        <v>2190</v>
      </c>
      <c r="F475" s="42" t="s">
        <v>224</v>
      </c>
      <c r="G475" s="42" t="s">
        <v>58</v>
      </c>
      <c r="H475" s="42" t="s">
        <v>2577</v>
      </c>
      <c r="I475" s="183" t="s">
        <v>146</v>
      </c>
      <c r="J475" s="54" t="s">
        <v>1246</v>
      </c>
      <c r="K475" s="44"/>
      <c r="L475" s="54"/>
      <c r="M475" s="44"/>
      <c r="N475" s="45" t="s">
        <v>218</v>
      </c>
      <c r="O475" s="202" t="s">
        <v>291</v>
      </c>
      <c r="P475" s="45" t="s">
        <v>649</v>
      </c>
      <c r="Q475" s="48" t="s">
        <v>2798</v>
      </c>
      <c r="R475" s="48" t="s">
        <v>670</v>
      </c>
      <c r="S475" s="46" t="s">
        <v>8</v>
      </c>
      <c r="T475" s="171" t="s">
        <v>194</v>
      </c>
      <c r="U475" s="184"/>
      <c r="V475" s="184" t="s">
        <v>202</v>
      </c>
      <c r="W475" s="111" t="str">
        <f>VLOOKUP(TRIM(X475),X10:Y276,2,FALSE)</f>
        <v>Georg</v>
      </c>
      <c r="X475" s="97" t="str">
        <f t="shared" si="19"/>
        <v>6.7</v>
      </c>
      <c r="Y475" s="81"/>
    </row>
    <row r="476" spans="1:25" ht="37.5" customHeight="1" x14ac:dyDescent="0.2">
      <c r="A476" s="170" t="s">
        <v>260</v>
      </c>
      <c r="B476" s="134" t="s">
        <v>137</v>
      </c>
      <c r="C476" s="41" t="s">
        <v>11</v>
      </c>
      <c r="D476" s="82" t="s">
        <v>1916</v>
      </c>
      <c r="E476" s="77" t="s">
        <v>2191</v>
      </c>
      <c r="F476" s="42" t="s">
        <v>225</v>
      </c>
      <c r="G476" s="42" t="s">
        <v>58</v>
      </c>
      <c r="H476" s="42" t="s">
        <v>2578</v>
      </c>
      <c r="I476" s="183" t="s">
        <v>146</v>
      </c>
      <c r="J476" s="54" t="s">
        <v>1248</v>
      </c>
      <c r="K476" s="44"/>
      <c r="L476" s="54"/>
      <c r="M476" s="44"/>
      <c r="N476" s="45" t="s">
        <v>218</v>
      </c>
      <c r="O476" s="202" t="s">
        <v>291</v>
      </c>
      <c r="P476" s="45" t="s">
        <v>1249</v>
      </c>
      <c r="Q476" s="48" t="s">
        <v>2799</v>
      </c>
      <c r="R476" s="48" t="s">
        <v>670</v>
      </c>
      <c r="S476" s="46" t="s">
        <v>8</v>
      </c>
      <c r="T476" s="171" t="s">
        <v>194</v>
      </c>
      <c r="U476" s="184"/>
      <c r="V476" s="184" t="s">
        <v>202</v>
      </c>
      <c r="W476" s="111" t="str">
        <f>VLOOKUP(TRIM(X476),X10:Y276,2,FALSE)</f>
        <v>Georg</v>
      </c>
      <c r="X476" s="97" t="str">
        <f t="shared" si="19"/>
        <v>6.7</v>
      </c>
      <c r="Y476" s="81"/>
    </row>
    <row r="477" spans="1:25" ht="37.5" customHeight="1" x14ac:dyDescent="0.2">
      <c r="A477" s="170" t="s">
        <v>260</v>
      </c>
      <c r="B477" s="134" t="s">
        <v>137</v>
      </c>
      <c r="C477" s="41" t="s">
        <v>11</v>
      </c>
      <c r="D477" s="82" t="s">
        <v>1916</v>
      </c>
      <c r="E477" s="77" t="s">
        <v>2192</v>
      </c>
      <c r="F477" s="42" t="s">
        <v>225</v>
      </c>
      <c r="G477" s="42" t="s">
        <v>58</v>
      </c>
      <c r="H477" s="42" t="s">
        <v>2579</v>
      </c>
      <c r="I477" s="183" t="s">
        <v>146</v>
      </c>
      <c r="J477" s="54" t="s">
        <v>1251</v>
      </c>
      <c r="K477" s="44"/>
      <c r="L477" s="54"/>
      <c r="M477" s="44"/>
      <c r="N477" s="45" t="s">
        <v>218</v>
      </c>
      <c r="O477" s="202" t="s">
        <v>291</v>
      </c>
      <c r="P477" s="45" t="s">
        <v>1252</v>
      </c>
      <c r="Q477" s="48" t="s">
        <v>2800</v>
      </c>
      <c r="R477" s="48" t="s">
        <v>670</v>
      </c>
      <c r="S477" s="46" t="s">
        <v>8</v>
      </c>
      <c r="T477" s="171" t="s">
        <v>194</v>
      </c>
      <c r="U477" s="184"/>
      <c r="V477" s="184" t="s">
        <v>202</v>
      </c>
      <c r="W477" s="111" t="str">
        <f>VLOOKUP(TRIM(X477),X10:Y276,2,FALSE)</f>
        <v>Georg</v>
      </c>
      <c r="X477" s="97" t="str">
        <f t="shared" si="19"/>
        <v>6.7</v>
      </c>
      <c r="Y477" s="81"/>
    </row>
    <row r="478" spans="1:25" ht="37.5" customHeight="1" x14ac:dyDescent="0.2">
      <c r="A478" s="170" t="s">
        <v>260</v>
      </c>
      <c r="B478" s="134" t="s">
        <v>137</v>
      </c>
      <c r="C478" s="41" t="s">
        <v>11</v>
      </c>
      <c r="D478" s="82" t="s">
        <v>1910</v>
      </c>
      <c r="E478" s="77" t="s">
        <v>2193</v>
      </c>
      <c r="F478" s="42" t="s">
        <v>2474</v>
      </c>
      <c r="G478" s="42" t="s">
        <v>58</v>
      </c>
      <c r="H478" s="42" t="s">
        <v>2580</v>
      </c>
      <c r="I478" s="183" t="s">
        <v>146</v>
      </c>
      <c r="J478" s="54"/>
      <c r="K478" s="44"/>
      <c r="L478" s="54"/>
      <c r="M478" s="44"/>
      <c r="N478" s="45"/>
      <c r="O478" s="202"/>
      <c r="P478" s="45" t="s">
        <v>2581</v>
      </c>
      <c r="Q478" s="48" t="s">
        <v>2801</v>
      </c>
      <c r="R478" s="48" t="s">
        <v>2992</v>
      </c>
      <c r="S478" s="46" t="s">
        <v>8</v>
      </c>
      <c r="T478" s="171" t="s">
        <v>194</v>
      </c>
      <c r="U478" s="184"/>
      <c r="V478" s="184"/>
      <c r="W478" s="111" t="str">
        <f>VLOOKUP(TRIM(X478),X10:Y276,2,FALSE)</f>
        <v>Georg</v>
      </c>
      <c r="X478" s="97" t="str">
        <f t="shared" si="19"/>
        <v>6.1</v>
      </c>
      <c r="Y478" s="81"/>
    </row>
    <row r="479" spans="1:25" ht="37.5" customHeight="1" x14ac:dyDescent="0.2">
      <c r="A479" s="170" t="s">
        <v>260</v>
      </c>
      <c r="B479" s="134" t="s">
        <v>137</v>
      </c>
      <c r="C479" s="41" t="s">
        <v>11</v>
      </c>
      <c r="D479" s="82" t="s">
        <v>1910</v>
      </c>
      <c r="E479" s="77" t="s">
        <v>2194</v>
      </c>
      <c r="F479" s="42" t="s">
        <v>2474</v>
      </c>
      <c r="G479" s="42" t="s">
        <v>58</v>
      </c>
      <c r="H479" s="42" t="s">
        <v>2582</v>
      </c>
      <c r="I479" s="183" t="s">
        <v>146</v>
      </c>
      <c r="J479" s="54"/>
      <c r="K479" s="44"/>
      <c r="L479" s="54"/>
      <c r="M479" s="44"/>
      <c r="N479" s="45"/>
      <c r="O479" s="202"/>
      <c r="P479" s="45" t="s">
        <v>2583</v>
      </c>
      <c r="Q479" s="48" t="s">
        <v>2802</v>
      </c>
      <c r="R479" s="48" t="s">
        <v>2992</v>
      </c>
      <c r="S479" s="46" t="s">
        <v>8</v>
      </c>
      <c r="T479" s="171" t="s">
        <v>194</v>
      </c>
      <c r="U479" s="184"/>
      <c r="V479" s="184"/>
      <c r="W479" s="111" t="str">
        <f>VLOOKUP(TRIM(X479),X10:Y276,2,FALSE)</f>
        <v>Georg</v>
      </c>
      <c r="X479" s="97" t="str">
        <f t="shared" si="19"/>
        <v>6.1</v>
      </c>
      <c r="Y479" s="81"/>
    </row>
    <row r="480" spans="1:25" ht="37.5" customHeight="1" x14ac:dyDescent="0.2">
      <c r="A480" s="170" t="s">
        <v>260</v>
      </c>
      <c r="B480" s="134" t="s">
        <v>137</v>
      </c>
      <c r="C480" s="41" t="s">
        <v>11</v>
      </c>
      <c r="D480" s="82" t="s">
        <v>1910</v>
      </c>
      <c r="E480" s="77" t="s">
        <v>2195</v>
      </c>
      <c r="F480" s="42" t="s">
        <v>261</v>
      </c>
      <c r="G480" s="42" t="s">
        <v>58</v>
      </c>
      <c r="H480" s="42" t="s">
        <v>2607</v>
      </c>
      <c r="I480" s="183" t="s">
        <v>146</v>
      </c>
      <c r="J480" s="54"/>
      <c r="K480" s="44"/>
      <c r="L480" s="54"/>
      <c r="M480" s="44"/>
      <c r="N480" s="45"/>
      <c r="O480" s="202" t="s">
        <v>291</v>
      </c>
      <c r="P480" s="45" t="s">
        <v>622</v>
      </c>
      <c r="Q480" s="48" t="s">
        <v>2804</v>
      </c>
      <c r="R480" s="48" t="s">
        <v>2982</v>
      </c>
      <c r="S480" s="46" t="s">
        <v>8</v>
      </c>
      <c r="T480" s="171" t="s">
        <v>194</v>
      </c>
      <c r="U480" s="184"/>
      <c r="V480" s="184"/>
      <c r="W480" s="111" t="str">
        <f>VLOOKUP(TRIM(X480),X10:Y276,2,FALSE)</f>
        <v>Georg</v>
      </c>
      <c r="X480" s="97" t="str">
        <f t="shared" si="19"/>
        <v>6.1</v>
      </c>
      <c r="Y480" s="81"/>
    </row>
    <row r="481" spans="1:25" ht="37.5" customHeight="1" x14ac:dyDescent="0.2">
      <c r="A481" s="170" t="s">
        <v>260</v>
      </c>
      <c r="B481" s="134" t="s">
        <v>137</v>
      </c>
      <c r="C481" s="41" t="s">
        <v>11</v>
      </c>
      <c r="D481" s="82" t="s">
        <v>1911</v>
      </c>
      <c r="E481" s="77" t="s">
        <v>2196</v>
      </c>
      <c r="F481" s="42" t="s">
        <v>222</v>
      </c>
      <c r="G481" s="42" t="s">
        <v>58</v>
      </c>
      <c r="H481" s="42" t="s">
        <v>2584</v>
      </c>
      <c r="I481" s="183" t="s">
        <v>146</v>
      </c>
      <c r="J481" s="54"/>
      <c r="K481" s="44"/>
      <c r="L481" s="54"/>
      <c r="M481" s="44"/>
      <c r="N481" s="45"/>
      <c r="O481" s="202"/>
      <c r="P481" s="45"/>
      <c r="Q481" s="48" t="s">
        <v>2803</v>
      </c>
      <c r="R481" s="48" t="s">
        <v>668</v>
      </c>
      <c r="S481" s="46" t="s">
        <v>8</v>
      </c>
      <c r="T481" s="171" t="s">
        <v>194</v>
      </c>
      <c r="U481" s="184"/>
      <c r="V481" s="184"/>
      <c r="W481" s="111" t="str">
        <f>VLOOKUP(TRIM(X481),X10:Y276,2,FALSE)</f>
        <v>Georg</v>
      </c>
      <c r="X481" s="97" t="str">
        <f t="shared" si="19"/>
        <v>6.2</v>
      </c>
      <c r="Y481" s="81"/>
    </row>
    <row r="482" spans="1:25" ht="37.5" customHeight="1" x14ac:dyDescent="0.2">
      <c r="A482" s="170" t="s">
        <v>260</v>
      </c>
      <c r="B482" s="134" t="s">
        <v>137</v>
      </c>
      <c r="C482" s="41" t="s">
        <v>11</v>
      </c>
      <c r="D482" s="82" t="s">
        <v>1911</v>
      </c>
      <c r="E482" s="77" t="s">
        <v>2197</v>
      </c>
      <c r="F482" s="42" t="s">
        <v>222</v>
      </c>
      <c r="G482" s="42" t="s">
        <v>58</v>
      </c>
      <c r="H482" s="42" t="s">
        <v>2585</v>
      </c>
      <c r="I482" s="183" t="s">
        <v>146</v>
      </c>
      <c r="J482" s="54"/>
      <c r="K482" s="44"/>
      <c r="L482" s="54"/>
      <c r="M482" s="44"/>
      <c r="N482" s="45"/>
      <c r="O482" s="202"/>
      <c r="P482" s="45"/>
      <c r="Q482" s="48" t="s">
        <v>2805</v>
      </c>
      <c r="R482" s="48" t="s">
        <v>3039</v>
      </c>
      <c r="S482" s="46" t="s">
        <v>3040</v>
      </c>
      <c r="T482" s="171" t="s">
        <v>194</v>
      </c>
      <c r="U482" s="184"/>
      <c r="V482" s="184"/>
      <c r="W482" s="111" t="str">
        <f>VLOOKUP(TRIM(X482),X10:Y276,2,FALSE)</f>
        <v>Georg</v>
      </c>
      <c r="X482" s="97" t="str">
        <f t="shared" si="19"/>
        <v>6.2</v>
      </c>
      <c r="Y482" s="81"/>
    </row>
    <row r="483" spans="1:25" ht="37.5" customHeight="1" x14ac:dyDescent="0.2">
      <c r="A483" s="170" t="s">
        <v>260</v>
      </c>
      <c r="B483" s="134" t="s">
        <v>137</v>
      </c>
      <c r="C483" s="41" t="s">
        <v>11</v>
      </c>
      <c r="D483" s="82" t="s">
        <v>1912</v>
      </c>
      <c r="E483" s="77" t="s">
        <v>2198</v>
      </c>
      <c r="F483" s="42" t="s">
        <v>221</v>
      </c>
      <c r="G483" s="42" t="s">
        <v>58</v>
      </c>
      <c r="H483" s="42" t="s">
        <v>2586</v>
      </c>
      <c r="I483" s="183" t="s">
        <v>146</v>
      </c>
      <c r="J483" s="54"/>
      <c r="K483" s="44"/>
      <c r="L483" s="54"/>
      <c r="M483" s="44"/>
      <c r="N483" s="45"/>
      <c r="O483" s="202"/>
      <c r="P483" s="45"/>
      <c r="Q483" s="48" t="s">
        <v>2806</v>
      </c>
      <c r="R483" s="48" t="s">
        <v>3061</v>
      </c>
      <c r="S483" s="46" t="s">
        <v>3062</v>
      </c>
      <c r="T483" s="171" t="s">
        <v>194</v>
      </c>
      <c r="U483" s="184"/>
      <c r="V483" s="184"/>
      <c r="W483" s="111" t="str">
        <f>VLOOKUP(TRIM(X483),X10:Y276,2,FALSE)</f>
        <v>Georg</v>
      </c>
      <c r="X483" s="97" t="str">
        <f t="shared" si="19"/>
        <v>6.3</v>
      </c>
      <c r="Y483" s="81"/>
    </row>
    <row r="484" spans="1:25" ht="37.5" customHeight="1" x14ac:dyDescent="0.2">
      <c r="A484" s="170" t="s">
        <v>260</v>
      </c>
      <c r="B484" s="134" t="s">
        <v>137</v>
      </c>
      <c r="C484" s="41" t="s">
        <v>11</v>
      </c>
      <c r="D484" s="82" t="s">
        <v>1912</v>
      </c>
      <c r="E484" s="77" t="s">
        <v>2199</v>
      </c>
      <c r="F484" s="42" t="s">
        <v>221</v>
      </c>
      <c r="G484" s="42" t="s">
        <v>58</v>
      </c>
      <c r="H484" s="42" t="s">
        <v>2587</v>
      </c>
      <c r="I484" s="183" t="s">
        <v>146</v>
      </c>
      <c r="J484" s="54"/>
      <c r="K484" s="44"/>
      <c r="L484" s="54"/>
      <c r="M484" s="44"/>
      <c r="N484" s="45"/>
      <c r="O484" s="202"/>
      <c r="P484" s="45"/>
      <c r="Q484" s="48" t="s">
        <v>2807</v>
      </c>
      <c r="R484" s="48" t="s">
        <v>667</v>
      </c>
      <c r="S484" s="46" t="s">
        <v>8</v>
      </c>
      <c r="T484" s="171" t="s">
        <v>194</v>
      </c>
      <c r="U484" s="184"/>
      <c r="V484" s="184"/>
      <c r="W484" s="111" t="str">
        <f>VLOOKUP(TRIM(X484),X10:Y276,2,FALSE)</f>
        <v>Georg</v>
      </c>
      <c r="X484" s="97" t="str">
        <f t="shared" si="19"/>
        <v>6.3</v>
      </c>
      <c r="Y484" s="81"/>
    </row>
    <row r="485" spans="1:25" ht="37.5" customHeight="1" x14ac:dyDescent="0.2">
      <c r="A485" s="170"/>
      <c r="B485" s="134" t="s">
        <v>137</v>
      </c>
      <c r="C485" s="41" t="s">
        <v>57</v>
      </c>
      <c r="D485" s="82" t="s">
        <v>66</v>
      </c>
      <c r="E485" s="77" t="s">
        <v>2200</v>
      </c>
      <c r="F485" s="42" t="s">
        <v>259</v>
      </c>
      <c r="G485" s="72" t="s">
        <v>40</v>
      </c>
      <c r="H485" s="72" t="s">
        <v>2832</v>
      </c>
      <c r="I485" s="73" t="s">
        <v>1059</v>
      </c>
      <c r="J485" s="74" t="s">
        <v>2588</v>
      </c>
      <c r="K485" s="155"/>
      <c r="L485" s="74"/>
      <c r="M485" s="155"/>
      <c r="N485" s="74" t="s">
        <v>2589</v>
      </c>
      <c r="O485" s="205" t="s">
        <v>232</v>
      </c>
      <c r="P485" s="74" t="s">
        <v>281</v>
      </c>
      <c r="Q485" s="66" t="s">
        <v>2830</v>
      </c>
      <c r="R485" s="66" t="s">
        <v>2831</v>
      </c>
      <c r="S485" s="71"/>
      <c r="T485" s="171" t="s">
        <v>2590</v>
      </c>
      <c r="U485" s="184"/>
      <c r="V485" s="184"/>
      <c r="W485" s="111" t="str">
        <f>VLOOKUP(TRIM(X485),X10:Y276,2,FALSE)</f>
        <v>Withdrawn</v>
      </c>
      <c r="X485" s="97" t="str">
        <f t="shared" si="19"/>
        <v>99</v>
      </c>
      <c r="Y485" s="81"/>
    </row>
    <row r="486" spans="1:25" ht="37.5" customHeight="1" x14ac:dyDescent="0.2">
      <c r="A486" s="170" t="s">
        <v>260</v>
      </c>
      <c r="B486" s="134" t="s">
        <v>137</v>
      </c>
      <c r="C486" s="41" t="s">
        <v>11</v>
      </c>
      <c r="D486" s="82" t="s">
        <v>140</v>
      </c>
      <c r="E486" s="77" t="s">
        <v>2201</v>
      </c>
      <c r="F486" s="42" t="s">
        <v>223</v>
      </c>
      <c r="G486" s="42" t="s">
        <v>58</v>
      </c>
      <c r="H486" s="42" t="s">
        <v>2591</v>
      </c>
      <c r="I486" s="183" t="s">
        <v>146</v>
      </c>
      <c r="J486" s="54"/>
      <c r="K486" s="44"/>
      <c r="L486" s="54"/>
      <c r="M486" s="44"/>
      <c r="N486" s="45"/>
      <c r="O486" s="202"/>
      <c r="P486" s="45"/>
      <c r="Q486" s="48" t="s">
        <v>2694</v>
      </c>
      <c r="R486" s="48" t="s">
        <v>3133</v>
      </c>
      <c r="S486" s="46" t="s">
        <v>8</v>
      </c>
      <c r="T486" s="171" t="s">
        <v>194</v>
      </c>
      <c r="U486" s="184"/>
      <c r="V486" s="184" t="s">
        <v>202</v>
      </c>
      <c r="W486" s="111" t="str">
        <f>VLOOKUP(TRIM(X486),X10:Y276,2,FALSE)</f>
        <v>Georg</v>
      </c>
      <c r="X486" s="97" t="str">
        <f t="shared" si="19"/>
        <v>15</v>
      </c>
      <c r="Y486" s="81"/>
    </row>
    <row r="487" spans="1:25" ht="37.5" customHeight="1" x14ac:dyDescent="0.2">
      <c r="A487" s="170" t="s">
        <v>260</v>
      </c>
      <c r="B487" s="134" t="s">
        <v>137</v>
      </c>
      <c r="C487" s="41" t="s">
        <v>11</v>
      </c>
      <c r="D487" s="82" t="s">
        <v>1922</v>
      </c>
      <c r="E487" s="77" t="s">
        <v>2202</v>
      </c>
      <c r="F487" s="42" t="s">
        <v>223</v>
      </c>
      <c r="G487" s="42" t="s">
        <v>58</v>
      </c>
      <c r="H487" s="42" t="s">
        <v>2592</v>
      </c>
      <c r="I487" s="183" t="s">
        <v>146</v>
      </c>
      <c r="J487" s="54"/>
      <c r="K487" s="44"/>
      <c r="L487" s="54"/>
      <c r="M487" s="44"/>
      <c r="N487" s="45"/>
      <c r="O487" s="202"/>
      <c r="P487" s="45"/>
      <c r="Q487" s="48" t="s">
        <v>2695</v>
      </c>
      <c r="R487" s="48" t="s">
        <v>3133</v>
      </c>
      <c r="S487" s="46" t="s">
        <v>8</v>
      </c>
      <c r="T487" s="171" t="s">
        <v>194</v>
      </c>
      <c r="U487" s="184"/>
      <c r="V487" s="184" t="s">
        <v>202</v>
      </c>
      <c r="W487" s="111" t="str">
        <f>VLOOKUP(TRIM(X487),X10:Y276,2,FALSE)</f>
        <v>Georg</v>
      </c>
      <c r="X487" s="97" t="str">
        <f t="shared" si="19"/>
        <v>16.6</v>
      </c>
      <c r="Y487" s="81"/>
    </row>
    <row r="488" spans="1:25" ht="37.5" customHeight="1" x14ac:dyDescent="0.2">
      <c r="A488" s="170" t="s">
        <v>260</v>
      </c>
      <c r="B488" s="134" t="s">
        <v>137</v>
      </c>
      <c r="C488" s="41" t="s">
        <v>11</v>
      </c>
      <c r="D488" s="82" t="s">
        <v>1922</v>
      </c>
      <c r="E488" s="77" t="s">
        <v>2203</v>
      </c>
      <c r="F488" s="42" t="s">
        <v>223</v>
      </c>
      <c r="G488" s="42" t="s">
        <v>58</v>
      </c>
      <c r="H488" s="42" t="s">
        <v>2593</v>
      </c>
      <c r="I488" s="183" t="s">
        <v>146</v>
      </c>
      <c r="J488" s="54"/>
      <c r="K488" s="44"/>
      <c r="L488" s="54"/>
      <c r="M488" s="44"/>
      <c r="N488" s="45"/>
      <c r="O488" s="202"/>
      <c r="P488" s="45"/>
      <c r="Q488" s="48" t="s">
        <v>2696</v>
      </c>
      <c r="R488" s="48" t="s">
        <v>3163</v>
      </c>
      <c r="S488" s="46" t="s">
        <v>467</v>
      </c>
      <c r="T488" s="171" t="s">
        <v>194</v>
      </c>
      <c r="U488" s="184"/>
      <c r="V488" s="184"/>
      <c r="W488" s="111" t="str">
        <f>VLOOKUP(TRIM(X488),X10:Y276,2,FALSE)</f>
        <v>Georg</v>
      </c>
      <c r="X488" s="97" t="str">
        <f t="shared" si="19"/>
        <v>16.6</v>
      </c>
      <c r="Y488" s="81"/>
    </row>
    <row r="489" spans="1:25" ht="37.5" customHeight="1" x14ac:dyDescent="0.2">
      <c r="A489" s="170" t="s">
        <v>260</v>
      </c>
      <c r="B489" s="134" t="s">
        <v>137</v>
      </c>
      <c r="C489" s="41" t="s">
        <v>11</v>
      </c>
      <c r="D489" s="82" t="s">
        <v>1922</v>
      </c>
      <c r="E489" s="77" t="s">
        <v>2204</v>
      </c>
      <c r="F489" s="42" t="s">
        <v>223</v>
      </c>
      <c r="G489" s="42" t="s">
        <v>58</v>
      </c>
      <c r="H489" s="42" t="s">
        <v>2594</v>
      </c>
      <c r="I489" s="183" t="s">
        <v>146</v>
      </c>
      <c r="J489" s="54"/>
      <c r="K489" s="44"/>
      <c r="L489" s="54"/>
      <c r="M489" s="44"/>
      <c r="N489" s="45"/>
      <c r="O489" s="202"/>
      <c r="P489" s="45"/>
      <c r="Q489" s="48" t="s">
        <v>2697</v>
      </c>
      <c r="R489" s="48" t="s">
        <v>3133</v>
      </c>
      <c r="S489" s="46" t="s">
        <v>8</v>
      </c>
      <c r="T489" s="171" t="s">
        <v>194</v>
      </c>
      <c r="U489" s="184"/>
      <c r="V489" s="184" t="s">
        <v>202</v>
      </c>
      <c r="W489" s="111" t="str">
        <f>VLOOKUP(TRIM(X489),X10:Y276,2,FALSE)</f>
        <v>Georg</v>
      </c>
      <c r="X489" s="97" t="str">
        <f t="shared" si="19"/>
        <v>16.6</v>
      </c>
      <c r="Y489" s="81"/>
    </row>
    <row r="490" spans="1:25" ht="37.5" customHeight="1" x14ac:dyDescent="0.2">
      <c r="A490" s="170" t="s">
        <v>260</v>
      </c>
      <c r="B490" s="134" t="s">
        <v>137</v>
      </c>
      <c r="C490" s="41" t="s">
        <v>11</v>
      </c>
      <c r="D490" s="82" t="s">
        <v>1922</v>
      </c>
      <c r="E490" s="77" t="s">
        <v>2205</v>
      </c>
      <c r="F490" s="42" t="s">
        <v>223</v>
      </c>
      <c r="G490" s="42" t="s">
        <v>58</v>
      </c>
      <c r="H490" s="42" t="s">
        <v>2595</v>
      </c>
      <c r="I490" s="183" t="s">
        <v>146</v>
      </c>
      <c r="J490" s="54"/>
      <c r="K490" s="44"/>
      <c r="L490" s="54"/>
      <c r="M490" s="44"/>
      <c r="N490" s="45"/>
      <c r="O490" s="202"/>
      <c r="P490" s="45"/>
      <c r="Q490" s="48" t="s">
        <v>2698</v>
      </c>
      <c r="R490" s="48" t="s">
        <v>3133</v>
      </c>
      <c r="S490" s="46" t="s">
        <v>8</v>
      </c>
      <c r="T490" s="171" t="s">
        <v>194</v>
      </c>
      <c r="U490" s="184"/>
      <c r="V490" s="184" t="s">
        <v>202</v>
      </c>
      <c r="W490" s="111" t="str">
        <f>VLOOKUP(TRIM(X490),X10:Y276,2,FALSE)</f>
        <v>Georg</v>
      </c>
      <c r="X490" s="97" t="str">
        <f t="shared" si="19"/>
        <v>16.6</v>
      </c>
      <c r="Y490" s="81"/>
    </row>
    <row r="491" spans="1:25" ht="37.5" customHeight="1" x14ac:dyDescent="0.2">
      <c r="A491" s="170" t="s">
        <v>260</v>
      </c>
      <c r="B491" s="134" t="s">
        <v>137</v>
      </c>
      <c r="C491" s="41" t="s">
        <v>11</v>
      </c>
      <c r="D491" s="82" t="s">
        <v>1922</v>
      </c>
      <c r="E491" s="77" t="s">
        <v>2206</v>
      </c>
      <c r="F491" s="42" t="s">
        <v>223</v>
      </c>
      <c r="G491" s="42" t="s">
        <v>58</v>
      </c>
      <c r="H491" s="42" t="s">
        <v>654</v>
      </c>
      <c r="I491" s="183" t="s">
        <v>146</v>
      </c>
      <c r="J491" s="54"/>
      <c r="K491" s="44"/>
      <c r="L491" s="54"/>
      <c r="M491" s="44"/>
      <c r="N491" s="45"/>
      <c r="O491" s="202"/>
      <c r="P491" s="45"/>
      <c r="Q491" s="48" t="s">
        <v>2699</v>
      </c>
      <c r="R491" s="48" t="s">
        <v>3133</v>
      </c>
      <c r="S491" s="46" t="s">
        <v>8</v>
      </c>
      <c r="T491" s="171" t="s">
        <v>194</v>
      </c>
      <c r="U491" s="184"/>
      <c r="V491" s="184" t="s">
        <v>202</v>
      </c>
      <c r="W491" s="111" t="str">
        <f>VLOOKUP(TRIM(X491),X10:Y276,2,FALSE)</f>
        <v>Georg</v>
      </c>
      <c r="X491" s="97" t="str">
        <f t="shared" si="19"/>
        <v>16.6</v>
      </c>
      <c r="Y491" s="81"/>
    </row>
    <row r="492" spans="1:25" ht="37.5" customHeight="1" x14ac:dyDescent="0.2">
      <c r="A492" s="170" t="s">
        <v>260</v>
      </c>
      <c r="B492" s="134" t="s">
        <v>137</v>
      </c>
      <c r="C492" s="41" t="s">
        <v>11</v>
      </c>
      <c r="D492" s="82" t="s">
        <v>1922</v>
      </c>
      <c r="E492" s="77" t="s">
        <v>2207</v>
      </c>
      <c r="F492" s="42" t="s">
        <v>223</v>
      </c>
      <c r="G492" s="42" t="s">
        <v>58</v>
      </c>
      <c r="H492" s="42" t="s">
        <v>2608</v>
      </c>
      <c r="I492" s="183" t="s">
        <v>146</v>
      </c>
      <c r="J492" s="54"/>
      <c r="K492" s="44"/>
      <c r="L492" s="54"/>
      <c r="M492" s="44"/>
      <c r="N492" s="45"/>
      <c r="O492" s="202"/>
      <c r="P492" s="45"/>
      <c r="Q492" s="48" t="s">
        <v>2700</v>
      </c>
      <c r="R492" s="48" t="s">
        <v>3133</v>
      </c>
      <c r="S492" s="46" t="s">
        <v>8</v>
      </c>
      <c r="T492" s="171" t="s">
        <v>194</v>
      </c>
      <c r="U492" s="184"/>
      <c r="V492" s="184" t="s">
        <v>202</v>
      </c>
      <c r="W492" s="111" t="str">
        <f>VLOOKUP(TRIM(X492),X10:Y276,2,FALSE)</f>
        <v>Georg</v>
      </c>
      <c r="X492" s="97" t="str">
        <f t="shared" si="19"/>
        <v>16.6</v>
      </c>
      <c r="Y492" s="81"/>
    </row>
    <row r="493" spans="1:25" ht="37.5" customHeight="1" x14ac:dyDescent="0.2">
      <c r="A493" s="170" t="s">
        <v>260</v>
      </c>
      <c r="B493" s="134" t="s">
        <v>137</v>
      </c>
      <c r="C493" s="41" t="s">
        <v>11</v>
      </c>
      <c r="D493" s="82" t="s">
        <v>1922</v>
      </c>
      <c r="E493" s="77" t="s">
        <v>2208</v>
      </c>
      <c r="F493" s="42" t="s">
        <v>223</v>
      </c>
      <c r="G493" s="42" t="s">
        <v>58</v>
      </c>
      <c r="H493" s="42" t="s">
        <v>2596</v>
      </c>
      <c r="I493" s="183" t="s">
        <v>146</v>
      </c>
      <c r="J493" s="54"/>
      <c r="K493" s="44"/>
      <c r="L493" s="54"/>
      <c r="M493" s="44"/>
      <c r="N493" s="45"/>
      <c r="O493" s="202"/>
      <c r="P493" s="45"/>
      <c r="Q493" s="48" t="s">
        <v>2701</v>
      </c>
      <c r="R493" s="48" t="s">
        <v>3133</v>
      </c>
      <c r="S493" s="46" t="s">
        <v>8</v>
      </c>
      <c r="T493" s="171" t="s">
        <v>194</v>
      </c>
      <c r="U493" s="184"/>
      <c r="V493" s="184" t="s">
        <v>202</v>
      </c>
      <c r="W493" s="111" t="str">
        <f>VLOOKUP(TRIM(X493),X10:Y276,2,FALSE)</f>
        <v>Georg</v>
      </c>
      <c r="X493" s="97" t="str">
        <f t="shared" si="19"/>
        <v>16.6</v>
      </c>
      <c r="Y493" s="81"/>
    </row>
    <row r="494" spans="1:25" ht="37.5" customHeight="1" x14ac:dyDescent="0.2">
      <c r="A494" s="170" t="s">
        <v>260</v>
      </c>
      <c r="B494" s="134" t="s">
        <v>137</v>
      </c>
      <c r="C494" s="41" t="s">
        <v>11</v>
      </c>
      <c r="D494" s="82" t="s">
        <v>67</v>
      </c>
      <c r="E494" s="77" t="s">
        <v>2209</v>
      </c>
      <c r="F494" s="42" t="s">
        <v>26</v>
      </c>
      <c r="G494" s="42" t="s">
        <v>278</v>
      </c>
      <c r="H494" s="42" t="s">
        <v>2597</v>
      </c>
      <c r="I494" s="183" t="s">
        <v>2867</v>
      </c>
      <c r="J494" s="54"/>
      <c r="K494" s="44"/>
      <c r="L494" s="54"/>
      <c r="M494" s="44"/>
      <c r="N494" s="45"/>
      <c r="O494" s="202" t="s">
        <v>291</v>
      </c>
      <c r="P494" s="45"/>
      <c r="Q494" s="48" t="s">
        <v>2976</v>
      </c>
      <c r="R494" s="48" t="s">
        <v>2978</v>
      </c>
      <c r="S494" s="46" t="s">
        <v>76</v>
      </c>
      <c r="T494" s="171" t="s">
        <v>2598</v>
      </c>
      <c r="U494" s="184"/>
      <c r="V494" s="184"/>
      <c r="W494" s="111" t="str">
        <f>VLOOKUP(TRIM(X494),X10:Y276,2,FALSE)</f>
        <v>Georg</v>
      </c>
      <c r="X494" s="97" t="str">
        <f t="shared" si="19"/>
        <v>7.2</v>
      </c>
      <c r="Y494" s="81"/>
    </row>
    <row r="495" spans="1:25" ht="37.5" customHeight="1" x14ac:dyDescent="0.2">
      <c r="A495" s="170" t="s">
        <v>260</v>
      </c>
      <c r="B495" s="134" t="s">
        <v>137</v>
      </c>
      <c r="C495" s="41" t="s">
        <v>11</v>
      </c>
      <c r="D495" s="82" t="s">
        <v>1899</v>
      </c>
      <c r="E495" s="77" t="s">
        <v>2210</v>
      </c>
      <c r="F495" s="42" t="s">
        <v>26</v>
      </c>
      <c r="G495" s="42" t="s">
        <v>40</v>
      </c>
      <c r="H495" s="42" t="s">
        <v>2599</v>
      </c>
      <c r="I495" s="183" t="s">
        <v>279</v>
      </c>
      <c r="J495" s="54" t="s">
        <v>289</v>
      </c>
      <c r="K495" s="44"/>
      <c r="L495" s="54"/>
      <c r="M495" s="44"/>
      <c r="N495" s="45"/>
      <c r="O495" s="202" t="s">
        <v>232</v>
      </c>
      <c r="P495" s="45"/>
      <c r="Q495" s="48" t="s">
        <v>2599</v>
      </c>
      <c r="R495" s="48" t="s">
        <v>3096</v>
      </c>
      <c r="S495" s="46" t="s">
        <v>32</v>
      </c>
      <c r="T495" s="171" t="s">
        <v>2600</v>
      </c>
      <c r="U495" s="184"/>
      <c r="V495" s="184"/>
      <c r="W495" s="111" t="str">
        <f>VLOOKUP(TRIM(X495),X10:Y276,2,FALSE)</f>
        <v>Georg</v>
      </c>
      <c r="X495" s="97" t="str">
        <f t="shared" si="19"/>
        <v>3.3</v>
      </c>
      <c r="Y495" s="81"/>
    </row>
    <row r="496" spans="1:25" ht="37.5" customHeight="1" x14ac:dyDescent="0.2">
      <c r="A496" s="170" t="s">
        <v>260</v>
      </c>
      <c r="B496" s="134" t="s">
        <v>137</v>
      </c>
      <c r="C496" s="41" t="s">
        <v>11</v>
      </c>
      <c r="D496" s="82" t="s">
        <v>140</v>
      </c>
      <c r="E496" s="77" t="s">
        <v>2211</v>
      </c>
      <c r="F496" s="42" t="s">
        <v>59</v>
      </c>
      <c r="G496" s="42" t="s">
        <v>58</v>
      </c>
      <c r="H496" s="42" t="s">
        <v>2604</v>
      </c>
      <c r="I496" s="183" t="s">
        <v>2719</v>
      </c>
      <c r="J496" s="54" t="s">
        <v>289</v>
      </c>
      <c r="K496" s="44">
        <v>1289</v>
      </c>
      <c r="L496" s="54" t="s">
        <v>28</v>
      </c>
      <c r="M496" s="44" t="s">
        <v>5</v>
      </c>
      <c r="N496" s="45" t="s">
        <v>2601</v>
      </c>
      <c r="O496" s="202" t="s">
        <v>232</v>
      </c>
      <c r="P496" s="45" t="s">
        <v>273</v>
      </c>
      <c r="Q496" s="48" t="s">
        <v>3167</v>
      </c>
      <c r="R496" s="48" t="s">
        <v>3139</v>
      </c>
      <c r="S496" s="46" t="s">
        <v>32</v>
      </c>
      <c r="T496" s="171" t="s">
        <v>2600</v>
      </c>
      <c r="U496" s="184"/>
      <c r="V496" s="184"/>
      <c r="W496" s="111" t="str">
        <f>VLOOKUP(TRIM(X496),X10:Y276,2,FALSE)</f>
        <v>Georg</v>
      </c>
      <c r="X496" s="97" t="str">
        <f t="shared" si="19"/>
        <v>15</v>
      </c>
      <c r="Y496" s="81"/>
    </row>
    <row r="497" spans="1:25" ht="37.5" customHeight="1" x14ac:dyDescent="0.2">
      <c r="A497" s="170" t="s">
        <v>260</v>
      </c>
      <c r="B497" s="134" t="s">
        <v>137</v>
      </c>
      <c r="C497" s="41" t="s">
        <v>11</v>
      </c>
      <c r="D497" s="82" t="s">
        <v>140</v>
      </c>
      <c r="E497" s="77" t="s">
        <v>2212</v>
      </c>
      <c r="F497" s="42" t="s">
        <v>35</v>
      </c>
      <c r="G497" s="42" t="s">
        <v>58</v>
      </c>
      <c r="H497" s="42" t="s">
        <v>2709</v>
      </c>
      <c r="I497" s="183" t="s">
        <v>2868</v>
      </c>
      <c r="J497" s="54" t="s">
        <v>2588</v>
      </c>
      <c r="K497" s="44">
        <v>557</v>
      </c>
      <c r="L497" s="54" t="s">
        <v>4</v>
      </c>
      <c r="M497" s="44" t="s">
        <v>5</v>
      </c>
      <c r="N497" s="45" t="s">
        <v>2589</v>
      </c>
      <c r="O497" s="202" t="s">
        <v>232</v>
      </c>
      <c r="P497" s="45" t="s">
        <v>281</v>
      </c>
      <c r="Q497" s="48" t="s">
        <v>2808</v>
      </c>
      <c r="R497" s="48" t="s">
        <v>3067</v>
      </c>
      <c r="S497" s="46" t="s">
        <v>3068</v>
      </c>
      <c r="T497" s="171" t="s">
        <v>2590</v>
      </c>
      <c r="U497" s="184"/>
      <c r="V497" s="184"/>
      <c r="W497" s="111" t="str">
        <f>VLOOKUP(TRIM(X497),X10:Y276,2,FALSE)</f>
        <v>Georg</v>
      </c>
      <c r="X497" s="97" t="str">
        <f t="shared" si="19"/>
        <v>15</v>
      </c>
      <c r="Y497" s="81"/>
    </row>
    <row r="498" spans="1:25" ht="37.5" customHeight="1" x14ac:dyDescent="0.2">
      <c r="A498" s="170" t="s">
        <v>260</v>
      </c>
      <c r="B498" s="134" t="s">
        <v>137</v>
      </c>
      <c r="C498" s="41" t="s">
        <v>11</v>
      </c>
      <c r="D498" s="82" t="s">
        <v>140</v>
      </c>
      <c r="E498" s="77" t="s">
        <v>2213</v>
      </c>
      <c r="F498" s="42" t="s">
        <v>35</v>
      </c>
      <c r="G498" s="42" t="s">
        <v>58</v>
      </c>
      <c r="H498" s="42" t="s">
        <v>2710</v>
      </c>
      <c r="I498" s="183" t="s">
        <v>2868</v>
      </c>
      <c r="J498" s="54" t="s">
        <v>2588</v>
      </c>
      <c r="K498" s="44">
        <v>558</v>
      </c>
      <c r="L498" s="54" t="s">
        <v>4</v>
      </c>
      <c r="M498" s="44" t="s">
        <v>55</v>
      </c>
      <c r="N498" s="45" t="s">
        <v>2513</v>
      </c>
      <c r="O498" s="202" t="s">
        <v>291</v>
      </c>
      <c r="P498" s="45" t="s">
        <v>459</v>
      </c>
      <c r="Q498" s="48" t="s">
        <v>2703</v>
      </c>
      <c r="R498" s="48" t="s">
        <v>3070</v>
      </c>
      <c r="S498" s="46" t="s">
        <v>3071</v>
      </c>
      <c r="T498" s="171" t="s">
        <v>2590</v>
      </c>
      <c r="U498" s="184"/>
      <c r="V498" s="184"/>
      <c r="W498" s="111" t="str">
        <f>VLOOKUP(TRIM(X498),X10:Y276,2,FALSE)</f>
        <v>Georg</v>
      </c>
      <c r="X498" s="97" t="str">
        <f t="shared" si="19"/>
        <v>15</v>
      </c>
      <c r="Y498" s="81"/>
    </row>
    <row r="499" spans="1:25" ht="37.5" customHeight="1" x14ac:dyDescent="0.2">
      <c r="A499" s="170" t="s">
        <v>260</v>
      </c>
      <c r="B499" s="134" t="s">
        <v>137</v>
      </c>
      <c r="C499" s="41" t="s">
        <v>11</v>
      </c>
      <c r="D499" s="82" t="s">
        <v>1905</v>
      </c>
      <c r="E499" s="77" t="s">
        <v>2214</v>
      </c>
      <c r="F499" s="42" t="s">
        <v>39</v>
      </c>
      <c r="G499" s="42" t="s">
        <v>128</v>
      </c>
      <c r="H499" s="42" t="s">
        <v>2439</v>
      </c>
      <c r="I499" s="183" t="s">
        <v>148</v>
      </c>
      <c r="J499" s="54"/>
      <c r="K499" s="44"/>
      <c r="L499" s="54"/>
      <c r="M499" s="44"/>
      <c r="N499" s="45"/>
      <c r="O499" s="202"/>
      <c r="P499" s="45"/>
      <c r="Q499" s="48" t="s">
        <v>2827</v>
      </c>
      <c r="R499" s="48" t="s">
        <v>2833</v>
      </c>
      <c r="S499" s="46" t="s">
        <v>465</v>
      </c>
      <c r="T499" s="171" t="s">
        <v>274</v>
      </c>
      <c r="U499" s="184"/>
      <c r="V499" s="184"/>
      <c r="W499" s="111" t="str">
        <f>VLOOKUP(TRIM(X499),X10:Y276,2,FALSE)</f>
        <v>Georg</v>
      </c>
      <c r="X499" s="97" t="str">
        <f t="shared" si="19"/>
        <v>4.5</v>
      </c>
      <c r="Y499" s="81"/>
    </row>
    <row r="500" spans="1:25" ht="37.5" customHeight="1" x14ac:dyDescent="0.2">
      <c r="A500" s="170" t="s">
        <v>260</v>
      </c>
      <c r="B500" s="134" t="s">
        <v>137</v>
      </c>
      <c r="C500" s="41" t="s">
        <v>11</v>
      </c>
      <c r="D500" s="82" t="s">
        <v>1897</v>
      </c>
      <c r="E500" s="77" t="s">
        <v>2215</v>
      </c>
      <c r="F500" s="42" t="s">
        <v>26</v>
      </c>
      <c r="G500" s="42" t="s">
        <v>25</v>
      </c>
      <c r="H500" s="42" t="s">
        <v>2704</v>
      </c>
      <c r="I500" s="183" t="s">
        <v>2891</v>
      </c>
      <c r="J500" s="54"/>
      <c r="K500" s="44"/>
      <c r="L500" s="54"/>
      <c r="M500" s="44"/>
      <c r="N500" s="45"/>
      <c r="O500" s="202" t="s">
        <v>291</v>
      </c>
      <c r="P500" s="45" t="s">
        <v>1406</v>
      </c>
      <c r="Q500" s="48" t="s">
        <v>2809</v>
      </c>
      <c r="R500" s="48" t="s">
        <v>2926</v>
      </c>
      <c r="S500" s="46" t="s">
        <v>32</v>
      </c>
      <c r="T500" s="171" t="s">
        <v>1407</v>
      </c>
      <c r="U500" s="184"/>
      <c r="V500" s="184"/>
      <c r="W500" s="111" t="str">
        <f>VLOOKUP(TRIM(X500),X10:Y276,2,FALSE)</f>
        <v>Georg</v>
      </c>
      <c r="X500" s="97" t="str">
        <f t="shared" si="19"/>
        <v>3.1</v>
      </c>
      <c r="Y500" s="81"/>
    </row>
    <row r="501" spans="1:25" ht="37.5" customHeight="1" x14ac:dyDescent="0.2">
      <c r="A501" s="170" t="s">
        <v>260</v>
      </c>
      <c r="B501" s="134" t="s">
        <v>137</v>
      </c>
      <c r="C501" s="41" t="s">
        <v>11</v>
      </c>
      <c r="D501" s="82" t="s">
        <v>1911</v>
      </c>
      <c r="E501" s="77" t="s">
        <v>2216</v>
      </c>
      <c r="F501" s="42" t="s">
        <v>222</v>
      </c>
      <c r="G501" s="42" t="s">
        <v>58</v>
      </c>
      <c r="H501" s="42" t="s">
        <v>2705</v>
      </c>
      <c r="I501" s="183" t="s">
        <v>2706</v>
      </c>
      <c r="J501" s="54"/>
      <c r="K501" s="44"/>
      <c r="L501" s="54"/>
      <c r="M501" s="44"/>
      <c r="N501" s="45"/>
      <c r="O501" s="202"/>
      <c r="P501" s="45"/>
      <c r="Q501" s="48" t="s">
        <v>2810</v>
      </c>
      <c r="R501" s="48" t="s">
        <v>3053</v>
      </c>
      <c r="S501" s="46" t="s">
        <v>3054</v>
      </c>
      <c r="T501" s="171" t="s">
        <v>1407</v>
      </c>
      <c r="U501" s="184"/>
      <c r="V501" s="184"/>
      <c r="W501" s="111" t="str">
        <f>VLOOKUP(TRIM(X501),X10:Y276,2,FALSE)</f>
        <v>Georg</v>
      </c>
      <c r="X501" s="97" t="str">
        <f t="shared" si="19"/>
        <v>6.2</v>
      </c>
      <c r="Y501" s="81"/>
    </row>
    <row r="502" spans="1:25" ht="37.5" customHeight="1" x14ac:dyDescent="0.2">
      <c r="A502" s="170" t="s">
        <v>260</v>
      </c>
      <c r="B502" s="134" t="s">
        <v>137</v>
      </c>
      <c r="C502" s="41" t="s">
        <v>11</v>
      </c>
      <c r="D502" s="82" t="s">
        <v>1901</v>
      </c>
      <c r="E502" s="77" t="s">
        <v>2217</v>
      </c>
      <c r="F502" s="42" t="s">
        <v>26</v>
      </c>
      <c r="G502" s="42" t="s">
        <v>278</v>
      </c>
      <c r="H502" s="42" t="s">
        <v>2707</v>
      </c>
      <c r="I502" s="183" t="s">
        <v>2869</v>
      </c>
      <c r="J502" s="54"/>
      <c r="K502" s="44"/>
      <c r="L502" s="54"/>
      <c r="M502" s="44"/>
      <c r="N502" s="45"/>
      <c r="O502" s="202" t="s">
        <v>624</v>
      </c>
      <c r="P502" s="45"/>
      <c r="Q502" s="48" t="s">
        <v>2708</v>
      </c>
      <c r="R502" s="48" t="s">
        <v>2860</v>
      </c>
      <c r="S502" s="46" t="s">
        <v>465</v>
      </c>
      <c r="T502" s="171" t="s">
        <v>233</v>
      </c>
      <c r="U502" s="184"/>
      <c r="V502" s="184"/>
      <c r="W502" s="111" t="str">
        <f>VLOOKUP(TRIM(X502),X10:Y276,2,FALSE)</f>
        <v>Georg</v>
      </c>
      <c r="X502" s="97" t="str">
        <f t="shared" si="19"/>
        <v>3.5</v>
      </c>
      <c r="Y502" s="81"/>
    </row>
    <row r="503" spans="1:25" ht="37.5" customHeight="1" x14ac:dyDescent="0.2">
      <c r="A503" s="170" t="s">
        <v>260</v>
      </c>
      <c r="B503" s="134" t="s">
        <v>137</v>
      </c>
      <c r="C503" s="41" t="s">
        <v>11</v>
      </c>
      <c r="D503" s="82" t="s">
        <v>1</v>
      </c>
      <c r="E503" s="77" t="s">
        <v>2218</v>
      </c>
      <c r="F503" s="42" t="s">
        <v>26</v>
      </c>
      <c r="G503" s="42" t="s">
        <v>40</v>
      </c>
      <c r="H503" s="42" t="s">
        <v>2716</v>
      </c>
      <c r="I503" s="183" t="s">
        <v>2717</v>
      </c>
      <c r="J503" s="54"/>
      <c r="K503" s="44"/>
      <c r="L503" s="54"/>
      <c r="M503" s="44"/>
      <c r="N503" s="45"/>
      <c r="O503" s="202" t="s">
        <v>624</v>
      </c>
      <c r="P503" s="45"/>
      <c r="Q503" s="48" t="s">
        <v>2718</v>
      </c>
      <c r="R503" s="48" t="s">
        <v>3193</v>
      </c>
      <c r="S503" s="46" t="s">
        <v>32</v>
      </c>
      <c r="T503" s="171" t="s">
        <v>397</v>
      </c>
      <c r="U503" s="184"/>
      <c r="V503" s="184"/>
      <c r="W503" s="111" t="str">
        <f>VLOOKUP(TRIM(X503),X10:Y276,2,FALSE)</f>
        <v>Georg</v>
      </c>
      <c r="X503" s="97" t="str">
        <f t="shared" si="19"/>
        <v>7.3</v>
      </c>
      <c r="Y503" s="81"/>
    </row>
    <row r="504" spans="1:25" ht="37.5" customHeight="1" x14ac:dyDescent="0.2">
      <c r="A504" s="170" t="s">
        <v>260</v>
      </c>
      <c r="B504" s="134" t="s">
        <v>137</v>
      </c>
      <c r="C504" s="41" t="s">
        <v>11</v>
      </c>
      <c r="D504" s="82" t="s">
        <v>140</v>
      </c>
      <c r="E504" s="77" t="s">
        <v>2219</v>
      </c>
      <c r="F504" s="42" t="s">
        <v>59</v>
      </c>
      <c r="G504" s="42" t="s">
        <v>58</v>
      </c>
      <c r="H504" s="42" t="s">
        <v>2735</v>
      </c>
      <c r="I504" s="183" t="s">
        <v>2719</v>
      </c>
      <c r="J504" s="54" t="s">
        <v>289</v>
      </c>
      <c r="K504" s="44">
        <v>1450</v>
      </c>
      <c r="L504" s="54" t="s">
        <v>6</v>
      </c>
      <c r="M504" s="44" t="s">
        <v>55</v>
      </c>
      <c r="N504" s="45" t="s">
        <v>2558</v>
      </c>
      <c r="O504" s="202" t="s">
        <v>291</v>
      </c>
      <c r="P504" s="45" t="s">
        <v>273</v>
      </c>
      <c r="Q504" s="48" t="s">
        <v>3168</v>
      </c>
      <c r="R504" s="48" t="s">
        <v>3140</v>
      </c>
      <c r="S504" s="46" t="s">
        <v>32</v>
      </c>
      <c r="T504" s="171" t="s">
        <v>2600</v>
      </c>
      <c r="U504" s="184"/>
      <c r="V504" s="184"/>
      <c r="W504" s="111" t="str">
        <f>VLOOKUP(TRIM(X504),X10:Y276,2,FALSE)</f>
        <v>Georg</v>
      </c>
      <c r="X504" s="97" t="str">
        <f t="shared" si="19"/>
        <v>15</v>
      </c>
      <c r="Y504" s="81"/>
    </row>
    <row r="505" spans="1:25" ht="37.5" customHeight="1" x14ac:dyDescent="0.2">
      <c r="A505" s="170" t="s">
        <v>260</v>
      </c>
      <c r="B505" s="134" t="s">
        <v>137</v>
      </c>
      <c r="C505" s="41" t="s">
        <v>11</v>
      </c>
      <c r="D505" s="82" t="s">
        <v>1895</v>
      </c>
      <c r="E505" s="77" t="s">
        <v>2220</v>
      </c>
      <c r="F505" s="42" t="s">
        <v>24</v>
      </c>
      <c r="G505" s="42" t="s">
        <v>27</v>
      </c>
      <c r="H505" s="42" t="s">
        <v>2720</v>
      </c>
      <c r="I505" s="183" t="s">
        <v>2721</v>
      </c>
      <c r="J505" s="54"/>
      <c r="K505" s="44"/>
      <c r="L505" s="54"/>
      <c r="M505" s="44"/>
      <c r="N505" s="45"/>
      <c r="O505" s="202"/>
      <c r="P505" s="45"/>
      <c r="Q505" s="48" t="s">
        <v>2711</v>
      </c>
      <c r="R505" s="48" t="s">
        <v>2917</v>
      </c>
      <c r="S505" s="46" t="s">
        <v>32</v>
      </c>
      <c r="T505" s="171" t="s">
        <v>2299</v>
      </c>
      <c r="U505" s="184"/>
      <c r="V505" s="184"/>
      <c r="W505" s="111" t="str">
        <f>VLOOKUP(TRIM(X505),X10:Y276,2,FALSE)</f>
        <v>Georg</v>
      </c>
      <c r="X505" s="97" t="str">
        <f t="shared" si="19"/>
        <v>2.1</v>
      </c>
      <c r="Y505" s="81"/>
    </row>
    <row r="506" spans="1:25" ht="37.5" customHeight="1" x14ac:dyDescent="0.2">
      <c r="A506" s="170" t="s">
        <v>260</v>
      </c>
      <c r="B506" s="134" t="s">
        <v>137</v>
      </c>
      <c r="C506" s="41" t="s">
        <v>11</v>
      </c>
      <c r="D506" s="82" t="s">
        <v>1895</v>
      </c>
      <c r="E506" s="77" t="s">
        <v>2221</v>
      </c>
      <c r="F506" s="42" t="s">
        <v>24</v>
      </c>
      <c r="G506" s="42" t="s">
        <v>27</v>
      </c>
      <c r="H506" s="42" t="s">
        <v>2722</v>
      </c>
      <c r="I506" s="183" t="s">
        <v>2723</v>
      </c>
      <c r="J506" s="54"/>
      <c r="K506" s="44"/>
      <c r="L506" s="54"/>
      <c r="M506" s="44"/>
      <c r="N506" s="45"/>
      <c r="O506" s="202" t="s">
        <v>291</v>
      </c>
      <c r="P506" s="45" t="s">
        <v>464</v>
      </c>
      <c r="Q506" s="48" t="s">
        <v>2712</v>
      </c>
      <c r="R506" s="48" t="s">
        <v>2917</v>
      </c>
      <c r="S506" s="46" t="s">
        <v>32</v>
      </c>
      <c r="T506" s="171" t="s">
        <v>2724</v>
      </c>
      <c r="U506" s="184"/>
      <c r="V506" s="184"/>
      <c r="W506" s="111" t="str">
        <f>VLOOKUP(TRIM(X506),X10:Y276,2,FALSE)</f>
        <v>Georg</v>
      </c>
      <c r="X506" s="97" t="str">
        <f t="shared" si="19"/>
        <v>2.1</v>
      </c>
      <c r="Y506" s="81"/>
    </row>
    <row r="507" spans="1:25" ht="37.5" customHeight="1" x14ac:dyDescent="0.2">
      <c r="A507" s="170" t="s">
        <v>260</v>
      </c>
      <c r="B507" s="134" t="s">
        <v>137</v>
      </c>
      <c r="C507" s="41" t="s">
        <v>11</v>
      </c>
      <c r="D507" s="82" t="s">
        <v>1895</v>
      </c>
      <c r="E507" s="77" t="s">
        <v>2222</v>
      </c>
      <c r="F507" s="42" t="s">
        <v>24</v>
      </c>
      <c r="G507" s="42" t="s">
        <v>27</v>
      </c>
      <c r="H507" s="42" t="s">
        <v>2725</v>
      </c>
      <c r="I507" s="183" t="s">
        <v>2726</v>
      </c>
      <c r="J507" s="54"/>
      <c r="K507" s="44"/>
      <c r="L507" s="54"/>
      <c r="M507" s="44"/>
      <c r="N507" s="45"/>
      <c r="O507" s="202" t="s">
        <v>232</v>
      </c>
      <c r="P507" s="45" t="s">
        <v>273</v>
      </c>
      <c r="Q507" s="48" t="s">
        <v>2713</v>
      </c>
      <c r="R507" s="48" t="s">
        <v>2917</v>
      </c>
      <c r="S507" s="46" t="s">
        <v>32</v>
      </c>
      <c r="T507" s="171" t="s">
        <v>2727</v>
      </c>
      <c r="U507" s="184"/>
      <c r="V507" s="184"/>
      <c r="W507" s="111" t="str">
        <f>VLOOKUP(TRIM(X507),X10:Y276,2,FALSE)</f>
        <v>Georg</v>
      </c>
      <c r="X507" s="97" t="str">
        <f t="shared" si="19"/>
        <v>2.1</v>
      </c>
      <c r="Y507" s="81"/>
    </row>
    <row r="508" spans="1:25" ht="37.5" customHeight="1" x14ac:dyDescent="0.2">
      <c r="A508" s="170" t="s">
        <v>260</v>
      </c>
      <c r="B508" s="134" t="s">
        <v>137</v>
      </c>
      <c r="C508" s="41" t="s">
        <v>11</v>
      </c>
      <c r="D508" s="82" t="s">
        <v>1895</v>
      </c>
      <c r="E508" s="77" t="s">
        <v>2223</v>
      </c>
      <c r="F508" s="42" t="s">
        <v>24</v>
      </c>
      <c r="G508" s="42" t="s">
        <v>27</v>
      </c>
      <c r="H508" s="42" t="s">
        <v>2728</v>
      </c>
      <c r="I508" s="183" t="s">
        <v>2729</v>
      </c>
      <c r="J508" s="54"/>
      <c r="K508" s="44"/>
      <c r="L508" s="54"/>
      <c r="M508" s="44"/>
      <c r="N508" s="45"/>
      <c r="O508" s="202" t="s">
        <v>291</v>
      </c>
      <c r="P508" s="45"/>
      <c r="Q508" s="48" t="s">
        <v>2714</v>
      </c>
      <c r="R508" s="48" t="s">
        <v>2917</v>
      </c>
      <c r="S508" s="46" t="s">
        <v>32</v>
      </c>
      <c r="T508" s="171" t="s">
        <v>413</v>
      </c>
      <c r="U508" s="184"/>
      <c r="V508" s="184"/>
      <c r="W508" s="111" t="str">
        <f>VLOOKUP(TRIM(X508),X10:Y276,2,FALSE)</f>
        <v>Georg</v>
      </c>
      <c r="X508" s="97" t="str">
        <f t="shared" si="19"/>
        <v>2.1</v>
      </c>
      <c r="Y508" s="81"/>
    </row>
    <row r="509" spans="1:25" ht="37.5" customHeight="1" x14ac:dyDescent="0.2">
      <c r="A509" s="170" t="s">
        <v>260</v>
      </c>
      <c r="B509" s="134" t="s">
        <v>137</v>
      </c>
      <c r="C509" s="41" t="s">
        <v>11</v>
      </c>
      <c r="D509" s="82" t="s">
        <v>1895</v>
      </c>
      <c r="E509" s="77" t="s">
        <v>2224</v>
      </c>
      <c r="F509" s="42" t="s">
        <v>24</v>
      </c>
      <c r="G509" s="42" t="s">
        <v>27</v>
      </c>
      <c r="H509" s="42" t="s">
        <v>2730</v>
      </c>
      <c r="I509" s="183" t="s">
        <v>2731</v>
      </c>
      <c r="J509" s="54"/>
      <c r="K509" s="44"/>
      <c r="L509" s="54"/>
      <c r="M509" s="44"/>
      <c r="N509" s="45"/>
      <c r="O509" s="202" t="s">
        <v>291</v>
      </c>
      <c r="P509" s="45" t="s">
        <v>1249</v>
      </c>
      <c r="Q509" s="48" t="s">
        <v>2715</v>
      </c>
      <c r="R509" s="48" t="s">
        <v>2901</v>
      </c>
      <c r="S509" s="46" t="s">
        <v>2902</v>
      </c>
      <c r="T509" s="171" t="s">
        <v>2732</v>
      </c>
      <c r="U509" s="184"/>
      <c r="V509" s="184"/>
      <c r="W509" s="111" t="str">
        <f>VLOOKUP(TRIM(X509),X10:Y276,2,FALSE)</f>
        <v>Georg</v>
      </c>
      <c r="X509" s="97" t="str">
        <f t="shared" si="19"/>
        <v>2.1</v>
      </c>
      <c r="Y509" s="81"/>
    </row>
    <row r="510" spans="1:25" ht="37.5" customHeight="1" x14ac:dyDescent="0.2">
      <c r="A510" s="170" t="s">
        <v>260</v>
      </c>
      <c r="B510" s="134" t="s">
        <v>137</v>
      </c>
      <c r="C510" s="41" t="s">
        <v>11</v>
      </c>
      <c r="D510" s="82" t="s">
        <v>1</v>
      </c>
      <c r="E510" s="77" t="s">
        <v>2225</v>
      </c>
      <c r="F510" s="42" t="s">
        <v>26</v>
      </c>
      <c r="G510" s="42" t="s">
        <v>2334</v>
      </c>
      <c r="H510" s="42" t="s">
        <v>2733</v>
      </c>
      <c r="I510" s="183" t="s">
        <v>2861</v>
      </c>
      <c r="J510" s="54"/>
      <c r="K510" s="44"/>
      <c r="L510" s="54"/>
      <c r="M510" s="44"/>
      <c r="N510" s="45"/>
      <c r="O510" s="202" t="s">
        <v>624</v>
      </c>
      <c r="P510" s="45"/>
      <c r="Q510" s="48" t="s">
        <v>2734</v>
      </c>
      <c r="R510" s="48" t="s">
        <v>2872</v>
      </c>
      <c r="S510" s="46" t="s">
        <v>465</v>
      </c>
      <c r="T510" s="171" t="s">
        <v>373</v>
      </c>
      <c r="U510" s="184"/>
      <c r="V510" s="184"/>
      <c r="W510" s="111" t="str">
        <f>VLOOKUP(TRIM(X510),X10:Y276,2,FALSE)</f>
        <v>Georg</v>
      </c>
      <c r="X510" s="97" t="str">
        <f t="shared" si="19"/>
        <v>7.3</v>
      </c>
      <c r="Y510" s="81"/>
    </row>
    <row r="511" spans="1:25" ht="37.5" customHeight="1" x14ac:dyDescent="0.2">
      <c r="A511" s="170" t="s">
        <v>260</v>
      </c>
      <c r="B511" s="134" t="s">
        <v>137</v>
      </c>
      <c r="C511" s="41" t="s">
        <v>11</v>
      </c>
      <c r="D511" s="82" t="s">
        <v>1901</v>
      </c>
      <c r="E511" s="77" t="s">
        <v>2226</v>
      </c>
      <c r="F511" s="42" t="s">
        <v>26</v>
      </c>
      <c r="G511" s="42" t="s">
        <v>58</v>
      </c>
      <c r="H511" s="42" t="s">
        <v>2813</v>
      </c>
      <c r="I511" s="183" t="s">
        <v>279</v>
      </c>
      <c r="J511" s="54"/>
      <c r="K511" s="44"/>
      <c r="L511" s="54"/>
      <c r="M511" s="44"/>
      <c r="N511" s="45"/>
      <c r="O511" s="202" t="s">
        <v>624</v>
      </c>
      <c r="P511" s="45"/>
      <c r="Q511" s="48" t="s">
        <v>2814</v>
      </c>
      <c r="R511" s="48" t="s">
        <v>2973</v>
      </c>
      <c r="S511" s="46" t="s">
        <v>32</v>
      </c>
      <c r="T511" s="171" t="s">
        <v>413</v>
      </c>
      <c r="U511" s="184"/>
      <c r="V511" s="184"/>
      <c r="W511" s="111" t="str">
        <f>VLOOKUP(TRIM(X511),X10:Y276,2,FALSE)</f>
        <v>Georg</v>
      </c>
      <c r="X511" s="97" t="str">
        <f t="shared" si="19"/>
        <v>3.5</v>
      </c>
      <c r="Y511" s="81"/>
    </row>
    <row r="512" spans="1:25" ht="37.5" customHeight="1" x14ac:dyDescent="0.2">
      <c r="A512" s="170" t="s">
        <v>260</v>
      </c>
      <c r="B512" s="134" t="s">
        <v>137</v>
      </c>
      <c r="C512" s="41" t="s">
        <v>11</v>
      </c>
      <c r="D512" s="82" t="s">
        <v>1910</v>
      </c>
      <c r="E512" s="77" t="s">
        <v>2227</v>
      </c>
      <c r="F512" s="42" t="s">
        <v>261</v>
      </c>
      <c r="G512" s="42" t="s">
        <v>58</v>
      </c>
      <c r="H512" s="42" t="s">
        <v>2815</v>
      </c>
      <c r="I512" s="183" t="s">
        <v>2862</v>
      </c>
      <c r="J512" s="54"/>
      <c r="K512" s="44"/>
      <c r="L512" s="54"/>
      <c r="M512" s="44"/>
      <c r="N512" s="45"/>
      <c r="O512" s="202" t="s">
        <v>291</v>
      </c>
      <c r="P512" s="45" t="s">
        <v>2489</v>
      </c>
      <c r="Q512" s="48" t="s">
        <v>2816</v>
      </c>
      <c r="R512" s="48" t="s">
        <v>3189</v>
      </c>
      <c r="S512" s="46" t="s">
        <v>2972</v>
      </c>
      <c r="T512" s="171" t="s">
        <v>413</v>
      </c>
      <c r="U512" s="184"/>
      <c r="V512" s="184"/>
      <c r="W512" s="111" t="str">
        <f>VLOOKUP(TRIM(X512),X10:Y276,2,FALSE)</f>
        <v>Georg</v>
      </c>
      <c r="X512" s="97" t="str">
        <f t="shared" si="19"/>
        <v>6.1</v>
      </c>
      <c r="Y512" s="81"/>
    </row>
    <row r="513" spans="1:25" ht="37.5" customHeight="1" x14ac:dyDescent="0.2">
      <c r="A513" s="170" t="s">
        <v>260</v>
      </c>
      <c r="B513" s="134" t="s">
        <v>137</v>
      </c>
      <c r="C513" s="41" t="s">
        <v>11</v>
      </c>
      <c r="D513" s="82" t="s">
        <v>418</v>
      </c>
      <c r="E513" s="77" t="s">
        <v>2228</v>
      </c>
      <c r="F513" s="42" t="s">
        <v>26</v>
      </c>
      <c r="G513" s="42" t="s">
        <v>58</v>
      </c>
      <c r="H513" s="42" t="s">
        <v>2817</v>
      </c>
      <c r="I513" s="183" t="s">
        <v>2818</v>
      </c>
      <c r="J513" s="54"/>
      <c r="K513" s="44"/>
      <c r="L513" s="54"/>
      <c r="M513" s="44"/>
      <c r="N513" s="45"/>
      <c r="O513" s="202" t="s">
        <v>291</v>
      </c>
      <c r="P513" s="45"/>
      <c r="Q513" s="48" t="s">
        <v>2819</v>
      </c>
      <c r="R513" s="48" t="s">
        <v>2980</v>
      </c>
      <c r="S513" s="46" t="s">
        <v>76</v>
      </c>
      <c r="T513" s="171" t="s">
        <v>413</v>
      </c>
      <c r="U513" s="184"/>
      <c r="V513" s="184"/>
      <c r="W513" s="111" t="str">
        <f>VLOOKUP(TRIM(X513),X10:Y276,2,FALSE)</f>
        <v>Georg</v>
      </c>
      <c r="X513" s="97" t="str">
        <f t="shared" si="19"/>
        <v>5.2</v>
      </c>
      <c r="Y513" s="81"/>
    </row>
    <row r="514" spans="1:25" ht="37.5" customHeight="1" x14ac:dyDescent="0.2">
      <c r="A514" s="170" t="s">
        <v>260</v>
      </c>
      <c r="B514" s="134" t="s">
        <v>137</v>
      </c>
      <c r="C514" s="41" t="s">
        <v>11</v>
      </c>
      <c r="D514" s="82" t="s">
        <v>1910</v>
      </c>
      <c r="E514" s="77" t="s">
        <v>2229</v>
      </c>
      <c r="F514" s="42" t="s">
        <v>2474</v>
      </c>
      <c r="G514" s="42" t="s">
        <v>58</v>
      </c>
      <c r="H514" s="42" t="s">
        <v>2820</v>
      </c>
      <c r="I514" s="183" t="s">
        <v>2870</v>
      </c>
      <c r="J514" s="54"/>
      <c r="K514" s="44"/>
      <c r="L514" s="54"/>
      <c r="M514" s="44"/>
      <c r="N514" s="45"/>
      <c r="O514" s="202" t="s">
        <v>291</v>
      </c>
      <c r="P514" s="45" t="s">
        <v>2821</v>
      </c>
      <c r="Q514" s="48" t="s">
        <v>2977</v>
      </c>
      <c r="R514" s="48" t="s">
        <v>3190</v>
      </c>
      <c r="S514" s="46" t="s">
        <v>2993</v>
      </c>
      <c r="T514" s="171" t="s">
        <v>413</v>
      </c>
      <c r="U514" s="184"/>
      <c r="V514" s="184"/>
      <c r="W514" s="111" t="str">
        <f>VLOOKUP(TRIM(X514),X10:Y276,2,FALSE)</f>
        <v>Georg</v>
      </c>
      <c r="X514" s="97" t="str">
        <f t="shared" si="19"/>
        <v>6.1</v>
      </c>
      <c r="Y514" s="81"/>
    </row>
    <row r="515" spans="1:25" ht="37.5" customHeight="1" x14ac:dyDescent="0.2">
      <c r="A515" s="170" t="s">
        <v>260</v>
      </c>
      <c r="B515" s="134" t="s">
        <v>137</v>
      </c>
      <c r="C515" s="41" t="s">
        <v>11</v>
      </c>
      <c r="D515" s="82" t="s">
        <v>418</v>
      </c>
      <c r="E515" s="77" t="s">
        <v>2230</v>
      </c>
      <c r="F515" s="42" t="s">
        <v>646</v>
      </c>
      <c r="G515" s="42" t="s">
        <v>40</v>
      </c>
      <c r="H515" s="42" t="s">
        <v>2822</v>
      </c>
      <c r="I515" s="183" t="s">
        <v>2870</v>
      </c>
      <c r="J515" s="54"/>
      <c r="K515" s="44"/>
      <c r="L515" s="54"/>
      <c r="M515" s="44"/>
      <c r="N515" s="45"/>
      <c r="O515" s="202" t="s">
        <v>291</v>
      </c>
      <c r="P515" s="45" t="s">
        <v>2821</v>
      </c>
      <c r="Q515" s="48" t="s">
        <v>2823</v>
      </c>
      <c r="R515" s="48" t="s">
        <v>203</v>
      </c>
      <c r="S515" s="46" t="s">
        <v>32</v>
      </c>
      <c r="T515" s="171" t="s">
        <v>413</v>
      </c>
      <c r="U515" s="184"/>
      <c r="V515" s="184"/>
      <c r="W515" s="111" t="str">
        <f>VLOOKUP(TRIM(X515),X10:Y276,2,FALSE)</f>
        <v>Georg</v>
      </c>
      <c r="X515" s="97" t="str">
        <f t="shared" si="19"/>
        <v>5.2</v>
      </c>
      <c r="Y515" s="81"/>
    </row>
    <row r="516" spans="1:25" ht="37.5" customHeight="1" x14ac:dyDescent="0.2">
      <c r="A516" s="170" t="s">
        <v>260</v>
      </c>
      <c r="B516" s="134" t="s">
        <v>137</v>
      </c>
      <c r="C516" s="41" t="s">
        <v>11</v>
      </c>
      <c r="D516" s="82" t="s">
        <v>1</v>
      </c>
      <c r="E516" s="77" t="s">
        <v>2231</v>
      </c>
      <c r="F516" s="42" t="s">
        <v>26</v>
      </c>
      <c r="G516" s="42" t="s">
        <v>2334</v>
      </c>
      <c r="H516" s="42" t="s">
        <v>2824</v>
      </c>
      <c r="I516" s="183" t="s">
        <v>2871</v>
      </c>
      <c r="J516" s="54"/>
      <c r="K516" s="44"/>
      <c r="L516" s="54"/>
      <c r="M516" s="44"/>
      <c r="N516" s="45"/>
      <c r="O516" s="202"/>
      <c r="P516" s="45"/>
      <c r="Q516" s="48" t="s">
        <v>2839</v>
      </c>
      <c r="R516" s="48" t="s">
        <v>2981</v>
      </c>
      <c r="S516" s="46" t="s">
        <v>32</v>
      </c>
      <c r="T516" s="171" t="s">
        <v>1197</v>
      </c>
      <c r="U516" s="184"/>
      <c r="V516" s="184"/>
      <c r="W516" s="111" t="str">
        <f>VLOOKUP(TRIM(X516),X10:Y276,2,FALSE)</f>
        <v>Georg</v>
      </c>
      <c r="X516" s="97" t="str">
        <f t="shared" si="19"/>
        <v>7.3</v>
      </c>
      <c r="Y516" s="81"/>
    </row>
    <row r="517" spans="1:25" ht="37.5" customHeight="1" x14ac:dyDescent="0.2">
      <c r="A517" s="170" t="s">
        <v>260</v>
      </c>
      <c r="B517" s="134" t="s">
        <v>137</v>
      </c>
      <c r="C517" s="41" t="s">
        <v>57</v>
      </c>
      <c r="D517" s="82" t="s">
        <v>1917</v>
      </c>
      <c r="E517" s="77" t="s">
        <v>2232</v>
      </c>
      <c r="F517" s="42" t="s">
        <v>35</v>
      </c>
      <c r="G517" s="72" t="s">
        <v>58</v>
      </c>
      <c r="H517" s="72" t="s">
        <v>2828</v>
      </c>
      <c r="I517" s="73" t="s">
        <v>396</v>
      </c>
      <c r="J517" s="74" t="s">
        <v>2825</v>
      </c>
      <c r="K517" s="155">
        <v>25</v>
      </c>
      <c r="L517" s="74"/>
      <c r="M517" s="155" t="s">
        <v>5</v>
      </c>
      <c r="N517" s="74" t="s">
        <v>2513</v>
      </c>
      <c r="O517" s="205" t="s">
        <v>291</v>
      </c>
      <c r="P517" s="74" t="s">
        <v>459</v>
      </c>
      <c r="Q517" s="66" t="s">
        <v>3143</v>
      </c>
      <c r="R517" s="66" t="s">
        <v>3691</v>
      </c>
      <c r="S517" s="71"/>
      <c r="T517" s="171" t="s">
        <v>2826</v>
      </c>
      <c r="U517" s="184"/>
      <c r="V517" s="184"/>
      <c r="W517" s="111" t="str">
        <f>VLOOKUP(TRIM(X517),X10:Y276,2,FALSE)</f>
        <v>Georg</v>
      </c>
      <c r="X517" s="97" t="str">
        <f t="shared" si="19"/>
        <v>16.1</v>
      </c>
      <c r="Y517" s="81"/>
    </row>
    <row r="518" spans="1:25" ht="37.5" customHeight="1" x14ac:dyDescent="0.2">
      <c r="A518" s="170" t="s">
        <v>260</v>
      </c>
      <c r="B518" s="134" t="s">
        <v>137</v>
      </c>
      <c r="C518" s="41" t="s">
        <v>11</v>
      </c>
      <c r="D518" s="82" t="s">
        <v>140</v>
      </c>
      <c r="E518" s="77" t="s">
        <v>2233</v>
      </c>
      <c r="F518" s="42" t="s">
        <v>59</v>
      </c>
      <c r="G518" s="42" t="s">
        <v>58</v>
      </c>
      <c r="H518" s="42" t="s">
        <v>2829</v>
      </c>
      <c r="I518" s="183" t="s">
        <v>2863</v>
      </c>
      <c r="J518" s="54" t="s">
        <v>289</v>
      </c>
      <c r="K518" s="44">
        <v>1452</v>
      </c>
      <c r="L518" s="54"/>
      <c r="M518" s="44" t="s">
        <v>55</v>
      </c>
      <c r="N518" s="45" t="s">
        <v>2558</v>
      </c>
      <c r="O518" s="202" t="s">
        <v>291</v>
      </c>
      <c r="P518" s="45" t="s">
        <v>273</v>
      </c>
      <c r="Q518" s="48" t="s">
        <v>3169</v>
      </c>
      <c r="R518" s="48" t="s">
        <v>3075</v>
      </c>
      <c r="S518" s="46" t="s">
        <v>8</v>
      </c>
      <c r="T518" s="171" t="s">
        <v>449</v>
      </c>
      <c r="U518" s="184"/>
      <c r="V518" s="184"/>
      <c r="W518" s="111" t="str">
        <f>VLOOKUP(TRIM(X518),X10:Y276,2,FALSE)</f>
        <v>Georg</v>
      </c>
      <c r="X518" s="97" t="str">
        <f t="shared" si="19"/>
        <v>15</v>
      </c>
      <c r="Y518" s="81"/>
    </row>
    <row r="519" spans="1:25" ht="37.5" customHeight="1" x14ac:dyDescent="0.2">
      <c r="A519" s="170" t="s">
        <v>260</v>
      </c>
      <c r="B519" s="134" t="s">
        <v>137</v>
      </c>
      <c r="C519" s="41" t="s">
        <v>11</v>
      </c>
      <c r="D519" s="82" t="s">
        <v>1905</v>
      </c>
      <c r="E519" s="77" t="s">
        <v>2234</v>
      </c>
      <c r="F519" s="42" t="s">
        <v>39</v>
      </c>
      <c r="G519" s="42" t="s">
        <v>128</v>
      </c>
      <c r="H519" s="42" t="s">
        <v>2827</v>
      </c>
      <c r="I519" s="183" t="s">
        <v>148</v>
      </c>
      <c r="J519" s="54"/>
      <c r="K519" s="44"/>
      <c r="L519" s="54"/>
      <c r="M519" s="44"/>
      <c r="N519" s="45"/>
      <c r="O519" s="202"/>
      <c r="P519" s="45"/>
      <c r="Q519" s="48" t="s">
        <v>2827</v>
      </c>
      <c r="R519" s="48" t="s">
        <v>3018</v>
      </c>
      <c r="S519" s="46" t="s">
        <v>32</v>
      </c>
      <c r="T519" s="171" t="s">
        <v>274</v>
      </c>
      <c r="U519" s="184"/>
      <c r="V519" s="184"/>
      <c r="W519" s="111" t="str">
        <f>VLOOKUP(TRIM(X519),X10:Y276,2,FALSE)</f>
        <v>Georg</v>
      </c>
      <c r="X519" s="97" t="str">
        <f t="shared" si="19"/>
        <v>4.5</v>
      </c>
      <c r="Y519" s="81"/>
    </row>
    <row r="520" spans="1:25" ht="37.5" customHeight="1" x14ac:dyDescent="0.2">
      <c r="A520" s="170" t="s">
        <v>260</v>
      </c>
      <c r="B520" s="134" t="s">
        <v>137</v>
      </c>
      <c r="C520" s="41" t="s">
        <v>11</v>
      </c>
      <c r="D520" s="82" t="s">
        <v>1899</v>
      </c>
      <c r="E520" s="77" t="s">
        <v>2235</v>
      </c>
      <c r="F520" s="42" t="s">
        <v>26</v>
      </c>
      <c r="G520" s="42" t="s">
        <v>36</v>
      </c>
      <c r="H520" s="42" t="s">
        <v>2840</v>
      </c>
      <c r="I520" s="183" t="s">
        <v>660</v>
      </c>
      <c r="J520" s="54"/>
      <c r="K520" s="44"/>
      <c r="L520" s="54"/>
      <c r="M520" s="44"/>
      <c r="N520" s="45"/>
      <c r="O520" s="202" t="s">
        <v>232</v>
      </c>
      <c r="P520" s="45"/>
      <c r="Q520" s="48" t="s">
        <v>2841</v>
      </c>
      <c r="R520" s="48" t="s">
        <v>2929</v>
      </c>
      <c r="S520" s="46" t="s">
        <v>32</v>
      </c>
      <c r="T520" s="171" t="s">
        <v>449</v>
      </c>
      <c r="U520" s="184"/>
      <c r="V520" s="184"/>
      <c r="W520" s="111" t="str">
        <f>VLOOKUP(TRIM(X520),X10:Y276,2,FALSE)</f>
        <v>Georg</v>
      </c>
      <c r="X520" s="97" t="str">
        <f t="shared" si="19"/>
        <v>3.3</v>
      </c>
      <c r="Y520" s="81"/>
    </row>
    <row r="521" spans="1:25" ht="37.5" customHeight="1" x14ac:dyDescent="0.2">
      <c r="A521" s="170" t="s">
        <v>260</v>
      </c>
      <c r="B521" s="134" t="s">
        <v>137</v>
      </c>
      <c r="C521" s="41" t="s">
        <v>11</v>
      </c>
      <c r="D521" s="82" t="s">
        <v>1</v>
      </c>
      <c r="E521" s="77" t="s">
        <v>2236</v>
      </c>
      <c r="F521" s="42" t="s">
        <v>26</v>
      </c>
      <c r="G521" s="42" t="s">
        <v>40</v>
      </c>
      <c r="H521" s="181" t="s">
        <v>2842</v>
      </c>
      <c r="I521" s="185" t="s">
        <v>13</v>
      </c>
      <c r="J521" s="54"/>
      <c r="K521" s="44"/>
      <c r="L521" s="54"/>
      <c r="M521" s="44"/>
      <c r="N521" s="45"/>
      <c r="O521" s="202"/>
      <c r="P521" s="45"/>
      <c r="Q521" s="48" t="s">
        <v>2844</v>
      </c>
      <c r="R521" s="48" t="s">
        <v>3192</v>
      </c>
      <c r="S521" s="46" t="s">
        <v>32</v>
      </c>
      <c r="T521" s="171" t="s">
        <v>2843</v>
      </c>
      <c r="U521" s="184"/>
      <c r="V521" s="184"/>
      <c r="W521" s="111" t="str">
        <f>VLOOKUP(TRIM(X521),X10:Y276,2,FALSE)</f>
        <v>Georg</v>
      </c>
      <c r="X521" s="97" t="str">
        <f t="shared" si="19"/>
        <v>7.3</v>
      </c>
      <c r="Y521" s="81"/>
    </row>
    <row r="522" spans="1:25" ht="37.5" customHeight="1" x14ac:dyDescent="0.2">
      <c r="A522" s="170"/>
      <c r="B522" s="134" t="s">
        <v>137</v>
      </c>
      <c r="C522" s="41" t="s">
        <v>57</v>
      </c>
      <c r="D522" s="82" t="s">
        <v>66</v>
      </c>
      <c r="E522" s="77" t="s">
        <v>2237</v>
      </c>
      <c r="F522" s="42" t="s">
        <v>35</v>
      </c>
      <c r="G522" s="72" t="s">
        <v>58</v>
      </c>
      <c r="H522" s="72" t="s">
        <v>2848</v>
      </c>
      <c r="I522" s="73" t="s">
        <v>134</v>
      </c>
      <c r="J522" s="74" t="s">
        <v>2845</v>
      </c>
      <c r="K522" s="155">
        <v>452</v>
      </c>
      <c r="L522" s="74"/>
      <c r="M522" s="155" t="s">
        <v>55</v>
      </c>
      <c r="N522" s="74" t="s">
        <v>2846</v>
      </c>
      <c r="O522" s="205" t="s">
        <v>291</v>
      </c>
      <c r="P522" s="74" t="s">
        <v>2847</v>
      </c>
      <c r="Q522" s="66" t="s">
        <v>2849</v>
      </c>
      <c r="R522" s="66" t="s">
        <v>2850</v>
      </c>
      <c r="S522" s="71"/>
      <c r="T522" s="171" t="s">
        <v>125</v>
      </c>
      <c r="U522" s="184"/>
      <c r="V522" s="184"/>
      <c r="W522" s="111" t="str">
        <f>VLOOKUP(TRIM(X522),X10:Y276,2,FALSE)</f>
        <v>Withdrawn</v>
      </c>
      <c r="X522" s="97" t="str">
        <f t="shared" si="19"/>
        <v>99</v>
      </c>
      <c r="Y522" s="81"/>
    </row>
    <row r="523" spans="1:25" ht="37.5" customHeight="1" x14ac:dyDescent="0.2">
      <c r="A523" s="170" t="s">
        <v>260</v>
      </c>
      <c r="B523" s="134" t="s">
        <v>137</v>
      </c>
      <c r="C523" s="41" t="s">
        <v>11</v>
      </c>
      <c r="D523" s="82" t="s">
        <v>1901</v>
      </c>
      <c r="E523" s="77" t="s">
        <v>2238</v>
      </c>
      <c r="F523" s="42" t="s">
        <v>26</v>
      </c>
      <c r="G523" s="42" t="s">
        <v>278</v>
      </c>
      <c r="H523" s="42" t="s">
        <v>2707</v>
      </c>
      <c r="I523" s="183" t="s">
        <v>2892</v>
      </c>
      <c r="J523" s="54"/>
      <c r="K523" s="44"/>
      <c r="L523" s="54"/>
      <c r="M523" s="44"/>
      <c r="N523" s="45"/>
      <c r="O523" s="202" t="s">
        <v>624</v>
      </c>
      <c r="P523" s="45"/>
      <c r="Q523" s="48" t="s">
        <v>2708</v>
      </c>
      <c r="R523" s="48" t="s">
        <v>2970</v>
      </c>
      <c r="S523" s="46" t="s">
        <v>32</v>
      </c>
      <c r="T523" s="171" t="s">
        <v>233</v>
      </c>
      <c r="U523" s="184"/>
      <c r="V523" s="184"/>
      <c r="W523" s="111" t="str">
        <f>VLOOKUP(TRIM(X523),X10:Y276,2,FALSE)</f>
        <v>Georg</v>
      </c>
      <c r="X523" s="97" t="str">
        <f t="shared" si="19"/>
        <v>3.5</v>
      </c>
      <c r="Y523" s="81"/>
    </row>
    <row r="524" spans="1:25" ht="37.5" customHeight="1" x14ac:dyDescent="0.2">
      <c r="A524" s="170" t="s">
        <v>260</v>
      </c>
      <c r="B524" s="134" t="s">
        <v>137</v>
      </c>
      <c r="C524" s="41" t="s">
        <v>11</v>
      </c>
      <c r="D524" s="82" t="s">
        <v>1</v>
      </c>
      <c r="E524" s="77" t="s">
        <v>2239</v>
      </c>
      <c r="F524" s="42" t="s">
        <v>26</v>
      </c>
      <c r="G524" s="42" t="s">
        <v>2334</v>
      </c>
      <c r="H524" s="42" t="s">
        <v>2733</v>
      </c>
      <c r="I524" s="183" t="s">
        <v>2874</v>
      </c>
      <c r="J524" s="54"/>
      <c r="K524" s="44"/>
      <c r="L524" s="54"/>
      <c r="M524" s="44"/>
      <c r="N524" s="45"/>
      <c r="O524" s="202" t="s">
        <v>624</v>
      </c>
      <c r="P524" s="45"/>
      <c r="Q524" s="48" t="s">
        <v>2734</v>
      </c>
      <c r="R524" s="48" t="s">
        <v>2979</v>
      </c>
      <c r="S524" s="46" t="s">
        <v>32</v>
      </c>
      <c r="T524" s="171" t="s">
        <v>373</v>
      </c>
      <c r="U524" s="184"/>
      <c r="V524" s="184"/>
      <c r="W524" s="111" t="str">
        <f>VLOOKUP(TRIM(X524),X10:Y276,2,FALSE)</f>
        <v>Georg</v>
      </c>
      <c r="X524" s="97" t="str">
        <f t="shared" si="19"/>
        <v>7.3</v>
      </c>
      <c r="Y524" s="81"/>
    </row>
    <row r="525" spans="1:25" ht="37.5" customHeight="1" x14ac:dyDescent="0.2">
      <c r="A525" s="170" t="s">
        <v>260</v>
      </c>
      <c r="B525" s="134" t="s">
        <v>137</v>
      </c>
      <c r="C525" s="41" t="s">
        <v>11</v>
      </c>
      <c r="D525" s="82" t="s">
        <v>1897</v>
      </c>
      <c r="E525" s="77" t="s">
        <v>2240</v>
      </c>
      <c r="F525" s="42" t="s">
        <v>2474</v>
      </c>
      <c r="G525" s="42" t="s">
        <v>58</v>
      </c>
      <c r="H525" s="42" t="s">
        <v>2875</v>
      </c>
      <c r="I525" s="183" t="s">
        <v>2876</v>
      </c>
      <c r="J525" s="54"/>
      <c r="K525" s="44"/>
      <c r="L525" s="54"/>
      <c r="M525" s="44"/>
      <c r="N525" s="45"/>
      <c r="O525" s="202" t="s">
        <v>291</v>
      </c>
      <c r="P525" s="45" t="s">
        <v>1406</v>
      </c>
      <c r="Q525" s="48" t="s">
        <v>2877</v>
      </c>
      <c r="R525" s="48" t="s">
        <v>3188</v>
      </c>
      <c r="S525" s="46" t="s">
        <v>2994</v>
      </c>
      <c r="T525" s="171" t="s">
        <v>2878</v>
      </c>
      <c r="U525" s="184"/>
      <c r="V525" s="184"/>
      <c r="W525" s="111" t="str">
        <f>VLOOKUP(TRIM(X525),X10:Y276,2,FALSE)</f>
        <v>Georg</v>
      </c>
      <c r="X525" s="97" t="str">
        <f t="shared" si="19"/>
        <v>3.1</v>
      </c>
      <c r="Y525" s="81"/>
    </row>
    <row r="526" spans="1:25" ht="37.5" customHeight="1" x14ac:dyDescent="0.2">
      <c r="A526" s="170" t="s">
        <v>260</v>
      </c>
      <c r="B526" s="134" t="s">
        <v>137</v>
      </c>
      <c r="C526" s="41" t="s">
        <v>11</v>
      </c>
      <c r="D526" s="82" t="s">
        <v>140</v>
      </c>
      <c r="E526" s="77" t="s">
        <v>2241</v>
      </c>
      <c r="F526" s="42" t="s">
        <v>59</v>
      </c>
      <c r="G526" s="42" t="s">
        <v>58</v>
      </c>
      <c r="H526" s="42" t="s">
        <v>2881</v>
      </c>
      <c r="I526" s="183" t="s">
        <v>2882</v>
      </c>
      <c r="J526" s="54" t="s">
        <v>1403</v>
      </c>
      <c r="K526" s="44">
        <v>72</v>
      </c>
      <c r="L526" s="54"/>
      <c r="M526" s="44" t="s">
        <v>5</v>
      </c>
      <c r="N526" s="45" t="s">
        <v>2883</v>
      </c>
      <c r="O526" s="202" t="s">
        <v>232</v>
      </c>
      <c r="P526" s="45" t="s">
        <v>399</v>
      </c>
      <c r="Q526" s="48" t="s">
        <v>3170</v>
      </c>
      <c r="R526" s="48" t="s">
        <v>3177</v>
      </c>
      <c r="S526" s="46" t="s">
        <v>8</v>
      </c>
      <c r="T526" s="171" t="s">
        <v>2884</v>
      </c>
      <c r="U526" s="184"/>
      <c r="V526" s="184"/>
      <c r="W526" s="111" t="str">
        <f>VLOOKUP(TRIM(X526),X10:Y276,2,FALSE)</f>
        <v>Georg</v>
      </c>
      <c r="X526" s="97" t="str">
        <f t="shared" si="19"/>
        <v>15</v>
      </c>
      <c r="Y526" s="81"/>
    </row>
    <row r="527" spans="1:25" ht="37.5" customHeight="1" x14ac:dyDescent="0.2">
      <c r="A527" s="170" t="s">
        <v>260</v>
      </c>
      <c r="B527" s="134" t="s">
        <v>137</v>
      </c>
      <c r="C527" s="41" t="s">
        <v>11</v>
      </c>
      <c r="D527" s="82" t="s">
        <v>1899</v>
      </c>
      <c r="E527" s="77" t="s">
        <v>2242</v>
      </c>
      <c r="F527" s="42" t="s">
        <v>26</v>
      </c>
      <c r="G527" s="42" t="s">
        <v>40</v>
      </c>
      <c r="H527" s="42" t="s">
        <v>2879</v>
      </c>
      <c r="I527" s="183" t="s">
        <v>2885</v>
      </c>
      <c r="J527" s="54" t="s">
        <v>289</v>
      </c>
      <c r="K527" s="44"/>
      <c r="L527" s="54"/>
      <c r="M527" s="44"/>
      <c r="N527" s="45"/>
      <c r="O527" s="202" t="s">
        <v>232</v>
      </c>
      <c r="P527" s="45" t="s">
        <v>273</v>
      </c>
      <c r="Q527" s="48" t="s">
        <v>2880</v>
      </c>
      <c r="R527" s="48" t="s">
        <v>2930</v>
      </c>
      <c r="S527" s="46" t="s">
        <v>32</v>
      </c>
      <c r="T527" s="171" t="s">
        <v>280</v>
      </c>
      <c r="U527" s="184"/>
      <c r="V527" s="184"/>
      <c r="W527" s="111" t="str">
        <f>VLOOKUP(TRIM(X527),X10:Y276,2,FALSE)</f>
        <v>Georg</v>
      </c>
      <c r="X527" s="97" t="str">
        <f t="shared" si="19"/>
        <v>3.3</v>
      </c>
      <c r="Y527" s="81"/>
    </row>
    <row r="528" spans="1:25" ht="37.5" customHeight="1" x14ac:dyDescent="0.2">
      <c r="A528" s="170" t="s">
        <v>260</v>
      </c>
      <c r="B528" s="134" t="s">
        <v>137</v>
      </c>
      <c r="C528" s="41" t="s">
        <v>11</v>
      </c>
      <c r="D528" s="82" t="s">
        <v>1908</v>
      </c>
      <c r="E528" s="77" t="s">
        <v>2243</v>
      </c>
      <c r="F528" s="42" t="s">
        <v>39</v>
      </c>
      <c r="G528" s="42" t="s">
        <v>128</v>
      </c>
      <c r="H528" s="42" t="s">
        <v>2890</v>
      </c>
      <c r="I528" s="183" t="s">
        <v>151</v>
      </c>
      <c r="J528" s="54"/>
      <c r="K528" s="44"/>
      <c r="L528" s="54"/>
      <c r="M528" s="44"/>
      <c r="N528" s="45"/>
      <c r="O528" s="202"/>
      <c r="P528" s="45"/>
      <c r="Q528" s="48" t="s">
        <v>2887</v>
      </c>
      <c r="R528" s="48" t="s">
        <v>2997</v>
      </c>
      <c r="S528" s="46" t="s">
        <v>2997</v>
      </c>
      <c r="T528" s="171" t="s">
        <v>358</v>
      </c>
      <c r="U528" s="184"/>
      <c r="V528" s="184"/>
      <c r="W528" s="111" t="str">
        <f>VLOOKUP(TRIM(X528),X10:Y276,2,FALSE)</f>
        <v>Georg</v>
      </c>
      <c r="X528" s="97" t="str">
        <f t="shared" si="19"/>
        <v>4.8</v>
      </c>
      <c r="Y528" s="81"/>
    </row>
    <row r="529" spans="1:25" ht="37.5" customHeight="1" x14ac:dyDescent="0.2">
      <c r="A529" s="170" t="s">
        <v>260</v>
      </c>
      <c r="B529" s="134" t="s">
        <v>137</v>
      </c>
      <c r="C529" s="41" t="s">
        <v>11</v>
      </c>
      <c r="D529" s="82" t="s">
        <v>1908</v>
      </c>
      <c r="E529" s="77" t="s">
        <v>2244</v>
      </c>
      <c r="F529" s="42" t="s">
        <v>39</v>
      </c>
      <c r="G529" s="42" t="s">
        <v>128</v>
      </c>
      <c r="H529" s="42" t="s">
        <v>138</v>
      </c>
      <c r="I529" s="183" t="s">
        <v>151</v>
      </c>
      <c r="J529" s="54"/>
      <c r="K529" s="44"/>
      <c r="L529" s="54"/>
      <c r="M529" s="44"/>
      <c r="N529" s="45"/>
      <c r="O529" s="202"/>
      <c r="P529" s="45"/>
      <c r="Q529" s="48" t="s">
        <v>2886</v>
      </c>
      <c r="R529" s="48" t="s">
        <v>3021</v>
      </c>
      <c r="S529" s="46" t="s">
        <v>32</v>
      </c>
      <c r="T529" s="171" t="s">
        <v>358</v>
      </c>
      <c r="U529" s="184"/>
      <c r="V529" s="184"/>
      <c r="W529" s="111" t="str">
        <f>VLOOKUP(TRIM(X529),X10:Y276,2,FALSE)</f>
        <v>Georg</v>
      </c>
      <c r="X529" s="97" t="str">
        <f t="shared" si="19"/>
        <v>4.8</v>
      </c>
      <c r="Y529" s="81"/>
    </row>
    <row r="530" spans="1:25" ht="37.5" customHeight="1" x14ac:dyDescent="0.2">
      <c r="A530" s="170" t="s">
        <v>260</v>
      </c>
      <c r="B530" s="134" t="s">
        <v>137</v>
      </c>
      <c r="C530" s="41" t="s">
        <v>11</v>
      </c>
      <c r="D530" s="82" t="s">
        <v>1908</v>
      </c>
      <c r="E530" s="77" t="s">
        <v>2245</v>
      </c>
      <c r="F530" s="42" t="s">
        <v>39</v>
      </c>
      <c r="G530" s="42" t="s">
        <v>27</v>
      </c>
      <c r="H530" s="42" t="s">
        <v>2889</v>
      </c>
      <c r="I530" s="183" t="s">
        <v>134</v>
      </c>
      <c r="J530" s="54"/>
      <c r="K530" s="44"/>
      <c r="L530" s="54"/>
      <c r="M530" s="44"/>
      <c r="N530" s="45"/>
      <c r="O530" s="202"/>
      <c r="P530" s="45"/>
      <c r="Q530" s="48" t="s">
        <v>2888</v>
      </c>
      <c r="R530" s="48" t="s">
        <v>203</v>
      </c>
      <c r="S530" s="46" t="s">
        <v>32</v>
      </c>
      <c r="T530" s="171" t="s">
        <v>200</v>
      </c>
      <c r="U530" s="184"/>
      <c r="V530" s="184"/>
      <c r="W530" s="111" t="str">
        <f>VLOOKUP(TRIM(X530),X10:Y276,2,FALSE)</f>
        <v>Georg</v>
      </c>
      <c r="X530" s="97" t="str">
        <f t="shared" si="19"/>
        <v>4.8</v>
      </c>
      <c r="Y530" s="81"/>
    </row>
    <row r="531" spans="1:25" ht="37.5" customHeight="1" x14ac:dyDescent="0.2">
      <c r="A531" s="170" t="s">
        <v>260</v>
      </c>
      <c r="B531" s="134" t="s">
        <v>137</v>
      </c>
      <c r="C531" s="41" t="s">
        <v>11</v>
      </c>
      <c r="D531" s="82" t="s">
        <v>1900</v>
      </c>
      <c r="E531" s="77" t="s">
        <v>2246</v>
      </c>
      <c r="F531" s="42" t="s">
        <v>26</v>
      </c>
      <c r="G531" s="42" t="s">
        <v>40</v>
      </c>
      <c r="H531" s="42" t="s">
        <v>2893</v>
      </c>
      <c r="I531" s="183" t="s">
        <v>2894</v>
      </c>
      <c r="J531" s="54"/>
      <c r="K531" s="44"/>
      <c r="L531" s="54"/>
      <c r="M531" s="44"/>
      <c r="N531" s="45"/>
      <c r="O531" s="202"/>
      <c r="P531" s="45"/>
      <c r="Q531" s="48" t="s">
        <v>2895</v>
      </c>
      <c r="R531" s="48" t="s">
        <v>2974</v>
      </c>
      <c r="S531" s="46" t="s">
        <v>32</v>
      </c>
      <c r="T531" s="171" t="s">
        <v>277</v>
      </c>
      <c r="U531" s="184"/>
      <c r="V531" s="184"/>
      <c r="W531" s="111" t="str">
        <f>VLOOKUP(TRIM(X531),X10:Y276,2,FALSE)</f>
        <v>Georg</v>
      </c>
      <c r="X531" s="97" t="str">
        <f t="shared" si="19"/>
        <v>3.4</v>
      </c>
      <c r="Y531" s="81"/>
    </row>
    <row r="532" spans="1:25" ht="37.5" customHeight="1" x14ac:dyDescent="0.2">
      <c r="A532" s="170" t="s">
        <v>260</v>
      </c>
      <c r="B532" s="134" t="s">
        <v>137</v>
      </c>
      <c r="C532" s="41" t="s">
        <v>11</v>
      </c>
      <c r="D532" s="82" t="s">
        <v>1909</v>
      </c>
      <c r="E532" s="77" t="s">
        <v>2247</v>
      </c>
      <c r="F532" s="42" t="s">
        <v>39</v>
      </c>
      <c r="G532" s="42" t="s">
        <v>27</v>
      </c>
      <c r="H532" s="42" t="s">
        <v>2610</v>
      </c>
      <c r="I532" s="183" t="s">
        <v>142</v>
      </c>
      <c r="J532" s="54"/>
      <c r="K532" s="44"/>
      <c r="L532" s="54"/>
      <c r="M532" s="44"/>
      <c r="N532" s="45"/>
      <c r="O532" s="202"/>
      <c r="P532" s="45"/>
      <c r="Q532" s="48" t="s">
        <v>2896</v>
      </c>
      <c r="R532" s="48" t="s">
        <v>3022</v>
      </c>
      <c r="S532" s="46" t="s">
        <v>32</v>
      </c>
      <c r="T532" s="171" t="s">
        <v>199</v>
      </c>
      <c r="U532" s="184"/>
      <c r="V532" s="184"/>
      <c r="W532" s="111" t="str">
        <f>VLOOKUP(TRIM(X532),X10:Y276,2,FALSE)</f>
        <v>Georg</v>
      </c>
      <c r="X532" s="97" t="str">
        <f t="shared" si="19"/>
        <v>4.9</v>
      </c>
      <c r="Y532" s="81"/>
    </row>
    <row r="533" spans="1:25" ht="37.5" customHeight="1" x14ac:dyDescent="0.2">
      <c r="A533" s="170" t="s">
        <v>260</v>
      </c>
      <c r="B533" s="134" t="s">
        <v>137</v>
      </c>
      <c r="C533" s="41" t="s">
        <v>11</v>
      </c>
      <c r="D533" s="82" t="s">
        <v>1</v>
      </c>
      <c r="E533" s="77" t="s">
        <v>2248</v>
      </c>
      <c r="F533" s="42" t="s">
        <v>26</v>
      </c>
      <c r="G533" s="42" t="s">
        <v>40</v>
      </c>
      <c r="H533" s="42" t="s">
        <v>2609</v>
      </c>
      <c r="I533" s="183" t="s">
        <v>142</v>
      </c>
      <c r="J533" s="45"/>
      <c r="K533" s="186"/>
      <c r="L533" s="45"/>
      <c r="M533" s="186"/>
      <c r="N533" s="45"/>
      <c r="O533" s="202" t="s">
        <v>624</v>
      </c>
      <c r="P533" s="45"/>
      <c r="Q533" s="48" t="s">
        <v>2899</v>
      </c>
      <c r="R533" s="48" t="s">
        <v>3024</v>
      </c>
      <c r="S533" s="46" t="s">
        <v>2975</v>
      </c>
      <c r="T533" s="171" t="s">
        <v>199</v>
      </c>
      <c r="U533" s="184"/>
      <c r="V533" s="184"/>
      <c r="W533" s="111" t="str">
        <f>VLOOKUP(TRIM(X533),X10:Y276,2,FALSE)</f>
        <v>Georg</v>
      </c>
      <c r="X533" s="97" t="str">
        <f t="shared" si="19"/>
        <v>7.3</v>
      </c>
      <c r="Y533" s="81"/>
    </row>
    <row r="534" spans="1:25" ht="37.5" customHeight="1" x14ac:dyDescent="0.2">
      <c r="A534" s="170" t="s">
        <v>260</v>
      </c>
      <c r="B534" s="134" t="s">
        <v>137</v>
      </c>
      <c r="C534" s="41" t="s">
        <v>11</v>
      </c>
      <c r="D534" s="82" t="s">
        <v>1895</v>
      </c>
      <c r="E534" s="77" t="s">
        <v>2249</v>
      </c>
      <c r="F534" s="42" t="s">
        <v>24</v>
      </c>
      <c r="G534" s="42" t="s">
        <v>27</v>
      </c>
      <c r="H534" s="42" t="s">
        <v>2730</v>
      </c>
      <c r="I534" s="183" t="s">
        <v>2731</v>
      </c>
      <c r="J534" s="54"/>
      <c r="K534" s="44"/>
      <c r="L534" s="54"/>
      <c r="M534" s="44"/>
      <c r="N534" s="45"/>
      <c r="O534" s="202" t="s">
        <v>291</v>
      </c>
      <c r="P534" s="45" t="s">
        <v>1249</v>
      </c>
      <c r="Q534" s="48" t="s">
        <v>2715</v>
      </c>
      <c r="R534" s="48" t="s">
        <v>3153</v>
      </c>
      <c r="S534" s="46" t="s">
        <v>32</v>
      </c>
      <c r="T534" s="171" t="s">
        <v>2732</v>
      </c>
      <c r="U534" s="184"/>
      <c r="V534" s="184"/>
      <c r="W534" s="111" t="str">
        <f>VLOOKUP(TRIM(X534),X10:Y276,2,FALSE)</f>
        <v>Georg</v>
      </c>
      <c r="X534" s="97" t="str">
        <f t="shared" ref="X534:X586" si="20">IF(ISNONTEXT(D534),"" &amp; D534 &amp;"",T(D534))</f>
        <v>2.1</v>
      </c>
      <c r="Y534" s="81"/>
    </row>
    <row r="535" spans="1:25" ht="37.5" customHeight="1" x14ac:dyDescent="0.2">
      <c r="A535" s="170" t="s">
        <v>260</v>
      </c>
      <c r="B535" s="134" t="s">
        <v>137</v>
      </c>
      <c r="C535" s="41" t="s">
        <v>11</v>
      </c>
      <c r="D535" s="82" t="s">
        <v>140</v>
      </c>
      <c r="E535" s="77" t="s">
        <v>2250</v>
      </c>
      <c r="F535" s="42" t="s">
        <v>59</v>
      </c>
      <c r="G535" s="42" t="s">
        <v>58</v>
      </c>
      <c r="H535" s="42" t="s">
        <v>2912</v>
      </c>
      <c r="I535" s="183" t="s">
        <v>134</v>
      </c>
      <c r="J535" s="54" t="s">
        <v>1640</v>
      </c>
      <c r="K535" s="44">
        <v>1262</v>
      </c>
      <c r="L535" s="54" t="s">
        <v>6</v>
      </c>
      <c r="M535" s="44" t="s">
        <v>55</v>
      </c>
      <c r="N535" s="45" t="s">
        <v>2558</v>
      </c>
      <c r="O535" s="202" t="s">
        <v>291</v>
      </c>
      <c r="P535" s="45" t="s">
        <v>273</v>
      </c>
      <c r="Q535" s="48" t="s">
        <v>3171</v>
      </c>
      <c r="R535" s="48" t="s">
        <v>3074</v>
      </c>
      <c r="S535" s="46" t="s">
        <v>8</v>
      </c>
      <c r="T535" s="171" t="s">
        <v>125</v>
      </c>
      <c r="U535" s="184"/>
      <c r="V535" s="184"/>
      <c r="W535" s="111" t="str">
        <f>VLOOKUP(TRIM(X535),X10:Y276,2,FALSE)</f>
        <v>Georg</v>
      </c>
      <c r="X535" s="97" t="str">
        <f t="shared" si="20"/>
        <v>15</v>
      </c>
      <c r="Y535" s="81"/>
    </row>
    <row r="536" spans="1:25" ht="37.5" customHeight="1" x14ac:dyDescent="0.2">
      <c r="A536" s="170" t="s">
        <v>260</v>
      </c>
      <c r="B536" s="134" t="s">
        <v>137</v>
      </c>
      <c r="C536" s="41" t="s">
        <v>11</v>
      </c>
      <c r="D536" s="82" t="s">
        <v>1896</v>
      </c>
      <c r="E536" s="77" t="s">
        <v>2251</v>
      </c>
      <c r="F536" s="42" t="s">
        <v>31</v>
      </c>
      <c r="G536" s="42" t="s">
        <v>58</v>
      </c>
      <c r="H536" s="42" t="s">
        <v>2909</v>
      </c>
      <c r="I536" s="183" t="s">
        <v>2910</v>
      </c>
      <c r="J536" s="54"/>
      <c r="K536" s="44"/>
      <c r="L536" s="54"/>
      <c r="M536" s="44"/>
      <c r="N536" s="45"/>
      <c r="O536" s="202"/>
      <c r="P536" s="45"/>
      <c r="Q536" s="48" t="s">
        <v>2911</v>
      </c>
      <c r="R536" s="48" t="s">
        <v>2918</v>
      </c>
      <c r="S536" s="46" t="s">
        <v>2919</v>
      </c>
      <c r="T536" s="171" t="s">
        <v>124</v>
      </c>
      <c r="U536" s="184"/>
      <c r="V536" s="184"/>
      <c r="W536" s="111" t="str">
        <f>VLOOKUP(TRIM(X536),X10:Y276,2,FALSE)</f>
        <v>Georg</v>
      </c>
      <c r="X536" s="97" t="str">
        <f t="shared" si="20"/>
        <v>2.2</v>
      </c>
      <c r="Y536" s="81"/>
    </row>
    <row r="537" spans="1:25" ht="37.5" customHeight="1" x14ac:dyDescent="0.2">
      <c r="A537" s="170" t="s">
        <v>260</v>
      </c>
      <c r="B537" s="134" t="s">
        <v>137</v>
      </c>
      <c r="C537" s="41" t="s">
        <v>11</v>
      </c>
      <c r="D537" s="82" t="s">
        <v>1890</v>
      </c>
      <c r="E537" s="77" t="s">
        <v>2252</v>
      </c>
      <c r="F537" s="42" t="s">
        <v>259</v>
      </c>
      <c r="G537" s="42" t="s">
        <v>27</v>
      </c>
      <c r="H537" s="42" t="s">
        <v>2468</v>
      </c>
      <c r="I537" s="183" t="s">
        <v>2469</v>
      </c>
      <c r="J537" s="54"/>
      <c r="K537" s="44"/>
      <c r="L537" s="54"/>
      <c r="M537" s="44"/>
      <c r="N537" s="45"/>
      <c r="O537" s="202"/>
      <c r="P537" s="45"/>
      <c r="Q537" s="48" t="s">
        <v>2915</v>
      </c>
      <c r="R537" s="48" t="s">
        <v>2916</v>
      </c>
      <c r="S537" s="46" t="s">
        <v>32</v>
      </c>
      <c r="T537" s="171" t="s">
        <v>199</v>
      </c>
      <c r="U537" s="184"/>
      <c r="V537" s="184"/>
      <c r="W537" s="111" t="str">
        <f>VLOOKUP(TRIM(X537),X10:Y276,2,FALSE)</f>
        <v>Georg</v>
      </c>
      <c r="X537" s="97" t="str">
        <f t="shared" si="20"/>
        <v>1.2</v>
      </c>
      <c r="Y537" s="81"/>
    </row>
    <row r="538" spans="1:25" ht="37.5" customHeight="1" x14ac:dyDescent="0.2">
      <c r="A538" s="170" t="s">
        <v>260</v>
      </c>
      <c r="B538" s="134" t="s">
        <v>137</v>
      </c>
      <c r="C538" s="41" t="s">
        <v>11</v>
      </c>
      <c r="D538" s="82" t="s">
        <v>1896</v>
      </c>
      <c r="E538" s="77" t="s">
        <v>2253</v>
      </c>
      <c r="F538" s="42" t="s">
        <v>31</v>
      </c>
      <c r="G538" s="42" t="s">
        <v>58</v>
      </c>
      <c r="H538" s="42" t="s">
        <v>2909</v>
      </c>
      <c r="I538" s="183" t="s">
        <v>2910</v>
      </c>
      <c r="J538" s="54"/>
      <c r="K538" s="44"/>
      <c r="L538" s="54"/>
      <c r="M538" s="44"/>
      <c r="N538" s="45"/>
      <c r="O538" s="202"/>
      <c r="P538" s="45"/>
      <c r="Q538" s="48" t="s">
        <v>2911</v>
      </c>
      <c r="R538" s="48" t="s">
        <v>3003</v>
      </c>
      <c r="S538" s="46" t="s">
        <v>3004</v>
      </c>
      <c r="T538" s="171" t="s">
        <v>124</v>
      </c>
      <c r="U538" s="184"/>
      <c r="V538" s="184"/>
      <c r="W538" s="111" t="str">
        <f>VLOOKUP(TRIM(X538),X10:Y276,2,FALSE)</f>
        <v>Georg</v>
      </c>
      <c r="X538" s="97" t="str">
        <f t="shared" si="20"/>
        <v>2.2</v>
      </c>
      <c r="Y538" s="81"/>
    </row>
    <row r="539" spans="1:25" ht="37.5" customHeight="1" x14ac:dyDescent="0.2">
      <c r="A539" s="170" t="s">
        <v>260</v>
      </c>
      <c r="B539" s="134" t="s">
        <v>137</v>
      </c>
      <c r="C539" s="41" t="s">
        <v>11</v>
      </c>
      <c r="D539" s="82" t="s">
        <v>1896</v>
      </c>
      <c r="E539" s="77" t="s">
        <v>2254</v>
      </c>
      <c r="F539" s="42" t="s">
        <v>31</v>
      </c>
      <c r="G539" s="42" t="s">
        <v>58</v>
      </c>
      <c r="H539" s="42" t="s">
        <v>2437</v>
      </c>
      <c r="I539" s="183" t="s">
        <v>2765</v>
      </c>
      <c r="J539" s="54"/>
      <c r="K539" s="44"/>
      <c r="L539" s="54"/>
      <c r="M539" s="44"/>
      <c r="N539" s="45"/>
      <c r="O539" s="202" t="s">
        <v>291</v>
      </c>
      <c r="P539" s="45"/>
      <c r="Q539" s="48" t="s">
        <v>2764</v>
      </c>
      <c r="R539" s="48" t="s">
        <v>3028</v>
      </c>
      <c r="S539" s="46" t="s">
        <v>3029</v>
      </c>
      <c r="T539" s="171" t="s">
        <v>2438</v>
      </c>
      <c r="U539" s="184"/>
      <c r="V539" s="184"/>
      <c r="W539" s="111" t="str">
        <f>VLOOKUP(TRIM(X539),X10:Y276,2,FALSE)</f>
        <v>Georg</v>
      </c>
      <c r="X539" s="97" t="str">
        <f t="shared" si="20"/>
        <v>2.2</v>
      </c>
      <c r="Y539" s="81"/>
    </row>
    <row r="540" spans="1:25" ht="37.5" customHeight="1" x14ac:dyDescent="0.2">
      <c r="A540" s="170" t="s">
        <v>260</v>
      </c>
      <c r="B540" s="134" t="s">
        <v>137</v>
      </c>
      <c r="C540" s="41" t="s">
        <v>11</v>
      </c>
      <c r="D540" s="82" t="s">
        <v>1896</v>
      </c>
      <c r="E540" s="77" t="s">
        <v>2255</v>
      </c>
      <c r="F540" s="42" t="s">
        <v>31</v>
      </c>
      <c r="G540" s="42" t="s">
        <v>58</v>
      </c>
      <c r="H540" s="42" t="s">
        <v>3045</v>
      </c>
      <c r="I540" s="183" t="s">
        <v>137</v>
      </c>
      <c r="J540" s="45"/>
      <c r="K540" s="186"/>
      <c r="L540" s="45"/>
      <c r="M540" s="186"/>
      <c r="N540" s="45"/>
      <c r="O540" s="202" t="s">
        <v>232</v>
      </c>
      <c r="P540" s="45" t="s">
        <v>2383</v>
      </c>
      <c r="Q540" s="48" t="s">
        <v>3044</v>
      </c>
      <c r="R540" s="48" t="s">
        <v>3043</v>
      </c>
      <c r="S540" s="46" t="s">
        <v>3042</v>
      </c>
      <c r="T540" s="171" t="s">
        <v>1359</v>
      </c>
      <c r="U540" s="184"/>
      <c r="V540" s="184"/>
      <c r="W540" s="111" t="str">
        <f>VLOOKUP(TRIM(X540),X10:Y276,2,FALSE)</f>
        <v>Georg</v>
      </c>
      <c r="X540" s="97" t="str">
        <f t="shared" si="20"/>
        <v>2.2</v>
      </c>
      <c r="Y540" s="81"/>
    </row>
    <row r="541" spans="1:25" ht="37.5" customHeight="1" x14ac:dyDescent="0.2">
      <c r="A541" s="170" t="s">
        <v>260</v>
      </c>
      <c r="B541" s="134" t="s">
        <v>137</v>
      </c>
      <c r="C541" s="41" t="s">
        <v>11</v>
      </c>
      <c r="D541" s="82" t="s">
        <v>1896</v>
      </c>
      <c r="E541" s="77" t="s">
        <v>2256</v>
      </c>
      <c r="F541" s="42" t="s">
        <v>31</v>
      </c>
      <c r="G541" s="42" t="s">
        <v>58</v>
      </c>
      <c r="H541" s="42" t="s">
        <v>3047</v>
      </c>
      <c r="I541" s="183" t="s">
        <v>137</v>
      </c>
      <c r="J541" s="54"/>
      <c r="K541" s="44"/>
      <c r="L541" s="54"/>
      <c r="M541" s="44"/>
      <c r="N541" s="45"/>
      <c r="O541" s="202"/>
      <c r="P541" s="45"/>
      <c r="Q541" s="48" t="s">
        <v>3048</v>
      </c>
      <c r="R541" s="48" t="s">
        <v>3083</v>
      </c>
      <c r="S541" s="46" t="s">
        <v>3082</v>
      </c>
      <c r="T541" s="171" t="s">
        <v>3046</v>
      </c>
      <c r="U541" s="184"/>
      <c r="V541" s="184"/>
      <c r="W541" s="111" t="str">
        <f>VLOOKUP(TRIM(X541),X10:Y276,2,FALSE)</f>
        <v>Georg</v>
      </c>
      <c r="X541" s="97" t="str">
        <f t="shared" si="20"/>
        <v>2.2</v>
      </c>
      <c r="Y541" s="81"/>
    </row>
    <row r="542" spans="1:25" ht="37.5" customHeight="1" x14ac:dyDescent="0.2">
      <c r="A542" s="170" t="s">
        <v>260</v>
      </c>
      <c r="B542" s="134" t="s">
        <v>137</v>
      </c>
      <c r="C542" s="41" t="s">
        <v>11</v>
      </c>
      <c r="D542" s="82" t="s">
        <v>1896</v>
      </c>
      <c r="E542" s="77" t="s">
        <v>2257</v>
      </c>
      <c r="F542" s="42" t="s">
        <v>24</v>
      </c>
      <c r="G542" s="42" t="s">
        <v>27</v>
      </c>
      <c r="H542" s="42" t="s">
        <v>2922</v>
      </c>
      <c r="I542" s="183" t="s">
        <v>2923</v>
      </c>
      <c r="J542" s="54"/>
      <c r="K542" s="44"/>
      <c r="L542" s="54"/>
      <c r="M542" s="44"/>
      <c r="N542" s="45"/>
      <c r="O542" s="202"/>
      <c r="P542" s="45"/>
      <c r="Q542" s="48" t="s">
        <v>2924</v>
      </c>
      <c r="R542" s="48" t="s">
        <v>203</v>
      </c>
      <c r="S542" s="46" t="s">
        <v>32</v>
      </c>
      <c r="T542" s="171" t="s">
        <v>62</v>
      </c>
      <c r="U542" s="184"/>
      <c r="V542" s="184"/>
      <c r="W542" s="111" t="str">
        <f>VLOOKUP(TRIM(X542),X10:Y276,2,FALSE)</f>
        <v>Georg</v>
      </c>
      <c r="X542" s="97" t="str">
        <f t="shared" si="20"/>
        <v>2.2</v>
      </c>
      <c r="Y542" s="81"/>
    </row>
    <row r="543" spans="1:25" ht="37.5" customHeight="1" x14ac:dyDescent="0.2">
      <c r="A543" s="170" t="s">
        <v>260</v>
      </c>
      <c r="B543" s="134" t="s">
        <v>137</v>
      </c>
      <c r="C543" s="41" t="s">
        <v>11</v>
      </c>
      <c r="D543" s="82" t="s">
        <v>1896</v>
      </c>
      <c r="E543" s="77" t="s">
        <v>2258</v>
      </c>
      <c r="F543" s="42" t="s">
        <v>31</v>
      </c>
      <c r="G543" s="42" t="s">
        <v>58</v>
      </c>
      <c r="H543" s="42" t="s">
        <v>3011</v>
      </c>
      <c r="I543" s="183" t="s">
        <v>137</v>
      </c>
      <c r="J543" s="54"/>
      <c r="K543" s="44"/>
      <c r="L543" s="54"/>
      <c r="M543" s="44"/>
      <c r="N543" s="45"/>
      <c r="O543" s="202" t="s">
        <v>232</v>
      </c>
      <c r="P543" s="45" t="s">
        <v>273</v>
      </c>
      <c r="Q543" s="48" t="s">
        <v>3010</v>
      </c>
      <c r="R543" s="48" t="s">
        <v>3005</v>
      </c>
      <c r="S543" s="46" t="s">
        <v>3006</v>
      </c>
      <c r="T543" s="171" t="s">
        <v>449</v>
      </c>
      <c r="U543" s="184"/>
      <c r="V543" s="184"/>
      <c r="W543" s="111" t="str">
        <f>VLOOKUP(TRIM(X543),X10:Y276,2,FALSE)</f>
        <v>Georg</v>
      </c>
      <c r="X543" s="97" t="str">
        <f t="shared" si="20"/>
        <v>2.2</v>
      </c>
      <c r="Y543" s="81"/>
    </row>
    <row r="544" spans="1:25" ht="37.5" customHeight="1" x14ac:dyDescent="0.2">
      <c r="A544" s="170" t="s">
        <v>260</v>
      </c>
      <c r="B544" s="134" t="s">
        <v>137</v>
      </c>
      <c r="C544" s="41" t="s">
        <v>11</v>
      </c>
      <c r="D544" s="82" t="s">
        <v>1910</v>
      </c>
      <c r="E544" s="77" t="s">
        <v>2259</v>
      </c>
      <c r="F544" s="42" t="s">
        <v>221</v>
      </c>
      <c r="G544" s="42" t="s">
        <v>58</v>
      </c>
      <c r="H544" s="42" t="s">
        <v>2446</v>
      </c>
      <c r="I544" s="183" t="s">
        <v>148</v>
      </c>
      <c r="J544" s="54"/>
      <c r="K544" s="44"/>
      <c r="L544" s="54"/>
      <c r="M544" s="44"/>
      <c r="N544" s="45"/>
      <c r="O544" s="202"/>
      <c r="P544" s="45"/>
      <c r="Q544" s="48" t="s">
        <v>2768</v>
      </c>
      <c r="R544" s="48" t="s">
        <v>2991</v>
      </c>
      <c r="S544" s="46" t="s">
        <v>8</v>
      </c>
      <c r="T544" s="171" t="s">
        <v>274</v>
      </c>
      <c r="U544" s="184"/>
      <c r="V544" s="184"/>
      <c r="W544" s="111" t="str">
        <f>VLOOKUP(TRIM(X544),X10:Y276,2,FALSE)</f>
        <v>Georg</v>
      </c>
      <c r="X544" s="97" t="str">
        <f t="shared" si="20"/>
        <v>6.1</v>
      </c>
      <c r="Y544" s="81"/>
    </row>
    <row r="545" spans="1:25" ht="37.5" customHeight="1" x14ac:dyDescent="0.2">
      <c r="A545" s="170" t="s">
        <v>260</v>
      </c>
      <c r="B545" s="134" t="s">
        <v>137</v>
      </c>
      <c r="C545" s="41" t="s">
        <v>11</v>
      </c>
      <c r="D545" s="82" t="s">
        <v>1901</v>
      </c>
      <c r="E545" s="77" t="s">
        <v>2260</v>
      </c>
      <c r="F545" s="42" t="s">
        <v>31</v>
      </c>
      <c r="G545" s="42" t="s">
        <v>58</v>
      </c>
      <c r="H545" s="42" t="s">
        <v>2998</v>
      </c>
      <c r="I545" s="183" t="s">
        <v>137</v>
      </c>
      <c r="J545" s="54"/>
      <c r="K545" s="44"/>
      <c r="L545" s="54"/>
      <c r="M545" s="44"/>
      <c r="N545" s="45"/>
      <c r="O545" s="202" t="s">
        <v>232</v>
      </c>
      <c r="P545" s="45" t="s">
        <v>273</v>
      </c>
      <c r="Q545" s="48" t="s">
        <v>2999</v>
      </c>
      <c r="R545" s="48" t="s">
        <v>3000</v>
      </c>
      <c r="S545" s="46" t="s">
        <v>3001</v>
      </c>
      <c r="T545" s="171" t="s">
        <v>233</v>
      </c>
      <c r="U545" s="184"/>
      <c r="V545" s="184"/>
      <c r="W545" s="111" t="str">
        <f>VLOOKUP(TRIM(X545),X10:Y276,2,FALSE)</f>
        <v>Georg</v>
      </c>
      <c r="X545" s="97" t="str">
        <f t="shared" si="20"/>
        <v>3.5</v>
      </c>
      <c r="Y545" s="81"/>
    </row>
    <row r="546" spans="1:25" ht="37.5" customHeight="1" x14ac:dyDescent="0.2">
      <c r="A546" s="170"/>
      <c r="B546" s="134" t="s">
        <v>137</v>
      </c>
      <c r="C546" s="41" t="s">
        <v>57</v>
      </c>
      <c r="D546" s="82" t="s">
        <v>1916</v>
      </c>
      <c r="E546" s="77" t="s">
        <v>2261</v>
      </c>
      <c r="F546" s="42" t="s">
        <v>224</v>
      </c>
      <c r="G546" s="72" t="s">
        <v>58</v>
      </c>
      <c r="H546" s="72" t="s">
        <v>2361</v>
      </c>
      <c r="I546" s="73" t="s">
        <v>144</v>
      </c>
      <c r="J546" s="74" t="s">
        <v>2362</v>
      </c>
      <c r="K546" s="155"/>
      <c r="L546" s="74"/>
      <c r="M546" s="155"/>
      <c r="N546" s="74" t="s">
        <v>217</v>
      </c>
      <c r="O546" s="205" t="s">
        <v>291</v>
      </c>
      <c r="P546" s="74" t="s">
        <v>1389</v>
      </c>
      <c r="Q546" s="66" t="s">
        <v>3181</v>
      </c>
      <c r="R546" s="66" t="s">
        <v>3002</v>
      </c>
      <c r="S546" s="71"/>
      <c r="T546" s="171" t="s">
        <v>196</v>
      </c>
      <c r="U546" s="184"/>
      <c r="V546" s="184"/>
      <c r="W546" s="111" t="str">
        <f>VLOOKUP(TRIM(X546),X10:Y276,2,FALSE)</f>
        <v>Georg</v>
      </c>
      <c r="X546" s="97" t="str">
        <f t="shared" si="20"/>
        <v>6.7</v>
      </c>
      <c r="Y546" s="81"/>
    </row>
    <row r="547" spans="1:25" ht="37.5" customHeight="1" x14ac:dyDescent="0.2">
      <c r="A547" s="170" t="s">
        <v>260</v>
      </c>
      <c r="B547" s="134" t="s">
        <v>137</v>
      </c>
      <c r="C547" s="41" t="s">
        <v>11</v>
      </c>
      <c r="D547" s="82" t="s">
        <v>1910</v>
      </c>
      <c r="E547" s="77" t="s">
        <v>2262</v>
      </c>
      <c r="F547" s="42" t="s">
        <v>261</v>
      </c>
      <c r="G547" s="42" t="s">
        <v>58</v>
      </c>
      <c r="H547" s="42" t="s">
        <v>2815</v>
      </c>
      <c r="I547" s="183" t="s">
        <v>2862</v>
      </c>
      <c r="J547" s="54"/>
      <c r="K547" s="44"/>
      <c r="L547" s="54"/>
      <c r="M547" s="44"/>
      <c r="N547" s="45"/>
      <c r="O547" s="202" t="s">
        <v>291</v>
      </c>
      <c r="P547" s="45" t="s">
        <v>2489</v>
      </c>
      <c r="Q547" s="48" t="s">
        <v>2816</v>
      </c>
      <c r="R547" s="48" t="s">
        <v>3124</v>
      </c>
      <c r="S547" s="46" t="s">
        <v>8</v>
      </c>
      <c r="T547" s="171" t="s">
        <v>413</v>
      </c>
      <c r="U547" s="184"/>
      <c r="V547" s="184"/>
      <c r="W547" s="111" t="str">
        <f>VLOOKUP(TRIM(X547),X10:Y276,2,FALSE)</f>
        <v>Georg</v>
      </c>
      <c r="X547" s="97" t="str">
        <f t="shared" si="20"/>
        <v>6.1</v>
      </c>
      <c r="Y547" s="81"/>
    </row>
    <row r="548" spans="1:25" ht="37.5" customHeight="1" x14ac:dyDescent="0.2">
      <c r="A548" s="170" t="s">
        <v>260</v>
      </c>
      <c r="B548" s="134" t="s">
        <v>137</v>
      </c>
      <c r="C548" s="41" t="s">
        <v>11</v>
      </c>
      <c r="D548" s="82" t="s">
        <v>1</v>
      </c>
      <c r="E548" s="77" t="s">
        <v>2263</v>
      </c>
      <c r="F548" s="42" t="s">
        <v>26</v>
      </c>
      <c r="G548" s="42" t="s">
        <v>40</v>
      </c>
      <c r="H548" s="42" t="s">
        <v>2609</v>
      </c>
      <c r="I548" s="183" t="s">
        <v>142</v>
      </c>
      <c r="J548" s="45"/>
      <c r="K548" s="186"/>
      <c r="L548" s="45"/>
      <c r="M548" s="186"/>
      <c r="N548" s="45"/>
      <c r="O548" s="202" t="s">
        <v>624</v>
      </c>
      <c r="P548" s="45"/>
      <c r="Q548" s="48" t="s">
        <v>2899</v>
      </c>
      <c r="R548" s="48" t="s">
        <v>3025</v>
      </c>
      <c r="S548" s="46" t="s">
        <v>3026</v>
      </c>
      <c r="T548" s="171" t="s">
        <v>199</v>
      </c>
      <c r="U548" s="184"/>
      <c r="V548" s="184"/>
      <c r="W548" s="111" t="str">
        <f>VLOOKUP(TRIM(X548),X10:Y276,2,FALSE)</f>
        <v>Georg</v>
      </c>
      <c r="X548" s="97" t="str">
        <f t="shared" si="20"/>
        <v>7.3</v>
      </c>
      <c r="Y548" s="81"/>
    </row>
    <row r="549" spans="1:25" ht="37.5" customHeight="1" x14ac:dyDescent="0.2">
      <c r="A549" s="170" t="s">
        <v>260</v>
      </c>
      <c r="B549" s="134" t="s">
        <v>137</v>
      </c>
      <c r="C549" s="41" t="s">
        <v>11</v>
      </c>
      <c r="D549" s="82" t="s">
        <v>1910</v>
      </c>
      <c r="E549" s="77" t="s">
        <v>2264</v>
      </c>
      <c r="F549" s="42" t="s">
        <v>221</v>
      </c>
      <c r="G549" s="42" t="s">
        <v>58</v>
      </c>
      <c r="H549" s="42" t="s">
        <v>2410</v>
      </c>
      <c r="I549" s="183" t="s">
        <v>392</v>
      </c>
      <c r="J549" s="54"/>
      <c r="K549" s="44"/>
      <c r="L549" s="54"/>
      <c r="M549" s="44"/>
      <c r="N549" s="45"/>
      <c r="O549" s="202" t="s">
        <v>291</v>
      </c>
      <c r="P549" s="45"/>
      <c r="Q549" s="48" t="s">
        <v>2758</v>
      </c>
      <c r="R549" s="48" t="s">
        <v>2988</v>
      </c>
      <c r="S549" s="46" t="s">
        <v>8</v>
      </c>
      <c r="T549" s="171" t="s">
        <v>256</v>
      </c>
      <c r="U549" s="184"/>
      <c r="V549" s="184"/>
      <c r="W549" s="111" t="str">
        <f>VLOOKUP(TRIM(X549),X10:Y276,2,FALSE)</f>
        <v>Georg</v>
      </c>
      <c r="X549" s="97" t="str">
        <f t="shared" si="20"/>
        <v>6.1</v>
      </c>
      <c r="Y549" s="81"/>
    </row>
    <row r="550" spans="1:25" ht="37.5" customHeight="1" x14ac:dyDescent="0.2">
      <c r="A550" s="170" t="s">
        <v>260</v>
      </c>
      <c r="B550" s="134" t="s">
        <v>137</v>
      </c>
      <c r="C550" s="41" t="s">
        <v>11</v>
      </c>
      <c r="D550" s="82" t="s">
        <v>1910</v>
      </c>
      <c r="E550" s="77" t="s">
        <v>2265</v>
      </c>
      <c r="F550" s="42" t="s">
        <v>2474</v>
      </c>
      <c r="G550" s="42" t="s">
        <v>58</v>
      </c>
      <c r="H550" s="42" t="s">
        <v>2820</v>
      </c>
      <c r="I550" s="183" t="s">
        <v>2870</v>
      </c>
      <c r="J550" s="54"/>
      <c r="K550" s="44"/>
      <c r="L550" s="54"/>
      <c r="M550" s="44"/>
      <c r="N550" s="45"/>
      <c r="O550" s="202" t="s">
        <v>291</v>
      </c>
      <c r="P550" s="45" t="s">
        <v>2821</v>
      </c>
      <c r="Q550" s="48" t="s">
        <v>2977</v>
      </c>
      <c r="R550" s="48" t="s">
        <v>3125</v>
      </c>
      <c r="S550" s="46" t="s">
        <v>8</v>
      </c>
      <c r="T550" s="171" t="s">
        <v>413</v>
      </c>
      <c r="U550" s="184"/>
      <c r="V550" s="184"/>
      <c r="W550" s="111" t="str">
        <f>VLOOKUP(TRIM(X550),X10:Y276,2,FALSE)</f>
        <v>Georg</v>
      </c>
      <c r="X550" s="97" t="str">
        <f t="shared" si="20"/>
        <v>6.1</v>
      </c>
      <c r="Y550" s="81"/>
    </row>
    <row r="551" spans="1:25" ht="37.5" customHeight="1" x14ac:dyDescent="0.2">
      <c r="A551" s="170" t="s">
        <v>260</v>
      </c>
      <c r="B551" s="134" t="s">
        <v>137</v>
      </c>
      <c r="C551" s="41" t="s">
        <v>11</v>
      </c>
      <c r="D551" s="82" t="s">
        <v>1897</v>
      </c>
      <c r="E551" s="77" t="s">
        <v>2933</v>
      </c>
      <c r="F551" s="42" t="s">
        <v>2474</v>
      </c>
      <c r="G551" s="42" t="s">
        <v>58</v>
      </c>
      <c r="H551" s="42" t="s">
        <v>2875</v>
      </c>
      <c r="I551" s="183" t="s">
        <v>2876</v>
      </c>
      <c r="J551" s="54"/>
      <c r="K551" s="44"/>
      <c r="L551" s="54"/>
      <c r="M551" s="44"/>
      <c r="N551" s="45"/>
      <c r="O551" s="202" t="s">
        <v>291</v>
      </c>
      <c r="P551" s="45" t="s">
        <v>1406</v>
      </c>
      <c r="Q551" s="48" t="s">
        <v>2877</v>
      </c>
      <c r="R551" s="48" t="s">
        <v>3081</v>
      </c>
      <c r="S551" s="46" t="s">
        <v>3080</v>
      </c>
      <c r="T551" s="171" t="s">
        <v>2878</v>
      </c>
      <c r="U551" s="184"/>
      <c r="V551" s="184"/>
      <c r="W551" s="111" t="str">
        <f>VLOOKUP(TRIM(X551),X10:Y276,2,FALSE)</f>
        <v>Georg</v>
      </c>
      <c r="X551" s="97" t="str">
        <f t="shared" si="20"/>
        <v>3.1</v>
      </c>
      <c r="Y551" s="81"/>
    </row>
    <row r="552" spans="1:25" ht="37.5" customHeight="1" x14ac:dyDescent="0.2">
      <c r="A552" s="170" t="s">
        <v>260</v>
      </c>
      <c r="B552" s="134" t="s">
        <v>137</v>
      </c>
      <c r="C552" s="41" t="s">
        <v>11</v>
      </c>
      <c r="D552" s="82" t="s">
        <v>1911</v>
      </c>
      <c r="E552" s="77" t="s">
        <v>2934</v>
      </c>
      <c r="F552" s="42" t="s">
        <v>222</v>
      </c>
      <c r="G552" s="42" t="s">
        <v>58</v>
      </c>
      <c r="H552" s="42" t="s">
        <v>2364</v>
      </c>
      <c r="I552" s="183" t="s">
        <v>144</v>
      </c>
      <c r="J552" s="54"/>
      <c r="K552" s="44"/>
      <c r="L552" s="54"/>
      <c r="M552" s="44"/>
      <c r="N552" s="45"/>
      <c r="O552" s="202" t="s">
        <v>624</v>
      </c>
      <c r="P552" s="45"/>
      <c r="Q552" s="48" t="s">
        <v>2750</v>
      </c>
      <c r="R552" s="48" t="s">
        <v>2996</v>
      </c>
      <c r="S552" s="46" t="s">
        <v>8</v>
      </c>
      <c r="T552" s="171" t="s">
        <v>196</v>
      </c>
      <c r="U552" s="184"/>
      <c r="V552" s="184"/>
      <c r="W552" s="111" t="str">
        <f>VLOOKUP(TRIM(X552),X10:Y276,2,FALSE)</f>
        <v>Georg</v>
      </c>
      <c r="X552" s="97" t="str">
        <f t="shared" si="20"/>
        <v>6.2</v>
      </c>
      <c r="Y552" s="81"/>
    </row>
    <row r="553" spans="1:25" ht="37.5" customHeight="1" x14ac:dyDescent="0.2">
      <c r="A553" s="170" t="s">
        <v>260</v>
      </c>
      <c r="B553" s="134" t="s">
        <v>137</v>
      </c>
      <c r="C553" s="41" t="s">
        <v>11</v>
      </c>
      <c r="D553" s="82" t="s">
        <v>1908</v>
      </c>
      <c r="E553" s="77" t="s">
        <v>2935</v>
      </c>
      <c r="F553" s="42" t="s">
        <v>39</v>
      </c>
      <c r="G553" s="42" t="s">
        <v>128</v>
      </c>
      <c r="H553" s="42" t="s">
        <v>2890</v>
      </c>
      <c r="I553" s="183" t="s">
        <v>151</v>
      </c>
      <c r="J553" s="54"/>
      <c r="K553" s="44"/>
      <c r="L553" s="54"/>
      <c r="M553" s="44"/>
      <c r="N553" s="45"/>
      <c r="O553" s="202"/>
      <c r="P553" s="45"/>
      <c r="Q553" s="48" t="s">
        <v>2887</v>
      </c>
      <c r="R553" s="48" t="s">
        <v>3020</v>
      </c>
      <c r="S553" s="46" t="s">
        <v>32</v>
      </c>
      <c r="T553" s="171" t="s">
        <v>358</v>
      </c>
      <c r="U553" s="184"/>
      <c r="V553" s="184"/>
      <c r="W553" s="111" t="str">
        <f>VLOOKUP(TRIM(X553),X10:Y276,2,FALSE)</f>
        <v>Georg</v>
      </c>
      <c r="X553" s="97" t="str">
        <f t="shared" si="20"/>
        <v>4.8</v>
      </c>
      <c r="Y553" s="81"/>
    </row>
    <row r="554" spans="1:25" ht="37.5" customHeight="1" x14ac:dyDescent="0.2">
      <c r="A554" s="170" t="s">
        <v>260</v>
      </c>
      <c r="B554" s="134" t="s">
        <v>137</v>
      </c>
      <c r="C554" s="41" t="s">
        <v>11</v>
      </c>
      <c r="D554" s="82" t="s">
        <v>1901</v>
      </c>
      <c r="E554" s="77" t="s">
        <v>2936</v>
      </c>
      <c r="F554" s="42" t="s">
        <v>31</v>
      </c>
      <c r="G554" s="42" t="s">
        <v>58</v>
      </c>
      <c r="H554" s="42" t="s">
        <v>3089</v>
      </c>
      <c r="I554" s="183" t="s">
        <v>137</v>
      </c>
      <c r="J554" s="54"/>
      <c r="K554" s="44"/>
      <c r="L554" s="54"/>
      <c r="M554" s="44"/>
      <c r="N554" s="45"/>
      <c r="O554" s="202" t="s">
        <v>232</v>
      </c>
      <c r="P554" s="45" t="s">
        <v>273</v>
      </c>
      <c r="Q554" s="48" t="s">
        <v>2999</v>
      </c>
      <c r="R554" s="48" t="s">
        <v>3090</v>
      </c>
      <c r="S554" s="46" t="s">
        <v>3091</v>
      </c>
      <c r="T554" s="171" t="s">
        <v>233</v>
      </c>
      <c r="U554" s="184"/>
      <c r="V554" s="184"/>
      <c r="W554" s="111" t="str">
        <f>VLOOKUP(TRIM(X554),X10:Y276,2,FALSE)</f>
        <v>Georg</v>
      </c>
      <c r="X554" s="97" t="str">
        <f t="shared" si="20"/>
        <v>3.5</v>
      </c>
      <c r="Y554" s="81"/>
    </row>
    <row r="555" spans="1:25" ht="37.5" customHeight="1" x14ac:dyDescent="0.2">
      <c r="A555" s="170" t="s">
        <v>260</v>
      </c>
      <c r="B555" s="134" t="s">
        <v>137</v>
      </c>
      <c r="C555" s="41" t="s">
        <v>11</v>
      </c>
      <c r="D555" s="82" t="s">
        <v>1896</v>
      </c>
      <c r="E555" s="77" t="s">
        <v>2937</v>
      </c>
      <c r="F555" s="42" t="s">
        <v>31</v>
      </c>
      <c r="G555" s="42" t="s">
        <v>58</v>
      </c>
      <c r="H555" s="42" t="s">
        <v>2909</v>
      </c>
      <c r="I555" s="183" t="s">
        <v>137</v>
      </c>
      <c r="J555" s="54"/>
      <c r="K555" s="44"/>
      <c r="L555" s="54"/>
      <c r="M555" s="44"/>
      <c r="N555" s="45"/>
      <c r="O555" s="202"/>
      <c r="P555" s="45"/>
      <c r="Q555" s="48" t="s">
        <v>2911</v>
      </c>
      <c r="R555" s="48" t="s">
        <v>3007</v>
      </c>
      <c r="S555" s="46" t="s">
        <v>3008</v>
      </c>
      <c r="T555" s="171" t="s">
        <v>124</v>
      </c>
      <c r="U555" s="184"/>
      <c r="V555" s="184"/>
      <c r="W555" s="111" t="str">
        <f>VLOOKUP(TRIM(X555),X10:Y276,2,FALSE)</f>
        <v>Georg</v>
      </c>
      <c r="X555" s="97" t="str">
        <f t="shared" si="20"/>
        <v>2.2</v>
      </c>
      <c r="Y555" s="81"/>
    </row>
    <row r="556" spans="1:25" ht="37.5" customHeight="1" x14ac:dyDescent="0.2">
      <c r="A556" s="170" t="s">
        <v>260</v>
      </c>
      <c r="B556" s="134" t="s">
        <v>137</v>
      </c>
      <c r="C556" s="41" t="s">
        <v>11</v>
      </c>
      <c r="D556" s="82" t="s">
        <v>1896</v>
      </c>
      <c r="E556" s="77" t="s">
        <v>2938</v>
      </c>
      <c r="F556" s="42" t="s">
        <v>31</v>
      </c>
      <c r="G556" s="42" t="s">
        <v>58</v>
      </c>
      <c r="H556" s="42" t="s">
        <v>3011</v>
      </c>
      <c r="I556" s="183" t="s">
        <v>137</v>
      </c>
      <c r="J556" s="54"/>
      <c r="K556" s="44"/>
      <c r="L556" s="54"/>
      <c r="M556" s="44"/>
      <c r="N556" s="45"/>
      <c r="O556" s="202" t="s">
        <v>232</v>
      </c>
      <c r="P556" s="45" t="s">
        <v>273</v>
      </c>
      <c r="Q556" s="48" t="s">
        <v>3010</v>
      </c>
      <c r="R556" s="48" t="s">
        <v>3118</v>
      </c>
      <c r="S556" s="46" t="s">
        <v>3119</v>
      </c>
      <c r="T556" s="171" t="s">
        <v>449</v>
      </c>
      <c r="U556" s="184"/>
      <c r="V556" s="184"/>
      <c r="W556" s="111" t="str">
        <f>VLOOKUP(TRIM(X556),X10:Y276,2,FALSE)</f>
        <v>Georg</v>
      </c>
      <c r="X556" s="97" t="str">
        <f t="shared" si="20"/>
        <v>2.2</v>
      </c>
      <c r="Y556" s="81"/>
    </row>
    <row r="557" spans="1:25" ht="37.5" customHeight="1" x14ac:dyDescent="0.2">
      <c r="A557" s="170" t="s">
        <v>260</v>
      </c>
      <c r="B557" s="134" t="s">
        <v>137</v>
      </c>
      <c r="C557" s="41" t="s">
        <v>11</v>
      </c>
      <c r="D557" s="82" t="s">
        <v>1896</v>
      </c>
      <c r="E557" s="77" t="s">
        <v>2939</v>
      </c>
      <c r="F557" s="42" t="s">
        <v>23</v>
      </c>
      <c r="G557" s="42" t="s">
        <v>58</v>
      </c>
      <c r="H557" s="42" t="s">
        <v>3012</v>
      </c>
      <c r="I557" s="183" t="s">
        <v>137</v>
      </c>
      <c r="J557" s="54"/>
      <c r="K557" s="44"/>
      <c r="L557" s="54"/>
      <c r="M557" s="44"/>
      <c r="N557" s="45"/>
      <c r="O557" s="202"/>
      <c r="P557" s="45"/>
      <c r="Q557" s="48" t="s">
        <v>2911</v>
      </c>
      <c r="R557" s="48" t="s">
        <v>3009</v>
      </c>
      <c r="S557" s="46" t="s">
        <v>8</v>
      </c>
      <c r="T557" s="171" t="s">
        <v>124</v>
      </c>
      <c r="U557" s="184"/>
      <c r="V557" s="184"/>
      <c r="W557" s="111" t="str">
        <f>VLOOKUP(TRIM(X557),X10:Y276,2,FALSE)</f>
        <v>Georg</v>
      </c>
      <c r="X557" s="97" t="str">
        <f t="shared" si="20"/>
        <v>2.2</v>
      </c>
      <c r="Y557" s="81"/>
    </row>
    <row r="558" spans="1:25" ht="37.5" customHeight="1" x14ac:dyDescent="0.2">
      <c r="A558" s="170" t="s">
        <v>260</v>
      </c>
      <c r="B558" s="134" t="s">
        <v>137</v>
      </c>
      <c r="C558" s="41" t="s">
        <v>11</v>
      </c>
      <c r="D558" s="82" t="s">
        <v>1903</v>
      </c>
      <c r="E558" s="77" t="s">
        <v>2940</v>
      </c>
      <c r="F558" s="42" t="s">
        <v>39</v>
      </c>
      <c r="G558" s="42" t="s">
        <v>128</v>
      </c>
      <c r="H558" s="42" t="s">
        <v>456</v>
      </c>
      <c r="I558" s="183" t="s">
        <v>130</v>
      </c>
      <c r="J558" s="54"/>
      <c r="K558" s="44"/>
      <c r="L558" s="54"/>
      <c r="M558" s="44"/>
      <c r="N558" s="45"/>
      <c r="O558" s="202"/>
      <c r="P558" s="45"/>
      <c r="Q558" s="48" t="s">
        <v>456</v>
      </c>
      <c r="R558" s="48" t="s">
        <v>3016</v>
      </c>
      <c r="S558" s="46" t="s">
        <v>32</v>
      </c>
      <c r="T558" s="171" t="s">
        <v>2415</v>
      </c>
      <c r="U558" s="184"/>
      <c r="V558" s="184"/>
      <c r="W558" s="111" t="str">
        <f>VLOOKUP(TRIM(X558),X10:Y276,2,FALSE)</f>
        <v>Georg</v>
      </c>
      <c r="X558" s="97" t="str">
        <f t="shared" si="20"/>
        <v>4.3</v>
      </c>
      <c r="Y558" s="81"/>
    </row>
    <row r="559" spans="1:25" ht="37.5" customHeight="1" x14ac:dyDescent="0.2">
      <c r="A559" s="170" t="s">
        <v>260</v>
      </c>
      <c r="B559" s="134" t="s">
        <v>137</v>
      </c>
      <c r="C559" s="41" t="s">
        <v>11</v>
      </c>
      <c r="D559" s="82" t="s">
        <v>1</v>
      </c>
      <c r="E559" s="77" t="s">
        <v>2941</v>
      </c>
      <c r="F559" s="42" t="s">
        <v>26</v>
      </c>
      <c r="G559" s="42" t="s">
        <v>40</v>
      </c>
      <c r="H559" s="42" t="s">
        <v>2609</v>
      </c>
      <c r="I559" s="183" t="s">
        <v>142</v>
      </c>
      <c r="J559" s="45"/>
      <c r="K559" s="186"/>
      <c r="L559" s="45"/>
      <c r="M559" s="186"/>
      <c r="N559" s="45"/>
      <c r="O559" s="202" t="s">
        <v>624</v>
      </c>
      <c r="P559" s="45"/>
      <c r="Q559" s="48" t="s">
        <v>2899</v>
      </c>
      <c r="R559" s="48" t="s">
        <v>3027</v>
      </c>
      <c r="S559" s="46" t="s">
        <v>76</v>
      </c>
      <c r="T559" s="171" t="s">
        <v>199</v>
      </c>
      <c r="U559" s="184"/>
      <c r="V559" s="184"/>
      <c r="W559" s="111" t="str">
        <f>VLOOKUP(TRIM(X559),X10:Y276,2,FALSE)</f>
        <v>Georg</v>
      </c>
      <c r="X559" s="97" t="str">
        <f t="shared" si="20"/>
        <v>7.3</v>
      </c>
      <c r="Y559" s="81"/>
    </row>
    <row r="560" spans="1:25" ht="37.5" customHeight="1" x14ac:dyDescent="0.2">
      <c r="A560" s="170" t="s">
        <v>260</v>
      </c>
      <c r="B560" s="134" t="s">
        <v>137</v>
      </c>
      <c r="C560" s="41" t="s">
        <v>11</v>
      </c>
      <c r="D560" s="82" t="s">
        <v>1896</v>
      </c>
      <c r="E560" s="77" t="s">
        <v>2942</v>
      </c>
      <c r="F560" s="42" t="s">
        <v>23</v>
      </c>
      <c r="G560" s="42" t="s">
        <v>58</v>
      </c>
      <c r="H560" s="42" t="s">
        <v>3030</v>
      </c>
      <c r="I560" s="183" t="s">
        <v>137</v>
      </c>
      <c r="J560" s="54"/>
      <c r="K560" s="44"/>
      <c r="L560" s="54"/>
      <c r="M560" s="44"/>
      <c r="N560" s="45"/>
      <c r="O560" s="202" t="s">
        <v>291</v>
      </c>
      <c r="P560" s="45"/>
      <c r="Q560" s="48" t="s">
        <v>3176</v>
      </c>
      <c r="R560" s="48" t="s">
        <v>3031</v>
      </c>
      <c r="S560" s="46" t="s">
        <v>8</v>
      </c>
      <c r="T560" s="171" t="s">
        <v>2438</v>
      </c>
      <c r="U560" s="184"/>
      <c r="V560" s="184"/>
      <c r="W560" s="111" t="str">
        <f>VLOOKUP(TRIM(X560),X10:Y276,2,FALSE)</f>
        <v>Georg</v>
      </c>
      <c r="X560" s="97" t="str">
        <f t="shared" si="20"/>
        <v>2.2</v>
      </c>
      <c r="Y560" s="81"/>
    </row>
    <row r="561" spans="1:25" ht="37.5" customHeight="1" x14ac:dyDescent="0.2">
      <c r="A561" s="170" t="s">
        <v>260</v>
      </c>
      <c r="B561" s="134" t="s">
        <v>137</v>
      </c>
      <c r="C561" s="41" t="s">
        <v>11</v>
      </c>
      <c r="D561" s="82" t="s">
        <v>1911</v>
      </c>
      <c r="E561" s="77" t="s">
        <v>2943</v>
      </c>
      <c r="F561" s="42" t="s">
        <v>222</v>
      </c>
      <c r="G561" s="42" t="s">
        <v>58</v>
      </c>
      <c r="H561" s="42" t="s">
        <v>2502</v>
      </c>
      <c r="I561" s="183" t="s">
        <v>30</v>
      </c>
      <c r="J561" s="54"/>
      <c r="K561" s="44"/>
      <c r="L561" s="54"/>
      <c r="M561" s="44"/>
      <c r="N561" s="45"/>
      <c r="O561" s="202"/>
      <c r="P561" s="45"/>
      <c r="Q561" s="48" t="s">
        <v>2787</v>
      </c>
      <c r="R561" s="48" t="s">
        <v>3035</v>
      </c>
      <c r="S561" s="46" t="s">
        <v>8</v>
      </c>
      <c r="T561" s="171" t="s">
        <v>125</v>
      </c>
      <c r="U561" s="184"/>
      <c r="V561" s="184"/>
      <c r="W561" s="111" t="str">
        <f>VLOOKUP(TRIM(X561),X10:Y276,2,FALSE)</f>
        <v>Georg</v>
      </c>
      <c r="X561" s="97" t="str">
        <f t="shared" si="20"/>
        <v>6.2</v>
      </c>
      <c r="Y561" s="81"/>
    </row>
    <row r="562" spans="1:25" ht="37.5" customHeight="1" x14ac:dyDescent="0.2">
      <c r="A562" s="170" t="s">
        <v>260</v>
      </c>
      <c r="B562" s="134" t="s">
        <v>137</v>
      </c>
      <c r="C562" s="41" t="s">
        <v>11</v>
      </c>
      <c r="D562" s="82" t="s">
        <v>1911</v>
      </c>
      <c r="E562" s="77" t="s">
        <v>2944</v>
      </c>
      <c r="F562" s="42" t="s">
        <v>222</v>
      </c>
      <c r="G562" s="42" t="s">
        <v>58</v>
      </c>
      <c r="H562" s="42" t="s">
        <v>2464</v>
      </c>
      <c r="I562" s="183" t="s">
        <v>2465</v>
      </c>
      <c r="J562" s="54"/>
      <c r="K562" s="44"/>
      <c r="L562" s="54"/>
      <c r="M562" s="44"/>
      <c r="N562" s="45"/>
      <c r="O562" s="202" t="s">
        <v>624</v>
      </c>
      <c r="P562" s="45"/>
      <c r="Q562" s="48" t="s">
        <v>2466</v>
      </c>
      <c r="R562" s="48" t="s">
        <v>3126</v>
      </c>
      <c r="S562" s="46" t="s">
        <v>8</v>
      </c>
      <c r="T562" s="171" t="s">
        <v>2467</v>
      </c>
      <c r="U562" s="184"/>
      <c r="V562" s="184"/>
      <c r="W562" s="111" t="str">
        <f>VLOOKUP(TRIM(X562),X10:Y276,2,FALSE)</f>
        <v>Georg</v>
      </c>
      <c r="X562" s="97" t="str">
        <f t="shared" si="20"/>
        <v>6.2</v>
      </c>
      <c r="Y562" s="81"/>
    </row>
    <row r="563" spans="1:25" ht="37.5" customHeight="1" x14ac:dyDescent="0.2">
      <c r="A563" s="170" t="s">
        <v>260</v>
      </c>
      <c r="B563" s="134" t="s">
        <v>137</v>
      </c>
      <c r="C563" s="41" t="s">
        <v>11</v>
      </c>
      <c r="D563" s="82" t="s">
        <v>1911</v>
      </c>
      <c r="E563" s="77" t="s">
        <v>2945</v>
      </c>
      <c r="F563" s="42" t="s">
        <v>222</v>
      </c>
      <c r="G563" s="42" t="s">
        <v>58</v>
      </c>
      <c r="H563" s="42" t="s">
        <v>2585</v>
      </c>
      <c r="I563" s="183" t="s">
        <v>146</v>
      </c>
      <c r="J563" s="54"/>
      <c r="K563" s="44"/>
      <c r="L563" s="54"/>
      <c r="M563" s="44"/>
      <c r="N563" s="45"/>
      <c r="O563" s="202"/>
      <c r="P563" s="45"/>
      <c r="Q563" s="48" t="s">
        <v>2805</v>
      </c>
      <c r="R563" s="48" t="s">
        <v>3041</v>
      </c>
      <c r="S563" s="46" t="s">
        <v>8</v>
      </c>
      <c r="T563" s="171" t="s">
        <v>194</v>
      </c>
      <c r="U563" s="184"/>
      <c r="V563" s="184"/>
      <c r="W563" s="111" t="str">
        <f>VLOOKUP(TRIM(X563),X10:Y276,2,FALSE)</f>
        <v>Georg</v>
      </c>
      <c r="X563" s="97" t="str">
        <f t="shared" si="20"/>
        <v>6.2</v>
      </c>
      <c r="Y563" s="81"/>
    </row>
    <row r="564" spans="1:25" ht="37.5" customHeight="1" x14ac:dyDescent="0.2">
      <c r="A564" s="170" t="s">
        <v>260</v>
      </c>
      <c r="B564" s="134" t="s">
        <v>137</v>
      </c>
      <c r="C564" s="41" t="s">
        <v>11</v>
      </c>
      <c r="D564" s="82" t="s">
        <v>1896</v>
      </c>
      <c r="E564" s="77" t="s">
        <v>2946</v>
      </c>
      <c r="F564" s="42" t="s">
        <v>31</v>
      </c>
      <c r="G564" s="42" t="s">
        <v>58</v>
      </c>
      <c r="H564" s="42" t="s">
        <v>3045</v>
      </c>
      <c r="I564" s="183" t="s">
        <v>137</v>
      </c>
      <c r="J564" s="45"/>
      <c r="K564" s="186"/>
      <c r="L564" s="45"/>
      <c r="M564" s="186"/>
      <c r="N564" s="45"/>
      <c r="O564" s="202" t="s">
        <v>232</v>
      </c>
      <c r="P564" s="45" t="s">
        <v>2383</v>
      </c>
      <c r="Q564" s="48" t="s">
        <v>3044</v>
      </c>
      <c r="R564" s="48" t="s">
        <v>3087</v>
      </c>
      <c r="S564" s="46" t="s">
        <v>3088</v>
      </c>
      <c r="T564" s="171" t="s">
        <v>1359</v>
      </c>
      <c r="U564" s="184"/>
      <c r="V564" s="184"/>
      <c r="W564" s="111" t="str">
        <f>VLOOKUP(TRIM(X564),X10:Y276,2,FALSE)</f>
        <v>Georg</v>
      </c>
      <c r="X564" s="97" t="str">
        <f t="shared" si="20"/>
        <v>2.2</v>
      </c>
      <c r="Y564" s="81"/>
    </row>
    <row r="565" spans="1:25" ht="37.5" customHeight="1" x14ac:dyDescent="0.2">
      <c r="A565" s="170" t="s">
        <v>260</v>
      </c>
      <c r="B565" s="134" t="s">
        <v>137</v>
      </c>
      <c r="C565" s="41" t="s">
        <v>11</v>
      </c>
      <c r="D565" s="82" t="s">
        <v>1912</v>
      </c>
      <c r="E565" s="77" t="s">
        <v>2947</v>
      </c>
      <c r="F565" s="42" t="s">
        <v>221</v>
      </c>
      <c r="G565" s="42" t="s">
        <v>58</v>
      </c>
      <c r="H565" s="42" t="s">
        <v>2344</v>
      </c>
      <c r="I565" s="183" t="s">
        <v>144</v>
      </c>
      <c r="J565" s="54"/>
      <c r="K565" s="44"/>
      <c r="L565" s="54"/>
      <c r="M565" s="44"/>
      <c r="N565" s="45"/>
      <c r="O565" s="202" t="s">
        <v>624</v>
      </c>
      <c r="P565" s="45"/>
      <c r="Q565" s="48" t="s">
        <v>2739</v>
      </c>
      <c r="R565" s="48" t="s">
        <v>3051</v>
      </c>
      <c r="S565" s="46" t="s">
        <v>8</v>
      </c>
      <c r="T565" s="171" t="s">
        <v>196</v>
      </c>
      <c r="U565" s="184"/>
      <c r="V565" s="184"/>
      <c r="W565" s="111" t="str">
        <f>VLOOKUP(TRIM(X565),X10:Y276,2,FALSE)</f>
        <v>Georg</v>
      </c>
      <c r="X565" s="97" t="str">
        <f t="shared" si="20"/>
        <v>6.3</v>
      </c>
      <c r="Y565" s="81"/>
    </row>
    <row r="566" spans="1:25" ht="37.5" customHeight="1" x14ac:dyDescent="0.2">
      <c r="A566" s="170" t="s">
        <v>260</v>
      </c>
      <c r="B566" s="134" t="s">
        <v>137</v>
      </c>
      <c r="C566" s="41" t="s">
        <v>11</v>
      </c>
      <c r="D566" s="82" t="s">
        <v>1911</v>
      </c>
      <c r="E566" s="77" t="s">
        <v>2948</v>
      </c>
      <c r="F566" s="42" t="s">
        <v>222</v>
      </c>
      <c r="G566" s="42" t="s">
        <v>58</v>
      </c>
      <c r="H566" s="42" t="s">
        <v>2705</v>
      </c>
      <c r="I566" s="183" t="s">
        <v>2706</v>
      </c>
      <c r="J566" s="54"/>
      <c r="K566" s="44"/>
      <c r="L566" s="54"/>
      <c r="M566" s="44"/>
      <c r="N566" s="45"/>
      <c r="O566" s="202"/>
      <c r="P566" s="45"/>
      <c r="Q566" s="48" t="s">
        <v>2810</v>
      </c>
      <c r="R566" s="48" t="s">
        <v>3055</v>
      </c>
      <c r="S566" s="46" t="s">
        <v>8</v>
      </c>
      <c r="T566" s="171" t="s">
        <v>1407</v>
      </c>
      <c r="U566" s="184"/>
      <c r="V566" s="184"/>
      <c r="W566" s="111" t="str">
        <f>VLOOKUP(TRIM(X566),X10:Y276,2,FALSE)</f>
        <v>Georg</v>
      </c>
      <c r="X566" s="97" t="str">
        <f t="shared" si="20"/>
        <v>6.2</v>
      </c>
      <c r="Y566" s="81"/>
    </row>
    <row r="567" spans="1:25" ht="37.5" customHeight="1" x14ac:dyDescent="0.2">
      <c r="A567" s="170" t="s">
        <v>260</v>
      </c>
      <c r="B567" s="134" t="s">
        <v>137</v>
      </c>
      <c r="C567" s="41" t="s">
        <v>11</v>
      </c>
      <c r="D567" s="82" t="s">
        <v>1912</v>
      </c>
      <c r="E567" s="77" t="s">
        <v>2949</v>
      </c>
      <c r="F567" s="42" t="s">
        <v>221</v>
      </c>
      <c r="G567" s="42" t="s">
        <v>58</v>
      </c>
      <c r="H567" s="42" t="s">
        <v>2496</v>
      </c>
      <c r="I567" s="183" t="s">
        <v>30</v>
      </c>
      <c r="J567" s="45"/>
      <c r="K567" s="186"/>
      <c r="L567" s="45"/>
      <c r="M567" s="186"/>
      <c r="N567" s="45"/>
      <c r="O567" s="202"/>
      <c r="P567" s="45"/>
      <c r="Q567" s="48" t="s">
        <v>2781</v>
      </c>
      <c r="R567" s="48" t="s">
        <v>3057</v>
      </c>
      <c r="S567" s="46" t="s">
        <v>8</v>
      </c>
      <c r="T567" s="171" t="s">
        <v>125</v>
      </c>
      <c r="U567" s="184"/>
      <c r="V567" s="184"/>
      <c r="W567" s="111" t="str">
        <f>VLOOKUP(TRIM(X567),X10:Y276,2,FALSE)</f>
        <v>Georg</v>
      </c>
      <c r="X567" s="97" t="str">
        <f t="shared" si="20"/>
        <v>6.3</v>
      </c>
      <c r="Y567" s="81"/>
    </row>
    <row r="568" spans="1:25" ht="37.5" customHeight="1" x14ac:dyDescent="0.2">
      <c r="A568" s="170" t="s">
        <v>260</v>
      </c>
      <c r="B568" s="134" t="s">
        <v>137</v>
      </c>
      <c r="C568" s="41" t="s">
        <v>11</v>
      </c>
      <c r="D568" s="82" t="s">
        <v>1912</v>
      </c>
      <c r="E568" s="77" t="s">
        <v>2950</v>
      </c>
      <c r="F568" s="42" t="s">
        <v>221</v>
      </c>
      <c r="G568" s="42" t="s">
        <v>58</v>
      </c>
      <c r="H568" s="42" t="s">
        <v>2499</v>
      </c>
      <c r="I568" s="183" t="s">
        <v>30</v>
      </c>
      <c r="J568" s="45"/>
      <c r="K568" s="186"/>
      <c r="L568" s="45"/>
      <c r="M568" s="186"/>
      <c r="N568" s="45"/>
      <c r="O568" s="202"/>
      <c r="P568" s="45"/>
      <c r="Q568" s="48" t="s">
        <v>2784</v>
      </c>
      <c r="R568" s="48" t="s">
        <v>3060</v>
      </c>
      <c r="S568" s="46" t="s">
        <v>8</v>
      </c>
      <c r="T568" s="171" t="s">
        <v>125</v>
      </c>
      <c r="U568" s="184"/>
      <c r="V568" s="184"/>
      <c r="W568" s="111" t="str">
        <f>VLOOKUP(TRIM(X568),X10:Y276,2,FALSE)</f>
        <v>Georg</v>
      </c>
      <c r="X568" s="97" t="str">
        <f t="shared" si="20"/>
        <v>6.3</v>
      </c>
      <c r="Y568" s="81"/>
    </row>
    <row r="569" spans="1:25" ht="37.5" customHeight="1" x14ac:dyDescent="0.2">
      <c r="A569" s="170" t="s">
        <v>260</v>
      </c>
      <c r="B569" s="134" t="s">
        <v>137</v>
      </c>
      <c r="C569" s="41" t="s">
        <v>11</v>
      </c>
      <c r="D569" s="82" t="s">
        <v>1912</v>
      </c>
      <c r="E569" s="77" t="s">
        <v>2951</v>
      </c>
      <c r="F569" s="42" t="s">
        <v>221</v>
      </c>
      <c r="G569" s="42" t="s">
        <v>58</v>
      </c>
      <c r="H569" s="42" t="s">
        <v>2586</v>
      </c>
      <c r="I569" s="183" t="s">
        <v>146</v>
      </c>
      <c r="J569" s="54"/>
      <c r="K569" s="44"/>
      <c r="L569" s="54"/>
      <c r="M569" s="44"/>
      <c r="N569" s="45"/>
      <c r="O569" s="202"/>
      <c r="P569" s="45"/>
      <c r="Q569" s="48" t="s">
        <v>2806</v>
      </c>
      <c r="R569" s="48" t="s">
        <v>3063</v>
      </c>
      <c r="S569" s="46" t="s">
        <v>8</v>
      </c>
      <c r="T569" s="171" t="s">
        <v>194</v>
      </c>
      <c r="U569" s="184"/>
      <c r="V569" s="184"/>
      <c r="W569" s="111" t="str">
        <f>VLOOKUP(TRIM(X569),X10:Y276,2,FALSE)</f>
        <v>Georg</v>
      </c>
      <c r="X569" s="97" t="str">
        <f t="shared" si="20"/>
        <v>6.3</v>
      </c>
      <c r="Y569" s="81"/>
    </row>
    <row r="570" spans="1:25" ht="37.5" customHeight="1" x14ac:dyDescent="0.2">
      <c r="A570" s="170" t="s">
        <v>260</v>
      </c>
      <c r="B570" s="134" t="s">
        <v>137</v>
      </c>
      <c r="C570" s="41" t="s">
        <v>11</v>
      </c>
      <c r="D570" s="82" t="s">
        <v>140</v>
      </c>
      <c r="E570" s="77" t="s">
        <v>2952</v>
      </c>
      <c r="F570" s="42" t="s">
        <v>59</v>
      </c>
      <c r="G570" s="42" t="s">
        <v>58</v>
      </c>
      <c r="H570" s="42" t="s">
        <v>3069</v>
      </c>
      <c r="I570" s="183" t="s">
        <v>2868</v>
      </c>
      <c r="J570" s="54" t="s">
        <v>2588</v>
      </c>
      <c r="K570" s="44">
        <v>557</v>
      </c>
      <c r="L570" s="54" t="s">
        <v>19</v>
      </c>
      <c r="M570" s="44" t="s">
        <v>5</v>
      </c>
      <c r="N570" s="45" t="s">
        <v>2589</v>
      </c>
      <c r="O570" s="202" t="s">
        <v>232</v>
      </c>
      <c r="P570" s="45" t="s">
        <v>281</v>
      </c>
      <c r="Q570" s="48" t="s">
        <v>3172</v>
      </c>
      <c r="R570" s="48" t="s">
        <v>3130</v>
      </c>
      <c r="S570" s="46" t="s">
        <v>8</v>
      </c>
      <c r="T570" s="171" t="s">
        <v>2590</v>
      </c>
      <c r="U570" s="184"/>
      <c r="V570" s="184"/>
      <c r="W570" s="111" t="str">
        <f>VLOOKUP(TRIM(X570),X10:Y276,2,FALSE)</f>
        <v>Georg</v>
      </c>
      <c r="X570" s="97" t="str">
        <f t="shared" si="20"/>
        <v>15</v>
      </c>
      <c r="Y570" s="81"/>
    </row>
    <row r="571" spans="1:25" ht="37.5" customHeight="1" x14ac:dyDescent="0.2">
      <c r="A571" s="170" t="s">
        <v>260</v>
      </c>
      <c r="B571" s="134" t="s">
        <v>137</v>
      </c>
      <c r="C571" s="41" t="s">
        <v>11</v>
      </c>
      <c r="D571" s="82" t="s">
        <v>140</v>
      </c>
      <c r="E571" s="77" t="s">
        <v>2953</v>
      </c>
      <c r="F571" s="42" t="s">
        <v>59</v>
      </c>
      <c r="G571" s="42" t="s">
        <v>58</v>
      </c>
      <c r="H571" s="42" t="s">
        <v>3072</v>
      </c>
      <c r="I571" s="183" t="s">
        <v>2868</v>
      </c>
      <c r="J571" s="54" t="s">
        <v>2588</v>
      </c>
      <c r="K571" s="44">
        <v>558</v>
      </c>
      <c r="L571" s="54" t="s">
        <v>19</v>
      </c>
      <c r="M571" s="44" t="s">
        <v>55</v>
      </c>
      <c r="N571" s="45" t="s">
        <v>2513</v>
      </c>
      <c r="O571" s="202" t="s">
        <v>291</v>
      </c>
      <c r="P571" s="45" t="s">
        <v>459</v>
      </c>
      <c r="Q571" s="48" t="s">
        <v>3173</v>
      </c>
      <c r="R571" s="48" t="s">
        <v>3131</v>
      </c>
      <c r="S571" s="46" t="s">
        <v>8</v>
      </c>
      <c r="T571" s="171" t="s">
        <v>2590</v>
      </c>
      <c r="U571" s="184"/>
      <c r="V571" s="184"/>
      <c r="W571" s="111" t="str">
        <f>VLOOKUP(TRIM(X571),X10:Y276,2,FALSE)</f>
        <v>Georg</v>
      </c>
      <c r="X571" s="97" t="str">
        <f t="shared" si="20"/>
        <v>15</v>
      </c>
      <c r="Y571" s="81"/>
    </row>
    <row r="572" spans="1:25" ht="37.5" customHeight="1" x14ac:dyDescent="0.2">
      <c r="A572" s="170" t="s">
        <v>260</v>
      </c>
      <c r="B572" s="134" t="s">
        <v>137</v>
      </c>
      <c r="C572" s="41" t="s">
        <v>11</v>
      </c>
      <c r="D572" s="82" t="s">
        <v>1917</v>
      </c>
      <c r="E572" s="77" t="s">
        <v>2954</v>
      </c>
      <c r="F572" s="42" t="s">
        <v>59</v>
      </c>
      <c r="G572" s="42" t="s">
        <v>58</v>
      </c>
      <c r="H572" s="42" t="s">
        <v>3086</v>
      </c>
      <c r="I572" s="183" t="s">
        <v>1666</v>
      </c>
      <c r="J572" s="54" t="s">
        <v>2825</v>
      </c>
      <c r="K572" s="44">
        <v>23</v>
      </c>
      <c r="L572" s="54" t="s">
        <v>72</v>
      </c>
      <c r="M572" s="44" t="s">
        <v>5</v>
      </c>
      <c r="N572" s="45" t="s">
        <v>2513</v>
      </c>
      <c r="O572" s="202" t="s">
        <v>291</v>
      </c>
      <c r="P572" s="45" t="s">
        <v>459</v>
      </c>
      <c r="Q572" s="48" t="s">
        <v>3174</v>
      </c>
      <c r="R572" s="48" t="s">
        <v>468</v>
      </c>
      <c r="S572" s="46" t="s">
        <v>8</v>
      </c>
      <c r="T572" s="171" t="s">
        <v>2826</v>
      </c>
      <c r="U572" s="184"/>
      <c r="V572" s="184"/>
      <c r="W572" s="111" t="str">
        <f>VLOOKUP(TRIM(X572),X10:Y276,2,FALSE)</f>
        <v>Georg</v>
      </c>
      <c r="X572" s="97" t="str">
        <f t="shared" si="20"/>
        <v>16.1</v>
      </c>
      <c r="Y572" s="81"/>
    </row>
    <row r="573" spans="1:25" ht="37.5" customHeight="1" x14ac:dyDescent="0.2">
      <c r="A573" s="170" t="s">
        <v>260</v>
      </c>
      <c r="B573" s="134" t="s">
        <v>137</v>
      </c>
      <c r="C573" s="41" t="s">
        <v>11</v>
      </c>
      <c r="D573" s="82" t="s">
        <v>1917</v>
      </c>
      <c r="E573" s="77" t="s">
        <v>2955</v>
      </c>
      <c r="F573" s="42" t="s">
        <v>59</v>
      </c>
      <c r="G573" s="42" t="s">
        <v>58</v>
      </c>
      <c r="H573" s="42" t="s">
        <v>3085</v>
      </c>
      <c r="I573" s="183" t="s">
        <v>144</v>
      </c>
      <c r="J573" s="54" t="s">
        <v>2336</v>
      </c>
      <c r="K573" s="44">
        <v>1118</v>
      </c>
      <c r="L573" s="54"/>
      <c r="M573" s="44" t="s">
        <v>37</v>
      </c>
      <c r="N573" s="45" t="s">
        <v>377</v>
      </c>
      <c r="O573" s="202" t="s">
        <v>291</v>
      </c>
      <c r="P573" s="45" t="s">
        <v>459</v>
      </c>
      <c r="Q573" s="48" t="s">
        <v>3175</v>
      </c>
      <c r="R573" s="48" t="s">
        <v>3077</v>
      </c>
      <c r="S573" s="46" t="s">
        <v>8</v>
      </c>
      <c r="T573" s="171" t="s">
        <v>196</v>
      </c>
      <c r="U573" s="184"/>
      <c r="V573" s="184"/>
      <c r="W573" s="111" t="str">
        <f>VLOOKUP(TRIM(X573),X10:Y276,2,FALSE)</f>
        <v>Georg</v>
      </c>
      <c r="X573" s="97" t="str">
        <f t="shared" si="20"/>
        <v>16.1</v>
      </c>
      <c r="Y573" s="81"/>
    </row>
    <row r="574" spans="1:25" ht="37.5" customHeight="1" x14ac:dyDescent="0.2">
      <c r="A574" s="170" t="s">
        <v>260</v>
      </c>
      <c r="B574" s="134" t="s">
        <v>137</v>
      </c>
      <c r="C574" s="41" t="s">
        <v>11</v>
      </c>
      <c r="D574" s="82" t="s">
        <v>1897</v>
      </c>
      <c r="E574" s="77" t="s">
        <v>2956</v>
      </c>
      <c r="F574" s="42" t="s">
        <v>2474</v>
      </c>
      <c r="G574" s="42" t="s">
        <v>58</v>
      </c>
      <c r="H574" s="42" t="s">
        <v>2875</v>
      </c>
      <c r="I574" s="183" t="s">
        <v>2876</v>
      </c>
      <c r="J574" s="54"/>
      <c r="K574" s="44"/>
      <c r="L574" s="54"/>
      <c r="M574" s="44"/>
      <c r="N574" s="45"/>
      <c r="O574" s="202" t="s">
        <v>291</v>
      </c>
      <c r="P574" s="45" t="s">
        <v>1406</v>
      </c>
      <c r="Q574" s="48" t="s">
        <v>2877</v>
      </c>
      <c r="R574" s="48" t="s">
        <v>3146</v>
      </c>
      <c r="S574" s="46" t="s">
        <v>3147</v>
      </c>
      <c r="T574" s="171" t="s">
        <v>2878</v>
      </c>
      <c r="U574" s="184"/>
      <c r="V574" s="184"/>
      <c r="W574" s="111" t="str">
        <f>VLOOKUP(TRIM(X574),X10:Y276,2,FALSE)</f>
        <v>Georg</v>
      </c>
      <c r="X574" s="97" t="str">
        <f t="shared" si="20"/>
        <v>3.1</v>
      </c>
      <c r="Y574" s="81"/>
    </row>
    <row r="575" spans="1:25" ht="37.5" customHeight="1" x14ac:dyDescent="0.2">
      <c r="A575" s="170" t="s">
        <v>260</v>
      </c>
      <c r="B575" s="134" t="s">
        <v>137</v>
      </c>
      <c r="C575" s="41" t="s">
        <v>11</v>
      </c>
      <c r="D575" s="82" t="s">
        <v>1896</v>
      </c>
      <c r="E575" s="77" t="s">
        <v>2957</v>
      </c>
      <c r="F575" s="42" t="s">
        <v>23</v>
      </c>
      <c r="G575" s="42" t="s">
        <v>58</v>
      </c>
      <c r="H575" s="42" t="s">
        <v>3154</v>
      </c>
      <c r="I575" s="183" t="s">
        <v>137</v>
      </c>
      <c r="J575" s="54"/>
      <c r="K575" s="44"/>
      <c r="L575" s="54"/>
      <c r="M575" s="44"/>
      <c r="N575" s="45"/>
      <c r="O575" s="202"/>
      <c r="P575" s="45"/>
      <c r="Q575" s="48" t="s">
        <v>3048</v>
      </c>
      <c r="R575" s="48" t="s">
        <v>3155</v>
      </c>
      <c r="S575" s="46" t="s">
        <v>8</v>
      </c>
      <c r="T575" s="171" t="s">
        <v>3046</v>
      </c>
      <c r="U575" s="184"/>
      <c r="V575" s="184"/>
      <c r="W575" s="111" t="str">
        <f>VLOOKUP(TRIM(X575),X10:Y276,2,FALSE)</f>
        <v>Georg</v>
      </c>
      <c r="X575" s="97" t="str">
        <f t="shared" si="20"/>
        <v>2.2</v>
      </c>
      <c r="Y575" s="81"/>
    </row>
    <row r="576" spans="1:25" ht="37.5" customHeight="1" x14ac:dyDescent="0.2">
      <c r="A576" s="170" t="s">
        <v>260</v>
      </c>
      <c r="B576" s="134" t="s">
        <v>137</v>
      </c>
      <c r="C576" s="41" t="s">
        <v>11</v>
      </c>
      <c r="D576" s="82" t="s">
        <v>1896</v>
      </c>
      <c r="E576" s="77" t="s">
        <v>2958</v>
      </c>
      <c r="F576" s="42" t="s">
        <v>31</v>
      </c>
      <c r="G576" s="42" t="s">
        <v>58</v>
      </c>
      <c r="H576" s="42" t="s">
        <v>3045</v>
      </c>
      <c r="I576" s="183" t="s">
        <v>137</v>
      </c>
      <c r="J576" s="45"/>
      <c r="K576" s="186"/>
      <c r="L576" s="45"/>
      <c r="M576" s="186"/>
      <c r="N576" s="45"/>
      <c r="O576" s="202" t="s">
        <v>232</v>
      </c>
      <c r="P576" s="45" t="s">
        <v>2383</v>
      </c>
      <c r="Q576" s="48" t="s">
        <v>3044</v>
      </c>
      <c r="R576" s="48" t="s">
        <v>3113</v>
      </c>
      <c r="S576" s="46" t="s">
        <v>3112</v>
      </c>
      <c r="T576" s="171" t="s">
        <v>1359</v>
      </c>
      <c r="U576" s="184"/>
      <c r="V576" s="184"/>
      <c r="W576" s="111" t="str">
        <f>VLOOKUP(TRIM(X576),X10:Y276,2,FALSE)</f>
        <v>Georg</v>
      </c>
      <c r="X576" s="97" t="str">
        <f t="shared" si="20"/>
        <v>2.2</v>
      </c>
      <c r="Y576" s="81"/>
    </row>
    <row r="577" spans="1:25" ht="37.5" customHeight="1" x14ac:dyDescent="0.2">
      <c r="A577" s="170" t="s">
        <v>260</v>
      </c>
      <c r="B577" s="134" t="s">
        <v>137</v>
      </c>
      <c r="C577" s="41" t="s">
        <v>11</v>
      </c>
      <c r="D577" s="82" t="s">
        <v>1901</v>
      </c>
      <c r="E577" s="77" t="s">
        <v>2959</v>
      </c>
      <c r="F577" s="42" t="s">
        <v>23</v>
      </c>
      <c r="G577" s="42" t="s">
        <v>58</v>
      </c>
      <c r="H577" s="42" t="s">
        <v>3093</v>
      </c>
      <c r="I577" s="183" t="s">
        <v>137</v>
      </c>
      <c r="J577" s="54"/>
      <c r="K577" s="44"/>
      <c r="L577" s="54"/>
      <c r="M577" s="44"/>
      <c r="N577" s="45"/>
      <c r="O577" s="202" t="s">
        <v>232</v>
      </c>
      <c r="P577" s="45" t="s">
        <v>273</v>
      </c>
      <c r="Q577" s="48" t="s">
        <v>2999</v>
      </c>
      <c r="R577" s="48" t="s">
        <v>3092</v>
      </c>
      <c r="S577" s="46" t="s">
        <v>8</v>
      </c>
      <c r="T577" s="171" t="s">
        <v>233</v>
      </c>
      <c r="U577" s="184"/>
      <c r="V577" s="184"/>
      <c r="W577" s="111" t="str">
        <f>VLOOKUP(TRIM(X577),X10:Y276,2,FALSE)</f>
        <v>Georg</v>
      </c>
      <c r="X577" s="97" t="str">
        <f t="shared" si="20"/>
        <v>3.5</v>
      </c>
      <c r="Y577" s="81"/>
    </row>
    <row r="578" spans="1:25" ht="37.5" customHeight="1" x14ac:dyDescent="0.2">
      <c r="A578" s="170" t="s">
        <v>260</v>
      </c>
      <c r="B578" s="134" t="s">
        <v>137</v>
      </c>
      <c r="C578" s="41" t="s">
        <v>11</v>
      </c>
      <c r="D578" s="82" t="s">
        <v>1929</v>
      </c>
      <c r="E578" s="77" t="s">
        <v>2960</v>
      </c>
      <c r="F578" s="42" t="s">
        <v>77</v>
      </c>
      <c r="G578" s="42" t="s">
        <v>128</v>
      </c>
      <c r="H578" s="42" t="s">
        <v>3095</v>
      </c>
      <c r="I578" s="43" t="s">
        <v>357</v>
      </c>
      <c r="J578" s="54"/>
      <c r="K578" s="44"/>
      <c r="L578" s="54"/>
      <c r="M578" s="44"/>
      <c r="N578" s="45"/>
      <c r="O578" s="45"/>
      <c r="P578" s="45"/>
      <c r="Q578" s="48" t="s">
        <v>3094</v>
      </c>
      <c r="R578" s="48" t="s">
        <v>3164</v>
      </c>
      <c r="S578" s="46" t="s">
        <v>32</v>
      </c>
      <c r="T578" s="171" t="s">
        <v>196</v>
      </c>
      <c r="U578" s="184"/>
      <c r="V578" s="184"/>
      <c r="W578" s="111" t="str">
        <f>VLOOKUP(TRIM(X578),X10:Y276,2,FALSE)</f>
        <v>Georg</v>
      </c>
      <c r="X578" s="97" t="str">
        <f t="shared" si="20"/>
        <v>19.1</v>
      </c>
      <c r="Y578" s="81"/>
    </row>
    <row r="579" spans="1:25" ht="37.5" customHeight="1" x14ac:dyDescent="0.2">
      <c r="A579" s="170" t="s">
        <v>260</v>
      </c>
      <c r="B579" s="134" t="s">
        <v>137</v>
      </c>
      <c r="C579" s="41" t="s">
        <v>11</v>
      </c>
      <c r="D579" s="82" t="s">
        <v>1907</v>
      </c>
      <c r="E579" s="77" t="s">
        <v>2961</v>
      </c>
      <c r="F579" s="42" t="s">
        <v>39</v>
      </c>
      <c r="G579" s="42" t="s">
        <v>128</v>
      </c>
      <c r="H579" s="42" t="s">
        <v>3099</v>
      </c>
      <c r="I579" s="183" t="s">
        <v>152</v>
      </c>
      <c r="J579" s="54"/>
      <c r="K579" s="44"/>
      <c r="L579" s="54"/>
      <c r="M579" s="44"/>
      <c r="N579" s="45"/>
      <c r="O579" s="45"/>
      <c r="P579" s="45"/>
      <c r="Q579" s="48" t="s">
        <v>3100</v>
      </c>
      <c r="R579" s="48" t="s">
        <v>3156</v>
      </c>
      <c r="S579" s="46" t="s">
        <v>32</v>
      </c>
      <c r="T579" s="171" t="s">
        <v>3101</v>
      </c>
      <c r="U579" s="184"/>
      <c r="V579" s="184"/>
      <c r="W579" s="111" t="str">
        <f>VLOOKUP(TRIM(X579),X10:Y276,2,FALSE)</f>
        <v>Georg</v>
      </c>
      <c r="X579" s="97" t="str">
        <f t="shared" si="20"/>
        <v>4.7</v>
      </c>
      <c r="Y579" s="81"/>
    </row>
    <row r="580" spans="1:25" ht="37.5" customHeight="1" x14ac:dyDescent="0.2">
      <c r="A580" s="170" t="s">
        <v>260</v>
      </c>
      <c r="B580" s="134" t="s">
        <v>137</v>
      </c>
      <c r="C580" s="41" t="s">
        <v>11</v>
      </c>
      <c r="D580" s="82" t="s">
        <v>1907</v>
      </c>
      <c r="E580" s="77" t="s">
        <v>2962</v>
      </c>
      <c r="F580" s="42" t="s">
        <v>24</v>
      </c>
      <c r="G580" s="42" t="s">
        <v>278</v>
      </c>
      <c r="H580" s="42" t="s">
        <v>3102</v>
      </c>
      <c r="I580" s="183" t="s">
        <v>3103</v>
      </c>
      <c r="J580" s="54"/>
      <c r="K580" s="44"/>
      <c r="L580" s="54"/>
      <c r="M580" s="44"/>
      <c r="N580" s="45"/>
      <c r="O580" s="202"/>
      <c r="P580" s="45"/>
      <c r="Q580" s="48" t="s">
        <v>3104</v>
      </c>
      <c r="R580" s="48" t="s">
        <v>3144</v>
      </c>
      <c r="S580" s="46" t="s">
        <v>76</v>
      </c>
      <c r="T580" s="171" t="s">
        <v>1880</v>
      </c>
      <c r="U580" s="184"/>
      <c r="V580" s="184"/>
      <c r="W580" s="111" t="str">
        <f>VLOOKUP(TRIM(X580),X10:Y276,2,FALSE)</f>
        <v>Georg</v>
      </c>
      <c r="X580" s="97" t="str">
        <f t="shared" si="20"/>
        <v>4.7</v>
      </c>
      <c r="Y580" s="81"/>
    </row>
    <row r="581" spans="1:25" ht="37.5" customHeight="1" x14ac:dyDescent="0.2">
      <c r="A581" s="170" t="s">
        <v>260</v>
      </c>
      <c r="B581" s="134" t="s">
        <v>137</v>
      </c>
      <c r="C581" s="41" t="s">
        <v>11</v>
      </c>
      <c r="D581" s="82" t="s">
        <v>1907</v>
      </c>
      <c r="E581" s="77" t="s">
        <v>2963</v>
      </c>
      <c r="F581" s="42" t="s">
        <v>24</v>
      </c>
      <c r="G581" s="42" t="s">
        <v>27</v>
      </c>
      <c r="H581" s="42" t="s">
        <v>3105</v>
      </c>
      <c r="I581" s="183" t="s">
        <v>3106</v>
      </c>
      <c r="J581" s="54"/>
      <c r="K581" s="44"/>
      <c r="L581" s="54"/>
      <c r="M581" s="44"/>
      <c r="N581" s="45"/>
      <c r="O581" s="202"/>
      <c r="P581" s="45"/>
      <c r="Q581" s="48" t="s">
        <v>3097</v>
      </c>
      <c r="R581" s="48" t="s">
        <v>2917</v>
      </c>
      <c r="S581" s="46" t="s">
        <v>32</v>
      </c>
      <c r="T581" s="171" t="s">
        <v>3107</v>
      </c>
      <c r="U581" s="184"/>
      <c r="V581" s="184"/>
      <c r="W581" s="111" t="str">
        <f>VLOOKUP(TRIM(X581),X10:Y276,2,FALSE)</f>
        <v>Georg</v>
      </c>
      <c r="X581" s="97" t="str">
        <f t="shared" si="20"/>
        <v>4.7</v>
      </c>
      <c r="Y581" s="81"/>
    </row>
    <row r="582" spans="1:25" ht="37.5" customHeight="1" x14ac:dyDescent="0.2">
      <c r="A582" s="170" t="s">
        <v>260</v>
      </c>
      <c r="B582" s="134" t="s">
        <v>137</v>
      </c>
      <c r="C582" s="41" t="s">
        <v>11</v>
      </c>
      <c r="D582" s="82" t="s">
        <v>1907</v>
      </c>
      <c r="E582" s="77" t="s">
        <v>2964</v>
      </c>
      <c r="F582" s="42" t="s">
        <v>24</v>
      </c>
      <c r="G582" s="42" t="s">
        <v>27</v>
      </c>
      <c r="H582" s="42" t="s">
        <v>3108</v>
      </c>
      <c r="I582" s="183" t="s">
        <v>3109</v>
      </c>
      <c r="J582" s="54"/>
      <c r="K582" s="44"/>
      <c r="L582" s="54"/>
      <c r="M582" s="44"/>
      <c r="N582" s="45"/>
      <c r="O582" s="202" t="s">
        <v>291</v>
      </c>
      <c r="P582" s="45"/>
      <c r="Q582" s="48" t="s">
        <v>3098</v>
      </c>
      <c r="R582" s="48" t="s">
        <v>2917</v>
      </c>
      <c r="S582" s="46" t="s">
        <v>32</v>
      </c>
      <c r="T582" s="171" t="s">
        <v>3110</v>
      </c>
      <c r="U582" s="184"/>
      <c r="V582" s="184"/>
      <c r="W582" s="111" t="str">
        <f>VLOOKUP(TRIM(X582),X10:Y276,2,FALSE)</f>
        <v>Georg</v>
      </c>
      <c r="X582" s="97" t="str">
        <f t="shared" si="20"/>
        <v>4.7</v>
      </c>
      <c r="Y582" s="81"/>
    </row>
    <row r="583" spans="1:25" ht="37.5" customHeight="1" x14ac:dyDescent="0.2">
      <c r="A583" s="170" t="s">
        <v>260</v>
      </c>
      <c r="B583" s="134" t="s">
        <v>137</v>
      </c>
      <c r="C583" s="41" t="s">
        <v>11</v>
      </c>
      <c r="D583" s="82" t="s">
        <v>1909</v>
      </c>
      <c r="E583" s="77" t="s">
        <v>2965</v>
      </c>
      <c r="F583" s="42" t="s">
        <v>259</v>
      </c>
      <c r="G583" s="42" t="s">
        <v>27</v>
      </c>
      <c r="H583" s="42" t="s">
        <v>3111</v>
      </c>
      <c r="I583" s="183" t="s">
        <v>142</v>
      </c>
      <c r="J583" s="54"/>
      <c r="K583" s="44"/>
      <c r="L583" s="54"/>
      <c r="M583" s="44"/>
      <c r="N583" s="45"/>
      <c r="O583" s="202"/>
      <c r="P583" s="45"/>
      <c r="Q583" s="48" t="s">
        <v>3111</v>
      </c>
      <c r="R583" s="48" t="s">
        <v>203</v>
      </c>
      <c r="S583" s="46" t="s">
        <v>32</v>
      </c>
      <c r="T583" s="171" t="s">
        <v>199</v>
      </c>
      <c r="U583" s="184"/>
      <c r="V583" s="184"/>
      <c r="W583" s="111" t="str">
        <f>VLOOKUP(TRIM(X583),X10:Y276,2,FALSE)</f>
        <v>Georg</v>
      </c>
      <c r="X583" s="97" t="str">
        <f t="shared" si="20"/>
        <v>4.9</v>
      </c>
      <c r="Y583" s="81"/>
    </row>
    <row r="584" spans="1:25" ht="37.5" customHeight="1" x14ac:dyDescent="0.2">
      <c r="A584" s="170" t="s">
        <v>260</v>
      </c>
      <c r="B584" s="134" t="s">
        <v>137</v>
      </c>
      <c r="C584" s="41" t="s">
        <v>11</v>
      </c>
      <c r="D584" s="82" t="s">
        <v>1896</v>
      </c>
      <c r="E584" s="77" t="s">
        <v>2966</v>
      </c>
      <c r="F584" s="42" t="s">
        <v>23</v>
      </c>
      <c r="G584" s="42" t="s">
        <v>58</v>
      </c>
      <c r="H584" s="42" t="s">
        <v>3116</v>
      </c>
      <c r="I584" s="183" t="s">
        <v>137</v>
      </c>
      <c r="J584" s="45"/>
      <c r="K584" s="186"/>
      <c r="L584" s="45"/>
      <c r="M584" s="186"/>
      <c r="N584" s="45"/>
      <c r="O584" s="202" t="s">
        <v>232</v>
      </c>
      <c r="P584" s="45" t="s">
        <v>2383</v>
      </c>
      <c r="Q584" s="48" t="s">
        <v>3114</v>
      </c>
      <c r="R584" s="48" t="s">
        <v>3115</v>
      </c>
      <c r="S584" s="46" t="s">
        <v>8</v>
      </c>
      <c r="T584" s="171" t="s">
        <v>1359</v>
      </c>
      <c r="U584" s="184"/>
      <c r="V584" s="184"/>
      <c r="W584" s="111" t="str">
        <f>VLOOKUP(TRIM(X584),X10:Y276,2,FALSE)</f>
        <v>Georg</v>
      </c>
      <c r="X584" s="97" t="str">
        <f t="shared" si="20"/>
        <v>2.2</v>
      </c>
      <c r="Y584" s="81"/>
    </row>
    <row r="585" spans="1:25" ht="37.5" customHeight="1" x14ac:dyDescent="0.2">
      <c r="A585" s="170" t="s">
        <v>260</v>
      </c>
      <c r="B585" s="134" t="s">
        <v>137</v>
      </c>
      <c r="C585" s="41" t="s">
        <v>11</v>
      </c>
      <c r="D585" s="82" t="s">
        <v>1896</v>
      </c>
      <c r="E585" s="77" t="s">
        <v>2967</v>
      </c>
      <c r="F585" s="42" t="s">
        <v>23</v>
      </c>
      <c r="G585" s="42" t="s">
        <v>58</v>
      </c>
      <c r="H585" s="42" t="s">
        <v>3121</v>
      </c>
      <c r="I585" s="183" t="s">
        <v>137</v>
      </c>
      <c r="J585" s="54"/>
      <c r="K585" s="44"/>
      <c r="L585" s="54"/>
      <c r="M585" s="44"/>
      <c r="N585" s="45"/>
      <c r="O585" s="202" t="s">
        <v>232</v>
      </c>
      <c r="P585" s="45" t="s">
        <v>273</v>
      </c>
      <c r="Q585" s="48" t="s">
        <v>3010</v>
      </c>
      <c r="R585" s="48" t="s">
        <v>3120</v>
      </c>
      <c r="S585" s="46" t="s">
        <v>8</v>
      </c>
      <c r="T585" s="171" t="s">
        <v>449</v>
      </c>
      <c r="U585" s="184"/>
      <c r="V585" s="184"/>
      <c r="W585" s="111" t="str">
        <f>VLOOKUP(TRIM(X585),X10:Y276,2,FALSE)</f>
        <v>Georg</v>
      </c>
      <c r="X585" s="97" t="str">
        <f t="shared" si="20"/>
        <v>2.2</v>
      </c>
      <c r="Y585" s="81"/>
    </row>
    <row r="586" spans="1:25" ht="37.5" customHeight="1" x14ac:dyDescent="0.2">
      <c r="A586" s="170" t="s">
        <v>260</v>
      </c>
      <c r="B586" s="134" t="s">
        <v>137</v>
      </c>
      <c r="C586" s="41" t="s">
        <v>11</v>
      </c>
      <c r="D586" s="82" t="s">
        <v>1897</v>
      </c>
      <c r="E586" s="77" t="s">
        <v>2968</v>
      </c>
      <c r="F586" s="42" t="s">
        <v>2474</v>
      </c>
      <c r="G586" s="42" t="s">
        <v>58</v>
      </c>
      <c r="H586" s="42" t="s">
        <v>2875</v>
      </c>
      <c r="I586" s="183" t="s">
        <v>2876</v>
      </c>
      <c r="J586" s="54"/>
      <c r="K586" s="44"/>
      <c r="L586" s="54"/>
      <c r="M586" s="44"/>
      <c r="N586" s="45"/>
      <c r="O586" s="202" t="s">
        <v>291</v>
      </c>
      <c r="P586" s="45" t="s">
        <v>1406</v>
      </c>
      <c r="Q586" s="48" t="s">
        <v>2877</v>
      </c>
      <c r="R586" s="48" t="s">
        <v>3148</v>
      </c>
      <c r="S586" s="46" t="s">
        <v>8</v>
      </c>
      <c r="T586" s="171" t="s">
        <v>2878</v>
      </c>
      <c r="U586" s="184"/>
      <c r="V586" s="184"/>
      <c r="W586" s="111" t="str">
        <f>VLOOKUP(TRIM(X586),X10:Y276,2,FALSE)</f>
        <v>Georg</v>
      </c>
      <c r="X586" s="97" t="str">
        <f t="shared" si="20"/>
        <v>3.1</v>
      </c>
      <c r="Y586" s="81"/>
    </row>
    <row r="587" spans="1:25" x14ac:dyDescent="0.2">
      <c r="A587" s="170"/>
    </row>
    <row r="588" spans="1:25" x14ac:dyDescent="0.2">
      <c r="A588" s="170"/>
    </row>
    <row r="589" spans="1:25" x14ac:dyDescent="0.2">
      <c r="A589" s="170"/>
    </row>
    <row r="590" spans="1:25" x14ac:dyDescent="0.2">
      <c r="A590" s="170"/>
    </row>
    <row r="591" spans="1:25" x14ac:dyDescent="0.2">
      <c r="A591" s="170"/>
    </row>
    <row r="592" spans="1:25" x14ac:dyDescent="0.2">
      <c r="A592" s="170"/>
    </row>
  </sheetData>
  <autoFilter ref="B1:W666" xr:uid="{00000000-0009-0000-0000-000001000000}"/>
  <mergeCells count="2">
    <mergeCell ref="A2:E2"/>
    <mergeCell ref="Q12:R12"/>
  </mergeCells>
  <conditionalFormatting sqref="K3 O3 O5:O6 O608:O65536 O97:O277">
    <cfRule type="cellIs" dxfId="11343" priority="4033" stopIfTrue="1" operator="equal">
      <formula>"LS In"</formula>
    </cfRule>
    <cfRule type="cellIs" dxfId="11342" priority="4034"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B608:B666">
    <cfRule type="cellIs" dxfId="11341" priority="4032" stopIfTrue="1" operator="equal">
      <formula>""</formula>
    </cfRule>
  </conditionalFormatting>
  <conditionalFormatting sqref="J396:N407 J608:P666 J95:P277 J492:N495 J501:N503 J507:N508 J510:N511 J531:N531 J540:N543 J280:N394 P540:P543 P531 P510:P511 P507:P508 P501:P503 P492:P495 P396:P407 J278:N278 P278 P280:P394 J409:N488 P409:P488">
    <cfRule type="cellIs" dxfId="11340" priority="4031" stopIfTrue="1" operator="equal">
      <formula>""</formula>
    </cfRule>
  </conditionalFormatting>
  <conditionalFormatting sqref="C7:C278 C608:C65536 C280:C488 C492:C496 C506:C508 C510:C511 C526 C531 C540:C543 C498:C503 C545">
    <cfRule type="cellIs" dxfId="11339" priority="4028" stopIfTrue="1" operator="equal">
      <formula>"Y"</formula>
    </cfRule>
    <cfRule type="cellIs" dxfId="11338" priority="4029" stopIfTrue="1" operator="equal">
      <formula>""</formula>
    </cfRule>
    <cfRule type="cellIs" dxfId="11337" priority="4030" stopIfTrue="1" operator="equal">
      <formula>"W"</formula>
    </cfRule>
  </conditionalFormatting>
  <conditionalFormatting sqref="D276:D278 D608:D666 D501:D503 D506:D508 D510:D511 D526 D531 D540:D543 D409:D495 D280:D407 D545">
    <cfRule type="cellIs" dxfId="11336" priority="4026" stopIfTrue="1" operator="equal">
      <formula>""</formula>
    </cfRule>
    <cfRule type="cellIs" dxfId="11335" priority="4027" stopIfTrue="1" operator="between">
      <formula>"10.7.1"</formula>
      <formula>"10.7.5"</formula>
    </cfRule>
  </conditionalFormatting>
  <conditionalFormatting sqref="Q1:Q8 Q10 Q12 P1 Q277:Q278 Q608:Q65536 Q280:Q394 Q492:Q495 Q501:Q503 Q507:Q508 Q510:Q511 Q409:Q488 Q396:Q407">
    <cfRule type="cellIs" dxfId="11334" priority="4024" stopIfTrue="1" operator="equal">
      <formula>""</formula>
    </cfRule>
    <cfRule type="cellIs" dxfId="11333" priority="4025" stopIfTrue="1" operator="equal">
      <formula>"-"</formula>
    </cfRule>
  </conditionalFormatting>
  <conditionalFormatting sqref="V1:V278 V608:V65536 V280:V549">
    <cfRule type="cellIs" dxfId="11332" priority="4023" stopIfTrue="1" operator="equal">
      <formula>"B-A"</formula>
    </cfRule>
  </conditionalFormatting>
  <conditionalFormatting sqref="W1:W278 W608:W65536 W280:W549">
    <cfRule type="cellIs" dxfId="11331" priority="4020" stopIfTrue="1" operator="equal">
      <formula>"Frank"</formula>
    </cfRule>
    <cfRule type="cellIs" dxfId="11330" priority="4021" stopIfTrue="1" operator="equal">
      <formula>"Ivano"</formula>
    </cfRule>
    <cfRule type="cellIs" dxfId="11329" priority="4022" stopIfTrue="1" operator="equal">
      <formula>"Erik"</formula>
    </cfRule>
  </conditionalFormatting>
  <conditionalFormatting sqref="T277 S326:S327 S608:S666 S277:S281 S537:S549 S298:S324 S331:S394 S396:S407 S409:S419 S421:S501 S504:S535">
    <cfRule type="cellIs" dxfId="11328" priority="4019" stopIfTrue="1" operator="notEqual">
      <formula>""</formula>
    </cfRule>
  </conditionalFormatting>
  <conditionalFormatting sqref="T4 U1:U278 U608:U65536 U280:U549">
    <cfRule type="cellIs" dxfId="11327" priority="3355" stopIfTrue="1" operator="equal">
      <formula>"REPLY OPEN"</formula>
    </cfRule>
    <cfRule type="cellIs" dxfId="11326" priority="4018" stopIfTrue="1" operator="equal">
      <formula>"OPEN"</formula>
    </cfRule>
  </conditionalFormatting>
  <conditionalFormatting sqref="J282:N282 P282:P286">
    <cfRule type="cellIs" dxfId="11325" priority="4017" stopIfTrue="1" operator="equal">
      <formula>""</formula>
    </cfRule>
  </conditionalFormatting>
  <conditionalFormatting sqref="Q282">
    <cfRule type="cellIs" dxfId="11324" priority="4015" stopIfTrue="1" operator="equal">
      <formula>""</formula>
    </cfRule>
    <cfRule type="cellIs" dxfId="11323" priority="4016" stopIfTrue="1" operator="equal">
      <formula>"-"</formula>
    </cfRule>
  </conditionalFormatting>
  <conditionalFormatting sqref="J283:N283 P283:P286">
    <cfRule type="cellIs" dxfId="11322" priority="4014" stopIfTrue="1" operator="equal">
      <formula>""</formula>
    </cfRule>
  </conditionalFormatting>
  <conditionalFormatting sqref="Q283">
    <cfRule type="cellIs" dxfId="11321" priority="4012" stopIfTrue="1" operator="equal">
      <formula>""</formula>
    </cfRule>
    <cfRule type="cellIs" dxfId="11320" priority="4013" stopIfTrue="1" operator="equal">
      <formula>"-"</formula>
    </cfRule>
  </conditionalFormatting>
  <conditionalFormatting sqref="D282 D608:D666 D501:D503 D506:D508 D510:D511 D526 D531 D540:D543 D409:D495 D284:D407 D545">
    <cfRule type="cellIs" dxfId="11319" priority="4010" stopIfTrue="1" operator="equal">
      <formula>""</formula>
    </cfRule>
    <cfRule type="cellIs" dxfId="11318" priority="4011" stopIfTrue="1" operator="between">
      <formula>"10.7.1"</formula>
      <formula>"10.7.5"</formula>
    </cfRule>
  </conditionalFormatting>
  <conditionalFormatting sqref="J318:N319 J326:J329 J337:J357 N326:N329 P318:P319 P326:P329">
    <cfRule type="cellIs" dxfId="11317" priority="4009" stopIfTrue="1" operator="equal">
      <formula>""</formula>
    </cfRule>
  </conditionalFormatting>
  <conditionalFormatting sqref="Q319">
    <cfRule type="cellIs" dxfId="11316" priority="4007" stopIfTrue="1" operator="equal">
      <formula>""</formula>
    </cfRule>
    <cfRule type="cellIs" dxfId="11315" priority="4008" stopIfTrue="1" operator="equal">
      <formula>"-"</formula>
    </cfRule>
  </conditionalFormatting>
  <conditionalFormatting sqref="J487:N488 P487:P488">
    <cfRule type="cellIs" dxfId="11314" priority="4006" stopIfTrue="1" operator="equal">
      <formula>""</formula>
    </cfRule>
  </conditionalFormatting>
  <conditionalFormatting sqref="Q487:Q488">
    <cfRule type="cellIs" dxfId="11313" priority="4004" stopIfTrue="1" operator="equal">
      <formula>""</formula>
    </cfRule>
    <cfRule type="cellIs" dxfId="11312" priority="4005" stopIfTrue="1" operator="equal">
      <formula>"-"</formula>
    </cfRule>
  </conditionalFormatting>
  <conditionalFormatting sqref="O640 O638 O642:O666 O609 O611 O613 O615 O617 O619 O621 O623 O625 O627 O629 O631 O633 O635">
    <cfRule type="cellIs" dxfId="11311" priority="4002" stopIfTrue="1" operator="equal">
      <formula>"LS In"</formula>
    </cfRule>
    <cfRule type="cellIs" dxfId="11310" priority="4003" stopIfTrue="1" operator="equal">
      <formula>"LS Out"</formula>
    </cfRule>
  </conditionalFormatting>
  <conditionalFormatting sqref="J508:N508 J510:N510 J540:N540 J542:N542 J640:P640 J638:P638 J642:P666 J609:P609 J611:P611 J613:P613 J615:P615 J617:P617 J619:P619 J621:P621 J623:P623 J625:P625 J627:P627 J629:P629 J631:P631 J633:P633 J635:P635 P542 P540 P510 P508">
    <cfRule type="cellIs" dxfId="11309" priority="4001" stopIfTrue="1" operator="equal">
      <formula>""</formula>
    </cfRule>
  </conditionalFormatting>
  <conditionalFormatting sqref="Q508 Q510 Q640 Q638 Q642:Q666 Q609 Q611 Q613 Q615 Q617 Q619 Q621 Q623 Q625 Q627 Q629 Q631 Q633 Q635">
    <cfRule type="cellIs" dxfId="11308" priority="3999" stopIfTrue="1" operator="equal">
      <formula>""</formula>
    </cfRule>
    <cfRule type="cellIs" dxfId="11307" priority="4000" stopIfTrue="1" operator="equal">
      <formula>"-"</formula>
    </cfRule>
  </conditionalFormatting>
  <conditionalFormatting sqref="O640 O638 O642:O666 O609 O611 O613 O615 O617 O619 O621 O623 O625 O627 O629 O631 O633 O635">
    <cfRule type="cellIs" dxfId="11306" priority="3997" stopIfTrue="1" operator="equal">
      <formula>"LS In"</formula>
    </cfRule>
    <cfRule type="cellIs" dxfId="11305" priority="3998" stopIfTrue="1" operator="equal">
      <formula>"LS Out"</formula>
    </cfRule>
  </conditionalFormatting>
  <conditionalFormatting sqref="J280:N280 J282:N282 J284:N284 J286:N286 J288:N288 J290:N290 J292:N292 J294:N294 J296:N296 J396:N396 J398:N398 J400:N400 J410:N410 J412:N412 J414:N414 J416:N416 J418:N418 J420:N420 J422:N422 J424:N424 J426:N426 J428:N428 J430:N430 J432:N432 J434:N434 J436:N436 J438:N438 J440:N440 J442:N442 J444:N444 J446:N446 J448:N448 J450:N450 J452:N452 J454:N454 J456:N456 J460:N460 J464:N464 J466:N466 J468:N468 J470:N470 J472:N472 J474:N474 J482:N482 J488:N488 J494:N494 J502:N502 J510:N510 J458:N458 J462:N462 J476:N476 J484:N484 J402:N402 J404:N404 J406:N406 J540:N540 J542:N542 J478:N478 J480:N480 J486:N486 J492:N492 J508:N508 J640:P640 J638:P638 J642:P666 J609:P609 J611:P611 J613:P613 J615:P615 J617:P617 J619:P619 J621:P621 J623:P623 J625:P625 J627:P627 J629:P629 J631:P631 J633:P633 J635:P635 J298:N394 P508 P492 P486 P480 P478 P542 P540 P406 P404 P402 P484 P476 P462 P458 P510 P502 P494 P488 P482 P474 P472 P470 P468 P466 P464 P460 P456 P454 P452 P450 P448 P446 P444 P442 P440 P438 P436 P434 P432 P430 P428 P426 P424 P422 P420 P418 P416 P414 P412 P410 P400 P398 P396 P298:P394 P296 P294 P292 P290 P288 P286 P284 P282 P280">
    <cfRule type="cellIs" dxfId="11304" priority="3996" stopIfTrue="1" operator="equal">
      <formula>""</formula>
    </cfRule>
  </conditionalFormatting>
  <conditionalFormatting sqref="Q280 Q282 Q284 Q286 Q288 Q290 Q292 Q294 Q296 Q298 Q300 Q302 Q304 Q306 Q312 Q314 Q316 Q318 Q320 Q322 Q324 Q326 Q328 Q330 Q332 Q338 Q342 Q344 Q346 Q348 Q350 Q356 Q358 Q360 Q362 Q364 Q366 Q368 Q370 Q372 Q374 Q376 Q378 Q380 Q382 Q384 Q386 Q388 Q392 Q394 Q400 Q410 Q412 Q414 Q416 Q418 Q420 Q422 Q424 Q426 Q428 Q430 Q432 Q434 Q436 Q438 Q440 Q442 Q450 Q452 Q454 Q456 Q460 Q464 Q466 Q468 Q470 Q472 Q474 Q482 Q494 Q502 Q510 Q488 Q352:Q354 Q336 Q458 Q462 Q476 Q484 Q390 Q402 Q404 Q406 Q340 Q308:Q310 Q478 Q480 Q486 Q492 Q508 Q334 Q640 Q638 Q642:Q666 Q609 Q611 Q613 Q615 Q617 Q619 Q621 Q623 Q625 Q627 Q629 Q631 Q633 Q635 Q444:Q448 Q396:Q398">
    <cfRule type="cellIs" dxfId="11303" priority="3994" stopIfTrue="1" operator="equal">
      <formula>""</formula>
    </cfRule>
    <cfRule type="cellIs" dxfId="11302" priority="3995" stopIfTrue="1" operator="equal">
      <formula>"-"</formula>
    </cfRule>
  </conditionalFormatting>
  <conditionalFormatting sqref="P297">
    <cfRule type="cellIs" dxfId="11301" priority="3993" stopIfTrue="1" operator="equal">
      <formula>""</formula>
    </cfRule>
  </conditionalFormatting>
  <conditionalFormatting sqref="P297">
    <cfRule type="cellIs" dxfId="11300" priority="3992" stopIfTrue="1" operator="equal">
      <formula>""</formula>
    </cfRule>
  </conditionalFormatting>
  <conditionalFormatting sqref="O5">
    <cfRule type="cellIs" dxfId="11299" priority="3990" stopIfTrue="1" operator="equal">
      <formula>"LS In"</formula>
    </cfRule>
    <cfRule type="cellIs" dxfId="11298" priority="3991" stopIfTrue="1" operator="equal">
      <formula>"LS Out"</formula>
    </cfRule>
  </conditionalFormatting>
  <conditionalFormatting sqref="O3">
    <cfRule type="cellIs" dxfId="11297" priority="3988" stopIfTrue="1" operator="equal">
      <formula>"LS In"</formula>
    </cfRule>
    <cfRule type="cellIs" dxfId="11296" priority="3989" stopIfTrue="1" operator="equal">
      <formula>"LS Out"</formula>
    </cfRule>
  </conditionalFormatting>
  <conditionalFormatting sqref="O3">
    <cfRule type="cellIs" dxfId="11295" priority="3986" stopIfTrue="1" operator="equal">
      <formula>"LS In"</formula>
    </cfRule>
    <cfRule type="cellIs" dxfId="11294" priority="3987" stopIfTrue="1" operator="equal">
      <formula>"LS Out"</formula>
    </cfRule>
  </conditionalFormatting>
  <conditionalFormatting sqref="O3">
    <cfRule type="cellIs" dxfId="11293" priority="3984" stopIfTrue="1" operator="equal">
      <formula>"LS In"</formula>
    </cfRule>
    <cfRule type="cellIs" dxfId="11292" priority="3985" stopIfTrue="1" operator="equal">
      <formula>"LS Out"</formula>
    </cfRule>
  </conditionalFormatting>
  <conditionalFormatting sqref="O3">
    <cfRule type="cellIs" dxfId="11291" priority="3982" stopIfTrue="1" operator="equal">
      <formula>"LS In"</formula>
    </cfRule>
    <cfRule type="cellIs" dxfId="11290" priority="3983" stopIfTrue="1" operator="equal">
      <formula>"LS Out"</formula>
    </cfRule>
  </conditionalFormatting>
  <conditionalFormatting sqref="A278 A608:A642 A280:A549">
    <cfRule type="cellIs" dxfId="11289" priority="3980" stopIfTrue="1" operator="equal">
      <formula>"Withdrawn"</formula>
    </cfRule>
    <cfRule type="cellIs" dxfId="11288" priority="3981" stopIfTrue="1" operator="equal">
      <formula>"Available"</formula>
    </cfRule>
  </conditionalFormatting>
  <conditionalFormatting sqref="J473:N475 P473:P475">
    <cfRule type="cellIs" dxfId="11287" priority="3979" stopIfTrue="1" operator="equal">
      <formula>""</formula>
    </cfRule>
  </conditionalFormatting>
  <conditionalFormatting sqref="Q473:Q475">
    <cfRule type="cellIs" dxfId="11286" priority="3977" stopIfTrue="1" operator="equal">
      <formula>""</formula>
    </cfRule>
    <cfRule type="cellIs" dxfId="11285" priority="3978" stopIfTrue="1" operator="equal">
      <formula>"-"</formula>
    </cfRule>
  </conditionalFormatting>
  <conditionalFormatting sqref="J485:N485 P485">
    <cfRule type="cellIs" dxfId="11284" priority="3976" stopIfTrue="1" operator="equal">
      <formula>""</formula>
    </cfRule>
  </conditionalFormatting>
  <conditionalFormatting sqref="Q485">
    <cfRule type="cellIs" dxfId="11283" priority="3974" stopIfTrue="1" operator="equal">
      <formula>""</formula>
    </cfRule>
    <cfRule type="cellIs" dxfId="11282" priority="3975" stopIfTrue="1" operator="equal">
      <formula>"-"</formula>
    </cfRule>
  </conditionalFormatting>
  <conditionalFormatting sqref="J284:N284 P284">
    <cfRule type="cellIs" dxfId="11281" priority="3973" stopIfTrue="1" operator="equal">
      <formula>""</formula>
    </cfRule>
  </conditionalFormatting>
  <conditionalFormatting sqref="Q284">
    <cfRule type="cellIs" dxfId="11280" priority="3971" stopIfTrue="1" operator="equal">
      <formula>""</formula>
    </cfRule>
    <cfRule type="cellIs" dxfId="11279" priority="3972" stopIfTrue="1" operator="equal">
      <formula>"-"</formula>
    </cfRule>
  </conditionalFormatting>
  <conditionalFormatting sqref="J290:N290 P290">
    <cfRule type="cellIs" dxfId="11278" priority="3970" stopIfTrue="1" operator="equal">
      <formula>""</formula>
    </cfRule>
  </conditionalFormatting>
  <conditionalFormatting sqref="G290">
    <cfRule type="cellIs" dxfId="11277" priority="3967" stopIfTrue="1" operator="equal">
      <formula>"LS IN"</formula>
    </cfRule>
    <cfRule type="cellIs" dxfId="11276" priority="3968" stopIfTrue="1" operator="equal">
      <formula>"LS OUT"</formula>
    </cfRule>
    <cfRule type="cellIs" dxfId="11275" priority="3969" stopIfTrue="1" operator="equal">
      <formula>"CR"</formula>
    </cfRule>
  </conditionalFormatting>
  <conditionalFormatting sqref="Q290">
    <cfRule type="cellIs" dxfId="11274" priority="3965" stopIfTrue="1" operator="equal">
      <formula>""</formula>
    </cfRule>
    <cfRule type="cellIs" dxfId="11273" priority="3966" stopIfTrue="1" operator="equal">
      <formula>"-"</formula>
    </cfRule>
  </conditionalFormatting>
  <conditionalFormatting sqref="G290">
    <cfRule type="expression" dxfId="11272" priority="3964" stopIfTrue="1">
      <formula>"$F$263=""P-CR"" and ""$S$264 &lt;&gt;""""Noted"""""""</formula>
    </cfRule>
  </conditionalFormatting>
  <conditionalFormatting sqref="J291:N291 P291">
    <cfRule type="cellIs" dxfId="11271" priority="3963" stopIfTrue="1" operator="equal">
      <formula>""</formula>
    </cfRule>
  </conditionalFormatting>
  <conditionalFormatting sqref="G291">
    <cfRule type="cellIs" dxfId="11270" priority="3960" stopIfTrue="1" operator="equal">
      <formula>"LS IN"</formula>
    </cfRule>
    <cfRule type="cellIs" dxfId="11269" priority="3961" stopIfTrue="1" operator="equal">
      <formula>"LS OUT"</formula>
    </cfRule>
    <cfRule type="cellIs" dxfId="11268" priority="3962" stopIfTrue="1" operator="equal">
      <formula>"CR"</formula>
    </cfRule>
  </conditionalFormatting>
  <conditionalFormatting sqref="Q291">
    <cfRule type="cellIs" dxfId="11267" priority="3958" stopIfTrue="1" operator="equal">
      <formula>""</formula>
    </cfRule>
    <cfRule type="cellIs" dxfId="11266" priority="3959" stopIfTrue="1" operator="equal">
      <formula>"-"</formula>
    </cfRule>
  </conditionalFormatting>
  <conditionalFormatting sqref="S493 S500:S501 S417 S419 S496 S341:S343 S514:S515 S506:S511 S484:S491 S326:S327 S307:S313 S315:S316 S436:S450 S517:S534 S318:S324 S331:S339 S453:S463 S469:S470 S472:S482 S347:S365 S367:S394 S396:S407 S409:S415">
    <cfRule type="cellIs" dxfId="11265" priority="3957" stopIfTrue="1" operator="notEqual">
      <formula>""</formula>
    </cfRule>
  </conditionalFormatting>
  <conditionalFormatting sqref="G291">
    <cfRule type="expression" dxfId="11264" priority="3956" stopIfTrue="1">
      <formula>"$F$263=""P-CR"" and ""$S$264 &lt;&gt;""""Noted"""""""</formula>
    </cfRule>
  </conditionalFormatting>
  <conditionalFormatting sqref="J293:N293 P293">
    <cfRule type="cellIs" dxfId="11263" priority="3955" stopIfTrue="1" operator="equal">
      <formula>""</formula>
    </cfRule>
  </conditionalFormatting>
  <conditionalFormatting sqref="G293">
    <cfRule type="cellIs" dxfId="11262" priority="3952" stopIfTrue="1" operator="equal">
      <formula>"LS IN"</formula>
    </cfRule>
    <cfRule type="cellIs" dxfId="11261" priority="3953" stopIfTrue="1" operator="equal">
      <formula>"LS OUT"</formula>
    </cfRule>
    <cfRule type="cellIs" dxfId="11260" priority="3954" stopIfTrue="1" operator="equal">
      <formula>"CR"</formula>
    </cfRule>
  </conditionalFormatting>
  <conditionalFormatting sqref="Q293">
    <cfRule type="cellIs" dxfId="11259" priority="3950" stopIfTrue="1" operator="equal">
      <formula>""</formula>
    </cfRule>
    <cfRule type="cellIs" dxfId="11258" priority="3951" stopIfTrue="1" operator="equal">
      <formula>"-"</formula>
    </cfRule>
  </conditionalFormatting>
  <conditionalFormatting sqref="G293">
    <cfRule type="expression" dxfId="11257" priority="3949" stopIfTrue="1">
      <formula>"$F$263=""P-CR"" and ""$S$264 &lt;&gt;""""Noted"""""""</formula>
    </cfRule>
  </conditionalFormatting>
  <conditionalFormatting sqref="J292:N292 P292">
    <cfRule type="cellIs" dxfId="11256" priority="3948" stopIfTrue="1" operator="equal">
      <formula>""</formula>
    </cfRule>
  </conditionalFormatting>
  <conditionalFormatting sqref="G292">
    <cfRule type="cellIs" dxfId="11255" priority="3945" stopIfTrue="1" operator="equal">
      <formula>"LS IN"</formula>
    </cfRule>
    <cfRule type="cellIs" dxfId="11254" priority="3946" stopIfTrue="1" operator="equal">
      <formula>"LS OUT"</formula>
    </cfRule>
    <cfRule type="cellIs" dxfId="11253" priority="3947" stopIfTrue="1" operator="equal">
      <formula>"CR"</formula>
    </cfRule>
  </conditionalFormatting>
  <conditionalFormatting sqref="Q292">
    <cfRule type="cellIs" dxfId="11252" priority="3943" stopIfTrue="1" operator="equal">
      <formula>""</formula>
    </cfRule>
    <cfRule type="cellIs" dxfId="11251" priority="3944" stopIfTrue="1" operator="equal">
      <formula>"-"</formula>
    </cfRule>
  </conditionalFormatting>
  <conditionalFormatting sqref="S493 S500:S501 S417 S419 S496 S341:S343 S514:S515 S506:S511 S484:S491 S326:S327 S307:S313 S315:S316 S436:S450 S517:S534 S318:S324 S331:S339 S453:S463 S469:S470 S472:S482 S347:S365 S367:S394 S396:S407 S409:S415">
    <cfRule type="cellIs" dxfId="11250" priority="3942" stopIfTrue="1" operator="notEqual">
      <formula>""</formula>
    </cfRule>
  </conditionalFormatting>
  <conditionalFormatting sqref="G292">
    <cfRule type="expression" dxfId="11249" priority="3941" stopIfTrue="1">
      <formula>"$F$263=""P-CR"" and ""$S$264 &lt;&gt;""""Noted"""""""</formula>
    </cfRule>
  </conditionalFormatting>
  <conditionalFormatting sqref="G342 G493 G507 G510 G495">
    <cfRule type="cellIs" dxfId="11248" priority="3938" stopIfTrue="1" operator="equal">
      <formula>"LS IN"</formula>
    </cfRule>
    <cfRule type="cellIs" dxfId="11247" priority="3939" stopIfTrue="1" operator="equal">
      <formula>"LS OUT"</formula>
    </cfRule>
    <cfRule type="cellIs" dxfId="11246" priority="3940" stopIfTrue="1" operator="equal">
      <formula>"CR"</formula>
    </cfRule>
  </conditionalFormatting>
  <conditionalFormatting sqref="G342 G493 G507 G510 G495">
    <cfRule type="expression" dxfId="11245" priority="3937" stopIfTrue="1">
      <formula>"$F$263=""P-CR"" and ""$S$264 &lt;&gt;""""Noted"""""""</formula>
    </cfRule>
  </conditionalFormatting>
  <conditionalFormatting sqref="F276:F278 F409:F488 F608:F65536 F280:F407 F492:F495 F501:F503 F507:F508 F510:F511 F540:F543 F1:F8">
    <cfRule type="cellIs" dxfId="11244" priority="3922" stopIfTrue="1" operator="equal">
      <formula>"DRAFTCR"</formula>
    </cfRule>
    <cfRule type="cellIs" dxfId="11243" priority="3923" stopIfTrue="1" operator="equal">
      <formula>"TS OR TR COVER"</formula>
    </cfRule>
    <cfRule type="cellIs" dxfId="11242" priority="3924" stopIfTrue="1" operator="equal">
      <formula>"DRAFT TR"</formula>
    </cfRule>
    <cfRule type="cellIs" dxfId="11241" priority="3925" stopIfTrue="1" operator="equal">
      <formula>"DRAFT TS"</formula>
    </cfRule>
    <cfRule type="cellIs" dxfId="11240" priority="3926" stopIfTrue="1" operator="equal">
      <formula>"SID revised"</formula>
    </cfRule>
    <cfRule type="cellIs" dxfId="11239" priority="3927" stopIfTrue="1" operator="equal">
      <formula>"WID revised"</formula>
    </cfRule>
    <cfRule type="cellIs" dxfId="11238" priority="3928" stopIfTrue="1" operator="equal">
      <formula>"CR pack"</formula>
    </cfRule>
    <cfRule type="cellIs" dxfId="11237" priority="3929" stopIfTrue="1" operator="equal">
      <formula>"WI SUMMARY"</formula>
    </cfRule>
    <cfRule type="cellIs" dxfId="11236" priority="3930" stopIfTrue="1" operator="equal">
      <formula>"pCR"</formula>
    </cfRule>
    <cfRule type="cellIs" dxfId="11235" priority="3931" stopIfTrue="1" operator="equal">
      <formula>"P-CR"</formula>
    </cfRule>
    <cfRule type="cellIs" dxfId="11234" priority="3932" stopIfTrue="1" operator="equal">
      <formula>"LS out"</formula>
    </cfRule>
    <cfRule type="cellIs" dxfId="11233" priority="3933" stopIfTrue="1" operator="equal">
      <formula>"WID new"</formula>
    </cfRule>
    <cfRule type="cellIs" dxfId="11232" priority="3934" stopIfTrue="1" operator="equal">
      <formula>"SID new"</formula>
    </cfRule>
    <cfRule type="cellIs" dxfId="11231" priority="3935" stopIfTrue="1" operator="equal">
      <formula>"LS In"</formula>
    </cfRule>
    <cfRule type="cellIs" dxfId="11230" priority="3936" stopIfTrue="1" operator="equal">
      <formula>"CR"</formula>
    </cfRule>
  </conditionalFormatting>
  <conditionalFormatting sqref="Q409">
    <cfRule type="cellIs" dxfId="11229" priority="3920" stopIfTrue="1" operator="equal">
      <formula>""</formula>
    </cfRule>
    <cfRule type="cellIs" dxfId="11228" priority="3921" stopIfTrue="1" operator="equal">
      <formula>"-"</formula>
    </cfRule>
  </conditionalFormatting>
  <conditionalFormatting sqref="Q431">
    <cfRule type="cellIs" dxfId="11227" priority="3918" stopIfTrue="1" operator="equal">
      <formula>""</formula>
    </cfRule>
    <cfRule type="cellIs" dxfId="11226" priority="3919" stopIfTrue="1" operator="equal">
      <formula>"-"</formula>
    </cfRule>
  </conditionalFormatting>
  <conditionalFormatting sqref="J540:N543 P540:P543">
    <cfRule type="cellIs" dxfId="11225" priority="3917" stopIfTrue="1" operator="equal">
      <formula>""</formula>
    </cfRule>
  </conditionalFormatting>
  <conditionalFormatting sqref="F540:F543">
    <cfRule type="cellIs" dxfId="11224" priority="3908" stopIfTrue="1" operator="equal">
      <formula>"LS In"</formula>
    </cfRule>
    <cfRule type="cellIs" dxfId="11223" priority="3909" stopIfTrue="1" operator="equal">
      <formula>"LS OUT"</formula>
    </cfRule>
    <cfRule type="cellIs" dxfId="11222" priority="3910" stopIfTrue="1" operator="equal">
      <formula>"CR"</formula>
    </cfRule>
    <cfRule type="cellIs" dxfId="11221" priority="3911" stopIfTrue="1" operator="equal">
      <formula>"P-CR"</formula>
    </cfRule>
    <cfRule type="cellIs" dxfId="11220" priority="3912" stopIfTrue="1" operator="equal">
      <formula>"CR Pack"</formula>
    </cfRule>
    <cfRule type="cellIs" dxfId="11219" priority="3913" stopIfTrue="1" operator="equal">
      <formula>"WID new"</formula>
    </cfRule>
    <cfRule type="cellIs" dxfId="11218" priority="3914" stopIfTrue="1" operator="equal">
      <formula>"WID revised"</formula>
    </cfRule>
    <cfRule type="cellIs" dxfId="11217" priority="3915" stopIfTrue="1" operator="equal">
      <formula>"SID new"</formula>
    </cfRule>
    <cfRule type="cellIs" dxfId="11216" priority="3916" stopIfTrue="1" operator="equal">
      <formula>"SID revised"</formula>
    </cfRule>
  </conditionalFormatting>
  <conditionalFormatting sqref="J541:N543 P541:P543">
    <cfRule type="cellIs" dxfId="11215" priority="3907" stopIfTrue="1" operator="equal">
      <formula>""</formula>
    </cfRule>
  </conditionalFormatting>
  <conditionalFormatting sqref="F541:F543">
    <cfRule type="cellIs" dxfId="11214" priority="3903" stopIfTrue="1" operator="equal">
      <formula>"LS In"</formula>
    </cfRule>
    <cfRule type="cellIs" dxfId="11213" priority="3904" stopIfTrue="1" operator="equal">
      <formula>"LS OUT"</formula>
    </cfRule>
    <cfRule type="cellIs" dxfId="11212" priority="3905" stopIfTrue="1" operator="equal">
      <formula>"CR"</formula>
    </cfRule>
    <cfRule type="cellIs" dxfId="11211" priority="3906" stopIfTrue="1" operator="equal">
      <formula>"P-CR"</formula>
    </cfRule>
  </conditionalFormatting>
  <conditionalFormatting sqref="J541:N541 J543:N543 P543 P541">
    <cfRule type="cellIs" dxfId="11210" priority="3902" stopIfTrue="1" operator="equal">
      <formula>""</formula>
    </cfRule>
  </conditionalFormatting>
  <conditionalFormatting sqref="J541:N541 J543:N543 P543 P541">
    <cfRule type="cellIs" dxfId="11209" priority="3901" stopIfTrue="1" operator="equal">
      <formula>""</formula>
    </cfRule>
  </conditionalFormatting>
  <conditionalFormatting sqref="J492:N492 P492">
    <cfRule type="cellIs" dxfId="11208" priority="3900" stopIfTrue="1" operator="equal">
      <formula>""</formula>
    </cfRule>
  </conditionalFormatting>
  <conditionalFormatting sqref="Q492">
    <cfRule type="cellIs" dxfId="11207" priority="3898" stopIfTrue="1" operator="equal">
      <formula>""</formula>
    </cfRule>
    <cfRule type="cellIs" dxfId="11206" priority="3899" stopIfTrue="1" operator="equal">
      <formula>"-"</formula>
    </cfRule>
  </conditionalFormatting>
  <conditionalFormatting sqref="J300:N300 P300">
    <cfRule type="cellIs" dxfId="11205" priority="3897" stopIfTrue="1" operator="equal">
      <formula>""</formula>
    </cfRule>
  </conditionalFormatting>
  <conditionalFormatting sqref="Q300">
    <cfRule type="cellIs" dxfId="11204" priority="3895" stopIfTrue="1" operator="equal">
      <formula>""</formula>
    </cfRule>
    <cfRule type="cellIs" dxfId="11203" priority="3896" stopIfTrue="1" operator="equal">
      <formula>"-"</formula>
    </cfRule>
  </conditionalFormatting>
  <conditionalFormatting sqref="F300:F303">
    <cfRule type="cellIs" dxfId="11202" priority="3880" stopIfTrue="1" operator="equal">
      <formula>"DRAFTCR"</formula>
    </cfRule>
    <cfRule type="cellIs" dxfId="11201" priority="3881" stopIfTrue="1" operator="equal">
      <formula>"TS OR TR COVER"</formula>
    </cfRule>
    <cfRule type="cellIs" dxfId="11200" priority="3882" stopIfTrue="1" operator="equal">
      <formula>"DRAFT TR"</formula>
    </cfRule>
    <cfRule type="cellIs" dxfId="11199" priority="3883" stopIfTrue="1" operator="equal">
      <formula>"DRAFT TS"</formula>
    </cfRule>
    <cfRule type="cellIs" dxfId="11198" priority="3884" stopIfTrue="1" operator="equal">
      <formula>"SID revised"</formula>
    </cfRule>
    <cfRule type="cellIs" dxfId="11197" priority="3885" stopIfTrue="1" operator="equal">
      <formula>"WID revised"</formula>
    </cfRule>
    <cfRule type="cellIs" dxfId="11196" priority="3886" stopIfTrue="1" operator="equal">
      <formula>"CR pack"</formula>
    </cfRule>
    <cfRule type="cellIs" dxfId="11195" priority="3887" stopIfTrue="1" operator="equal">
      <formula>"WI SUMMARY"</formula>
    </cfRule>
    <cfRule type="cellIs" dxfId="11194" priority="3888" stopIfTrue="1" operator="equal">
      <formula>"pCR"</formula>
    </cfRule>
    <cfRule type="cellIs" dxfId="11193" priority="3889" stopIfTrue="1" operator="equal">
      <formula>"P-CR"</formula>
    </cfRule>
    <cfRule type="cellIs" dxfId="11192" priority="3890" stopIfTrue="1" operator="equal">
      <formula>"LS out"</formula>
    </cfRule>
    <cfRule type="cellIs" dxfId="11191" priority="3891" stopIfTrue="1" operator="equal">
      <formula>"WID new"</formula>
    </cfRule>
    <cfRule type="cellIs" dxfId="11190" priority="3892" stopIfTrue="1" operator="equal">
      <formula>"SID new"</formula>
    </cfRule>
    <cfRule type="cellIs" dxfId="11189" priority="3893" stopIfTrue="1" operator="equal">
      <formula>"LS In"</formula>
    </cfRule>
    <cfRule type="cellIs" dxfId="11188" priority="3894" stopIfTrue="1" operator="equal">
      <formula>"CR"</formula>
    </cfRule>
  </conditionalFormatting>
  <conditionalFormatting sqref="J455:N455 P455">
    <cfRule type="cellIs" dxfId="11187" priority="3879" stopIfTrue="1" operator="equal">
      <formula>""</formula>
    </cfRule>
  </conditionalFormatting>
  <conditionalFormatting sqref="Q455">
    <cfRule type="cellIs" dxfId="11186" priority="3877" stopIfTrue="1" operator="equal">
      <formula>""</formula>
    </cfRule>
    <cfRule type="cellIs" dxfId="11185" priority="3878" stopIfTrue="1" operator="equal">
      <formula>"-"</formula>
    </cfRule>
  </conditionalFormatting>
  <conditionalFormatting sqref="J463:N463 P463">
    <cfRule type="cellIs" dxfId="11184" priority="3876" stopIfTrue="1" operator="equal">
      <formula>""</formula>
    </cfRule>
  </conditionalFormatting>
  <conditionalFormatting sqref="Q463">
    <cfRule type="cellIs" dxfId="11183" priority="3874" stopIfTrue="1" operator="equal">
      <formula>""</formula>
    </cfRule>
    <cfRule type="cellIs" dxfId="11182" priority="3875" stopIfTrue="1" operator="equal">
      <formula>"-"</formula>
    </cfRule>
  </conditionalFormatting>
  <conditionalFormatting sqref="J465:N465 P465">
    <cfRule type="cellIs" dxfId="11181" priority="3873" stopIfTrue="1" operator="equal">
      <formula>""</formula>
    </cfRule>
  </conditionalFormatting>
  <conditionalFormatting sqref="Q465">
    <cfRule type="cellIs" dxfId="11180" priority="3871" stopIfTrue="1" operator="equal">
      <formula>""</formula>
    </cfRule>
    <cfRule type="cellIs" dxfId="11179" priority="3872" stopIfTrue="1" operator="equal">
      <formula>"-"</formula>
    </cfRule>
  </conditionalFormatting>
  <conditionalFormatting sqref="J471:N471 P471">
    <cfRule type="cellIs" dxfId="11178" priority="3870" stopIfTrue="1" operator="equal">
      <formula>""</formula>
    </cfRule>
  </conditionalFormatting>
  <conditionalFormatting sqref="Q471">
    <cfRule type="cellIs" dxfId="11177" priority="3868" stopIfTrue="1" operator="equal">
      <formula>""</formula>
    </cfRule>
    <cfRule type="cellIs" dxfId="11176" priority="3869" stopIfTrue="1" operator="equal">
      <formula>"-"</formula>
    </cfRule>
  </conditionalFormatting>
  <conditionalFormatting sqref="J472:N472 P472">
    <cfRule type="cellIs" dxfId="11175" priority="3867" stopIfTrue="1" operator="equal">
      <formula>""</formula>
    </cfRule>
  </conditionalFormatting>
  <conditionalFormatting sqref="Q472">
    <cfRule type="cellIs" dxfId="11174" priority="3865" stopIfTrue="1" operator="equal">
      <formula>""</formula>
    </cfRule>
    <cfRule type="cellIs" dxfId="11173" priority="3866" stopIfTrue="1" operator="equal">
      <formula>"-"</formula>
    </cfRule>
  </conditionalFormatting>
  <conditionalFormatting sqref="P475">
    <cfRule type="cellIs" dxfId="11172" priority="3864" stopIfTrue="1" operator="equal">
      <formula>""</formula>
    </cfRule>
  </conditionalFormatting>
  <conditionalFormatting sqref="P475">
    <cfRule type="cellIs" dxfId="11171" priority="3863" stopIfTrue="1" operator="equal">
      <formula>""</formula>
    </cfRule>
  </conditionalFormatting>
  <conditionalFormatting sqref="D475">
    <cfRule type="cellIs" dxfId="11170" priority="3861" stopIfTrue="1" operator="equal">
      <formula>""</formula>
    </cfRule>
    <cfRule type="cellIs" dxfId="11169" priority="3862" stopIfTrue="1" operator="between">
      <formula>"10.7.1"</formula>
      <formula>"10.7.5"</formula>
    </cfRule>
  </conditionalFormatting>
  <conditionalFormatting sqref="J475:N475 P475">
    <cfRule type="cellIs" dxfId="11168" priority="3860" stopIfTrue="1" operator="equal">
      <formula>""</formula>
    </cfRule>
  </conditionalFormatting>
  <conditionalFormatting sqref="Q475">
    <cfRule type="cellIs" dxfId="11167" priority="3858" stopIfTrue="1" operator="equal">
      <formula>""</formula>
    </cfRule>
    <cfRule type="cellIs" dxfId="11166" priority="3859" stopIfTrue="1" operator="equal">
      <formula>"-"</formula>
    </cfRule>
  </conditionalFormatting>
  <conditionalFormatting sqref="J476:N476 P476">
    <cfRule type="cellIs" dxfId="11165" priority="3857" stopIfTrue="1" operator="equal">
      <formula>""</formula>
    </cfRule>
  </conditionalFormatting>
  <conditionalFormatting sqref="Q476">
    <cfRule type="cellIs" dxfId="11164" priority="3855" stopIfTrue="1" operator="equal">
      <formula>""</formula>
    </cfRule>
    <cfRule type="cellIs" dxfId="11163" priority="3856" stopIfTrue="1" operator="equal">
      <formula>"-"</formula>
    </cfRule>
  </conditionalFormatting>
  <conditionalFormatting sqref="J477:N477 P477">
    <cfRule type="cellIs" dxfId="11162" priority="3854" stopIfTrue="1" operator="equal">
      <formula>""</formula>
    </cfRule>
  </conditionalFormatting>
  <conditionalFormatting sqref="Q477">
    <cfRule type="cellIs" dxfId="11161" priority="3852" stopIfTrue="1" operator="equal">
      <formula>""</formula>
    </cfRule>
    <cfRule type="cellIs" dxfId="11160" priority="3853" stopIfTrue="1" operator="equal">
      <formula>"-"</formula>
    </cfRule>
  </conditionalFormatting>
  <conditionalFormatting sqref="J479:N479 P479">
    <cfRule type="cellIs" dxfId="11159" priority="3851" stopIfTrue="1" operator="equal">
      <formula>""</formula>
    </cfRule>
  </conditionalFormatting>
  <conditionalFormatting sqref="Q479">
    <cfRule type="cellIs" dxfId="11158" priority="3849" stopIfTrue="1" operator="equal">
      <formula>""</formula>
    </cfRule>
    <cfRule type="cellIs" dxfId="11157" priority="3850" stopIfTrue="1" operator="equal">
      <formula>"-"</formula>
    </cfRule>
  </conditionalFormatting>
  <conditionalFormatting sqref="J482:N482 P482">
    <cfRule type="cellIs" dxfId="11156" priority="3848" stopIfTrue="1" operator="equal">
      <formula>""</formula>
    </cfRule>
  </conditionalFormatting>
  <conditionalFormatting sqref="Q482">
    <cfRule type="cellIs" dxfId="11155" priority="3846" stopIfTrue="1" operator="equal">
      <formula>""</formula>
    </cfRule>
    <cfRule type="cellIs" dxfId="11154" priority="3847" stopIfTrue="1" operator="equal">
      <formula>"-"</formula>
    </cfRule>
  </conditionalFormatting>
  <conditionalFormatting sqref="J485:N485 P485">
    <cfRule type="cellIs" dxfId="11153" priority="3845" stopIfTrue="1" operator="equal">
      <formula>""</formula>
    </cfRule>
  </conditionalFormatting>
  <conditionalFormatting sqref="Q485">
    <cfRule type="cellIs" dxfId="11152" priority="3843" stopIfTrue="1" operator="equal">
      <formula>""</formula>
    </cfRule>
    <cfRule type="cellIs" dxfId="11151" priority="3844" stopIfTrue="1" operator="equal">
      <formula>"-"</formula>
    </cfRule>
  </conditionalFormatting>
  <conditionalFormatting sqref="J488:N488 P488">
    <cfRule type="cellIs" dxfId="11150" priority="3842" stopIfTrue="1" operator="equal">
      <formula>""</formula>
    </cfRule>
  </conditionalFormatting>
  <conditionalFormatting sqref="Q488">
    <cfRule type="cellIs" dxfId="11149" priority="3840" stopIfTrue="1" operator="equal">
      <formula>""</formula>
    </cfRule>
    <cfRule type="cellIs" dxfId="11148" priority="3841" stopIfTrue="1" operator="equal">
      <formula>"-"</formula>
    </cfRule>
  </conditionalFormatting>
  <conditionalFormatting sqref="J488:N488 P488">
    <cfRule type="cellIs" dxfId="11147" priority="3839" stopIfTrue="1" operator="equal">
      <formula>""</formula>
    </cfRule>
  </conditionalFormatting>
  <conditionalFormatting sqref="Q488">
    <cfRule type="cellIs" dxfId="11146" priority="3837" stopIfTrue="1" operator="equal">
      <formula>""</formula>
    </cfRule>
    <cfRule type="cellIs" dxfId="11145" priority="3838" stopIfTrue="1" operator="equal">
      <formula>"-"</formula>
    </cfRule>
  </conditionalFormatting>
  <conditionalFormatting sqref="J501:N501 P501">
    <cfRule type="cellIs" dxfId="11144" priority="3836" stopIfTrue="1" operator="equal">
      <formula>""</formula>
    </cfRule>
  </conditionalFormatting>
  <conditionalFormatting sqref="Q501:Q503">
    <cfRule type="cellIs" dxfId="11143" priority="3834" stopIfTrue="1" operator="equal">
      <formula>""</formula>
    </cfRule>
    <cfRule type="cellIs" dxfId="11142" priority="3835" stopIfTrue="1" operator="equal">
      <formula>"-"</formula>
    </cfRule>
  </conditionalFormatting>
  <conditionalFormatting sqref="F501">
    <cfRule type="cellIs" dxfId="11141" priority="3819" stopIfTrue="1" operator="equal">
      <formula>"DRAFTCR"</formula>
    </cfRule>
    <cfRule type="cellIs" dxfId="11140" priority="3820" stopIfTrue="1" operator="equal">
      <formula>"TS OR TR COVER"</formula>
    </cfRule>
    <cfRule type="cellIs" dxfId="11139" priority="3821" stopIfTrue="1" operator="equal">
      <formula>"DRAFT TR"</formula>
    </cfRule>
    <cfRule type="cellIs" dxfId="11138" priority="3822" stopIfTrue="1" operator="equal">
      <formula>"DRAFT TS"</formula>
    </cfRule>
    <cfRule type="cellIs" dxfId="11137" priority="3823" stopIfTrue="1" operator="equal">
      <formula>"SID revised"</formula>
    </cfRule>
    <cfRule type="cellIs" dxfId="11136" priority="3824" stopIfTrue="1" operator="equal">
      <formula>"WID revised"</formula>
    </cfRule>
    <cfRule type="cellIs" dxfId="11135" priority="3825" stopIfTrue="1" operator="equal">
      <formula>"CR pack"</formula>
    </cfRule>
    <cfRule type="cellIs" dxfId="11134" priority="3826" stopIfTrue="1" operator="equal">
      <formula>"WI SUMMARY"</formula>
    </cfRule>
    <cfRule type="cellIs" dxfId="11133" priority="3827" stopIfTrue="1" operator="equal">
      <formula>"pCR"</formula>
    </cfRule>
    <cfRule type="cellIs" dxfId="11132" priority="3828" stopIfTrue="1" operator="equal">
      <formula>"P-CR"</formula>
    </cfRule>
    <cfRule type="cellIs" dxfId="11131" priority="3829" stopIfTrue="1" operator="equal">
      <formula>"LS out"</formula>
    </cfRule>
    <cfRule type="cellIs" dxfId="11130" priority="3830" stopIfTrue="1" operator="equal">
      <formula>"WID new"</formula>
    </cfRule>
    <cfRule type="cellIs" dxfId="11129" priority="3831" stopIfTrue="1" operator="equal">
      <formula>"SID new"</formula>
    </cfRule>
    <cfRule type="cellIs" dxfId="11128" priority="3832" stopIfTrue="1" operator="equal">
      <formula>"LS In"</formula>
    </cfRule>
    <cfRule type="cellIs" dxfId="11127" priority="3833" stopIfTrue="1" operator="equal">
      <formula>"CR"</formula>
    </cfRule>
  </conditionalFormatting>
  <conditionalFormatting sqref="J508">
    <cfRule type="cellIs" dxfId="11126" priority="3818" stopIfTrue="1" operator="equal">
      <formula>""</formula>
    </cfRule>
  </conditionalFormatting>
  <conditionalFormatting sqref="J531:N531 P531">
    <cfRule type="cellIs" dxfId="11125" priority="3817" stopIfTrue="1" operator="equal">
      <formula>""</formula>
    </cfRule>
  </conditionalFormatting>
  <conditionalFormatting sqref="J507:N507 P507">
    <cfRule type="cellIs" dxfId="11124" priority="3816" stopIfTrue="1" operator="equal">
      <formula>""</formula>
    </cfRule>
  </conditionalFormatting>
  <conditionalFormatting sqref="Q507">
    <cfRule type="cellIs" dxfId="11123" priority="3814" stopIfTrue="1" operator="equal">
      <formula>""</formula>
    </cfRule>
    <cfRule type="cellIs" dxfId="11122" priority="3815" stopIfTrue="1" operator="equal">
      <formula>"-"</formula>
    </cfRule>
  </conditionalFormatting>
  <conditionalFormatting sqref="J507:N507 P507">
    <cfRule type="cellIs" dxfId="11121" priority="3813" stopIfTrue="1" operator="equal">
      <formula>""</formula>
    </cfRule>
  </conditionalFormatting>
  <conditionalFormatting sqref="Q507">
    <cfRule type="cellIs" dxfId="11120" priority="3811" stopIfTrue="1" operator="equal">
      <formula>""</formula>
    </cfRule>
    <cfRule type="cellIs" dxfId="11119" priority="3812" stopIfTrue="1" operator="equal">
      <formula>"-"</formula>
    </cfRule>
  </conditionalFormatting>
  <conditionalFormatting sqref="J543:N543 P543">
    <cfRule type="cellIs" dxfId="11118" priority="3810" stopIfTrue="1" operator="equal">
      <formula>""</formula>
    </cfRule>
  </conditionalFormatting>
  <conditionalFormatting sqref="J543:N543 P543">
    <cfRule type="cellIs" dxfId="11117" priority="3809" stopIfTrue="1" operator="equal">
      <formula>""</formula>
    </cfRule>
  </conditionalFormatting>
  <conditionalFormatting sqref="J543:N543 P543">
    <cfRule type="cellIs" dxfId="11116" priority="3808" stopIfTrue="1" operator="equal">
      <formula>""</formula>
    </cfRule>
  </conditionalFormatting>
  <conditionalFormatting sqref="J543:N543 P543">
    <cfRule type="cellIs" dxfId="11115" priority="3807" stopIfTrue="1" operator="equal">
      <formula>""</formula>
    </cfRule>
  </conditionalFormatting>
  <conditionalFormatting sqref="J280:N280 P280">
    <cfRule type="cellIs" dxfId="11114" priority="3806" stopIfTrue="1" operator="equal">
      <formula>""</formula>
    </cfRule>
  </conditionalFormatting>
  <conditionalFormatting sqref="Q280">
    <cfRule type="cellIs" dxfId="11113" priority="3804" stopIfTrue="1" operator="equal">
      <formula>""</formula>
    </cfRule>
    <cfRule type="cellIs" dxfId="11112" priority="3805" stopIfTrue="1" operator="equal">
      <formula>"-"</formula>
    </cfRule>
  </conditionalFormatting>
  <conditionalFormatting sqref="F280">
    <cfRule type="cellIs" dxfId="11111" priority="3789" stopIfTrue="1" operator="equal">
      <formula>"DRAFTCR"</formula>
    </cfRule>
    <cfRule type="cellIs" dxfId="11110" priority="3790" stopIfTrue="1" operator="equal">
      <formula>"TS OR TR COVER"</formula>
    </cfRule>
    <cfRule type="cellIs" dxfId="11109" priority="3791" stopIfTrue="1" operator="equal">
      <formula>"DRAFT TR"</formula>
    </cfRule>
    <cfRule type="cellIs" dxfId="11108" priority="3792" stopIfTrue="1" operator="equal">
      <formula>"DRAFT TS"</formula>
    </cfRule>
    <cfRule type="cellIs" dxfId="11107" priority="3793" stopIfTrue="1" operator="equal">
      <formula>"SID revised"</formula>
    </cfRule>
    <cfRule type="cellIs" dxfId="11106" priority="3794" stopIfTrue="1" operator="equal">
      <formula>"WID revised"</formula>
    </cfRule>
    <cfRule type="cellIs" dxfId="11105" priority="3795" stopIfTrue="1" operator="equal">
      <formula>"CR pack"</formula>
    </cfRule>
    <cfRule type="cellIs" dxfId="11104" priority="3796" stopIfTrue="1" operator="equal">
      <formula>"WI SUMMARY"</formula>
    </cfRule>
    <cfRule type="cellIs" dxfId="11103" priority="3797" stopIfTrue="1" operator="equal">
      <formula>"pCR"</formula>
    </cfRule>
    <cfRule type="cellIs" dxfId="11102" priority="3798" stopIfTrue="1" operator="equal">
      <formula>"P-CR"</formula>
    </cfRule>
    <cfRule type="cellIs" dxfId="11101" priority="3799" stopIfTrue="1" operator="equal">
      <formula>"LS out"</formula>
    </cfRule>
    <cfRule type="cellIs" dxfId="11100" priority="3800" stopIfTrue="1" operator="equal">
      <formula>"WID new"</formula>
    </cfRule>
    <cfRule type="cellIs" dxfId="11099" priority="3801" stopIfTrue="1" operator="equal">
      <formula>"SID new"</formula>
    </cfRule>
    <cfRule type="cellIs" dxfId="11098" priority="3802" stopIfTrue="1" operator="equal">
      <formula>"LS In"</formula>
    </cfRule>
    <cfRule type="cellIs" dxfId="11097" priority="3803" stopIfTrue="1" operator="equal">
      <formula>"CR"</formula>
    </cfRule>
  </conditionalFormatting>
  <conditionalFormatting sqref="Q318">
    <cfRule type="cellIs" dxfId="11096" priority="3787" stopIfTrue="1" operator="equal">
      <formula>""</formula>
    </cfRule>
    <cfRule type="cellIs" dxfId="11095" priority="3788" stopIfTrue="1" operator="equal">
      <formula>"-"</formula>
    </cfRule>
  </conditionalFormatting>
  <conditionalFormatting sqref="Q315 Q317">
    <cfRule type="cellIs" dxfId="11094" priority="3785" stopIfTrue="1" operator="equal">
      <formula>""</formula>
    </cfRule>
    <cfRule type="cellIs" dxfId="11093" priority="3786" stopIfTrue="1" operator="equal">
      <formula>"-"</formula>
    </cfRule>
  </conditionalFormatting>
  <conditionalFormatting sqref="Q359 Q361 Q363 Q365 Q367 Q369 Q371 Q373 Q375 Q377 Q379 Q381 Q383 Q385 Q387 Q391 Q389">
    <cfRule type="cellIs" dxfId="11092" priority="3783" stopIfTrue="1" operator="equal">
      <formula>""</formula>
    </cfRule>
    <cfRule type="cellIs" dxfId="11091" priority="3784" stopIfTrue="1" operator="equal">
      <formula>"-"</formula>
    </cfRule>
  </conditionalFormatting>
  <conditionalFormatting sqref="Q393 Q397 Q399 Q401 Q403">
    <cfRule type="cellIs" dxfId="11090" priority="3781" stopIfTrue="1" operator="equal">
      <formula>""</formula>
    </cfRule>
    <cfRule type="cellIs" dxfId="11089" priority="3782" stopIfTrue="1" operator="equal">
      <formula>"-"</formula>
    </cfRule>
  </conditionalFormatting>
  <conditionalFormatting sqref="J469:N469 P469">
    <cfRule type="cellIs" dxfId="11088" priority="3780" stopIfTrue="1" operator="equal">
      <formula>""</formula>
    </cfRule>
  </conditionalFormatting>
  <conditionalFormatting sqref="Q469">
    <cfRule type="cellIs" dxfId="11087" priority="3778" stopIfTrue="1" operator="equal">
      <formula>""</formula>
    </cfRule>
    <cfRule type="cellIs" dxfId="11086" priority="3779" stopIfTrue="1" operator="equal">
      <formula>"-"</formula>
    </cfRule>
  </conditionalFormatting>
  <conditionalFormatting sqref="J471:N471 P471">
    <cfRule type="cellIs" dxfId="11085" priority="3777" stopIfTrue="1" operator="equal">
      <formula>""</formula>
    </cfRule>
  </conditionalFormatting>
  <conditionalFormatting sqref="Q471">
    <cfRule type="cellIs" dxfId="11084" priority="3775" stopIfTrue="1" operator="equal">
      <formula>""</formula>
    </cfRule>
    <cfRule type="cellIs" dxfId="11083" priority="3776" stopIfTrue="1" operator="equal">
      <formula>"-"</formula>
    </cfRule>
  </conditionalFormatting>
  <conditionalFormatting sqref="Q471">
    <cfRule type="cellIs" dxfId="11082" priority="3773" stopIfTrue="1" operator="equal">
      <formula>""</formula>
    </cfRule>
    <cfRule type="cellIs" dxfId="11081" priority="3774" stopIfTrue="1" operator="equal">
      <formula>"-"</formula>
    </cfRule>
  </conditionalFormatting>
  <conditionalFormatting sqref="J474:N476 P474:P476">
    <cfRule type="cellIs" dxfId="11080" priority="3772" stopIfTrue="1" operator="equal">
      <formula>""</formula>
    </cfRule>
  </conditionalFormatting>
  <conditionalFormatting sqref="Q474:Q476">
    <cfRule type="cellIs" dxfId="11079" priority="3770" stopIfTrue="1" operator="equal">
      <formula>""</formula>
    </cfRule>
    <cfRule type="cellIs" dxfId="11078" priority="3771" stopIfTrue="1" operator="equal">
      <formula>"-"</formula>
    </cfRule>
  </conditionalFormatting>
  <conditionalFormatting sqref="J475:N475 P475">
    <cfRule type="cellIs" dxfId="11077" priority="3769" stopIfTrue="1" operator="equal">
      <formula>""</formula>
    </cfRule>
  </conditionalFormatting>
  <conditionalFormatting sqref="Q475">
    <cfRule type="cellIs" dxfId="11076" priority="3767" stopIfTrue="1" operator="equal">
      <formula>""</formula>
    </cfRule>
    <cfRule type="cellIs" dxfId="11075" priority="3768" stopIfTrue="1" operator="equal">
      <formula>"-"</formula>
    </cfRule>
  </conditionalFormatting>
  <conditionalFormatting sqref="F474:F476">
    <cfRule type="cellIs" dxfId="11074" priority="3752" stopIfTrue="1" operator="equal">
      <formula>"DRAFTCR"</formula>
    </cfRule>
    <cfRule type="cellIs" dxfId="11073" priority="3753" stopIfTrue="1" operator="equal">
      <formula>"TS OR TR COVER"</formula>
    </cfRule>
    <cfRule type="cellIs" dxfId="11072" priority="3754" stopIfTrue="1" operator="equal">
      <formula>"DRAFT TR"</formula>
    </cfRule>
    <cfRule type="cellIs" dxfId="11071" priority="3755" stopIfTrue="1" operator="equal">
      <formula>"DRAFT TS"</formula>
    </cfRule>
    <cfRule type="cellIs" dxfId="11070" priority="3756" stopIfTrue="1" operator="equal">
      <formula>"SID revised"</formula>
    </cfRule>
    <cfRule type="cellIs" dxfId="11069" priority="3757" stopIfTrue="1" operator="equal">
      <formula>"WID revised"</formula>
    </cfRule>
    <cfRule type="cellIs" dxfId="11068" priority="3758" stopIfTrue="1" operator="equal">
      <formula>"CR pack"</formula>
    </cfRule>
    <cfRule type="cellIs" dxfId="11067" priority="3759" stopIfTrue="1" operator="equal">
      <formula>"WI SUMMARY"</formula>
    </cfRule>
    <cfRule type="cellIs" dxfId="11066" priority="3760" stopIfTrue="1" operator="equal">
      <formula>"pCR"</formula>
    </cfRule>
    <cfRule type="cellIs" dxfId="11065" priority="3761" stopIfTrue="1" operator="equal">
      <formula>"P-CR"</formula>
    </cfRule>
    <cfRule type="cellIs" dxfId="11064" priority="3762" stopIfTrue="1" operator="equal">
      <formula>"LS out"</formula>
    </cfRule>
    <cfRule type="cellIs" dxfId="11063" priority="3763" stopIfTrue="1" operator="equal">
      <formula>"WID new"</formula>
    </cfRule>
    <cfRule type="cellIs" dxfId="11062" priority="3764" stopIfTrue="1" operator="equal">
      <formula>"SID new"</formula>
    </cfRule>
    <cfRule type="cellIs" dxfId="11061" priority="3765" stopIfTrue="1" operator="equal">
      <formula>"LS In"</formula>
    </cfRule>
    <cfRule type="cellIs" dxfId="11060" priority="3766" stopIfTrue="1" operator="equal">
      <formula>"CR"</formula>
    </cfRule>
  </conditionalFormatting>
  <conditionalFormatting sqref="J474:N476 P474:P476">
    <cfRule type="cellIs" dxfId="11059" priority="3751" stopIfTrue="1" operator="equal">
      <formula>""</formula>
    </cfRule>
  </conditionalFormatting>
  <conditionalFormatting sqref="Q474:Q476">
    <cfRule type="cellIs" dxfId="11058" priority="3749" stopIfTrue="1" operator="equal">
      <formula>""</formula>
    </cfRule>
    <cfRule type="cellIs" dxfId="11057" priority="3750" stopIfTrue="1" operator="equal">
      <formula>"-"</formula>
    </cfRule>
  </conditionalFormatting>
  <conditionalFormatting sqref="F474:F476">
    <cfRule type="cellIs" dxfId="11056" priority="3734" stopIfTrue="1" operator="equal">
      <formula>"DRAFTCR"</formula>
    </cfRule>
    <cfRule type="cellIs" dxfId="11055" priority="3735" stopIfTrue="1" operator="equal">
      <formula>"TS OR TR COVER"</formula>
    </cfRule>
    <cfRule type="cellIs" dxfId="11054" priority="3736" stopIfTrue="1" operator="equal">
      <formula>"DRAFT TR"</formula>
    </cfRule>
    <cfRule type="cellIs" dxfId="11053" priority="3737" stopIfTrue="1" operator="equal">
      <formula>"DRAFT TS"</formula>
    </cfRule>
    <cfRule type="cellIs" dxfId="11052" priority="3738" stopIfTrue="1" operator="equal">
      <formula>"SID revised"</formula>
    </cfRule>
    <cfRule type="cellIs" dxfId="11051" priority="3739" stopIfTrue="1" operator="equal">
      <formula>"WID revised"</formula>
    </cfRule>
    <cfRule type="cellIs" dxfId="11050" priority="3740" stopIfTrue="1" operator="equal">
      <formula>"CR pack"</formula>
    </cfRule>
    <cfRule type="cellIs" dxfId="11049" priority="3741" stopIfTrue="1" operator="equal">
      <formula>"WI SUMMARY"</formula>
    </cfRule>
    <cfRule type="cellIs" dxfId="11048" priority="3742" stopIfTrue="1" operator="equal">
      <formula>"pCR"</formula>
    </cfRule>
    <cfRule type="cellIs" dxfId="11047" priority="3743" stopIfTrue="1" operator="equal">
      <formula>"P-CR"</formula>
    </cfRule>
    <cfRule type="cellIs" dxfId="11046" priority="3744" stopIfTrue="1" operator="equal">
      <formula>"LS out"</formula>
    </cfRule>
    <cfRule type="cellIs" dxfId="11045" priority="3745" stopIfTrue="1" operator="equal">
      <formula>"WID new"</formula>
    </cfRule>
    <cfRule type="cellIs" dxfId="11044" priority="3746" stopIfTrue="1" operator="equal">
      <formula>"SID new"</formula>
    </cfRule>
    <cfRule type="cellIs" dxfId="11043" priority="3747" stopIfTrue="1" operator="equal">
      <formula>"LS In"</formula>
    </cfRule>
    <cfRule type="cellIs" dxfId="11042" priority="3748" stopIfTrue="1" operator="equal">
      <formula>"CR"</formula>
    </cfRule>
  </conditionalFormatting>
  <conditionalFormatting sqref="J478:N478 P478">
    <cfRule type="cellIs" dxfId="11041" priority="3733" stopIfTrue="1" operator="equal">
      <formula>""</formula>
    </cfRule>
  </conditionalFormatting>
  <conditionalFormatting sqref="Q478">
    <cfRule type="cellIs" dxfId="11040" priority="3731" stopIfTrue="1" operator="equal">
      <formula>""</formula>
    </cfRule>
    <cfRule type="cellIs" dxfId="11039" priority="3732" stopIfTrue="1" operator="equal">
      <formula>"-"</formula>
    </cfRule>
  </conditionalFormatting>
  <conditionalFormatting sqref="J479:N479 P479">
    <cfRule type="cellIs" dxfId="11038" priority="3730" stopIfTrue="1" operator="equal">
      <formula>""</formula>
    </cfRule>
  </conditionalFormatting>
  <conditionalFormatting sqref="Q479">
    <cfRule type="cellIs" dxfId="11037" priority="3728" stopIfTrue="1" operator="equal">
      <formula>""</formula>
    </cfRule>
    <cfRule type="cellIs" dxfId="11036" priority="3729" stopIfTrue="1" operator="equal">
      <formula>"-"</formula>
    </cfRule>
  </conditionalFormatting>
  <conditionalFormatting sqref="J480:N480 P480">
    <cfRule type="cellIs" dxfId="11035" priority="3727" stopIfTrue="1" operator="equal">
      <formula>""</formula>
    </cfRule>
  </conditionalFormatting>
  <conditionalFormatting sqref="Q480">
    <cfRule type="cellIs" dxfId="11034" priority="3725" stopIfTrue="1" operator="equal">
      <formula>""</formula>
    </cfRule>
    <cfRule type="cellIs" dxfId="11033" priority="3726" stopIfTrue="1" operator="equal">
      <formula>"-"</formula>
    </cfRule>
  </conditionalFormatting>
  <conditionalFormatting sqref="Q483">
    <cfRule type="cellIs" dxfId="11032" priority="3723" stopIfTrue="1" operator="equal">
      <formula>""</formula>
    </cfRule>
    <cfRule type="cellIs" dxfId="11031" priority="3724" stopIfTrue="1" operator="equal">
      <formula>"-"</formula>
    </cfRule>
  </conditionalFormatting>
  <conditionalFormatting sqref="Q485">
    <cfRule type="cellIs" dxfId="11030" priority="3721" stopIfTrue="1" operator="equal">
      <formula>""</formula>
    </cfRule>
    <cfRule type="cellIs" dxfId="11029" priority="3722" stopIfTrue="1" operator="equal">
      <formula>"-"</formula>
    </cfRule>
  </conditionalFormatting>
  <conditionalFormatting sqref="Q487">
    <cfRule type="cellIs" dxfId="11028" priority="3719" stopIfTrue="1" operator="equal">
      <formula>""</formula>
    </cfRule>
    <cfRule type="cellIs" dxfId="11027" priority="3720" stopIfTrue="1" operator="equal">
      <formula>"-"</formula>
    </cfRule>
  </conditionalFormatting>
  <conditionalFormatting sqref="J299:N299 P299">
    <cfRule type="cellIs" dxfId="11026" priority="3718" stopIfTrue="1" operator="equal">
      <formula>""</formula>
    </cfRule>
  </conditionalFormatting>
  <conditionalFormatting sqref="Q488">
    <cfRule type="cellIs" dxfId="11025" priority="3716" stopIfTrue="1" operator="equal">
      <formula>""</formula>
    </cfRule>
    <cfRule type="cellIs" dxfId="11024" priority="3717" stopIfTrue="1" operator="equal">
      <formula>"-"</formula>
    </cfRule>
  </conditionalFormatting>
  <conditionalFormatting sqref="S497">
    <cfRule type="cellIs" dxfId="11023" priority="3715" stopIfTrue="1" operator="notEqual">
      <formula>""</formula>
    </cfRule>
  </conditionalFormatting>
  <conditionalFormatting sqref="J501:N501 P501">
    <cfRule type="cellIs" dxfId="11022" priority="3714" stopIfTrue="1" operator="equal">
      <formula>""</formula>
    </cfRule>
  </conditionalFormatting>
  <conditionalFormatting sqref="Q501:Q503">
    <cfRule type="cellIs" dxfId="11021" priority="3712" stopIfTrue="1" operator="equal">
      <formula>""</formula>
    </cfRule>
    <cfRule type="cellIs" dxfId="11020" priority="3713" stopIfTrue="1" operator="equal">
      <formula>"-"</formula>
    </cfRule>
  </conditionalFormatting>
  <conditionalFormatting sqref="J502:N502 P502">
    <cfRule type="cellIs" dxfId="11019" priority="3711" stopIfTrue="1" operator="equal">
      <formula>""</formula>
    </cfRule>
  </conditionalFormatting>
  <conditionalFormatting sqref="Q502">
    <cfRule type="cellIs" dxfId="11018" priority="3709" stopIfTrue="1" operator="equal">
      <formula>""</formula>
    </cfRule>
    <cfRule type="cellIs" dxfId="11017" priority="3710" stopIfTrue="1" operator="equal">
      <formula>"-"</formula>
    </cfRule>
  </conditionalFormatting>
  <conditionalFormatting sqref="Q502">
    <cfRule type="cellIs" dxfId="11016" priority="3707" stopIfTrue="1" operator="equal">
      <formula>""</formula>
    </cfRule>
    <cfRule type="cellIs" dxfId="11015" priority="3708" stopIfTrue="1" operator="equal">
      <formula>"-"</formula>
    </cfRule>
  </conditionalFormatting>
  <conditionalFormatting sqref="J503:N503 P503">
    <cfRule type="cellIs" dxfId="11014" priority="3706" stopIfTrue="1" operator="equal">
      <formula>""</formula>
    </cfRule>
  </conditionalFormatting>
  <conditionalFormatting sqref="Q503">
    <cfRule type="cellIs" dxfId="11013" priority="3704" stopIfTrue="1" operator="equal">
      <formula>""</formula>
    </cfRule>
    <cfRule type="cellIs" dxfId="11012" priority="3705" stopIfTrue="1" operator="equal">
      <formula>"-"</formula>
    </cfRule>
  </conditionalFormatting>
  <conditionalFormatting sqref="J503:N503 P503">
    <cfRule type="cellIs" dxfId="11011" priority="3703" stopIfTrue="1" operator="equal">
      <formula>""</formula>
    </cfRule>
  </conditionalFormatting>
  <conditionalFormatting sqref="Q503">
    <cfRule type="cellIs" dxfId="11010" priority="3701" stopIfTrue="1" operator="equal">
      <formula>""</formula>
    </cfRule>
    <cfRule type="cellIs" dxfId="11009" priority="3702" stopIfTrue="1" operator="equal">
      <formula>"-"</formula>
    </cfRule>
  </conditionalFormatting>
  <conditionalFormatting sqref="J503:N503 P503">
    <cfRule type="cellIs" dxfId="11008" priority="3700" stopIfTrue="1" operator="equal">
      <formula>""</formula>
    </cfRule>
  </conditionalFormatting>
  <conditionalFormatting sqref="Q503">
    <cfRule type="cellIs" dxfId="11007" priority="3698" stopIfTrue="1" operator="equal">
      <formula>""</formula>
    </cfRule>
    <cfRule type="cellIs" dxfId="11006" priority="3699" stopIfTrue="1" operator="equal">
      <formula>"-"</formula>
    </cfRule>
  </conditionalFormatting>
  <conditionalFormatting sqref="J503:N503 P503">
    <cfRule type="cellIs" dxfId="11005" priority="3697" stopIfTrue="1" operator="equal">
      <formula>""</formula>
    </cfRule>
  </conditionalFormatting>
  <conditionalFormatting sqref="Q503">
    <cfRule type="cellIs" dxfId="11004" priority="3695" stopIfTrue="1" operator="equal">
      <formula>""</formula>
    </cfRule>
    <cfRule type="cellIs" dxfId="11003" priority="3696" stopIfTrue="1" operator="equal">
      <formula>"-"</formula>
    </cfRule>
  </conditionalFormatting>
  <conditionalFormatting sqref="Q503">
    <cfRule type="cellIs" dxfId="11002" priority="3693" stopIfTrue="1" operator="equal">
      <formula>""</formula>
    </cfRule>
    <cfRule type="cellIs" dxfId="11001" priority="3694" stopIfTrue="1" operator="equal">
      <formula>"-"</formula>
    </cfRule>
  </conditionalFormatting>
  <conditionalFormatting sqref="J507:N507 P507">
    <cfRule type="cellIs" dxfId="11000" priority="3692" stopIfTrue="1" operator="equal">
      <formula>""</formula>
    </cfRule>
  </conditionalFormatting>
  <conditionalFormatting sqref="Q507">
    <cfRule type="cellIs" dxfId="10999" priority="3690" stopIfTrue="1" operator="equal">
      <formula>""</formula>
    </cfRule>
    <cfRule type="cellIs" dxfId="10998" priority="3691" stopIfTrue="1" operator="equal">
      <formula>"-"</formula>
    </cfRule>
  </conditionalFormatting>
  <conditionalFormatting sqref="J510:N510 P510">
    <cfRule type="cellIs" dxfId="10997" priority="3689" stopIfTrue="1" operator="equal">
      <formula>""</formula>
    </cfRule>
  </conditionalFormatting>
  <conditionalFormatting sqref="Q510">
    <cfRule type="cellIs" dxfId="10996" priority="3687" stopIfTrue="1" operator="equal">
      <formula>""</formula>
    </cfRule>
    <cfRule type="cellIs" dxfId="10995" priority="3688" stopIfTrue="1" operator="equal">
      <formula>"-"</formula>
    </cfRule>
  </conditionalFormatting>
  <conditionalFormatting sqref="J510:N510 P510">
    <cfRule type="cellIs" dxfId="10994" priority="3686" stopIfTrue="1" operator="equal">
      <formula>""</formula>
    </cfRule>
  </conditionalFormatting>
  <conditionalFormatting sqref="Q510">
    <cfRule type="cellIs" dxfId="10993" priority="3684" stopIfTrue="1" operator="equal">
      <formula>""</formula>
    </cfRule>
    <cfRule type="cellIs" dxfId="10992" priority="3685" stopIfTrue="1" operator="equal">
      <formula>"-"</formula>
    </cfRule>
  </conditionalFormatting>
  <conditionalFormatting sqref="J510:N510 P510">
    <cfRule type="cellIs" dxfId="10991" priority="3683" stopIfTrue="1" operator="equal">
      <formula>""</formula>
    </cfRule>
  </conditionalFormatting>
  <conditionalFormatting sqref="Q510">
    <cfRule type="cellIs" dxfId="10990" priority="3681" stopIfTrue="1" operator="equal">
      <formula>""</formula>
    </cfRule>
    <cfRule type="cellIs" dxfId="10989" priority="3682" stopIfTrue="1" operator="equal">
      <formula>"-"</formula>
    </cfRule>
  </conditionalFormatting>
  <conditionalFormatting sqref="Q510">
    <cfRule type="cellIs" dxfId="10988" priority="3679" stopIfTrue="1" operator="equal">
      <formula>""</formula>
    </cfRule>
    <cfRule type="cellIs" dxfId="10987" priority="3680" stopIfTrue="1" operator="equal">
      <formula>"-"</formula>
    </cfRule>
  </conditionalFormatting>
  <conditionalFormatting sqref="J511:N511 P511">
    <cfRule type="cellIs" dxfId="10986" priority="3678" stopIfTrue="1" operator="equal">
      <formula>""</formula>
    </cfRule>
  </conditionalFormatting>
  <conditionalFormatting sqref="Q511">
    <cfRule type="cellIs" dxfId="10985" priority="3676" stopIfTrue="1" operator="equal">
      <formula>""</formula>
    </cfRule>
    <cfRule type="cellIs" dxfId="10984" priority="3677" stopIfTrue="1" operator="equal">
      <formula>"-"</formula>
    </cfRule>
  </conditionalFormatting>
  <conditionalFormatting sqref="F511">
    <cfRule type="cellIs" dxfId="10983" priority="3661" stopIfTrue="1" operator="equal">
      <formula>"DRAFTCR"</formula>
    </cfRule>
    <cfRule type="cellIs" dxfId="10982" priority="3662" stopIfTrue="1" operator="equal">
      <formula>"TS OR TR COVER"</formula>
    </cfRule>
    <cfRule type="cellIs" dxfId="10981" priority="3663" stopIfTrue="1" operator="equal">
      <formula>"DRAFT TR"</formula>
    </cfRule>
    <cfRule type="cellIs" dxfId="10980" priority="3664" stopIfTrue="1" operator="equal">
      <formula>"DRAFT TS"</formula>
    </cfRule>
    <cfRule type="cellIs" dxfId="10979" priority="3665" stopIfTrue="1" operator="equal">
      <formula>"SID revised"</formula>
    </cfRule>
    <cfRule type="cellIs" dxfId="10978" priority="3666" stopIfTrue="1" operator="equal">
      <formula>"WID revised"</formula>
    </cfRule>
    <cfRule type="cellIs" dxfId="10977" priority="3667" stopIfTrue="1" operator="equal">
      <formula>"CR pack"</formula>
    </cfRule>
    <cfRule type="cellIs" dxfId="10976" priority="3668" stopIfTrue="1" operator="equal">
      <formula>"WI SUMMARY"</formula>
    </cfRule>
    <cfRule type="cellIs" dxfId="10975" priority="3669" stopIfTrue="1" operator="equal">
      <formula>"pCR"</formula>
    </cfRule>
    <cfRule type="cellIs" dxfId="10974" priority="3670" stopIfTrue="1" operator="equal">
      <formula>"P-CR"</formula>
    </cfRule>
    <cfRule type="cellIs" dxfId="10973" priority="3671" stopIfTrue="1" operator="equal">
      <formula>"LS out"</formula>
    </cfRule>
    <cfRule type="cellIs" dxfId="10972" priority="3672" stopIfTrue="1" operator="equal">
      <formula>"WID new"</formula>
    </cfRule>
    <cfRule type="cellIs" dxfId="10971" priority="3673" stopIfTrue="1" operator="equal">
      <formula>"SID new"</formula>
    </cfRule>
    <cfRule type="cellIs" dxfId="10970" priority="3674" stopIfTrue="1" operator="equal">
      <formula>"LS In"</formula>
    </cfRule>
    <cfRule type="cellIs" dxfId="10969" priority="3675" stopIfTrue="1" operator="equal">
      <formula>"CR"</formula>
    </cfRule>
  </conditionalFormatting>
  <conditionalFormatting sqref="S519">
    <cfRule type="cellIs" dxfId="10968" priority="3660" stopIfTrue="1" operator="notEqual">
      <formula>""</formula>
    </cfRule>
  </conditionalFormatting>
  <conditionalFormatting sqref="Q282">
    <cfRule type="cellIs" dxfId="10967" priority="3658" stopIfTrue="1" operator="equal">
      <formula>""</formula>
    </cfRule>
    <cfRule type="cellIs" dxfId="10966" priority="3659" stopIfTrue="1" operator="equal">
      <formula>"-"</formula>
    </cfRule>
  </conditionalFormatting>
  <conditionalFormatting sqref="O608 O610 O612 O614 O616 O618 O620 O622 O624 O626 O628 O630 O632 O634 O636:O637">
    <cfRule type="cellIs" dxfId="10965" priority="3656" stopIfTrue="1" operator="equal">
      <formula>"LS In"</formula>
    </cfRule>
    <cfRule type="cellIs" dxfId="10964" priority="3657" stopIfTrue="1" operator="equal">
      <formula>"LS Out"</formula>
    </cfRule>
  </conditionalFormatting>
  <conditionalFormatting sqref="J608:P608 J610:P610 J612:P612 J614:P614 J616:P616 J618:P618 J620:P620 J622:P622 J624:P624 J626:P626 J628:P628 J630:P630 J632:P632 J634:P634 J636:P637">
    <cfRule type="cellIs" dxfId="10963" priority="3655" stopIfTrue="1" operator="equal">
      <formula>""</formula>
    </cfRule>
  </conditionalFormatting>
  <conditionalFormatting sqref="Q608 Q610 Q612 Q614 Q616 Q618 Q620 Q622 Q624 Q626 Q628 Q630 Q632 Q634 Q636:Q637">
    <cfRule type="cellIs" dxfId="10962" priority="3653" stopIfTrue="1" operator="equal">
      <formula>""</formula>
    </cfRule>
    <cfRule type="cellIs" dxfId="10961" priority="3654" stopIfTrue="1" operator="equal">
      <formula>"-"</formula>
    </cfRule>
  </conditionalFormatting>
  <conditionalFormatting sqref="O608 O610 O612 O614 O616 O618 O620 O622 O624 O626 O628 O630 O632 O634 O636:O637">
    <cfRule type="cellIs" dxfId="10960" priority="3651" stopIfTrue="1" operator="equal">
      <formula>"LS In"</formula>
    </cfRule>
    <cfRule type="cellIs" dxfId="10959" priority="3652" stopIfTrue="1" operator="equal">
      <formula>"LS Out"</formula>
    </cfRule>
  </conditionalFormatting>
  <conditionalFormatting sqref="J608:P608 J610:P610 J612:P612 J614:P614 J616:P616 J618:P618 J620:P620 J622:P622 J624:P624 J626:P626 J628:P628 J630:P630 J632:P632 J634:P634 J636:P637">
    <cfRule type="cellIs" dxfId="10958" priority="3650" stopIfTrue="1" operator="equal">
      <formula>""</formula>
    </cfRule>
  </conditionalFormatting>
  <conditionalFormatting sqref="Q608 Q610 Q612 Q614 Q616 Q618 Q620 Q622 Q624 Q626 Q628 Q630 Q632 Q634 Q636:Q637">
    <cfRule type="cellIs" dxfId="10957" priority="3648" stopIfTrue="1" operator="equal">
      <formula>""</formula>
    </cfRule>
    <cfRule type="cellIs" dxfId="10956" priority="3649" stopIfTrue="1" operator="equal">
      <formula>"-"</formula>
    </cfRule>
  </conditionalFormatting>
  <conditionalFormatting sqref="O639">
    <cfRule type="cellIs" dxfId="10955" priority="3646" stopIfTrue="1" operator="equal">
      <formula>"LS In"</formula>
    </cfRule>
    <cfRule type="cellIs" dxfId="10954" priority="3647" stopIfTrue="1" operator="equal">
      <formula>"LS Out"</formula>
    </cfRule>
  </conditionalFormatting>
  <conditionalFormatting sqref="J639:P639">
    <cfRule type="cellIs" dxfId="10953" priority="3645" stopIfTrue="1" operator="equal">
      <formula>""</formula>
    </cfRule>
  </conditionalFormatting>
  <conditionalFormatting sqref="F639">
    <cfRule type="cellIs" dxfId="10952" priority="3636" stopIfTrue="1" operator="equal">
      <formula>"LS In"</formula>
    </cfRule>
    <cfRule type="cellIs" dxfId="10951" priority="3637" stopIfTrue="1" operator="equal">
      <formula>"LS OUT"</formula>
    </cfRule>
    <cfRule type="cellIs" dxfId="10950" priority="3638" stopIfTrue="1" operator="equal">
      <formula>"CR"</formula>
    </cfRule>
    <cfRule type="cellIs" dxfId="10949" priority="3639" stopIfTrue="1" operator="equal">
      <formula>"P-CR"</formula>
    </cfRule>
    <cfRule type="cellIs" dxfId="10948" priority="3640" stopIfTrue="1" operator="equal">
      <formula>"CR Pack"</formula>
    </cfRule>
    <cfRule type="cellIs" dxfId="10947" priority="3641" stopIfTrue="1" operator="equal">
      <formula>"WID new"</formula>
    </cfRule>
    <cfRule type="cellIs" dxfId="10946" priority="3642" stopIfTrue="1" operator="equal">
      <formula>"WID revised"</formula>
    </cfRule>
    <cfRule type="cellIs" dxfId="10945" priority="3643" stopIfTrue="1" operator="equal">
      <formula>"SID new"</formula>
    </cfRule>
    <cfRule type="cellIs" dxfId="10944" priority="3644" stopIfTrue="1" operator="equal">
      <formula>"SID revised"</formula>
    </cfRule>
  </conditionalFormatting>
  <conditionalFormatting sqref="Q639">
    <cfRule type="cellIs" dxfId="10943" priority="3634" stopIfTrue="1" operator="equal">
      <formula>""</formula>
    </cfRule>
    <cfRule type="cellIs" dxfId="10942" priority="3635" stopIfTrue="1" operator="equal">
      <formula>"-"</formula>
    </cfRule>
  </conditionalFormatting>
  <conditionalFormatting sqref="O639">
    <cfRule type="cellIs" dxfId="10941" priority="3632" stopIfTrue="1" operator="equal">
      <formula>"LS In"</formula>
    </cfRule>
    <cfRule type="cellIs" dxfId="10940" priority="3633" stopIfTrue="1" operator="equal">
      <formula>"LS Out"</formula>
    </cfRule>
  </conditionalFormatting>
  <conditionalFormatting sqref="J639:P639">
    <cfRule type="cellIs" dxfId="10939" priority="3631" stopIfTrue="1" operator="equal">
      <formula>""</formula>
    </cfRule>
  </conditionalFormatting>
  <conditionalFormatting sqref="F639">
    <cfRule type="cellIs" dxfId="10938" priority="3627" stopIfTrue="1" operator="equal">
      <formula>"LS In"</formula>
    </cfRule>
    <cfRule type="cellIs" dxfId="10937" priority="3628" stopIfTrue="1" operator="equal">
      <formula>"LS OUT"</formula>
    </cfRule>
    <cfRule type="cellIs" dxfId="10936" priority="3629" stopIfTrue="1" operator="equal">
      <formula>"CR"</formula>
    </cfRule>
    <cfRule type="cellIs" dxfId="10935" priority="3630" stopIfTrue="1" operator="equal">
      <formula>"P-CR"</formula>
    </cfRule>
  </conditionalFormatting>
  <conditionalFormatting sqref="Q639">
    <cfRule type="cellIs" dxfId="10934" priority="3625" stopIfTrue="1" operator="equal">
      <formula>""</formula>
    </cfRule>
    <cfRule type="cellIs" dxfId="10933" priority="3626" stopIfTrue="1" operator="equal">
      <formula>"-"</formula>
    </cfRule>
  </conditionalFormatting>
  <conditionalFormatting sqref="O639">
    <cfRule type="cellIs" dxfId="10932" priority="3623" stopIfTrue="1" operator="equal">
      <formula>"LS In"</formula>
    </cfRule>
    <cfRule type="cellIs" dxfId="10931" priority="3624" stopIfTrue="1" operator="equal">
      <formula>"LS Out"</formula>
    </cfRule>
  </conditionalFormatting>
  <conditionalFormatting sqref="J639:P639">
    <cfRule type="cellIs" dxfId="10930" priority="3622" stopIfTrue="1" operator="equal">
      <formula>""</formula>
    </cfRule>
  </conditionalFormatting>
  <conditionalFormatting sqref="Q639">
    <cfRule type="cellIs" dxfId="10929" priority="3620" stopIfTrue="1" operator="equal">
      <formula>""</formula>
    </cfRule>
    <cfRule type="cellIs" dxfId="10928" priority="3621" stopIfTrue="1" operator="equal">
      <formula>"-"</formula>
    </cfRule>
  </conditionalFormatting>
  <conditionalFormatting sqref="O639">
    <cfRule type="cellIs" dxfId="10927" priority="3618" stopIfTrue="1" operator="equal">
      <formula>"LS In"</formula>
    </cfRule>
    <cfRule type="cellIs" dxfId="10926" priority="3619" stopIfTrue="1" operator="equal">
      <formula>"LS Out"</formula>
    </cfRule>
  </conditionalFormatting>
  <conditionalFormatting sqref="J639:P639">
    <cfRule type="cellIs" dxfId="10925" priority="3617" stopIfTrue="1" operator="equal">
      <formula>""</formula>
    </cfRule>
  </conditionalFormatting>
  <conditionalFormatting sqref="Q639">
    <cfRule type="cellIs" dxfId="10924" priority="3615" stopIfTrue="1" operator="equal">
      <formula>""</formula>
    </cfRule>
    <cfRule type="cellIs" dxfId="10923" priority="3616" stopIfTrue="1" operator="equal">
      <formula>"-"</formula>
    </cfRule>
  </conditionalFormatting>
  <conditionalFormatting sqref="O639">
    <cfRule type="cellIs" dxfId="10922" priority="3613" stopIfTrue="1" operator="equal">
      <formula>"LS In"</formula>
    </cfRule>
    <cfRule type="cellIs" dxfId="10921" priority="3614" stopIfTrue="1" operator="equal">
      <formula>"LS Out"</formula>
    </cfRule>
  </conditionalFormatting>
  <conditionalFormatting sqref="J639:P639">
    <cfRule type="cellIs" dxfId="10920" priority="3612" stopIfTrue="1" operator="equal">
      <formula>""</formula>
    </cfRule>
  </conditionalFormatting>
  <conditionalFormatting sqref="Q639">
    <cfRule type="cellIs" dxfId="10919" priority="3610" stopIfTrue="1" operator="equal">
      <formula>""</formula>
    </cfRule>
    <cfRule type="cellIs" dxfId="10918" priority="3611" stopIfTrue="1" operator="equal">
      <formula>"-"</formula>
    </cfRule>
  </conditionalFormatting>
  <conditionalFormatting sqref="O639">
    <cfRule type="cellIs" dxfId="10917" priority="3608" stopIfTrue="1" operator="equal">
      <formula>"LS In"</formula>
    </cfRule>
    <cfRule type="cellIs" dxfId="10916" priority="3609" stopIfTrue="1" operator="equal">
      <formula>"LS Out"</formula>
    </cfRule>
  </conditionalFormatting>
  <conditionalFormatting sqref="J639:P639">
    <cfRule type="cellIs" dxfId="10915" priority="3607" stopIfTrue="1" operator="equal">
      <formula>""</formula>
    </cfRule>
  </conditionalFormatting>
  <conditionalFormatting sqref="Q639">
    <cfRule type="cellIs" dxfId="10914" priority="3605" stopIfTrue="1" operator="equal">
      <formula>""</formula>
    </cfRule>
    <cfRule type="cellIs" dxfId="10913" priority="3606" stopIfTrue="1" operator="equal">
      <formula>"-"</formula>
    </cfRule>
  </conditionalFormatting>
  <conditionalFormatting sqref="O639">
    <cfRule type="cellIs" dxfId="10912" priority="3603" stopIfTrue="1" operator="equal">
      <formula>"LS In"</formula>
    </cfRule>
    <cfRule type="cellIs" dxfId="10911" priority="3604" stopIfTrue="1" operator="equal">
      <formula>"LS Out"</formula>
    </cfRule>
  </conditionalFormatting>
  <conditionalFormatting sqref="J639:P639">
    <cfRule type="cellIs" dxfId="10910" priority="3602" stopIfTrue="1" operator="equal">
      <formula>""</formula>
    </cfRule>
  </conditionalFormatting>
  <conditionalFormatting sqref="Q639">
    <cfRule type="cellIs" dxfId="10909" priority="3600" stopIfTrue="1" operator="equal">
      <formula>""</formula>
    </cfRule>
    <cfRule type="cellIs" dxfId="10908" priority="3601" stopIfTrue="1" operator="equal">
      <formula>"-"</formula>
    </cfRule>
  </conditionalFormatting>
  <conditionalFormatting sqref="O639">
    <cfRule type="cellIs" dxfId="10907" priority="3598" stopIfTrue="1" operator="equal">
      <formula>"LS In"</formula>
    </cfRule>
    <cfRule type="cellIs" dxfId="10906" priority="3599" stopIfTrue="1" operator="equal">
      <formula>"LS Out"</formula>
    </cfRule>
  </conditionalFormatting>
  <conditionalFormatting sqref="J639:P639">
    <cfRule type="cellIs" dxfId="10905" priority="3597" stopIfTrue="1" operator="equal">
      <formula>""</formula>
    </cfRule>
  </conditionalFormatting>
  <conditionalFormatting sqref="Q639">
    <cfRule type="cellIs" dxfId="10904" priority="3595" stopIfTrue="1" operator="equal">
      <formula>""</formula>
    </cfRule>
    <cfRule type="cellIs" dxfId="10903" priority="3596" stopIfTrue="1" operator="equal">
      <formula>"-"</formula>
    </cfRule>
  </conditionalFormatting>
  <conditionalFormatting sqref="O641">
    <cfRule type="cellIs" dxfId="10902" priority="3593" stopIfTrue="1" operator="equal">
      <formula>"LS In"</formula>
    </cfRule>
    <cfRule type="cellIs" dxfId="10901" priority="3594" stopIfTrue="1" operator="equal">
      <formula>"LS Out"</formula>
    </cfRule>
  </conditionalFormatting>
  <conditionalFormatting sqref="J641:P641">
    <cfRule type="cellIs" dxfId="10900" priority="3592" stopIfTrue="1" operator="equal">
      <formula>""</formula>
    </cfRule>
  </conditionalFormatting>
  <conditionalFormatting sqref="Q641">
    <cfRule type="cellIs" dxfId="10899" priority="3590" stopIfTrue="1" operator="equal">
      <formula>""</formula>
    </cfRule>
    <cfRule type="cellIs" dxfId="10898" priority="3591" stopIfTrue="1" operator="equal">
      <formula>"-"</formula>
    </cfRule>
  </conditionalFormatting>
  <conditionalFormatting sqref="O641">
    <cfRule type="cellIs" dxfId="10897" priority="3588" stopIfTrue="1" operator="equal">
      <formula>"LS In"</formula>
    </cfRule>
    <cfRule type="cellIs" dxfId="10896" priority="3589" stopIfTrue="1" operator="equal">
      <formula>"LS Out"</formula>
    </cfRule>
  </conditionalFormatting>
  <conditionalFormatting sqref="J641:P641">
    <cfRule type="cellIs" dxfId="10895" priority="3587" stopIfTrue="1" operator="equal">
      <formula>""</formula>
    </cfRule>
  </conditionalFormatting>
  <conditionalFormatting sqref="Q641">
    <cfRule type="cellIs" dxfId="10894" priority="3585" stopIfTrue="1" operator="equal">
      <formula>""</formula>
    </cfRule>
    <cfRule type="cellIs" dxfId="10893" priority="3586" stopIfTrue="1" operator="equal">
      <formula>"-"</formula>
    </cfRule>
  </conditionalFormatting>
  <conditionalFormatting sqref="O641">
    <cfRule type="cellIs" dxfId="10892" priority="3583" stopIfTrue="1" operator="equal">
      <formula>"LS In"</formula>
    </cfRule>
    <cfRule type="cellIs" dxfId="10891" priority="3584" stopIfTrue="1" operator="equal">
      <formula>"LS Out"</formula>
    </cfRule>
  </conditionalFormatting>
  <conditionalFormatting sqref="J641:P641">
    <cfRule type="cellIs" dxfId="10890" priority="3582" stopIfTrue="1" operator="equal">
      <formula>""</formula>
    </cfRule>
  </conditionalFormatting>
  <conditionalFormatting sqref="Q641">
    <cfRule type="cellIs" dxfId="10889" priority="3580" stopIfTrue="1" operator="equal">
      <formula>""</formula>
    </cfRule>
    <cfRule type="cellIs" dxfId="10888" priority="3581" stopIfTrue="1" operator="equal">
      <formula>"-"</formula>
    </cfRule>
  </conditionalFormatting>
  <conditionalFormatting sqref="F641">
    <cfRule type="cellIs" dxfId="10887" priority="3565" stopIfTrue="1" operator="equal">
      <formula>"DRAFTCR"</formula>
    </cfRule>
    <cfRule type="cellIs" dxfId="10886" priority="3566" stopIfTrue="1" operator="equal">
      <formula>"TS OR TR COVER"</formula>
    </cfRule>
    <cfRule type="cellIs" dxfId="10885" priority="3567" stopIfTrue="1" operator="equal">
      <formula>"DRAFT TR"</formula>
    </cfRule>
    <cfRule type="cellIs" dxfId="10884" priority="3568" stopIfTrue="1" operator="equal">
      <formula>"DRAFT TS"</formula>
    </cfRule>
    <cfRule type="cellIs" dxfId="10883" priority="3569" stopIfTrue="1" operator="equal">
      <formula>"SID revised"</formula>
    </cfRule>
    <cfRule type="cellIs" dxfId="10882" priority="3570" stopIfTrue="1" operator="equal">
      <formula>"WID revised"</formula>
    </cfRule>
    <cfRule type="cellIs" dxfId="10881" priority="3571" stopIfTrue="1" operator="equal">
      <formula>"CR pack"</formula>
    </cfRule>
    <cfRule type="cellIs" dxfId="10880" priority="3572" stopIfTrue="1" operator="equal">
      <formula>"WI SUMMARY"</formula>
    </cfRule>
    <cfRule type="cellIs" dxfId="10879" priority="3573" stopIfTrue="1" operator="equal">
      <formula>"pCR"</formula>
    </cfRule>
    <cfRule type="cellIs" dxfId="10878" priority="3574" stopIfTrue="1" operator="equal">
      <formula>"P-CR"</formula>
    </cfRule>
    <cfRule type="cellIs" dxfId="10877" priority="3575" stopIfTrue="1" operator="equal">
      <formula>"LS out"</formula>
    </cfRule>
    <cfRule type="cellIs" dxfId="10876" priority="3576" stopIfTrue="1" operator="equal">
      <formula>"WID new"</formula>
    </cfRule>
    <cfRule type="cellIs" dxfId="10875" priority="3577" stopIfTrue="1" operator="equal">
      <formula>"SID new"</formula>
    </cfRule>
    <cfRule type="cellIs" dxfId="10874" priority="3578" stopIfTrue="1" operator="equal">
      <formula>"LS In"</formula>
    </cfRule>
    <cfRule type="cellIs" dxfId="10873" priority="3579" stopIfTrue="1" operator="equal">
      <formula>"CR"</formula>
    </cfRule>
  </conditionalFormatting>
  <conditionalFormatting sqref="O641">
    <cfRule type="cellIs" dxfId="10872" priority="3563" stopIfTrue="1" operator="equal">
      <formula>"LS In"</formula>
    </cfRule>
    <cfRule type="cellIs" dxfId="10871" priority="3564" stopIfTrue="1" operator="equal">
      <formula>"LS Out"</formula>
    </cfRule>
  </conditionalFormatting>
  <conditionalFormatting sqref="J641:P641">
    <cfRule type="cellIs" dxfId="10870" priority="3562" stopIfTrue="1" operator="equal">
      <formula>""</formula>
    </cfRule>
  </conditionalFormatting>
  <conditionalFormatting sqref="Q641">
    <cfRule type="cellIs" dxfId="10869" priority="3560" stopIfTrue="1" operator="equal">
      <formula>""</formula>
    </cfRule>
    <cfRule type="cellIs" dxfId="10868" priority="3561" stopIfTrue="1" operator="equal">
      <formula>"-"</formula>
    </cfRule>
  </conditionalFormatting>
  <conditionalFormatting sqref="O641">
    <cfRule type="cellIs" dxfId="10867" priority="3558" stopIfTrue="1" operator="equal">
      <formula>"LS In"</formula>
    </cfRule>
    <cfRule type="cellIs" dxfId="10866" priority="3559" stopIfTrue="1" operator="equal">
      <formula>"LS Out"</formula>
    </cfRule>
  </conditionalFormatting>
  <conditionalFormatting sqref="J641:P641">
    <cfRule type="cellIs" dxfId="10865" priority="3557" stopIfTrue="1" operator="equal">
      <formula>""</formula>
    </cfRule>
  </conditionalFormatting>
  <conditionalFormatting sqref="Q641">
    <cfRule type="cellIs" dxfId="10864" priority="3555" stopIfTrue="1" operator="equal">
      <formula>""</formula>
    </cfRule>
    <cfRule type="cellIs" dxfId="10863" priority="3556" stopIfTrue="1" operator="equal">
      <formula>"-"</formula>
    </cfRule>
  </conditionalFormatting>
  <conditionalFormatting sqref="O641">
    <cfRule type="cellIs" dxfId="10862" priority="3553" stopIfTrue="1" operator="equal">
      <formula>"LS In"</formula>
    </cfRule>
    <cfRule type="cellIs" dxfId="10861" priority="3554" stopIfTrue="1" operator="equal">
      <formula>"LS Out"</formula>
    </cfRule>
  </conditionalFormatting>
  <conditionalFormatting sqref="J641:P641">
    <cfRule type="cellIs" dxfId="10860" priority="3552" stopIfTrue="1" operator="equal">
      <formula>""</formula>
    </cfRule>
  </conditionalFormatting>
  <conditionalFormatting sqref="Q641">
    <cfRule type="cellIs" dxfId="10859" priority="3550" stopIfTrue="1" operator="equal">
      <formula>""</formula>
    </cfRule>
    <cfRule type="cellIs" dxfId="10858" priority="3551" stopIfTrue="1" operator="equal">
      <formula>"-"</formula>
    </cfRule>
  </conditionalFormatting>
  <conditionalFormatting sqref="O641">
    <cfRule type="cellIs" dxfId="10857" priority="3548" stopIfTrue="1" operator="equal">
      <formula>"LS In"</formula>
    </cfRule>
    <cfRule type="cellIs" dxfId="10856" priority="3549" stopIfTrue="1" operator="equal">
      <formula>"LS Out"</formula>
    </cfRule>
  </conditionalFormatting>
  <conditionalFormatting sqref="J641:P641">
    <cfRule type="cellIs" dxfId="10855" priority="3547" stopIfTrue="1" operator="equal">
      <formula>""</formula>
    </cfRule>
  </conditionalFormatting>
  <conditionalFormatting sqref="Q641">
    <cfRule type="cellIs" dxfId="10854" priority="3545" stopIfTrue="1" operator="equal">
      <formula>""</formula>
    </cfRule>
    <cfRule type="cellIs" dxfId="10853" priority="3546" stopIfTrue="1" operator="equal">
      <formula>"-"</formula>
    </cfRule>
  </conditionalFormatting>
  <conditionalFormatting sqref="O642">
    <cfRule type="cellIs" dxfId="10852" priority="3543" stopIfTrue="1" operator="equal">
      <formula>"LS In"</formula>
    </cfRule>
    <cfRule type="cellIs" dxfId="10851" priority="3544" stopIfTrue="1" operator="equal">
      <formula>"LS Out"</formula>
    </cfRule>
  </conditionalFormatting>
  <conditionalFormatting sqref="J642:P642">
    <cfRule type="cellIs" dxfId="10850" priority="3542" stopIfTrue="1" operator="equal">
      <formula>""</formula>
    </cfRule>
  </conditionalFormatting>
  <conditionalFormatting sqref="Q642">
    <cfRule type="cellIs" dxfId="10849" priority="3540" stopIfTrue="1" operator="equal">
      <formula>""</formula>
    </cfRule>
    <cfRule type="cellIs" dxfId="10848" priority="3541" stopIfTrue="1" operator="equal">
      <formula>"-"</formula>
    </cfRule>
  </conditionalFormatting>
  <conditionalFormatting sqref="O643">
    <cfRule type="cellIs" dxfId="10847" priority="3538" stopIfTrue="1" operator="equal">
      <formula>"LS In"</formula>
    </cfRule>
    <cfRule type="cellIs" dxfId="10846" priority="3539" stopIfTrue="1" operator="equal">
      <formula>"LS Out"</formula>
    </cfRule>
  </conditionalFormatting>
  <conditionalFormatting sqref="J643:P643">
    <cfRule type="cellIs" dxfId="10845" priority="3537" stopIfTrue="1" operator="equal">
      <formula>""</formula>
    </cfRule>
  </conditionalFormatting>
  <conditionalFormatting sqref="Q643">
    <cfRule type="cellIs" dxfId="10844" priority="3535" stopIfTrue="1" operator="equal">
      <formula>""</formula>
    </cfRule>
    <cfRule type="cellIs" dxfId="10843" priority="3536" stopIfTrue="1" operator="equal">
      <formula>"-"</formula>
    </cfRule>
  </conditionalFormatting>
  <conditionalFormatting sqref="F643">
    <cfRule type="cellIs" dxfId="10842" priority="3520" stopIfTrue="1" operator="equal">
      <formula>"DRAFTCR"</formula>
    </cfRule>
    <cfRule type="cellIs" dxfId="10841" priority="3521" stopIfTrue="1" operator="equal">
      <formula>"TS OR TR COVER"</formula>
    </cfRule>
    <cfRule type="cellIs" dxfId="10840" priority="3522" stopIfTrue="1" operator="equal">
      <formula>"DRAFT TR"</formula>
    </cfRule>
    <cfRule type="cellIs" dxfId="10839" priority="3523" stopIfTrue="1" operator="equal">
      <formula>"DRAFT TS"</formula>
    </cfRule>
    <cfRule type="cellIs" dxfId="10838" priority="3524" stopIfTrue="1" operator="equal">
      <formula>"SID revised"</formula>
    </cfRule>
    <cfRule type="cellIs" dxfId="10837" priority="3525" stopIfTrue="1" operator="equal">
      <formula>"WID revised"</formula>
    </cfRule>
    <cfRule type="cellIs" dxfId="10836" priority="3526" stopIfTrue="1" operator="equal">
      <formula>"CR pack"</formula>
    </cfRule>
    <cfRule type="cellIs" dxfId="10835" priority="3527" stopIfTrue="1" operator="equal">
      <formula>"WI SUMMARY"</formula>
    </cfRule>
    <cfRule type="cellIs" dxfId="10834" priority="3528" stopIfTrue="1" operator="equal">
      <formula>"pCR"</formula>
    </cfRule>
    <cfRule type="cellIs" dxfId="10833" priority="3529" stopIfTrue="1" operator="equal">
      <formula>"P-CR"</formula>
    </cfRule>
    <cfRule type="cellIs" dxfId="10832" priority="3530" stopIfTrue="1" operator="equal">
      <formula>"LS out"</formula>
    </cfRule>
    <cfRule type="cellIs" dxfId="10831" priority="3531" stopIfTrue="1" operator="equal">
      <formula>"WID new"</formula>
    </cfRule>
    <cfRule type="cellIs" dxfId="10830" priority="3532" stopIfTrue="1" operator="equal">
      <formula>"SID new"</formula>
    </cfRule>
    <cfRule type="cellIs" dxfId="10829" priority="3533" stopIfTrue="1" operator="equal">
      <formula>"LS In"</formula>
    </cfRule>
    <cfRule type="cellIs" dxfId="10828" priority="3534" stopIfTrue="1" operator="equal">
      <formula>"CR"</formula>
    </cfRule>
  </conditionalFormatting>
  <conditionalFormatting sqref="O644">
    <cfRule type="cellIs" dxfId="10827" priority="3518" stopIfTrue="1" operator="equal">
      <formula>"LS In"</formula>
    </cfRule>
    <cfRule type="cellIs" dxfId="10826" priority="3519" stopIfTrue="1" operator="equal">
      <formula>"LS Out"</formula>
    </cfRule>
  </conditionalFormatting>
  <conditionalFormatting sqref="J644:P644">
    <cfRule type="cellIs" dxfId="10825" priority="3517" stopIfTrue="1" operator="equal">
      <formula>""</formula>
    </cfRule>
  </conditionalFormatting>
  <conditionalFormatting sqref="Q644">
    <cfRule type="cellIs" dxfId="10824" priority="3515" stopIfTrue="1" operator="equal">
      <formula>""</formula>
    </cfRule>
    <cfRule type="cellIs" dxfId="10823" priority="3516" stopIfTrue="1" operator="equal">
      <formula>"-"</formula>
    </cfRule>
  </conditionalFormatting>
  <conditionalFormatting sqref="O644">
    <cfRule type="cellIs" dxfId="10822" priority="3513" stopIfTrue="1" operator="equal">
      <formula>"LS In"</formula>
    </cfRule>
    <cfRule type="cellIs" dxfId="10821" priority="3514" stopIfTrue="1" operator="equal">
      <formula>"LS Out"</formula>
    </cfRule>
  </conditionalFormatting>
  <conditionalFormatting sqref="J644:P644">
    <cfRule type="cellIs" dxfId="10820" priority="3512" stopIfTrue="1" operator="equal">
      <formula>""</formula>
    </cfRule>
  </conditionalFormatting>
  <conditionalFormatting sqref="Q644">
    <cfRule type="cellIs" dxfId="10819" priority="3510" stopIfTrue="1" operator="equal">
      <formula>""</formula>
    </cfRule>
    <cfRule type="cellIs" dxfId="10818" priority="3511" stopIfTrue="1" operator="equal">
      <formula>"-"</formula>
    </cfRule>
  </conditionalFormatting>
  <conditionalFormatting sqref="Q644">
    <cfRule type="cellIs" dxfId="10817" priority="3508" stopIfTrue="1" operator="equal">
      <formula>""</formula>
    </cfRule>
    <cfRule type="cellIs" dxfId="10816" priority="3509" stopIfTrue="1" operator="equal">
      <formula>"-"</formula>
    </cfRule>
  </conditionalFormatting>
  <conditionalFormatting sqref="O645">
    <cfRule type="cellIs" dxfId="10815" priority="3506" stopIfTrue="1" operator="equal">
      <formula>"LS In"</formula>
    </cfRule>
    <cfRule type="cellIs" dxfId="10814" priority="3507" stopIfTrue="1" operator="equal">
      <formula>"LS Out"</formula>
    </cfRule>
  </conditionalFormatting>
  <conditionalFormatting sqref="J645:P645">
    <cfRule type="cellIs" dxfId="10813" priority="3505" stopIfTrue="1" operator="equal">
      <formula>""</formula>
    </cfRule>
  </conditionalFormatting>
  <conditionalFormatting sqref="Q645">
    <cfRule type="cellIs" dxfId="10812" priority="3503" stopIfTrue="1" operator="equal">
      <formula>""</formula>
    </cfRule>
    <cfRule type="cellIs" dxfId="10811" priority="3504" stopIfTrue="1" operator="equal">
      <formula>"-"</formula>
    </cfRule>
  </conditionalFormatting>
  <conditionalFormatting sqref="O645">
    <cfRule type="cellIs" dxfId="10810" priority="3501" stopIfTrue="1" operator="equal">
      <formula>"LS In"</formula>
    </cfRule>
    <cfRule type="cellIs" dxfId="10809" priority="3502" stopIfTrue="1" operator="equal">
      <formula>"LS Out"</formula>
    </cfRule>
  </conditionalFormatting>
  <conditionalFormatting sqref="J645:P645">
    <cfRule type="cellIs" dxfId="10808" priority="3500" stopIfTrue="1" operator="equal">
      <formula>""</formula>
    </cfRule>
  </conditionalFormatting>
  <conditionalFormatting sqref="Q645">
    <cfRule type="cellIs" dxfId="10807" priority="3498" stopIfTrue="1" operator="equal">
      <formula>""</formula>
    </cfRule>
    <cfRule type="cellIs" dxfId="10806" priority="3499" stopIfTrue="1" operator="equal">
      <formula>"-"</formula>
    </cfRule>
  </conditionalFormatting>
  <conditionalFormatting sqref="J645">
    <cfRule type="cellIs" dxfId="10805" priority="3497" stopIfTrue="1" operator="equal">
      <formula>""</formula>
    </cfRule>
  </conditionalFormatting>
  <conditionalFormatting sqref="O646">
    <cfRule type="cellIs" dxfId="10804" priority="3495" stopIfTrue="1" operator="equal">
      <formula>"LS In"</formula>
    </cfRule>
    <cfRule type="cellIs" dxfId="10803" priority="3496" stopIfTrue="1" operator="equal">
      <formula>"LS Out"</formula>
    </cfRule>
  </conditionalFormatting>
  <conditionalFormatting sqref="J646:P646">
    <cfRule type="cellIs" dxfId="10802" priority="3494" stopIfTrue="1" operator="equal">
      <formula>""</formula>
    </cfRule>
  </conditionalFormatting>
  <conditionalFormatting sqref="F646">
    <cfRule type="cellIs" dxfId="10801" priority="3485" stopIfTrue="1" operator="equal">
      <formula>"LS In"</formula>
    </cfRule>
    <cfRule type="cellIs" dxfId="10800" priority="3486" stopIfTrue="1" operator="equal">
      <formula>"LS OUT"</formula>
    </cfRule>
    <cfRule type="cellIs" dxfId="10799" priority="3487" stopIfTrue="1" operator="equal">
      <formula>"CR"</formula>
    </cfRule>
    <cfRule type="cellIs" dxfId="10798" priority="3488" stopIfTrue="1" operator="equal">
      <formula>"P-CR"</formula>
    </cfRule>
    <cfRule type="cellIs" dxfId="10797" priority="3489" stopIfTrue="1" operator="equal">
      <formula>"CR Pack"</formula>
    </cfRule>
    <cfRule type="cellIs" dxfId="10796" priority="3490" stopIfTrue="1" operator="equal">
      <formula>"WID new"</formula>
    </cfRule>
    <cfRule type="cellIs" dxfId="10795" priority="3491" stopIfTrue="1" operator="equal">
      <formula>"WID revised"</formula>
    </cfRule>
    <cfRule type="cellIs" dxfId="10794" priority="3492" stopIfTrue="1" operator="equal">
      <formula>"SID new"</formula>
    </cfRule>
    <cfRule type="cellIs" dxfId="10793" priority="3493" stopIfTrue="1" operator="equal">
      <formula>"SID revised"</formula>
    </cfRule>
  </conditionalFormatting>
  <conditionalFormatting sqref="Q646">
    <cfRule type="cellIs" dxfId="10792" priority="3483" stopIfTrue="1" operator="equal">
      <formula>""</formula>
    </cfRule>
    <cfRule type="cellIs" dxfId="10791" priority="3484" stopIfTrue="1" operator="equal">
      <formula>"-"</formula>
    </cfRule>
  </conditionalFormatting>
  <conditionalFormatting sqref="O646">
    <cfRule type="cellIs" dxfId="10790" priority="3481" stopIfTrue="1" operator="equal">
      <formula>"LS In"</formula>
    </cfRule>
    <cfRule type="cellIs" dxfId="10789" priority="3482" stopIfTrue="1" operator="equal">
      <formula>"LS Out"</formula>
    </cfRule>
  </conditionalFormatting>
  <conditionalFormatting sqref="J646:P646">
    <cfRule type="cellIs" dxfId="10788" priority="3480" stopIfTrue="1" operator="equal">
      <formula>""</formula>
    </cfRule>
  </conditionalFormatting>
  <conditionalFormatting sqref="F646">
    <cfRule type="cellIs" dxfId="10787" priority="3476" stopIfTrue="1" operator="equal">
      <formula>"LS In"</formula>
    </cfRule>
    <cfRule type="cellIs" dxfId="10786" priority="3477" stopIfTrue="1" operator="equal">
      <formula>"LS OUT"</formula>
    </cfRule>
    <cfRule type="cellIs" dxfId="10785" priority="3478" stopIfTrue="1" operator="equal">
      <formula>"CR"</formula>
    </cfRule>
    <cfRule type="cellIs" dxfId="10784" priority="3479" stopIfTrue="1" operator="equal">
      <formula>"P-CR"</formula>
    </cfRule>
  </conditionalFormatting>
  <conditionalFormatting sqref="Q646">
    <cfRule type="cellIs" dxfId="10783" priority="3474" stopIfTrue="1" operator="equal">
      <formula>""</formula>
    </cfRule>
    <cfRule type="cellIs" dxfId="10782" priority="3475" stopIfTrue="1" operator="equal">
      <formula>"-"</formula>
    </cfRule>
  </conditionalFormatting>
  <conditionalFormatting sqref="O646">
    <cfRule type="cellIs" dxfId="10781" priority="3472" stopIfTrue="1" operator="equal">
      <formula>"LS In"</formula>
    </cfRule>
    <cfRule type="cellIs" dxfId="10780" priority="3473" stopIfTrue="1" operator="equal">
      <formula>"LS Out"</formula>
    </cfRule>
  </conditionalFormatting>
  <conditionalFormatting sqref="J646:P646">
    <cfRule type="cellIs" dxfId="10779" priority="3471" stopIfTrue="1" operator="equal">
      <formula>""</formula>
    </cfRule>
  </conditionalFormatting>
  <conditionalFormatting sqref="Q646">
    <cfRule type="cellIs" dxfId="10778" priority="3469" stopIfTrue="1" operator="equal">
      <formula>""</formula>
    </cfRule>
    <cfRule type="cellIs" dxfId="10777" priority="3470" stopIfTrue="1" operator="equal">
      <formula>"-"</formula>
    </cfRule>
  </conditionalFormatting>
  <conditionalFormatting sqref="O646">
    <cfRule type="cellIs" dxfId="10776" priority="3467" stopIfTrue="1" operator="equal">
      <formula>"LS In"</formula>
    </cfRule>
    <cfRule type="cellIs" dxfId="10775" priority="3468" stopIfTrue="1" operator="equal">
      <formula>"LS Out"</formula>
    </cfRule>
  </conditionalFormatting>
  <conditionalFormatting sqref="J646:P646">
    <cfRule type="cellIs" dxfId="10774" priority="3466" stopIfTrue="1" operator="equal">
      <formula>""</formula>
    </cfRule>
  </conditionalFormatting>
  <conditionalFormatting sqref="Q646">
    <cfRule type="cellIs" dxfId="10773" priority="3464" stopIfTrue="1" operator="equal">
      <formula>""</formula>
    </cfRule>
    <cfRule type="cellIs" dxfId="10772" priority="3465" stopIfTrue="1" operator="equal">
      <formula>"-"</formula>
    </cfRule>
  </conditionalFormatting>
  <conditionalFormatting sqref="O648">
    <cfRule type="cellIs" dxfId="10771" priority="3462" stopIfTrue="1" operator="equal">
      <formula>"LS In"</formula>
    </cfRule>
    <cfRule type="cellIs" dxfId="10770" priority="3463" stopIfTrue="1" operator="equal">
      <formula>"LS Out"</formula>
    </cfRule>
  </conditionalFormatting>
  <conditionalFormatting sqref="J648:P648">
    <cfRule type="cellIs" dxfId="10769" priority="3461" stopIfTrue="1" operator="equal">
      <formula>""</formula>
    </cfRule>
  </conditionalFormatting>
  <conditionalFormatting sqref="Q648">
    <cfRule type="cellIs" dxfId="10768" priority="3459" stopIfTrue="1" operator="equal">
      <formula>""</formula>
    </cfRule>
    <cfRule type="cellIs" dxfId="10767" priority="3460" stopIfTrue="1" operator="equal">
      <formula>"-"</formula>
    </cfRule>
  </conditionalFormatting>
  <conditionalFormatting sqref="O648">
    <cfRule type="cellIs" dxfId="10766" priority="3457" stopIfTrue="1" operator="equal">
      <formula>"LS In"</formula>
    </cfRule>
    <cfRule type="cellIs" dxfId="10765" priority="3458" stopIfTrue="1" operator="equal">
      <formula>"LS Out"</formula>
    </cfRule>
  </conditionalFormatting>
  <conditionalFormatting sqref="J648:P648">
    <cfRule type="cellIs" dxfId="10764" priority="3456" stopIfTrue="1" operator="equal">
      <formula>""</formula>
    </cfRule>
  </conditionalFormatting>
  <conditionalFormatting sqref="Q648">
    <cfRule type="cellIs" dxfId="10763" priority="3454" stopIfTrue="1" operator="equal">
      <formula>""</formula>
    </cfRule>
    <cfRule type="cellIs" dxfId="10762" priority="3455" stopIfTrue="1" operator="equal">
      <formula>"-"</formula>
    </cfRule>
  </conditionalFormatting>
  <conditionalFormatting sqref="O649">
    <cfRule type="cellIs" dxfId="10761" priority="3452" stopIfTrue="1" operator="equal">
      <formula>"LS In"</formula>
    </cfRule>
    <cfRule type="cellIs" dxfId="10760" priority="3453" stopIfTrue="1" operator="equal">
      <formula>"LS Out"</formula>
    </cfRule>
  </conditionalFormatting>
  <conditionalFormatting sqref="J649:P649">
    <cfRule type="cellIs" dxfId="10759" priority="3451" stopIfTrue="1" operator="equal">
      <formula>""</formula>
    </cfRule>
  </conditionalFormatting>
  <conditionalFormatting sqref="Q649">
    <cfRule type="cellIs" dxfId="10758" priority="3449" stopIfTrue="1" operator="equal">
      <formula>""</formula>
    </cfRule>
    <cfRule type="cellIs" dxfId="10757" priority="3450" stopIfTrue="1" operator="equal">
      <formula>"-"</formula>
    </cfRule>
  </conditionalFormatting>
  <conditionalFormatting sqref="O649">
    <cfRule type="cellIs" dxfId="10756" priority="3447" stopIfTrue="1" operator="equal">
      <formula>"LS In"</formula>
    </cfRule>
    <cfRule type="cellIs" dxfId="10755" priority="3448" stopIfTrue="1" operator="equal">
      <formula>"LS Out"</formula>
    </cfRule>
  </conditionalFormatting>
  <conditionalFormatting sqref="J649:P649">
    <cfRule type="cellIs" dxfId="10754" priority="3446" stopIfTrue="1" operator="equal">
      <formula>""</formula>
    </cfRule>
  </conditionalFormatting>
  <conditionalFormatting sqref="Q649">
    <cfRule type="cellIs" dxfId="10753" priority="3444" stopIfTrue="1" operator="equal">
      <formula>""</formula>
    </cfRule>
    <cfRule type="cellIs" dxfId="10752" priority="3445" stopIfTrue="1" operator="equal">
      <formula>"-"</formula>
    </cfRule>
  </conditionalFormatting>
  <conditionalFormatting sqref="O649">
    <cfRule type="cellIs" dxfId="10751" priority="3442" stopIfTrue="1" operator="equal">
      <formula>"LS In"</formula>
    </cfRule>
    <cfRule type="cellIs" dxfId="10750" priority="3443" stopIfTrue="1" operator="equal">
      <formula>"LS Out"</formula>
    </cfRule>
  </conditionalFormatting>
  <conditionalFormatting sqref="J649:P649">
    <cfRule type="cellIs" dxfId="10749" priority="3441" stopIfTrue="1" operator="equal">
      <formula>""</formula>
    </cfRule>
  </conditionalFormatting>
  <conditionalFormatting sqref="Q649">
    <cfRule type="cellIs" dxfId="10748" priority="3439" stopIfTrue="1" operator="equal">
      <formula>""</formula>
    </cfRule>
    <cfRule type="cellIs" dxfId="10747" priority="3440" stopIfTrue="1" operator="equal">
      <formula>"-"</formula>
    </cfRule>
  </conditionalFormatting>
  <conditionalFormatting sqref="O649">
    <cfRule type="cellIs" dxfId="10746" priority="3437" stopIfTrue="1" operator="equal">
      <formula>"LS In"</formula>
    </cfRule>
    <cfRule type="cellIs" dxfId="10745" priority="3438" stopIfTrue="1" operator="equal">
      <formula>"LS Out"</formula>
    </cfRule>
  </conditionalFormatting>
  <conditionalFormatting sqref="J649:P649">
    <cfRule type="cellIs" dxfId="10744" priority="3436" stopIfTrue="1" operator="equal">
      <formula>""</formula>
    </cfRule>
  </conditionalFormatting>
  <conditionalFormatting sqref="Q649">
    <cfRule type="cellIs" dxfId="10743" priority="3434" stopIfTrue="1" operator="equal">
      <formula>""</formula>
    </cfRule>
    <cfRule type="cellIs" dxfId="10742" priority="3435" stopIfTrue="1" operator="equal">
      <formula>"-"</formula>
    </cfRule>
  </conditionalFormatting>
  <conditionalFormatting sqref="J649">
    <cfRule type="cellIs" dxfId="10741" priority="3433" stopIfTrue="1" operator="equal">
      <formula>""</formula>
    </cfRule>
  </conditionalFormatting>
  <conditionalFormatting sqref="H4:H5">
    <cfRule type="cellIs" dxfId="10740" priority="3431" stopIfTrue="1" operator="equal">
      <formula>""</formula>
    </cfRule>
    <cfRule type="cellIs" dxfId="10739" priority="3432" stopIfTrue="1" operator="equal">
      <formula>"-"</formula>
    </cfRule>
  </conditionalFormatting>
  <conditionalFormatting sqref="J531:N531 P531">
    <cfRule type="cellIs" dxfId="10738" priority="3430" stopIfTrue="1" operator="equal">
      <formula>""</formula>
    </cfRule>
  </conditionalFormatting>
  <conditionalFormatting sqref="J541:N541 P541">
    <cfRule type="cellIs" dxfId="10737" priority="3429" stopIfTrue="1" operator="equal">
      <formula>""</formula>
    </cfRule>
  </conditionalFormatting>
  <conditionalFormatting sqref="J541">
    <cfRule type="cellIs" dxfId="10736" priority="3428" stopIfTrue="1" operator="equal">
      <formula>""</formula>
    </cfRule>
  </conditionalFormatting>
  <conditionalFormatting sqref="J541:N541 P541">
    <cfRule type="cellIs" dxfId="10735" priority="3427" stopIfTrue="1" operator="equal">
      <formula>""</formula>
    </cfRule>
  </conditionalFormatting>
  <conditionalFormatting sqref="P541">
    <cfRule type="cellIs" dxfId="10734" priority="3426" stopIfTrue="1" operator="equal">
      <formula>""</formula>
    </cfRule>
  </conditionalFormatting>
  <conditionalFormatting sqref="P541">
    <cfRule type="cellIs" dxfId="10733" priority="3425" stopIfTrue="1" operator="equal">
      <formula>""</formula>
    </cfRule>
  </conditionalFormatting>
  <conditionalFormatting sqref="D541">
    <cfRule type="cellIs" dxfId="10732" priority="3423" stopIfTrue="1" operator="equal">
      <formula>""</formula>
    </cfRule>
    <cfRule type="cellIs" dxfId="10731" priority="3424" stopIfTrue="1" operator="between">
      <formula>"10.7.1"</formula>
      <formula>"10.7.5"</formula>
    </cfRule>
  </conditionalFormatting>
  <conditionalFormatting sqref="J541:N541 P541">
    <cfRule type="cellIs" dxfId="10730" priority="3422" stopIfTrue="1" operator="equal">
      <formula>""</formula>
    </cfRule>
  </conditionalFormatting>
  <conditionalFormatting sqref="J541:N541 P541">
    <cfRule type="cellIs" dxfId="10729" priority="3421" stopIfTrue="1" operator="equal">
      <formula>""</formula>
    </cfRule>
  </conditionalFormatting>
  <conditionalFormatting sqref="J541:N541 P541">
    <cfRule type="cellIs" dxfId="10728" priority="3420" stopIfTrue="1" operator="equal">
      <formula>""</formula>
    </cfRule>
  </conditionalFormatting>
  <conditionalFormatting sqref="F541">
    <cfRule type="cellIs" dxfId="10727" priority="3405" stopIfTrue="1" operator="equal">
      <formula>"DRAFTCR"</formula>
    </cfRule>
    <cfRule type="cellIs" dxfId="10726" priority="3406" stopIfTrue="1" operator="equal">
      <formula>"TS OR TR COVER"</formula>
    </cfRule>
    <cfRule type="cellIs" dxfId="10725" priority="3407" stopIfTrue="1" operator="equal">
      <formula>"DRAFT TR"</formula>
    </cfRule>
    <cfRule type="cellIs" dxfId="10724" priority="3408" stopIfTrue="1" operator="equal">
      <formula>"DRAFT TS"</formula>
    </cfRule>
    <cfRule type="cellIs" dxfId="10723" priority="3409" stopIfTrue="1" operator="equal">
      <formula>"SID revised"</formula>
    </cfRule>
    <cfRule type="cellIs" dxfId="10722" priority="3410" stopIfTrue="1" operator="equal">
      <formula>"WID revised"</formula>
    </cfRule>
    <cfRule type="cellIs" dxfId="10721" priority="3411" stopIfTrue="1" operator="equal">
      <formula>"CR pack"</formula>
    </cfRule>
    <cfRule type="cellIs" dxfId="10720" priority="3412" stopIfTrue="1" operator="equal">
      <formula>"WI SUMMARY"</formula>
    </cfRule>
    <cfRule type="cellIs" dxfId="10719" priority="3413" stopIfTrue="1" operator="equal">
      <formula>"pCR"</formula>
    </cfRule>
    <cfRule type="cellIs" dxfId="10718" priority="3414" stopIfTrue="1" operator="equal">
      <formula>"P-CR"</formula>
    </cfRule>
    <cfRule type="cellIs" dxfId="10717" priority="3415" stopIfTrue="1" operator="equal">
      <formula>"LS out"</formula>
    </cfRule>
    <cfRule type="cellIs" dxfId="10716" priority="3416" stopIfTrue="1" operator="equal">
      <formula>"WID new"</formula>
    </cfRule>
    <cfRule type="cellIs" dxfId="10715" priority="3417" stopIfTrue="1" operator="equal">
      <formula>"SID new"</formula>
    </cfRule>
    <cfRule type="cellIs" dxfId="10714" priority="3418" stopIfTrue="1" operator="equal">
      <formula>"LS In"</formula>
    </cfRule>
    <cfRule type="cellIs" dxfId="10713" priority="3419" stopIfTrue="1" operator="equal">
      <formula>"CR"</formula>
    </cfRule>
  </conditionalFormatting>
  <conditionalFormatting sqref="J541:N541 P541">
    <cfRule type="cellIs" dxfId="10712" priority="3404" stopIfTrue="1" operator="equal">
      <formula>""</formula>
    </cfRule>
  </conditionalFormatting>
  <conditionalFormatting sqref="F541">
    <cfRule type="cellIs" dxfId="10711" priority="3389" stopIfTrue="1" operator="equal">
      <formula>"DRAFTCR"</formula>
    </cfRule>
    <cfRule type="cellIs" dxfId="10710" priority="3390" stopIfTrue="1" operator="equal">
      <formula>"TS OR TR COVER"</formula>
    </cfRule>
    <cfRule type="cellIs" dxfId="10709" priority="3391" stopIfTrue="1" operator="equal">
      <formula>"DRAFT TR"</formula>
    </cfRule>
    <cfRule type="cellIs" dxfId="10708" priority="3392" stopIfTrue="1" operator="equal">
      <formula>"DRAFT TS"</formula>
    </cfRule>
    <cfRule type="cellIs" dxfId="10707" priority="3393" stopIfTrue="1" operator="equal">
      <formula>"SID revised"</formula>
    </cfRule>
    <cfRule type="cellIs" dxfId="10706" priority="3394" stopIfTrue="1" operator="equal">
      <formula>"WID revised"</formula>
    </cfRule>
    <cfRule type="cellIs" dxfId="10705" priority="3395" stopIfTrue="1" operator="equal">
      <formula>"CR pack"</formula>
    </cfRule>
    <cfRule type="cellIs" dxfId="10704" priority="3396" stopIfTrue="1" operator="equal">
      <formula>"WI SUMMARY"</formula>
    </cfRule>
    <cfRule type="cellIs" dxfId="10703" priority="3397" stopIfTrue="1" operator="equal">
      <formula>"pCR"</formula>
    </cfRule>
    <cfRule type="cellIs" dxfId="10702" priority="3398" stopIfTrue="1" operator="equal">
      <formula>"P-CR"</formula>
    </cfRule>
    <cfRule type="cellIs" dxfId="10701" priority="3399" stopIfTrue="1" operator="equal">
      <formula>"LS out"</formula>
    </cfRule>
    <cfRule type="cellIs" dxfId="10700" priority="3400" stopIfTrue="1" operator="equal">
      <formula>"WID new"</formula>
    </cfRule>
    <cfRule type="cellIs" dxfId="10699" priority="3401" stopIfTrue="1" operator="equal">
      <formula>"SID new"</formula>
    </cfRule>
    <cfRule type="cellIs" dxfId="10698" priority="3402" stopIfTrue="1" operator="equal">
      <formula>"LS In"</formula>
    </cfRule>
    <cfRule type="cellIs" dxfId="10697" priority="3403" stopIfTrue="1" operator="equal">
      <formula>"CR"</formula>
    </cfRule>
  </conditionalFormatting>
  <conditionalFormatting sqref="J541:N541 P541">
    <cfRule type="cellIs" dxfId="10696" priority="3388" stopIfTrue="1" operator="equal">
      <formula>""</formula>
    </cfRule>
  </conditionalFormatting>
  <conditionalFormatting sqref="J541:N541 P541">
    <cfRule type="cellIs" dxfId="10695" priority="3387" stopIfTrue="1" operator="equal">
      <formula>""</formula>
    </cfRule>
  </conditionalFormatting>
  <conditionalFormatting sqref="F541">
    <cfRule type="cellIs" dxfId="10694" priority="3372" stopIfTrue="1" operator="equal">
      <formula>"DRAFTCR"</formula>
    </cfRule>
    <cfRule type="cellIs" dxfId="10693" priority="3373" stopIfTrue="1" operator="equal">
      <formula>"TS OR TR COVER"</formula>
    </cfRule>
    <cfRule type="cellIs" dxfId="10692" priority="3374" stopIfTrue="1" operator="equal">
      <formula>"DRAFT TR"</formula>
    </cfRule>
    <cfRule type="cellIs" dxfId="10691" priority="3375" stopIfTrue="1" operator="equal">
      <formula>"DRAFT TS"</formula>
    </cfRule>
    <cfRule type="cellIs" dxfId="10690" priority="3376" stopIfTrue="1" operator="equal">
      <formula>"SID revised"</formula>
    </cfRule>
    <cfRule type="cellIs" dxfId="10689" priority="3377" stopIfTrue="1" operator="equal">
      <formula>"WID revised"</formula>
    </cfRule>
    <cfRule type="cellIs" dxfId="10688" priority="3378" stopIfTrue="1" operator="equal">
      <formula>"CR pack"</formula>
    </cfRule>
    <cfRule type="cellIs" dxfId="10687" priority="3379" stopIfTrue="1" operator="equal">
      <formula>"WI SUMMARY"</formula>
    </cfRule>
    <cfRule type="cellIs" dxfId="10686" priority="3380" stopIfTrue="1" operator="equal">
      <formula>"pCR"</formula>
    </cfRule>
    <cfRule type="cellIs" dxfId="10685" priority="3381" stopIfTrue="1" operator="equal">
      <formula>"P-CR"</formula>
    </cfRule>
    <cfRule type="cellIs" dxfId="10684" priority="3382" stopIfTrue="1" operator="equal">
      <formula>"LS out"</formula>
    </cfRule>
    <cfRule type="cellIs" dxfId="10683" priority="3383" stopIfTrue="1" operator="equal">
      <formula>"WID new"</formula>
    </cfRule>
    <cfRule type="cellIs" dxfId="10682" priority="3384" stopIfTrue="1" operator="equal">
      <formula>"SID new"</formula>
    </cfRule>
    <cfRule type="cellIs" dxfId="10681" priority="3385" stopIfTrue="1" operator="equal">
      <formula>"LS In"</formula>
    </cfRule>
    <cfRule type="cellIs" dxfId="10680" priority="3386" stopIfTrue="1" operator="equal">
      <formula>"CR"</formula>
    </cfRule>
  </conditionalFormatting>
  <conditionalFormatting sqref="J541:N541 P541">
    <cfRule type="cellIs" dxfId="10679" priority="3371" stopIfTrue="1" operator="equal">
      <formula>""</formula>
    </cfRule>
  </conditionalFormatting>
  <conditionalFormatting sqref="F541">
    <cfRule type="cellIs" dxfId="10678" priority="3356" stopIfTrue="1" operator="equal">
      <formula>"DRAFTCR"</formula>
    </cfRule>
    <cfRule type="cellIs" dxfId="10677" priority="3357" stopIfTrue="1" operator="equal">
      <formula>"TS OR TR COVER"</formula>
    </cfRule>
    <cfRule type="cellIs" dxfId="10676" priority="3358" stopIfTrue="1" operator="equal">
      <formula>"DRAFT TR"</formula>
    </cfRule>
    <cfRule type="cellIs" dxfId="10675" priority="3359" stopIfTrue="1" operator="equal">
      <formula>"DRAFT TS"</formula>
    </cfRule>
    <cfRule type="cellIs" dxfId="10674" priority="3360" stopIfTrue="1" operator="equal">
      <formula>"SID revised"</formula>
    </cfRule>
    <cfRule type="cellIs" dxfId="10673" priority="3361" stopIfTrue="1" operator="equal">
      <formula>"WID revised"</formula>
    </cfRule>
    <cfRule type="cellIs" dxfId="10672" priority="3362" stopIfTrue="1" operator="equal">
      <formula>"CR pack"</formula>
    </cfRule>
    <cfRule type="cellIs" dxfId="10671" priority="3363" stopIfTrue="1" operator="equal">
      <formula>"WI SUMMARY"</formula>
    </cfRule>
    <cfRule type="cellIs" dxfId="10670" priority="3364" stopIfTrue="1" operator="equal">
      <formula>"pCR"</formula>
    </cfRule>
    <cfRule type="cellIs" dxfId="10669" priority="3365" stopIfTrue="1" operator="equal">
      <formula>"P-CR"</formula>
    </cfRule>
    <cfRule type="cellIs" dxfId="10668" priority="3366" stopIfTrue="1" operator="equal">
      <formula>"LS out"</formula>
    </cfRule>
    <cfRule type="cellIs" dxfId="10667" priority="3367" stopIfTrue="1" operator="equal">
      <formula>"WID new"</formula>
    </cfRule>
    <cfRule type="cellIs" dxfId="10666" priority="3368" stopIfTrue="1" operator="equal">
      <formula>"SID new"</formula>
    </cfRule>
    <cfRule type="cellIs" dxfId="10665" priority="3369" stopIfTrue="1" operator="equal">
      <formula>"LS In"</formula>
    </cfRule>
    <cfRule type="cellIs" dxfId="10664" priority="3370" stopIfTrue="1" operator="equal">
      <formula>"CR"</formula>
    </cfRule>
  </conditionalFormatting>
  <conditionalFormatting sqref="J280:N280 P280">
    <cfRule type="cellIs" dxfId="10663" priority="3354" stopIfTrue="1" operator="equal">
      <formula>""</formula>
    </cfRule>
  </conditionalFormatting>
  <conditionalFormatting sqref="Q280">
    <cfRule type="cellIs" dxfId="10662" priority="3352" stopIfTrue="1" operator="equal">
      <formula>""</formula>
    </cfRule>
    <cfRule type="cellIs" dxfId="10661" priority="3353" stopIfTrue="1" operator="equal">
      <formula>"-"</formula>
    </cfRule>
  </conditionalFormatting>
  <conditionalFormatting sqref="J280:N280 P280">
    <cfRule type="cellIs" dxfId="10660" priority="3351" stopIfTrue="1" operator="equal">
      <formula>""</formula>
    </cfRule>
  </conditionalFormatting>
  <conditionalFormatting sqref="Q280">
    <cfRule type="cellIs" dxfId="10659" priority="3349" stopIfTrue="1" operator="equal">
      <formula>""</formula>
    </cfRule>
    <cfRule type="cellIs" dxfId="10658" priority="3350" stopIfTrue="1" operator="equal">
      <formula>"-"</formula>
    </cfRule>
  </conditionalFormatting>
  <conditionalFormatting sqref="J280:N280 P280">
    <cfRule type="cellIs" dxfId="10657" priority="3348" stopIfTrue="1" operator="equal">
      <formula>""</formula>
    </cfRule>
  </conditionalFormatting>
  <conditionalFormatting sqref="Q280">
    <cfRule type="cellIs" dxfId="10656" priority="3346" stopIfTrue="1" operator="equal">
      <formula>""</formula>
    </cfRule>
    <cfRule type="cellIs" dxfId="10655" priority="3347" stopIfTrue="1" operator="equal">
      <formula>"-"</formula>
    </cfRule>
  </conditionalFormatting>
  <conditionalFormatting sqref="F280">
    <cfRule type="cellIs" dxfId="10654" priority="3331" stopIfTrue="1" operator="equal">
      <formula>"DRAFTCR"</formula>
    </cfRule>
    <cfRule type="cellIs" dxfId="10653" priority="3332" stopIfTrue="1" operator="equal">
      <formula>"TS OR TR COVER"</formula>
    </cfRule>
    <cfRule type="cellIs" dxfId="10652" priority="3333" stopIfTrue="1" operator="equal">
      <formula>"DRAFT TR"</formula>
    </cfRule>
    <cfRule type="cellIs" dxfId="10651" priority="3334" stopIfTrue="1" operator="equal">
      <formula>"DRAFT TS"</formula>
    </cfRule>
    <cfRule type="cellIs" dxfId="10650" priority="3335" stopIfTrue="1" operator="equal">
      <formula>"SID revised"</formula>
    </cfRule>
    <cfRule type="cellIs" dxfId="10649" priority="3336" stopIfTrue="1" operator="equal">
      <formula>"WID revised"</formula>
    </cfRule>
    <cfRule type="cellIs" dxfId="10648" priority="3337" stopIfTrue="1" operator="equal">
      <formula>"CR pack"</formula>
    </cfRule>
    <cfRule type="cellIs" dxfId="10647" priority="3338" stopIfTrue="1" operator="equal">
      <formula>"WI SUMMARY"</formula>
    </cfRule>
    <cfRule type="cellIs" dxfId="10646" priority="3339" stopIfTrue="1" operator="equal">
      <formula>"pCR"</formula>
    </cfRule>
    <cfRule type="cellIs" dxfId="10645" priority="3340" stopIfTrue="1" operator="equal">
      <formula>"P-CR"</formula>
    </cfRule>
    <cfRule type="cellIs" dxfId="10644" priority="3341" stopIfTrue="1" operator="equal">
      <formula>"LS out"</formula>
    </cfRule>
    <cfRule type="cellIs" dxfId="10643" priority="3342" stopIfTrue="1" operator="equal">
      <formula>"WID new"</formula>
    </cfRule>
    <cfRule type="cellIs" dxfId="10642" priority="3343" stopIfTrue="1" operator="equal">
      <formula>"SID new"</formula>
    </cfRule>
    <cfRule type="cellIs" dxfId="10641" priority="3344" stopIfTrue="1" operator="equal">
      <formula>"LS In"</formula>
    </cfRule>
    <cfRule type="cellIs" dxfId="10640" priority="3345" stopIfTrue="1" operator="equal">
      <formula>"CR"</formula>
    </cfRule>
  </conditionalFormatting>
  <conditionalFormatting sqref="J280:N280 P280">
    <cfRule type="cellIs" dxfId="10639" priority="3330" stopIfTrue="1" operator="equal">
      <formula>""</formula>
    </cfRule>
  </conditionalFormatting>
  <conditionalFormatting sqref="Q280">
    <cfRule type="cellIs" dxfId="10638" priority="3328" stopIfTrue="1" operator="equal">
      <formula>""</formula>
    </cfRule>
    <cfRule type="cellIs" dxfId="10637" priority="3329" stopIfTrue="1" operator="equal">
      <formula>"-"</formula>
    </cfRule>
  </conditionalFormatting>
  <conditionalFormatting sqref="J408:N408 P408">
    <cfRule type="cellIs" dxfId="10636" priority="3327" stopIfTrue="1" operator="equal">
      <formula>""</formula>
    </cfRule>
  </conditionalFormatting>
  <conditionalFormatting sqref="D408">
    <cfRule type="cellIs" dxfId="10635" priority="3325" stopIfTrue="1" operator="equal">
      <formula>""</formula>
    </cfRule>
    <cfRule type="cellIs" dxfId="10634" priority="3326" stopIfTrue="1" operator="between">
      <formula>"10.7.1"</formula>
      <formula>"10.7.5"</formula>
    </cfRule>
  </conditionalFormatting>
  <conditionalFormatting sqref="Q408">
    <cfRule type="cellIs" dxfId="10633" priority="3323" stopIfTrue="1" operator="equal">
      <formula>""</formula>
    </cfRule>
    <cfRule type="cellIs" dxfId="10632" priority="3324" stopIfTrue="1" operator="equal">
      <formula>"-"</formula>
    </cfRule>
  </conditionalFormatting>
  <conditionalFormatting sqref="S408">
    <cfRule type="cellIs" dxfId="10631" priority="3322" stopIfTrue="1" operator="notEqual">
      <formula>""</formula>
    </cfRule>
  </conditionalFormatting>
  <conditionalFormatting sqref="D408">
    <cfRule type="cellIs" dxfId="10630" priority="3320" stopIfTrue="1" operator="equal">
      <formula>""</formula>
    </cfRule>
    <cfRule type="cellIs" dxfId="10629" priority="3321" stopIfTrue="1" operator="between">
      <formula>"10.7.1"</formula>
      <formula>"10.7.5"</formula>
    </cfRule>
  </conditionalFormatting>
  <conditionalFormatting sqref="S408">
    <cfRule type="cellIs" dxfId="10628" priority="3319" stopIfTrue="1" operator="notEqual">
      <formula>""</formula>
    </cfRule>
  </conditionalFormatting>
  <conditionalFormatting sqref="S408">
    <cfRule type="cellIs" dxfId="10627" priority="3318" stopIfTrue="1" operator="notEqual">
      <formula>""</formula>
    </cfRule>
  </conditionalFormatting>
  <conditionalFormatting sqref="F408">
    <cfRule type="cellIs" dxfId="10626" priority="3303" stopIfTrue="1" operator="equal">
      <formula>"DRAFTCR"</formula>
    </cfRule>
    <cfRule type="cellIs" dxfId="10625" priority="3304" stopIfTrue="1" operator="equal">
      <formula>"TS OR TR COVER"</formula>
    </cfRule>
    <cfRule type="cellIs" dxfId="10624" priority="3305" stopIfTrue="1" operator="equal">
      <formula>"DRAFT TR"</formula>
    </cfRule>
    <cfRule type="cellIs" dxfId="10623" priority="3306" stopIfTrue="1" operator="equal">
      <formula>"DRAFT TS"</formula>
    </cfRule>
    <cfRule type="cellIs" dxfId="10622" priority="3307" stopIfTrue="1" operator="equal">
      <formula>"SID revised"</formula>
    </cfRule>
    <cfRule type="cellIs" dxfId="10621" priority="3308" stopIfTrue="1" operator="equal">
      <formula>"WID revised"</formula>
    </cfRule>
    <cfRule type="cellIs" dxfId="10620" priority="3309" stopIfTrue="1" operator="equal">
      <formula>"CR pack"</formula>
    </cfRule>
    <cfRule type="cellIs" dxfId="10619" priority="3310" stopIfTrue="1" operator="equal">
      <formula>"WI SUMMARY"</formula>
    </cfRule>
    <cfRule type="cellIs" dxfId="10618" priority="3311" stopIfTrue="1" operator="equal">
      <formula>"pCR"</formula>
    </cfRule>
    <cfRule type="cellIs" dxfId="10617" priority="3312" stopIfTrue="1" operator="equal">
      <formula>"P-CR"</formula>
    </cfRule>
    <cfRule type="cellIs" dxfId="10616" priority="3313" stopIfTrue="1" operator="equal">
      <formula>"LS out"</formula>
    </cfRule>
    <cfRule type="cellIs" dxfId="10615" priority="3314" stopIfTrue="1" operator="equal">
      <formula>"WID new"</formula>
    </cfRule>
    <cfRule type="cellIs" dxfId="10614" priority="3315" stopIfTrue="1" operator="equal">
      <formula>"SID new"</formula>
    </cfRule>
    <cfRule type="cellIs" dxfId="10613" priority="3316" stopIfTrue="1" operator="equal">
      <formula>"LS In"</formula>
    </cfRule>
    <cfRule type="cellIs" dxfId="10612" priority="3317" stopIfTrue="1" operator="equal">
      <formula>"CR"</formula>
    </cfRule>
  </conditionalFormatting>
  <conditionalFormatting sqref="J395:N395 P395">
    <cfRule type="cellIs" dxfId="10611" priority="3302" stopIfTrue="1" operator="equal">
      <formula>""</formula>
    </cfRule>
  </conditionalFormatting>
  <conditionalFormatting sqref="Q395">
    <cfRule type="cellIs" dxfId="10610" priority="3300" stopIfTrue="1" operator="equal">
      <formula>""</formula>
    </cfRule>
    <cfRule type="cellIs" dxfId="10609" priority="3301" stopIfTrue="1" operator="equal">
      <formula>"-"</formula>
    </cfRule>
  </conditionalFormatting>
  <conditionalFormatting sqref="S395">
    <cfRule type="cellIs" dxfId="10608" priority="3299" stopIfTrue="1" operator="notEqual">
      <formula>""</formula>
    </cfRule>
  </conditionalFormatting>
  <conditionalFormatting sqref="J395:N395 P395">
    <cfRule type="cellIs" dxfId="10607" priority="3298" stopIfTrue="1" operator="equal">
      <formula>""</formula>
    </cfRule>
  </conditionalFormatting>
  <conditionalFormatting sqref="Q395">
    <cfRule type="cellIs" dxfId="10606" priority="3296" stopIfTrue="1" operator="equal">
      <formula>""</formula>
    </cfRule>
    <cfRule type="cellIs" dxfId="10605" priority="3297" stopIfTrue="1" operator="equal">
      <formula>"-"</formula>
    </cfRule>
  </conditionalFormatting>
  <conditionalFormatting sqref="S395">
    <cfRule type="cellIs" dxfId="10604" priority="3295" stopIfTrue="1" operator="notEqual">
      <formula>""</formula>
    </cfRule>
  </conditionalFormatting>
  <conditionalFormatting sqref="S395">
    <cfRule type="cellIs" dxfId="10603" priority="3294" stopIfTrue="1" operator="notEqual">
      <formula>""</formula>
    </cfRule>
  </conditionalFormatting>
  <conditionalFormatting sqref="S502">
    <cfRule type="cellIs" dxfId="10602" priority="3293" stopIfTrue="1" operator="notEqual">
      <formula>""</formula>
    </cfRule>
  </conditionalFormatting>
  <conditionalFormatting sqref="F9:F85">
    <cfRule type="cellIs" dxfId="10601" priority="3278" stopIfTrue="1" operator="equal">
      <formula>"DRAFTCR"</formula>
    </cfRule>
    <cfRule type="cellIs" dxfId="10600" priority="3279" stopIfTrue="1" operator="equal">
      <formula>"TS OR TR COVER"</formula>
    </cfRule>
    <cfRule type="cellIs" dxfId="10599" priority="3280" stopIfTrue="1" operator="equal">
      <formula>"DRAFT TR"</formula>
    </cfRule>
    <cfRule type="cellIs" dxfId="10598" priority="3281" stopIfTrue="1" operator="equal">
      <formula>"DRAFT TS"</formula>
    </cfRule>
    <cfRule type="cellIs" dxfId="10597" priority="3282" stopIfTrue="1" operator="equal">
      <formula>"SID revised"</formula>
    </cfRule>
    <cfRule type="cellIs" dxfId="10596" priority="3283" stopIfTrue="1" operator="equal">
      <formula>"WID revised"</formula>
    </cfRule>
    <cfRule type="cellIs" dxfId="10595" priority="3284" stopIfTrue="1" operator="equal">
      <formula>"CR pack"</formula>
    </cfRule>
    <cfRule type="cellIs" dxfId="10594" priority="3285" stopIfTrue="1" operator="equal">
      <formula>"WI SUMMARY"</formula>
    </cfRule>
    <cfRule type="cellIs" dxfId="10593" priority="3286" stopIfTrue="1" operator="equal">
      <formula>"pCR"</formula>
    </cfRule>
    <cfRule type="cellIs" dxfId="10592" priority="3287" stopIfTrue="1" operator="equal">
      <formula>"P-CR"</formula>
    </cfRule>
    <cfRule type="cellIs" dxfId="10591" priority="3288" stopIfTrue="1" operator="equal">
      <formula>"LS out"</formula>
    </cfRule>
    <cfRule type="cellIs" dxfId="10590" priority="3289" stopIfTrue="1" operator="equal">
      <formula>"WID new"</formula>
    </cfRule>
    <cfRule type="cellIs" dxfId="10589" priority="3290" stopIfTrue="1" operator="equal">
      <formula>"SID new"</formula>
    </cfRule>
    <cfRule type="cellIs" dxfId="10588" priority="3291" stopIfTrue="1" operator="equal">
      <formula>"LS In"</formula>
    </cfRule>
    <cfRule type="cellIs" dxfId="10587" priority="3292" stopIfTrue="1" operator="equal">
      <formula>"CR"</formula>
    </cfRule>
  </conditionalFormatting>
  <conditionalFormatting sqref="F86:F275">
    <cfRule type="cellIs" dxfId="10586" priority="3263" stopIfTrue="1" operator="equal">
      <formula>"DRAFTCR"</formula>
    </cfRule>
    <cfRule type="cellIs" dxfId="10585" priority="3264" stopIfTrue="1" operator="equal">
      <formula>"TS OR TR COVER"</formula>
    </cfRule>
    <cfRule type="cellIs" dxfId="10584" priority="3265" stopIfTrue="1" operator="equal">
      <formula>"DRAFT TR"</formula>
    </cfRule>
    <cfRule type="cellIs" dxfId="10583" priority="3266" stopIfTrue="1" operator="equal">
      <formula>"DRAFT TS"</formula>
    </cfRule>
    <cfRule type="cellIs" dxfId="10582" priority="3267" stopIfTrue="1" operator="equal">
      <formula>"SID revised"</formula>
    </cfRule>
    <cfRule type="cellIs" dxfId="10581" priority="3268" stopIfTrue="1" operator="equal">
      <formula>"WID revised"</formula>
    </cfRule>
    <cfRule type="cellIs" dxfId="10580" priority="3269" stopIfTrue="1" operator="equal">
      <formula>"CR pack"</formula>
    </cfRule>
    <cfRule type="cellIs" dxfId="10579" priority="3270" stopIfTrue="1" operator="equal">
      <formula>"WI SUMMARY"</formula>
    </cfRule>
    <cfRule type="cellIs" dxfId="10578" priority="3271" stopIfTrue="1" operator="equal">
      <formula>"pCR"</formula>
    </cfRule>
    <cfRule type="cellIs" dxfId="10577" priority="3272" stopIfTrue="1" operator="equal">
      <formula>"P-CR"</formula>
    </cfRule>
    <cfRule type="cellIs" dxfId="10576" priority="3273" stopIfTrue="1" operator="equal">
      <formula>"LS out"</formula>
    </cfRule>
    <cfRule type="cellIs" dxfId="10575" priority="3274" stopIfTrue="1" operator="equal">
      <formula>"WID new"</formula>
    </cfRule>
    <cfRule type="cellIs" dxfId="10574" priority="3275" stopIfTrue="1" operator="equal">
      <formula>"SID new"</formula>
    </cfRule>
    <cfRule type="cellIs" dxfId="10573" priority="3276" stopIfTrue="1" operator="equal">
      <formula>"LS In"</formula>
    </cfRule>
    <cfRule type="cellIs" dxfId="10572" priority="3277" stopIfTrue="1" operator="equal">
      <formula>"CR"</formula>
    </cfRule>
  </conditionalFormatting>
  <conditionalFormatting sqref="B279:B496 B498:B522 B525:B531 B535:B536 B540:B543 B545">
    <cfRule type="cellIs" dxfId="10571" priority="3262" stopIfTrue="1" operator="equal">
      <formula>""</formula>
    </cfRule>
  </conditionalFormatting>
  <conditionalFormatting sqref="J279:N279 P279">
    <cfRule type="cellIs" dxfId="10570" priority="3261" stopIfTrue="1" operator="equal">
      <formula>""</formula>
    </cfRule>
  </conditionalFormatting>
  <conditionalFormatting sqref="C279">
    <cfRule type="cellIs" dxfId="10569" priority="3258" stopIfTrue="1" operator="equal">
      <formula>"Y"</formula>
    </cfRule>
    <cfRule type="cellIs" dxfId="10568" priority="3259" stopIfTrue="1" operator="equal">
      <formula>""</formula>
    </cfRule>
    <cfRule type="cellIs" dxfId="10567" priority="3260" stopIfTrue="1" operator="equal">
      <formula>"W"</formula>
    </cfRule>
  </conditionalFormatting>
  <conditionalFormatting sqref="D279">
    <cfRule type="cellIs" dxfId="10566" priority="3256" stopIfTrue="1" operator="equal">
      <formula>""</formula>
    </cfRule>
    <cfRule type="cellIs" dxfId="10565" priority="3257" stopIfTrue="1" operator="between">
      <formula>"10.7.1"</formula>
      <formula>"10.7.5"</formula>
    </cfRule>
  </conditionalFormatting>
  <conditionalFormatting sqref="Q279">
    <cfRule type="cellIs" dxfId="10564" priority="3254" stopIfTrue="1" operator="equal">
      <formula>""</formula>
    </cfRule>
    <cfRule type="cellIs" dxfId="10563" priority="3255" stopIfTrue="1" operator="equal">
      <formula>"-"</formula>
    </cfRule>
  </conditionalFormatting>
  <conditionalFormatting sqref="V279">
    <cfRule type="cellIs" dxfId="10562" priority="3253" stopIfTrue="1" operator="equal">
      <formula>"B-A"</formula>
    </cfRule>
  </conditionalFormatting>
  <conditionalFormatting sqref="W279">
    <cfRule type="cellIs" dxfId="10561" priority="3250" stopIfTrue="1" operator="equal">
      <formula>"Frank"</formula>
    </cfRule>
    <cfRule type="cellIs" dxfId="10560" priority="3251" stopIfTrue="1" operator="equal">
      <formula>"Ivano"</formula>
    </cfRule>
    <cfRule type="cellIs" dxfId="10559" priority="3252" stopIfTrue="1" operator="equal">
      <formula>"Erik"</formula>
    </cfRule>
  </conditionalFormatting>
  <conditionalFormatting sqref="U279">
    <cfRule type="cellIs" dxfId="10558" priority="3231" stopIfTrue="1" operator="equal">
      <formula>"REPLY OPEN"</formula>
    </cfRule>
    <cfRule type="cellIs" dxfId="10557" priority="3249" stopIfTrue="1" operator="equal">
      <formula>"OPEN"</formula>
    </cfRule>
  </conditionalFormatting>
  <conditionalFormatting sqref="A279">
    <cfRule type="cellIs" dxfId="10556" priority="3247" stopIfTrue="1" operator="equal">
      <formula>"Withdrawn"</formula>
    </cfRule>
    <cfRule type="cellIs" dxfId="10555" priority="3248" stopIfTrue="1" operator="equal">
      <formula>"Available"</formula>
    </cfRule>
  </conditionalFormatting>
  <conditionalFormatting sqref="F279">
    <cfRule type="cellIs" dxfId="10554" priority="3232" stopIfTrue="1" operator="equal">
      <formula>"DRAFTCR"</formula>
    </cfRule>
    <cfRule type="cellIs" dxfId="10553" priority="3233" stopIfTrue="1" operator="equal">
      <formula>"TS OR TR COVER"</formula>
    </cfRule>
    <cfRule type="cellIs" dxfId="10552" priority="3234" stopIfTrue="1" operator="equal">
      <formula>"DRAFT TR"</formula>
    </cfRule>
    <cfRule type="cellIs" dxfId="10551" priority="3235" stopIfTrue="1" operator="equal">
      <formula>"DRAFT TS"</formula>
    </cfRule>
    <cfRule type="cellIs" dxfId="10550" priority="3236" stopIfTrue="1" operator="equal">
      <formula>"SID revised"</formula>
    </cfRule>
    <cfRule type="cellIs" dxfId="10549" priority="3237" stopIfTrue="1" operator="equal">
      <formula>"WID revised"</formula>
    </cfRule>
    <cfRule type="cellIs" dxfId="10548" priority="3238" stopIfTrue="1" operator="equal">
      <formula>"CR pack"</formula>
    </cfRule>
    <cfRule type="cellIs" dxfId="10547" priority="3239" stopIfTrue="1" operator="equal">
      <formula>"WI SUMMARY"</formula>
    </cfRule>
    <cfRule type="cellIs" dxfId="10546" priority="3240" stopIfTrue="1" operator="equal">
      <formula>"pCR"</formula>
    </cfRule>
    <cfRule type="cellIs" dxfId="10545" priority="3241" stopIfTrue="1" operator="equal">
      <formula>"P-CR"</formula>
    </cfRule>
    <cfRule type="cellIs" dxfId="10544" priority="3242" stopIfTrue="1" operator="equal">
      <formula>"LS out"</formula>
    </cfRule>
    <cfRule type="cellIs" dxfId="10543" priority="3243" stopIfTrue="1" operator="equal">
      <formula>"WID new"</formula>
    </cfRule>
    <cfRule type="cellIs" dxfId="10542" priority="3244" stopIfTrue="1" operator="equal">
      <formula>"SID new"</formula>
    </cfRule>
    <cfRule type="cellIs" dxfId="10541" priority="3245" stopIfTrue="1" operator="equal">
      <formula>"LS In"</formula>
    </cfRule>
    <cfRule type="cellIs" dxfId="10540" priority="3246" stopIfTrue="1" operator="equal">
      <formula>"CR"</formula>
    </cfRule>
  </conditionalFormatting>
  <conditionalFormatting sqref="J489:N489 P489">
    <cfRule type="cellIs" dxfId="10539" priority="3230" stopIfTrue="1" operator="equal">
      <formula>""</formula>
    </cfRule>
  </conditionalFormatting>
  <conditionalFormatting sqref="C489">
    <cfRule type="cellIs" dxfId="10538" priority="3227" stopIfTrue="1" operator="equal">
      <formula>"Y"</formula>
    </cfRule>
    <cfRule type="cellIs" dxfId="10537" priority="3228" stopIfTrue="1" operator="equal">
      <formula>""</formula>
    </cfRule>
    <cfRule type="cellIs" dxfId="10536" priority="3229" stopIfTrue="1" operator="equal">
      <formula>"W"</formula>
    </cfRule>
  </conditionalFormatting>
  <conditionalFormatting sqref="Q489">
    <cfRule type="cellIs" dxfId="10535" priority="3225" stopIfTrue="1" operator="equal">
      <formula>""</formula>
    </cfRule>
    <cfRule type="cellIs" dxfId="10534" priority="3226" stopIfTrue="1" operator="equal">
      <formula>"-"</formula>
    </cfRule>
  </conditionalFormatting>
  <conditionalFormatting sqref="F489">
    <cfRule type="cellIs" dxfId="10533" priority="3210" stopIfTrue="1" operator="equal">
      <formula>"DRAFTCR"</formula>
    </cfRule>
    <cfRule type="cellIs" dxfId="10532" priority="3211" stopIfTrue="1" operator="equal">
      <formula>"TS OR TR COVER"</formula>
    </cfRule>
    <cfRule type="cellIs" dxfId="10531" priority="3212" stopIfTrue="1" operator="equal">
      <formula>"DRAFT TR"</formula>
    </cfRule>
    <cfRule type="cellIs" dxfId="10530" priority="3213" stopIfTrue="1" operator="equal">
      <formula>"DRAFT TS"</formula>
    </cfRule>
    <cfRule type="cellIs" dxfId="10529" priority="3214" stopIfTrue="1" operator="equal">
      <formula>"SID revised"</formula>
    </cfRule>
    <cfRule type="cellIs" dxfId="10528" priority="3215" stopIfTrue="1" operator="equal">
      <formula>"WID revised"</formula>
    </cfRule>
    <cfRule type="cellIs" dxfId="10527" priority="3216" stopIfTrue="1" operator="equal">
      <formula>"CR pack"</formula>
    </cfRule>
    <cfRule type="cellIs" dxfId="10526" priority="3217" stopIfTrue="1" operator="equal">
      <formula>"WI SUMMARY"</formula>
    </cfRule>
    <cfRule type="cellIs" dxfId="10525" priority="3218" stopIfTrue="1" operator="equal">
      <formula>"pCR"</formula>
    </cfRule>
    <cfRule type="cellIs" dxfId="10524" priority="3219" stopIfTrue="1" operator="equal">
      <formula>"P-CR"</formula>
    </cfRule>
    <cfRule type="cellIs" dxfId="10523" priority="3220" stopIfTrue="1" operator="equal">
      <formula>"LS out"</formula>
    </cfRule>
    <cfRule type="cellIs" dxfId="10522" priority="3221" stopIfTrue="1" operator="equal">
      <formula>"WID new"</formula>
    </cfRule>
    <cfRule type="cellIs" dxfId="10521" priority="3222" stopIfTrue="1" operator="equal">
      <formula>"SID new"</formula>
    </cfRule>
    <cfRule type="cellIs" dxfId="10520" priority="3223" stopIfTrue="1" operator="equal">
      <formula>"LS In"</formula>
    </cfRule>
    <cfRule type="cellIs" dxfId="10519" priority="3224" stopIfTrue="1" operator="equal">
      <formula>"CR"</formula>
    </cfRule>
  </conditionalFormatting>
  <conditionalFormatting sqref="J489:N489 P489">
    <cfRule type="cellIs" dxfId="10518" priority="3209" stopIfTrue="1" operator="equal">
      <formula>""</formula>
    </cfRule>
  </conditionalFormatting>
  <conditionalFormatting sqref="Q489">
    <cfRule type="cellIs" dxfId="10517" priority="3207" stopIfTrue="1" operator="equal">
      <formula>""</formula>
    </cfRule>
    <cfRule type="cellIs" dxfId="10516" priority="3208" stopIfTrue="1" operator="equal">
      <formula>"-"</formula>
    </cfRule>
  </conditionalFormatting>
  <conditionalFormatting sqref="J490:N490 P490">
    <cfRule type="cellIs" dxfId="10515" priority="3206" stopIfTrue="1" operator="equal">
      <formula>""</formula>
    </cfRule>
  </conditionalFormatting>
  <conditionalFormatting sqref="C490">
    <cfRule type="cellIs" dxfId="10514" priority="3203" stopIfTrue="1" operator="equal">
      <formula>"Y"</formula>
    </cfRule>
    <cfRule type="cellIs" dxfId="10513" priority="3204" stopIfTrue="1" operator="equal">
      <formula>""</formula>
    </cfRule>
    <cfRule type="cellIs" dxfId="10512" priority="3205" stopIfTrue="1" operator="equal">
      <formula>"W"</formula>
    </cfRule>
  </conditionalFormatting>
  <conditionalFormatting sqref="Q490">
    <cfRule type="cellIs" dxfId="10511" priority="3201" stopIfTrue="1" operator="equal">
      <formula>""</formula>
    </cfRule>
    <cfRule type="cellIs" dxfId="10510" priority="3202" stopIfTrue="1" operator="equal">
      <formula>"-"</formula>
    </cfRule>
  </conditionalFormatting>
  <conditionalFormatting sqref="F490">
    <cfRule type="cellIs" dxfId="10509" priority="3186" stopIfTrue="1" operator="equal">
      <formula>"DRAFTCR"</formula>
    </cfRule>
    <cfRule type="cellIs" dxfId="10508" priority="3187" stopIfTrue="1" operator="equal">
      <formula>"TS OR TR COVER"</formula>
    </cfRule>
    <cfRule type="cellIs" dxfId="10507" priority="3188" stopIfTrue="1" operator="equal">
      <formula>"DRAFT TR"</formula>
    </cfRule>
    <cfRule type="cellIs" dxfId="10506" priority="3189" stopIfTrue="1" operator="equal">
      <formula>"DRAFT TS"</formula>
    </cfRule>
    <cfRule type="cellIs" dxfId="10505" priority="3190" stopIfTrue="1" operator="equal">
      <formula>"SID revised"</formula>
    </cfRule>
    <cfRule type="cellIs" dxfId="10504" priority="3191" stopIfTrue="1" operator="equal">
      <formula>"WID revised"</formula>
    </cfRule>
    <cfRule type="cellIs" dxfId="10503" priority="3192" stopIfTrue="1" operator="equal">
      <formula>"CR pack"</formula>
    </cfRule>
    <cfRule type="cellIs" dxfId="10502" priority="3193" stopIfTrue="1" operator="equal">
      <formula>"WI SUMMARY"</formula>
    </cfRule>
    <cfRule type="cellIs" dxfId="10501" priority="3194" stopIfTrue="1" operator="equal">
      <formula>"pCR"</formula>
    </cfRule>
    <cfRule type="cellIs" dxfId="10500" priority="3195" stopIfTrue="1" operator="equal">
      <formula>"P-CR"</formula>
    </cfRule>
    <cfRule type="cellIs" dxfId="10499" priority="3196" stopIfTrue="1" operator="equal">
      <formula>"LS out"</formula>
    </cfRule>
    <cfRule type="cellIs" dxfId="10498" priority="3197" stopIfTrue="1" operator="equal">
      <formula>"WID new"</formula>
    </cfRule>
    <cfRule type="cellIs" dxfId="10497" priority="3198" stopIfTrue="1" operator="equal">
      <formula>"SID new"</formula>
    </cfRule>
    <cfRule type="cellIs" dxfId="10496" priority="3199" stopIfTrue="1" operator="equal">
      <formula>"LS In"</formula>
    </cfRule>
    <cfRule type="cellIs" dxfId="10495" priority="3200" stopIfTrue="1" operator="equal">
      <formula>"CR"</formula>
    </cfRule>
  </conditionalFormatting>
  <conditionalFormatting sqref="J490:N490 P490">
    <cfRule type="cellIs" dxfId="10494" priority="3185" stopIfTrue="1" operator="equal">
      <formula>""</formula>
    </cfRule>
  </conditionalFormatting>
  <conditionalFormatting sqref="Q490">
    <cfRule type="cellIs" dxfId="10493" priority="3183" stopIfTrue="1" operator="equal">
      <formula>""</formula>
    </cfRule>
    <cfRule type="cellIs" dxfId="10492" priority="3184" stopIfTrue="1" operator="equal">
      <formula>"-"</formula>
    </cfRule>
  </conditionalFormatting>
  <conditionalFormatting sqref="J490:N490 P490">
    <cfRule type="cellIs" dxfId="10491" priority="3182" stopIfTrue="1" operator="equal">
      <formula>""</formula>
    </cfRule>
  </conditionalFormatting>
  <conditionalFormatting sqref="Q490">
    <cfRule type="cellIs" dxfId="10490" priority="3180" stopIfTrue="1" operator="equal">
      <formula>""</formula>
    </cfRule>
    <cfRule type="cellIs" dxfId="10489" priority="3181" stopIfTrue="1" operator="equal">
      <formula>"-"</formula>
    </cfRule>
  </conditionalFormatting>
  <conditionalFormatting sqref="J491:N491 P491">
    <cfRule type="cellIs" dxfId="10488" priority="3179" stopIfTrue="1" operator="equal">
      <formula>""</formula>
    </cfRule>
  </conditionalFormatting>
  <conditionalFormatting sqref="C491">
    <cfRule type="cellIs" dxfId="10487" priority="3176" stopIfTrue="1" operator="equal">
      <formula>"Y"</formula>
    </cfRule>
    <cfRule type="cellIs" dxfId="10486" priority="3177" stopIfTrue="1" operator="equal">
      <formula>""</formula>
    </cfRule>
    <cfRule type="cellIs" dxfId="10485" priority="3178" stopIfTrue="1" operator="equal">
      <formula>"W"</formula>
    </cfRule>
  </conditionalFormatting>
  <conditionalFormatting sqref="Q491">
    <cfRule type="cellIs" dxfId="10484" priority="3174" stopIfTrue="1" operator="equal">
      <formula>""</formula>
    </cfRule>
    <cfRule type="cellIs" dxfId="10483" priority="3175" stopIfTrue="1" operator="equal">
      <formula>"-"</formula>
    </cfRule>
  </conditionalFormatting>
  <conditionalFormatting sqref="J491:N491 P491">
    <cfRule type="cellIs" dxfId="10482" priority="3173" stopIfTrue="1" operator="equal">
      <formula>""</formula>
    </cfRule>
  </conditionalFormatting>
  <conditionalFormatting sqref="Q491">
    <cfRule type="cellIs" dxfId="10481" priority="3171" stopIfTrue="1" operator="equal">
      <formula>""</formula>
    </cfRule>
    <cfRule type="cellIs" dxfId="10480" priority="3172" stopIfTrue="1" operator="equal">
      <formula>"-"</formula>
    </cfRule>
  </conditionalFormatting>
  <conditionalFormatting sqref="F491">
    <cfRule type="cellIs" dxfId="10479" priority="3156" stopIfTrue="1" operator="equal">
      <formula>"DRAFTCR"</formula>
    </cfRule>
    <cfRule type="cellIs" dxfId="10478" priority="3157" stopIfTrue="1" operator="equal">
      <formula>"TS OR TR COVER"</formula>
    </cfRule>
    <cfRule type="cellIs" dxfId="10477" priority="3158" stopIfTrue="1" operator="equal">
      <formula>"DRAFT TR"</formula>
    </cfRule>
    <cfRule type="cellIs" dxfId="10476" priority="3159" stopIfTrue="1" operator="equal">
      <formula>"DRAFT TS"</formula>
    </cfRule>
    <cfRule type="cellIs" dxfId="10475" priority="3160" stopIfTrue="1" operator="equal">
      <formula>"SID revised"</formula>
    </cfRule>
    <cfRule type="cellIs" dxfId="10474" priority="3161" stopIfTrue="1" operator="equal">
      <formula>"WID revised"</formula>
    </cfRule>
    <cfRule type="cellIs" dxfId="10473" priority="3162" stopIfTrue="1" operator="equal">
      <formula>"CR pack"</formula>
    </cfRule>
    <cfRule type="cellIs" dxfId="10472" priority="3163" stopIfTrue="1" operator="equal">
      <formula>"WI SUMMARY"</formula>
    </cfRule>
    <cfRule type="cellIs" dxfId="10471" priority="3164" stopIfTrue="1" operator="equal">
      <formula>"pCR"</formula>
    </cfRule>
    <cfRule type="cellIs" dxfId="10470" priority="3165" stopIfTrue="1" operator="equal">
      <formula>"P-CR"</formula>
    </cfRule>
    <cfRule type="cellIs" dxfId="10469" priority="3166" stopIfTrue="1" operator="equal">
      <formula>"LS out"</formula>
    </cfRule>
    <cfRule type="cellIs" dxfId="10468" priority="3167" stopIfTrue="1" operator="equal">
      <formula>"WID new"</formula>
    </cfRule>
    <cfRule type="cellIs" dxfId="10467" priority="3168" stopIfTrue="1" operator="equal">
      <formula>"SID new"</formula>
    </cfRule>
    <cfRule type="cellIs" dxfId="10466" priority="3169" stopIfTrue="1" operator="equal">
      <formula>"LS In"</formula>
    </cfRule>
    <cfRule type="cellIs" dxfId="10465" priority="3170" stopIfTrue="1" operator="equal">
      <formula>"CR"</formula>
    </cfRule>
  </conditionalFormatting>
  <conditionalFormatting sqref="J491:N491 P491">
    <cfRule type="cellIs" dxfId="10464" priority="3155" stopIfTrue="1" operator="equal">
      <formula>""</formula>
    </cfRule>
  </conditionalFormatting>
  <conditionalFormatting sqref="Q491">
    <cfRule type="cellIs" dxfId="10463" priority="3153" stopIfTrue="1" operator="equal">
      <formula>""</formula>
    </cfRule>
    <cfRule type="cellIs" dxfId="10462" priority="3154" stopIfTrue="1" operator="equal">
      <formula>"-"</formula>
    </cfRule>
  </conditionalFormatting>
  <conditionalFormatting sqref="J496:N496 P496 P498 J498:N498">
    <cfRule type="cellIs" dxfId="10461" priority="3152" stopIfTrue="1" operator="equal">
      <formula>""</formula>
    </cfRule>
  </conditionalFormatting>
  <conditionalFormatting sqref="Q496 Q498">
    <cfRule type="cellIs" dxfId="10460" priority="3150" stopIfTrue="1" operator="equal">
      <formula>""</formula>
    </cfRule>
    <cfRule type="cellIs" dxfId="10459" priority="3151" stopIfTrue="1" operator="equal">
      <formula>"-"</formula>
    </cfRule>
  </conditionalFormatting>
  <conditionalFormatting sqref="F496 F498">
    <cfRule type="cellIs" dxfId="10458" priority="3135" stopIfTrue="1" operator="equal">
      <formula>"DRAFTCR"</formula>
    </cfRule>
    <cfRule type="cellIs" dxfId="10457" priority="3136" stopIfTrue="1" operator="equal">
      <formula>"TS OR TR COVER"</formula>
    </cfRule>
    <cfRule type="cellIs" dxfId="10456" priority="3137" stopIfTrue="1" operator="equal">
      <formula>"DRAFT TR"</formula>
    </cfRule>
    <cfRule type="cellIs" dxfId="10455" priority="3138" stopIfTrue="1" operator="equal">
      <formula>"DRAFT TS"</formula>
    </cfRule>
    <cfRule type="cellIs" dxfId="10454" priority="3139" stopIfTrue="1" operator="equal">
      <formula>"SID revised"</formula>
    </cfRule>
    <cfRule type="cellIs" dxfId="10453" priority="3140" stopIfTrue="1" operator="equal">
      <formula>"WID revised"</formula>
    </cfRule>
    <cfRule type="cellIs" dxfId="10452" priority="3141" stopIfTrue="1" operator="equal">
      <formula>"CR pack"</formula>
    </cfRule>
    <cfRule type="cellIs" dxfId="10451" priority="3142" stopIfTrue="1" operator="equal">
      <formula>"WI SUMMARY"</formula>
    </cfRule>
    <cfRule type="cellIs" dxfId="10450" priority="3143" stopIfTrue="1" operator="equal">
      <formula>"pCR"</formula>
    </cfRule>
    <cfRule type="cellIs" dxfId="10449" priority="3144" stopIfTrue="1" operator="equal">
      <formula>"P-CR"</formula>
    </cfRule>
    <cfRule type="cellIs" dxfId="10448" priority="3145" stopIfTrue="1" operator="equal">
      <formula>"LS out"</formula>
    </cfRule>
    <cfRule type="cellIs" dxfId="10447" priority="3146" stopIfTrue="1" operator="equal">
      <formula>"WID new"</formula>
    </cfRule>
    <cfRule type="cellIs" dxfId="10446" priority="3147" stopIfTrue="1" operator="equal">
      <formula>"SID new"</formula>
    </cfRule>
    <cfRule type="cellIs" dxfId="10445" priority="3148" stopIfTrue="1" operator="equal">
      <formula>"LS In"</formula>
    </cfRule>
    <cfRule type="cellIs" dxfId="10444" priority="3149" stopIfTrue="1" operator="equal">
      <formula>"CR"</formula>
    </cfRule>
  </conditionalFormatting>
  <conditionalFormatting sqref="J496:N496 P496">
    <cfRule type="cellIs" dxfId="10443" priority="3134" stopIfTrue="1" operator="equal">
      <formula>""</formula>
    </cfRule>
  </conditionalFormatting>
  <conditionalFormatting sqref="Q496">
    <cfRule type="cellIs" dxfId="10442" priority="3132" stopIfTrue="1" operator="equal">
      <formula>""</formula>
    </cfRule>
    <cfRule type="cellIs" dxfId="10441" priority="3133" stopIfTrue="1" operator="equal">
      <formula>"-"</formula>
    </cfRule>
  </conditionalFormatting>
  <conditionalFormatting sqref="J498:N498 P498">
    <cfRule type="cellIs" dxfId="10440" priority="3131" stopIfTrue="1" operator="equal">
      <formula>""</formula>
    </cfRule>
  </conditionalFormatting>
  <conditionalFormatting sqref="Q498">
    <cfRule type="cellIs" dxfId="10439" priority="3129" stopIfTrue="1" operator="equal">
      <formula>""</formula>
    </cfRule>
    <cfRule type="cellIs" dxfId="10438" priority="3130" stopIfTrue="1" operator="equal">
      <formula>"-"</formula>
    </cfRule>
  </conditionalFormatting>
  <conditionalFormatting sqref="F498">
    <cfRule type="cellIs" dxfId="10437" priority="3114" stopIfTrue="1" operator="equal">
      <formula>"DRAFTCR"</formula>
    </cfRule>
    <cfRule type="cellIs" dxfId="10436" priority="3115" stopIfTrue="1" operator="equal">
      <formula>"TS OR TR COVER"</formula>
    </cfRule>
    <cfRule type="cellIs" dxfId="10435" priority="3116" stopIfTrue="1" operator="equal">
      <formula>"DRAFT TR"</formula>
    </cfRule>
    <cfRule type="cellIs" dxfId="10434" priority="3117" stopIfTrue="1" operator="equal">
      <formula>"DRAFT TS"</formula>
    </cfRule>
    <cfRule type="cellIs" dxfId="10433" priority="3118" stopIfTrue="1" operator="equal">
      <formula>"SID revised"</formula>
    </cfRule>
    <cfRule type="cellIs" dxfId="10432" priority="3119" stopIfTrue="1" operator="equal">
      <formula>"WID revised"</formula>
    </cfRule>
    <cfRule type="cellIs" dxfId="10431" priority="3120" stopIfTrue="1" operator="equal">
      <formula>"CR pack"</formula>
    </cfRule>
    <cfRule type="cellIs" dxfId="10430" priority="3121" stopIfTrue="1" operator="equal">
      <formula>"WI SUMMARY"</formula>
    </cfRule>
    <cfRule type="cellIs" dxfId="10429" priority="3122" stopIfTrue="1" operator="equal">
      <formula>"pCR"</formula>
    </cfRule>
    <cfRule type="cellIs" dxfId="10428" priority="3123" stopIfTrue="1" operator="equal">
      <formula>"P-CR"</formula>
    </cfRule>
    <cfRule type="cellIs" dxfId="10427" priority="3124" stopIfTrue="1" operator="equal">
      <formula>"LS out"</formula>
    </cfRule>
    <cfRule type="cellIs" dxfId="10426" priority="3125" stopIfTrue="1" operator="equal">
      <formula>"WID new"</formula>
    </cfRule>
    <cfRule type="cellIs" dxfId="10425" priority="3126" stopIfTrue="1" operator="equal">
      <formula>"SID new"</formula>
    </cfRule>
    <cfRule type="cellIs" dxfId="10424" priority="3127" stopIfTrue="1" operator="equal">
      <formula>"LS In"</formula>
    </cfRule>
    <cfRule type="cellIs" dxfId="10423" priority="3128" stopIfTrue="1" operator="equal">
      <formula>"CR"</formula>
    </cfRule>
  </conditionalFormatting>
  <conditionalFormatting sqref="J496:N496 P496 P498 J498:N498">
    <cfRule type="cellIs" dxfId="10422" priority="3113" stopIfTrue="1" operator="equal">
      <formula>""</formula>
    </cfRule>
  </conditionalFormatting>
  <conditionalFormatting sqref="Q496 Q498">
    <cfRule type="cellIs" dxfId="10421" priority="3111" stopIfTrue="1" operator="equal">
      <formula>""</formula>
    </cfRule>
    <cfRule type="cellIs" dxfId="10420" priority="3112" stopIfTrue="1" operator="equal">
      <formula>"-"</formula>
    </cfRule>
  </conditionalFormatting>
  <conditionalFormatting sqref="F496 F498">
    <cfRule type="cellIs" dxfId="10419" priority="3096" stopIfTrue="1" operator="equal">
      <formula>"DRAFTCR"</formula>
    </cfRule>
    <cfRule type="cellIs" dxfId="10418" priority="3097" stopIfTrue="1" operator="equal">
      <formula>"TS OR TR COVER"</formula>
    </cfRule>
    <cfRule type="cellIs" dxfId="10417" priority="3098" stopIfTrue="1" operator="equal">
      <formula>"DRAFT TR"</formula>
    </cfRule>
    <cfRule type="cellIs" dxfId="10416" priority="3099" stopIfTrue="1" operator="equal">
      <formula>"DRAFT TS"</formula>
    </cfRule>
    <cfRule type="cellIs" dxfId="10415" priority="3100" stopIfTrue="1" operator="equal">
      <formula>"SID revised"</formula>
    </cfRule>
    <cfRule type="cellIs" dxfId="10414" priority="3101" stopIfTrue="1" operator="equal">
      <formula>"WID revised"</formula>
    </cfRule>
    <cfRule type="cellIs" dxfId="10413" priority="3102" stopIfTrue="1" operator="equal">
      <formula>"CR pack"</formula>
    </cfRule>
    <cfRule type="cellIs" dxfId="10412" priority="3103" stopIfTrue="1" operator="equal">
      <formula>"WI SUMMARY"</formula>
    </cfRule>
    <cfRule type="cellIs" dxfId="10411" priority="3104" stopIfTrue="1" operator="equal">
      <formula>"pCR"</formula>
    </cfRule>
    <cfRule type="cellIs" dxfId="10410" priority="3105" stopIfTrue="1" operator="equal">
      <formula>"P-CR"</formula>
    </cfRule>
    <cfRule type="cellIs" dxfId="10409" priority="3106" stopIfTrue="1" operator="equal">
      <formula>"LS out"</formula>
    </cfRule>
    <cfRule type="cellIs" dxfId="10408" priority="3107" stopIfTrue="1" operator="equal">
      <formula>"WID new"</formula>
    </cfRule>
    <cfRule type="cellIs" dxfId="10407" priority="3108" stopIfTrue="1" operator="equal">
      <formula>"SID new"</formula>
    </cfRule>
    <cfRule type="cellIs" dxfId="10406" priority="3109" stopIfTrue="1" operator="equal">
      <formula>"LS In"</formula>
    </cfRule>
    <cfRule type="cellIs" dxfId="10405" priority="3110" stopIfTrue="1" operator="equal">
      <formula>"CR"</formula>
    </cfRule>
  </conditionalFormatting>
  <conditionalFormatting sqref="D496 D498">
    <cfRule type="cellIs" dxfId="10404" priority="3094" stopIfTrue="1" operator="equal">
      <formula>""</formula>
    </cfRule>
    <cfRule type="cellIs" dxfId="10403" priority="3095" stopIfTrue="1" operator="between">
      <formula>"10.7.1"</formula>
      <formula>"10.7.5"</formula>
    </cfRule>
  </conditionalFormatting>
  <conditionalFormatting sqref="D496 D498">
    <cfRule type="cellIs" dxfId="10402" priority="3092" stopIfTrue="1" operator="equal">
      <formula>""</formula>
    </cfRule>
    <cfRule type="cellIs" dxfId="10401" priority="3093" stopIfTrue="1" operator="between">
      <formula>"10.7.1"</formula>
      <formula>"10.7.5"</formula>
    </cfRule>
  </conditionalFormatting>
  <conditionalFormatting sqref="J499:N499 P499">
    <cfRule type="cellIs" dxfId="10400" priority="3091" stopIfTrue="1" operator="equal">
      <formula>""</formula>
    </cfRule>
  </conditionalFormatting>
  <conditionalFormatting sqref="Q499">
    <cfRule type="cellIs" dxfId="10399" priority="3089" stopIfTrue="1" operator="equal">
      <formula>""</formula>
    </cfRule>
    <cfRule type="cellIs" dxfId="10398" priority="3090" stopIfTrue="1" operator="equal">
      <formula>"-"</formula>
    </cfRule>
  </conditionalFormatting>
  <conditionalFormatting sqref="F499">
    <cfRule type="cellIs" dxfId="10397" priority="3074" stopIfTrue="1" operator="equal">
      <formula>"DRAFTCR"</formula>
    </cfRule>
    <cfRule type="cellIs" dxfId="10396" priority="3075" stopIfTrue="1" operator="equal">
      <formula>"TS OR TR COVER"</formula>
    </cfRule>
    <cfRule type="cellIs" dxfId="10395" priority="3076" stopIfTrue="1" operator="equal">
      <formula>"DRAFT TR"</formula>
    </cfRule>
    <cfRule type="cellIs" dxfId="10394" priority="3077" stopIfTrue="1" operator="equal">
      <formula>"DRAFT TS"</formula>
    </cfRule>
    <cfRule type="cellIs" dxfId="10393" priority="3078" stopIfTrue="1" operator="equal">
      <formula>"SID revised"</formula>
    </cfRule>
    <cfRule type="cellIs" dxfId="10392" priority="3079" stopIfTrue="1" operator="equal">
      <formula>"WID revised"</formula>
    </cfRule>
    <cfRule type="cellIs" dxfId="10391" priority="3080" stopIfTrue="1" operator="equal">
      <formula>"CR pack"</formula>
    </cfRule>
    <cfRule type="cellIs" dxfId="10390" priority="3081" stopIfTrue="1" operator="equal">
      <formula>"WI SUMMARY"</formula>
    </cfRule>
    <cfRule type="cellIs" dxfId="10389" priority="3082" stopIfTrue="1" operator="equal">
      <formula>"pCR"</formula>
    </cfRule>
    <cfRule type="cellIs" dxfId="10388" priority="3083" stopIfTrue="1" operator="equal">
      <formula>"P-CR"</formula>
    </cfRule>
    <cfRule type="cellIs" dxfId="10387" priority="3084" stopIfTrue="1" operator="equal">
      <formula>"LS out"</formula>
    </cfRule>
    <cfRule type="cellIs" dxfId="10386" priority="3085" stopIfTrue="1" operator="equal">
      <formula>"WID new"</formula>
    </cfRule>
    <cfRule type="cellIs" dxfId="10385" priority="3086" stopIfTrue="1" operator="equal">
      <formula>"SID new"</formula>
    </cfRule>
    <cfRule type="cellIs" dxfId="10384" priority="3087" stopIfTrue="1" operator="equal">
      <formula>"LS In"</formula>
    </cfRule>
    <cfRule type="cellIs" dxfId="10383" priority="3088" stopIfTrue="1" operator="equal">
      <formula>"CR"</formula>
    </cfRule>
  </conditionalFormatting>
  <conditionalFormatting sqref="J499:N499 P499">
    <cfRule type="cellIs" dxfId="10382" priority="3073" stopIfTrue="1" operator="equal">
      <formula>""</formula>
    </cfRule>
  </conditionalFormatting>
  <conditionalFormatting sqref="Q499">
    <cfRule type="cellIs" dxfId="10381" priority="3071" stopIfTrue="1" operator="equal">
      <formula>""</formula>
    </cfRule>
    <cfRule type="cellIs" dxfId="10380" priority="3072" stopIfTrue="1" operator="equal">
      <formula>"-"</formula>
    </cfRule>
  </conditionalFormatting>
  <conditionalFormatting sqref="J499:N499 P499">
    <cfRule type="cellIs" dxfId="10379" priority="3070" stopIfTrue="1" operator="equal">
      <formula>""</formula>
    </cfRule>
  </conditionalFormatting>
  <conditionalFormatting sqref="Q499">
    <cfRule type="cellIs" dxfId="10378" priority="3068" stopIfTrue="1" operator="equal">
      <formula>""</formula>
    </cfRule>
    <cfRule type="cellIs" dxfId="10377" priority="3069" stopIfTrue="1" operator="equal">
      <formula>"-"</formula>
    </cfRule>
  </conditionalFormatting>
  <conditionalFormatting sqref="F499">
    <cfRule type="cellIs" dxfId="10376" priority="3059" stopIfTrue="1" operator="equal">
      <formula>"LS In"</formula>
    </cfRule>
    <cfRule type="cellIs" dxfId="10375" priority="3060" stopIfTrue="1" operator="equal">
      <formula>"LS OUT"</formula>
    </cfRule>
    <cfRule type="cellIs" dxfId="10374" priority="3061" stopIfTrue="1" operator="equal">
      <formula>"CR"</formula>
    </cfRule>
    <cfRule type="cellIs" dxfId="10373" priority="3062" stopIfTrue="1" operator="equal">
      <formula>"P-CR"</formula>
    </cfRule>
    <cfRule type="cellIs" dxfId="10372" priority="3063" stopIfTrue="1" operator="equal">
      <formula>"CR Pack"</formula>
    </cfRule>
    <cfRule type="cellIs" dxfId="10371" priority="3064" stopIfTrue="1" operator="equal">
      <formula>"WID new"</formula>
    </cfRule>
    <cfRule type="cellIs" dxfId="10370" priority="3065" stopIfTrue="1" operator="equal">
      <formula>"WID revised"</formula>
    </cfRule>
    <cfRule type="cellIs" dxfId="10369" priority="3066" stopIfTrue="1" operator="equal">
      <formula>"SID new"</formula>
    </cfRule>
    <cfRule type="cellIs" dxfId="10368" priority="3067" stopIfTrue="1" operator="equal">
      <formula>"SID revised"</formula>
    </cfRule>
  </conditionalFormatting>
  <conditionalFormatting sqref="F499">
    <cfRule type="cellIs" dxfId="10367" priority="3055" stopIfTrue="1" operator="equal">
      <formula>"LS In"</formula>
    </cfRule>
    <cfRule type="cellIs" dxfId="10366" priority="3056" stopIfTrue="1" operator="equal">
      <formula>"LS OUT"</formula>
    </cfRule>
    <cfRule type="cellIs" dxfId="10365" priority="3057" stopIfTrue="1" operator="equal">
      <formula>"CR"</formula>
    </cfRule>
    <cfRule type="cellIs" dxfId="10364" priority="3058" stopIfTrue="1" operator="equal">
      <formula>"P-CR"</formula>
    </cfRule>
  </conditionalFormatting>
  <conditionalFormatting sqref="J499:N499 P499">
    <cfRule type="cellIs" dxfId="10363" priority="3054" stopIfTrue="1" operator="equal">
      <formula>""</formula>
    </cfRule>
  </conditionalFormatting>
  <conditionalFormatting sqref="Q499">
    <cfRule type="cellIs" dxfId="10362" priority="3052" stopIfTrue="1" operator="equal">
      <formula>""</formula>
    </cfRule>
    <cfRule type="cellIs" dxfId="10361" priority="3053" stopIfTrue="1" operator="equal">
      <formula>"-"</formula>
    </cfRule>
  </conditionalFormatting>
  <conditionalFormatting sqref="J499:N499 P499">
    <cfRule type="cellIs" dxfId="10360" priority="3051" stopIfTrue="1" operator="equal">
      <formula>""</formula>
    </cfRule>
  </conditionalFormatting>
  <conditionalFormatting sqref="Q499">
    <cfRule type="cellIs" dxfId="10359" priority="3049" stopIfTrue="1" operator="equal">
      <formula>""</formula>
    </cfRule>
    <cfRule type="cellIs" dxfId="10358" priority="3050" stopIfTrue="1" operator="equal">
      <formula>"-"</formula>
    </cfRule>
  </conditionalFormatting>
  <conditionalFormatting sqref="J499:N499 P499">
    <cfRule type="cellIs" dxfId="10357" priority="3048" stopIfTrue="1" operator="equal">
      <formula>""</formula>
    </cfRule>
  </conditionalFormatting>
  <conditionalFormatting sqref="Q499">
    <cfRule type="cellIs" dxfId="10356" priority="3046" stopIfTrue="1" operator="equal">
      <formula>""</formula>
    </cfRule>
    <cfRule type="cellIs" dxfId="10355" priority="3047" stopIfTrue="1" operator="equal">
      <formula>"-"</formula>
    </cfRule>
  </conditionalFormatting>
  <conditionalFormatting sqref="F499">
    <cfRule type="cellIs" dxfId="10354" priority="3031" stopIfTrue="1" operator="equal">
      <formula>"DRAFTCR"</formula>
    </cfRule>
    <cfRule type="cellIs" dxfId="10353" priority="3032" stopIfTrue="1" operator="equal">
      <formula>"TS OR TR COVER"</formula>
    </cfRule>
    <cfRule type="cellIs" dxfId="10352" priority="3033" stopIfTrue="1" operator="equal">
      <formula>"DRAFT TR"</formula>
    </cfRule>
    <cfRule type="cellIs" dxfId="10351" priority="3034" stopIfTrue="1" operator="equal">
      <formula>"DRAFT TS"</formula>
    </cfRule>
    <cfRule type="cellIs" dxfId="10350" priority="3035" stopIfTrue="1" operator="equal">
      <formula>"SID revised"</formula>
    </cfRule>
    <cfRule type="cellIs" dxfId="10349" priority="3036" stopIfTrue="1" operator="equal">
      <formula>"WID revised"</formula>
    </cfRule>
    <cfRule type="cellIs" dxfId="10348" priority="3037" stopIfTrue="1" operator="equal">
      <formula>"CR pack"</formula>
    </cfRule>
    <cfRule type="cellIs" dxfId="10347" priority="3038" stopIfTrue="1" operator="equal">
      <formula>"WI SUMMARY"</formula>
    </cfRule>
    <cfRule type="cellIs" dxfId="10346" priority="3039" stopIfTrue="1" operator="equal">
      <formula>"pCR"</formula>
    </cfRule>
    <cfRule type="cellIs" dxfId="10345" priority="3040" stopIfTrue="1" operator="equal">
      <formula>"P-CR"</formula>
    </cfRule>
    <cfRule type="cellIs" dxfId="10344" priority="3041" stopIfTrue="1" operator="equal">
      <formula>"LS out"</formula>
    </cfRule>
    <cfRule type="cellIs" dxfId="10343" priority="3042" stopIfTrue="1" operator="equal">
      <formula>"WID new"</formula>
    </cfRule>
    <cfRule type="cellIs" dxfId="10342" priority="3043" stopIfTrue="1" operator="equal">
      <formula>"SID new"</formula>
    </cfRule>
    <cfRule type="cellIs" dxfId="10341" priority="3044" stopIfTrue="1" operator="equal">
      <formula>"LS In"</formula>
    </cfRule>
    <cfRule type="cellIs" dxfId="10340" priority="3045" stopIfTrue="1" operator="equal">
      <formula>"CR"</formula>
    </cfRule>
  </conditionalFormatting>
  <conditionalFormatting sqref="J500:N500 P500">
    <cfRule type="cellIs" dxfId="10339" priority="3030" stopIfTrue="1" operator="equal">
      <formula>""</formula>
    </cfRule>
  </conditionalFormatting>
  <conditionalFormatting sqref="Q500">
    <cfRule type="cellIs" dxfId="10338" priority="3028" stopIfTrue="1" operator="equal">
      <formula>""</formula>
    </cfRule>
    <cfRule type="cellIs" dxfId="10337" priority="3029" stopIfTrue="1" operator="equal">
      <formula>"-"</formula>
    </cfRule>
  </conditionalFormatting>
  <conditionalFormatting sqref="J500:N500 P500">
    <cfRule type="cellIs" dxfId="10336" priority="3027" stopIfTrue="1" operator="equal">
      <formula>""</formula>
    </cfRule>
  </conditionalFormatting>
  <conditionalFormatting sqref="Q500">
    <cfRule type="cellIs" dxfId="10335" priority="3025" stopIfTrue="1" operator="equal">
      <formula>""</formula>
    </cfRule>
    <cfRule type="cellIs" dxfId="10334" priority="3026" stopIfTrue="1" operator="equal">
      <formula>"-"</formula>
    </cfRule>
  </conditionalFormatting>
  <conditionalFormatting sqref="J500:N500 P500">
    <cfRule type="cellIs" dxfId="10333" priority="3024" stopIfTrue="1" operator="equal">
      <formula>""</formula>
    </cfRule>
  </conditionalFormatting>
  <conditionalFormatting sqref="Q500">
    <cfRule type="cellIs" dxfId="10332" priority="3022" stopIfTrue="1" operator="equal">
      <formula>""</formula>
    </cfRule>
    <cfRule type="cellIs" dxfId="10331" priority="3023" stopIfTrue="1" operator="equal">
      <formula>"-"</formula>
    </cfRule>
  </conditionalFormatting>
  <conditionalFormatting sqref="J500">
    <cfRule type="cellIs" dxfId="10330" priority="3021" stopIfTrue="1" operator="equal">
      <formula>""</formula>
    </cfRule>
  </conditionalFormatting>
  <conditionalFormatting sqref="F500">
    <cfRule type="cellIs" dxfId="10329" priority="3006" stopIfTrue="1" operator="equal">
      <formula>"DRAFTCR"</formula>
    </cfRule>
    <cfRule type="cellIs" dxfId="10328" priority="3007" stopIfTrue="1" operator="equal">
      <formula>"TS OR TR COVER"</formula>
    </cfRule>
    <cfRule type="cellIs" dxfId="10327" priority="3008" stopIfTrue="1" operator="equal">
      <formula>"DRAFT TR"</formula>
    </cfRule>
    <cfRule type="cellIs" dxfId="10326" priority="3009" stopIfTrue="1" operator="equal">
      <formula>"DRAFT TS"</formula>
    </cfRule>
    <cfRule type="cellIs" dxfId="10325" priority="3010" stopIfTrue="1" operator="equal">
      <formula>"SID revised"</formula>
    </cfRule>
    <cfRule type="cellIs" dxfId="10324" priority="3011" stopIfTrue="1" operator="equal">
      <formula>"WID revised"</formula>
    </cfRule>
    <cfRule type="cellIs" dxfId="10323" priority="3012" stopIfTrue="1" operator="equal">
      <formula>"CR pack"</formula>
    </cfRule>
    <cfRule type="cellIs" dxfId="10322" priority="3013" stopIfTrue="1" operator="equal">
      <formula>"WI SUMMARY"</formula>
    </cfRule>
    <cfRule type="cellIs" dxfId="10321" priority="3014" stopIfTrue="1" operator="equal">
      <formula>"pCR"</formula>
    </cfRule>
    <cfRule type="cellIs" dxfId="10320" priority="3015" stopIfTrue="1" operator="equal">
      <formula>"P-CR"</formula>
    </cfRule>
    <cfRule type="cellIs" dxfId="10319" priority="3016" stopIfTrue="1" operator="equal">
      <formula>"LS out"</formula>
    </cfRule>
    <cfRule type="cellIs" dxfId="10318" priority="3017" stopIfTrue="1" operator="equal">
      <formula>"WID new"</formula>
    </cfRule>
    <cfRule type="cellIs" dxfId="10317" priority="3018" stopIfTrue="1" operator="equal">
      <formula>"SID new"</formula>
    </cfRule>
    <cfRule type="cellIs" dxfId="10316" priority="3019" stopIfTrue="1" operator="equal">
      <formula>"LS In"</formula>
    </cfRule>
    <cfRule type="cellIs" dxfId="10315" priority="3020" stopIfTrue="1" operator="equal">
      <formula>"CR"</formula>
    </cfRule>
  </conditionalFormatting>
  <conditionalFormatting sqref="F500">
    <cfRule type="cellIs" dxfId="10314" priority="2997" stopIfTrue="1" operator="equal">
      <formula>"LS In"</formula>
    </cfRule>
    <cfRule type="cellIs" dxfId="10313" priority="2998" stopIfTrue="1" operator="equal">
      <formula>"LS OUT"</formula>
    </cfRule>
    <cfRule type="cellIs" dxfId="10312" priority="2999" stopIfTrue="1" operator="equal">
      <formula>"CR"</formula>
    </cfRule>
    <cfRule type="cellIs" dxfId="10311" priority="3000" stopIfTrue="1" operator="equal">
      <formula>"P-CR"</formula>
    </cfRule>
    <cfRule type="cellIs" dxfId="10310" priority="3001" stopIfTrue="1" operator="equal">
      <formula>"CR Pack"</formula>
    </cfRule>
    <cfRule type="cellIs" dxfId="10309" priority="3002" stopIfTrue="1" operator="equal">
      <formula>"WID new"</formula>
    </cfRule>
    <cfRule type="cellIs" dxfId="10308" priority="3003" stopIfTrue="1" operator="equal">
      <formula>"WID revised"</formula>
    </cfRule>
    <cfRule type="cellIs" dxfId="10307" priority="3004" stopIfTrue="1" operator="equal">
      <formula>"SID new"</formula>
    </cfRule>
    <cfRule type="cellIs" dxfId="10306" priority="3005" stopIfTrue="1" operator="equal">
      <formula>"SID revised"</formula>
    </cfRule>
  </conditionalFormatting>
  <conditionalFormatting sqref="F500">
    <cfRule type="cellIs" dxfId="10305" priority="2993" stopIfTrue="1" operator="equal">
      <formula>"LS In"</formula>
    </cfRule>
    <cfRule type="cellIs" dxfId="10304" priority="2994" stopIfTrue="1" operator="equal">
      <formula>"LS OUT"</formula>
    </cfRule>
    <cfRule type="cellIs" dxfId="10303" priority="2995" stopIfTrue="1" operator="equal">
      <formula>"CR"</formula>
    </cfRule>
    <cfRule type="cellIs" dxfId="10302" priority="2996" stopIfTrue="1" operator="equal">
      <formula>"P-CR"</formula>
    </cfRule>
  </conditionalFormatting>
  <conditionalFormatting sqref="J500:N500 P500">
    <cfRule type="cellIs" dxfId="10301" priority="2992" stopIfTrue="1" operator="equal">
      <formula>""</formula>
    </cfRule>
  </conditionalFormatting>
  <conditionalFormatting sqref="Q500">
    <cfRule type="cellIs" dxfId="10300" priority="2990" stopIfTrue="1" operator="equal">
      <formula>""</formula>
    </cfRule>
    <cfRule type="cellIs" dxfId="10299" priority="2991" stopIfTrue="1" operator="equal">
      <formula>"-"</formula>
    </cfRule>
  </conditionalFormatting>
  <conditionalFormatting sqref="F500">
    <cfRule type="cellIs" dxfId="10298" priority="2975" stopIfTrue="1" operator="equal">
      <formula>"DRAFTCR"</formula>
    </cfRule>
    <cfRule type="cellIs" dxfId="10297" priority="2976" stopIfTrue="1" operator="equal">
      <formula>"TS OR TR COVER"</formula>
    </cfRule>
    <cfRule type="cellIs" dxfId="10296" priority="2977" stopIfTrue="1" operator="equal">
      <formula>"DRAFT TR"</formula>
    </cfRule>
    <cfRule type="cellIs" dxfId="10295" priority="2978" stopIfTrue="1" operator="equal">
      <formula>"DRAFT TS"</formula>
    </cfRule>
    <cfRule type="cellIs" dxfId="10294" priority="2979" stopIfTrue="1" operator="equal">
      <formula>"SID revised"</formula>
    </cfRule>
    <cfRule type="cellIs" dxfId="10293" priority="2980" stopIfTrue="1" operator="equal">
      <formula>"WID revised"</formula>
    </cfRule>
    <cfRule type="cellIs" dxfId="10292" priority="2981" stopIfTrue="1" operator="equal">
      <formula>"CR pack"</formula>
    </cfRule>
    <cfRule type="cellIs" dxfId="10291" priority="2982" stopIfTrue="1" operator="equal">
      <formula>"WI SUMMARY"</formula>
    </cfRule>
    <cfRule type="cellIs" dxfId="10290" priority="2983" stopIfTrue="1" operator="equal">
      <formula>"pCR"</formula>
    </cfRule>
    <cfRule type="cellIs" dxfId="10289" priority="2984" stopIfTrue="1" operator="equal">
      <formula>"P-CR"</formula>
    </cfRule>
    <cfRule type="cellIs" dxfId="10288" priority="2985" stopIfTrue="1" operator="equal">
      <formula>"LS out"</formula>
    </cfRule>
    <cfRule type="cellIs" dxfId="10287" priority="2986" stopIfTrue="1" operator="equal">
      <formula>"WID new"</formula>
    </cfRule>
    <cfRule type="cellIs" dxfId="10286" priority="2987" stopIfTrue="1" operator="equal">
      <formula>"SID new"</formula>
    </cfRule>
    <cfRule type="cellIs" dxfId="10285" priority="2988" stopIfTrue="1" operator="equal">
      <formula>"LS In"</formula>
    </cfRule>
    <cfRule type="cellIs" dxfId="10284" priority="2989" stopIfTrue="1" operator="equal">
      <formula>"CR"</formula>
    </cfRule>
  </conditionalFormatting>
  <conditionalFormatting sqref="D499:D500">
    <cfRule type="cellIs" dxfId="10283" priority="2973" stopIfTrue="1" operator="equal">
      <formula>""</formula>
    </cfRule>
    <cfRule type="cellIs" dxfId="10282" priority="2974" stopIfTrue="1" operator="between">
      <formula>"10.7.1"</formula>
      <formula>"10.7.5"</formula>
    </cfRule>
  </conditionalFormatting>
  <conditionalFormatting sqref="D499:D500">
    <cfRule type="cellIs" dxfId="10281" priority="2971" stopIfTrue="1" operator="equal">
      <formula>""</formula>
    </cfRule>
    <cfRule type="cellIs" dxfId="10280" priority="2972" stopIfTrue="1" operator="between">
      <formula>"10.7.1"</formula>
      <formula>"10.7.5"</formula>
    </cfRule>
  </conditionalFormatting>
  <conditionalFormatting sqref="J504:N504 P504">
    <cfRule type="cellIs" dxfId="10279" priority="2970" stopIfTrue="1" operator="equal">
      <formula>""</formula>
    </cfRule>
  </conditionalFormatting>
  <conditionalFormatting sqref="C504">
    <cfRule type="cellIs" dxfId="10278" priority="2967" stopIfTrue="1" operator="equal">
      <formula>"Y"</formula>
    </cfRule>
    <cfRule type="cellIs" dxfId="10277" priority="2968" stopIfTrue="1" operator="equal">
      <formula>""</formula>
    </cfRule>
    <cfRule type="cellIs" dxfId="10276" priority="2969" stopIfTrue="1" operator="equal">
      <formula>"W"</formula>
    </cfRule>
  </conditionalFormatting>
  <conditionalFormatting sqref="D504">
    <cfRule type="cellIs" dxfId="10275" priority="2965" stopIfTrue="1" operator="equal">
      <formula>""</formula>
    </cfRule>
    <cfRule type="cellIs" dxfId="10274" priority="2966" stopIfTrue="1" operator="between">
      <formula>"10.7.1"</formula>
      <formula>"10.7.5"</formula>
    </cfRule>
  </conditionalFormatting>
  <conditionalFormatting sqref="Q504">
    <cfRule type="cellIs" dxfId="10273" priority="2963" stopIfTrue="1" operator="equal">
      <formula>""</formula>
    </cfRule>
    <cfRule type="cellIs" dxfId="10272" priority="2964" stopIfTrue="1" operator="equal">
      <formula>"-"</formula>
    </cfRule>
  </conditionalFormatting>
  <conditionalFormatting sqref="D504">
    <cfRule type="cellIs" dxfId="10271" priority="2961" stopIfTrue="1" operator="equal">
      <formula>""</formula>
    </cfRule>
    <cfRule type="cellIs" dxfId="10270" priority="2962" stopIfTrue="1" operator="between">
      <formula>"10.7.1"</formula>
      <formula>"10.7.5"</formula>
    </cfRule>
  </conditionalFormatting>
  <conditionalFormatting sqref="J504:N504 P504">
    <cfRule type="cellIs" dxfId="10269" priority="2960" stopIfTrue="1" operator="equal">
      <formula>""</formula>
    </cfRule>
  </conditionalFormatting>
  <conditionalFormatting sqref="Q504">
    <cfRule type="cellIs" dxfId="10268" priority="2958" stopIfTrue="1" operator="equal">
      <formula>""</formula>
    </cfRule>
    <cfRule type="cellIs" dxfId="10267" priority="2959" stopIfTrue="1" operator="equal">
      <formula>"-"</formula>
    </cfRule>
  </conditionalFormatting>
  <conditionalFormatting sqref="F504">
    <cfRule type="cellIs" dxfId="10266" priority="2943" stopIfTrue="1" operator="equal">
      <formula>"DRAFTCR"</formula>
    </cfRule>
    <cfRule type="cellIs" dxfId="10265" priority="2944" stopIfTrue="1" operator="equal">
      <formula>"TS OR TR COVER"</formula>
    </cfRule>
    <cfRule type="cellIs" dxfId="10264" priority="2945" stopIfTrue="1" operator="equal">
      <formula>"DRAFT TR"</formula>
    </cfRule>
    <cfRule type="cellIs" dxfId="10263" priority="2946" stopIfTrue="1" operator="equal">
      <formula>"DRAFT TS"</formula>
    </cfRule>
    <cfRule type="cellIs" dxfId="10262" priority="2947" stopIfTrue="1" operator="equal">
      <formula>"SID revised"</formula>
    </cfRule>
    <cfRule type="cellIs" dxfId="10261" priority="2948" stopIfTrue="1" operator="equal">
      <formula>"WID revised"</formula>
    </cfRule>
    <cfRule type="cellIs" dxfId="10260" priority="2949" stopIfTrue="1" operator="equal">
      <formula>"CR pack"</formula>
    </cfRule>
    <cfRule type="cellIs" dxfId="10259" priority="2950" stopIfTrue="1" operator="equal">
      <formula>"WI SUMMARY"</formula>
    </cfRule>
    <cfRule type="cellIs" dxfId="10258" priority="2951" stopIfTrue="1" operator="equal">
      <formula>"pCR"</formula>
    </cfRule>
    <cfRule type="cellIs" dxfId="10257" priority="2952" stopIfTrue="1" operator="equal">
      <formula>"P-CR"</formula>
    </cfRule>
    <cfRule type="cellIs" dxfId="10256" priority="2953" stopIfTrue="1" operator="equal">
      <formula>"LS out"</formula>
    </cfRule>
    <cfRule type="cellIs" dxfId="10255" priority="2954" stopIfTrue="1" operator="equal">
      <formula>"WID new"</formula>
    </cfRule>
    <cfRule type="cellIs" dxfId="10254" priority="2955" stopIfTrue="1" operator="equal">
      <formula>"SID new"</formula>
    </cfRule>
    <cfRule type="cellIs" dxfId="10253" priority="2956" stopIfTrue="1" operator="equal">
      <formula>"LS In"</formula>
    </cfRule>
    <cfRule type="cellIs" dxfId="10252" priority="2957" stopIfTrue="1" operator="equal">
      <formula>"CR"</formula>
    </cfRule>
  </conditionalFormatting>
  <conditionalFormatting sqref="J504:N504 P504">
    <cfRule type="cellIs" dxfId="10251" priority="2942" stopIfTrue="1" operator="equal">
      <formula>""</formula>
    </cfRule>
  </conditionalFormatting>
  <conditionalFormatting sqref="Q504">
    <cfRule type="cellIs" dxfId="10250" priority="2940" stopIfTrue="1" operator="equal">
      <formula>""</formula>
    </cfRule>
    <cfRule type="cellIs" dxfId="10249" priority="2941" stopIfTrue="1" operator="equal">
      <formula>"-"</formula>
    </cfRule>
  </conditionalFormatting>
  <conditionalFormatting sqref="J505:N505 P505">
    <cfRule type="cellIs" dxfId="10248" priority="2939" stopIfTrue="1" operator="equal">
      <formula>""</formula>
    </cfRule>
  </conditionalFormatting>
  <conditionalFormatting sqref="C505">
    <cfRule type="cellIs" dxfId="10247" priority="2936" stopIfTrue="1" operator="equal">
      <formula>"Y"</formula>
    </cfRule>
    <cfRule type="cellIs" dxfId="10246" priority="2937" stopIfTrue="1" operator="equal">
      <formula>""</formula>
    </cfRule>
    <cfRule type="cellIs" dxfId="10245" priority="2938" stopIfTrue="1" operator="equal">
      <formula>"W"</formula>
    </cfRule>
  </conditionalFormatting>
  <conditionalFormatting sqref="D505">
    <cfRule type="cellIs" dxfId="10244" priority="2934" stopIfTrue="1" operator="equal">
      <formula>""</formula>
    </cfRule>
    <cfRule type="cellIs" dxfId="10243" priority="2935" stopIfTrue="1" operator="between">
      <formula>"10.7.1"</formula>
      <formula>"10.7.5"</formula>
    </cfRule>
  </conditionalFormatting>
  <conditionalFormatting sqref="Q505">
    <cfRule type="cellIs" dxfId="10242" priority="2932" stopIfTrue="1" operator="equal">
      <formula>""</formula>
    </cfRule>
    <cfRule type="cellIs" dxfId="10241" priority="2933" stopIfTrue="1" operator="equal">
      <formula>"-"</formula>
    </cfRule>
  </conditionalFormatting>
  <conditionalFormatting sqref="D505">
    <cfRule type="cellIs" dxfId="10240" priority="2930" stopIfTrue="1" operator="equal">
      <formula>""</formula>
    </cfRule>
    <cfRule type="cellIs" dxfId="10239" priority="2931" stopIfTrue="1" operator="between">
      <formula>"10.7.1"</formula>
      <formula>"10.7.5"</formula>
    </cfRule>
  </conditionalFormatting>
  <conditionalFormatting sqref="J505:N505 P505">
    <cfRule type="cellIs" dxfId="10238" priority="2929" stopIfTrue="1" operator="equal">
      <formula>""</formula>
    </cfRule>
  </conditionalFormatting>
  <conditionalFormatting sqref="F505">
    <cfRule type="cellIs" dxfId="10237" priority="2914" stopIfTrue="1" operator="equal">
      <formula>"DRAFTCR"</formula>
    </cfRule>
    <cfRule type="cellIs" dxfId="10236" priority="2915" stopIfTrue="1" operator="equal">
      <formula>"TS OR TR COVER"</formula>
    </cfRule>
    <cfRule type="cellIs" dxfId="10235" priority="2916" stopIfTrue="1" operator="equal">
      <formula>"DRAFT TR"</formula>
    </cfRule>
    <cfRule type="cellIs" dxfId="10234" priority="2917" stopIfTrue="1" operator="equal">
      <formula>"DRAFT TS"</formula>
    </cfRule>
    <cfRule type="cellIs" dxfId="10233" priority="2918" stopIfTrue="1" operator="equal">
      <formula>"SID revised"</formula>
    </cfRule>
    <cfRule type="cellIs" dxfId="10232" priority="2919" stopIfTrue="1" operator="equal">
      <formula>"WID revised"</formula>
    </cfRule>
    <cfRule type="cellIs" dxfId="10231" priority="2920" stopIfTrue="1" operator="equal">
      <formula>"CR pack"</formula>
    </cfRule>
    <cfRule type="cellIs" dxfId="10230" priority="2921" stopIfTrue="1" operator="equal">
      <formula>"WI SUMMARY"</formula>
    </cfRule>
    <cfRule type="cellIs" dxfId="10229" priority="2922" stopIfTrue="1" operator="equal">
      <formula>"pCR"</formula>
    </cfRule>
    <cfRule type="cellIs" dxfId="10228" priority="2923" stopIfTrue="1" operator="equal">
      <formula>"P-CR"</formula>
    </cfRule>
    <cfRule type="cellIs" dxfId="10227" priority="2924" stopIfTrue="1" operator="equal">
      <formula>"LS out"</formula>
    </cfRule>
    <cfRule type="cellIs" dxfId="10226" priority="2925" stopIfTrue="1" operator="equal">
      <formula>"WID new"</formula>
    </cfRule>
    <cfRule type="cellIs" dxfId="10225" priority="2926" stopIfTrue="1" operator="equal">
      <formula>"SID new"</formula>
    </cfRule>
    <cfRule type="cellIs" dxfId="10224" priority="2927" stopIfTrue="1" operator="equal">
      <formula>"LS In"</formula>
    </cfRule>
    <cfRule type="cellIs" dxfId="10223" priority="2928" stopIfTrue="1" operator="equal">
      <formula>"CR"</formula>
    </cfRule>
  </conditionalFormatting>
  <conditionalFormatting sqref="J506:N506 P506">
    <cfRule type="cellIs" dxfId="10222" priority="2913" stopIfTrue="1" operator="equal">
      <formula>""</formula>
    </cfRule>
  </conditionalFormatting>
  <conditionalFormatting sqref="Q506">
    <cfRule type="cellIs" dxfId="10221" priority="2911" stopIfTrue="1" operator="equal">
      <formula>""</formula>
    </cfRule>
    <cfRule type="cellIs" dxfId="10220" priority="2912" stopIfTrue="1" operator="equal">
      <formula>"-"</formula>
    </cfRule>
  </conditionalFormatting>
  <conditionalFormatting sqref="J506:N506 P506">
    <cfRule type="cellIs" dxfId="10219" priority="2910" stopIfTrue="1" operator="equal">
      <formula>""</formula>
    </cfRule>
  </conditionalFormatting>
  <conditionalFormatting sqref="Q506">
    <cfRule type="cellIs" dxfId="10218" priority="2908" stopIfTrue="1" operator="equal">
      <formula>""</formula>
    </cfRule>
    <cfRule type="cellIs" dxfId="10217" priority="2909" stopIfTrue="1" operator="equal">
      <formula>"-"</formula>
    </cfRule>
  </conditionalFormatting>
  <conditionalFormatting sqref="F506">
    <cfRule type="cellIs" dxfId="10216" priority="2893" stopIfTrue="1" operator="equal">
      <formula>"DRAFTCR"</formula>
    </cfRule>
    <cfRule type="cellIs" dxfId="10215" priority="2894" stopIfTrue="1" operator="equal">
      <formula>"TS OR TR COVER"</formula>
    </cfRule>
    <cfRule type="cellIs" dxfId="10214" priority="2895" stopIfTrue="1" operator="equal">
      <formula>"DRAFT TR"</formula>
    </cfRule>
    <cfRule type="cellIs" dxfId="10213" priority="2896" stopIfTrue="1" operator="equal">
      <formula>"DRAFT TS"</formula>
    </cfRule>
    <cfRule type="cellIs" dxfId="10212" priority="2897" stopIfTrue="1" operator="equal">
      <formula>"SID revised"</formula>
    </cfRule>
    <cfRule type="cellIs" dxfId="10211" priority="2898" stopIfTrue="1" operator="equal">
      <formula>"WID revised"</formula>
    </cfRule>
    <cfRule type="cellIs" dxfId="10210" priority="2899" stopIfTrue="1" operator="equal">
      <formula>"CR pack"</formula>
    </cfRule>
    <cfRule type="cellIs" dxfId="10209" priority="2900" stopIfTrue="1" operator="equal">
      <formula>"WI SUMMARY"</formula>
    </cfRule>
    <cfRule type="cellIs" dxfId="10208" priority="2901" stopIfTrue="1" operator="equal">
      <formula>"pCR"</formula>
    </cfRule>
    <cfRule type="cellIs" dxfId="10207" priority="2902" stopIfTrue="1" operator="equal">
      <formula>"P-CR"</formula>
    </cfRule>
    <cfRule type="cellIs" dxfId="10206" priority="2903" stopIfTrue="1" operator="equal">
      <formula>"LS out"</formula>
    </cfRule>
    <cfRule type="cellIs" dxfId="10205" priority="2904" stopIfTrue="1" operator="equal">
      <formula>"WID new"</formula>
    </cfRule>
    <cfRule type="cellIs" dxfId="10204" priority="2905" stopIfTrue="1" operator="equal">
      <formula>"SID new"</formula>
    </cfRule>
    <cfRule type="cellIs" dxfId="10203" priority="2906" stopIfTrue="1" operator="equal">
      <formula>"LS In"</formula>
    </cfRule>
    <cfRule type="cellIs" dxfId="10202" priority="2907" stopIfTrue="1" operator="equal">
      <formula>"CR"</formula>
    </cfRule>
  </conditionalFormatting>
  <conditionalFormatting sqref="J509:N509 P509">
    <cfRule type="cellIs" dxfId="10201" priority="2892" stopIfTrue="1" operator="equal">
      <formula>""</formula>
    </cfRule>
  </conditionalFormatting>
  <conditionalFormatting sqref="C509">
    <cfRule type="cellIs" dxfId="10200" priority="2889" stopIfTrue="1" operator="equal">
      <formula>"Y"</formula>
    </cfRule>
    <cfRule type="cellIs" dxfId="10199" priority="2890" stopIfTrue="1" operator="equal">
      <formula>""</formula>
    </cfRule>
    <cfRule type="cellIs" dxfId="10198" priority="2891" stopIfTrue="1" operator="equal">
      <formula>"W"</formula>
    </cfRule>
  </conditionalFormatting>
  <conditionalFormatting sqref="D509">
    <cfRule type="cellIs" dxfId="10197" priority="2887" stopIfTrue="1" operator="equal">
      <formula>""</formula>
    </cfRule>
    <cfRule type="cellIs" dxfId="10196" priority="2888" stopIfTrue="1" operator="between">
      <formula>"10.7.1"</formula>
      <formula>"10.7.5"</formula>
    </cfRule>
  </conditionalFormatting>
  <conditionalFormatting sqref="Q509">
    <cfRule type="cellIs" dxfId="10195" priority="2885" stopIfTrue="1" operator="equal">
      <formula>""</formula>
    </cfRule>
    <cfRule type="cellIs" dxfId="10194" priority="2886" stopIfTrue="1" operator="equal">
      <formula>"-"</formula>
    </cfRule>
  </conditionalFormatting>
  <conditionalFormatting sqref="D509">
    <cfRule type="cellIs" dxfId="10193" priority="2883" stopIfTrue="1" operator="equal">
      <formula>""</formula>
    </cfRule>
    <cfRule type="cellIs" dxfId="10192" priority="2884" stopIfTrue="1" operator="between">
      <formula>"10.7.1"</formula>
      <formula>"10.7.5"</formula>
    </cfRule>
  </conditionalFormatting>
  <conditionalFormatting sqref="J509:N509 P509">
    <cfRule type="cellIs" dxfId="10191" priority="2882" stopIfTrue="1" operator="equal">
      <formula>""</formula>
    </cfRule>
  </conditionalFormatting>
  <conditionalFormatting sqref="Q509">
    <cfRule type="cellIs" dxfId="10190" priority="2880" stopIfTrue="1" operator="equal">
      <formula>""</formula>
    </cfRule>
    <cfRule type="cellIs" dxfId="10189" priority="2881" stopIfTrue="1" operator="equal">
      <formula>"-"</formula>
    </cfRule>
  </conditionalFormatting>
  <conditionalFormatting sqref="F509">
    <cfRule type="cellIs" dxfId="10188" priority="2865" stopIfTrue="1" operator="equal">
      <formula>"DRAFTCR"</formula>
    </cfRule>
    <cfRule type="cellIs" dxfId="10187" priority="2866" stopIfTrue="1" operator="equal">
      <formula>"TS OR TR COVER"</formula>
    </cfRule>
    <cfRule type="cellIs" dxfId="10186" priority="2867" stopIfTrue="1" operator="equal">
      <formula>"DRAFT TR"</formula>
    </cfRule>
    <cfRule type="cellIs" dxfId="10185" priority="2868" stopIfTrue="1" operator="equal">
      <formula>"DRAFT TS"</formula>
    </cfRule>
    <cfRule type="cellIs" dxfId="10184" priority="2869" stopIfTrue="1" operator="equal">
      <formula>"SID revised"</formula>
    </cfRule>
    <cfRule type="cellIs" dxfId="10183" priority="2870" stopIfTrue="1" operator="equal">
      <formula>"WID revised"</formula>
    </cfRule>
    <cfRule type="cellIs" dxfId="10182" priority="2871" stopIfTrue="1" operator="equal">
      <formula>"CR pack"</formula>
    </cfRule>
    <cfRule type="cellIs" dxfId="10181" priority="2872" stopIfTrue="1" operator="equal">
      <formula>"WI SUMMARY"</formula>
    </cfRule>
    <cfRule type="cellIs" dxfId="10180" priority="2873" stopIfTrue="1" operator="equal">
      <formula>"pCR"</formula>
    </cfRule>
    <cfRule type="cellIs" dxfId="10179" priority="2874" stopIfTrue="1" operator="equal">
      <formula>"P-CR"</formula>
    </cfRule>
    <cfRule type="cellIs" dxfId="10178" priority="2875" stopIfTrue="1" operator="equal">
      <formula>"LS out"</formula>
    </cfRule>
    <cfRule type="cellIs" dxfId="10177" priority="2876" stopIfTrue="1" operator="equal">
      <formula>"WID new"</formula>
    </cfRule>
    <cfRule type="cellIs" dxfId="10176" priority="2877" stopIfTrue="1" operator="equal">
      <formula>"SID new"</formula>
    </cfRule>
    <cfRule type="cellIs" dxfId="10175" priority="2878" stopIfTrue="1" operator="equal">
      <formula>"LS In"</formula>
    </cfRule>
    <cfRule type="cellIs" dxfId="10174" priority="2879" stopIfTrue="1" operator="equal">
      <formula>"CR"</formula>
    </cfRule>
  </conditionalFormatting>
  <conditionalFormatting sqref="J509:N509 P509">
    <cfRule type="cellIs" dxfId="10173" priority="2864" stopIfTrue="1" operator="equal">
      <formula>""</formula>
    </cfRule>
  </conditionalFormatting>
  <conditionalFormatting sqref="Q509">
    <cfRule type="cellIs" dxfId="10172" priority="2862" stopIfTrue="1" operator="equal">
      <formula>""</formula>
    </cfRule>
    <cfRule type="cellIs" dxfId="10171" priority="2863" stopIfTrue="1" operator="equal">
      <formula>"-"</formula>
    </cfRule>
  </conditionalFormatting>
  <conditionalFormatting sqref="S325">
    <cfRule type="cellIs" dxfId="10170" priority="2861" stopIfTrue="1" operator="notEqual">
      <formula>""</formula>
    </cfRule>
  </conditionalFormatting>
  <conditionalFormatting sqref="S329">
    <cfRule type="cellIs" dxfId="10169" priority="2860" stopIfTrue="1" operator="notEqual">
      <formula>""</formula>
    </cfRule>
  </conditionalFormatting>
  <conditionalFormatting sqref="S420">
    <cfRule type="cellIs" dxfId="10168" priority="2859" stopIfTrue="1" operator="notEqual">
      <formula>""</formula>
    </cfRule>
  </conditionalFormatting>
  <conditionalFormatting sqref="S503">
    <cfRule type="cellIs" dxfId="10167" priority="2858" stopIfTrue="1" operator="notEqual">
      <formula>""</formula>
    </cfRule>
  </conditionalFormatting>
  <conditionalFormatting sqref="S282:S297">
    <cfRule type="cellIs" dxfId="10166" priority="2857" stopIfTrue="1" operator="notEqual">
      <formula>""</formula>
    </cfRule>
  </conditionalFormatting>
  <conditionalFormatting sqref="S282:S297">
    <cfRule type="cellIs" dxfId="10165" priority="2856" stopIfTrue="1" operator="notEqual">
      <formula>""</formula>
    </cfRule>
  </conditionalFormatting>
  <conditionalFormatting sqref="S282:S297">
    <cfRule type="cellIs" dxfId="10164" priority="2855" stopIfTrue="1" operator="notEqual">
      <formula>""</formula>
    </cfRule>
  </conditionalFormatting>
  <conditionalFormatting sqref="J512:N512 P512">
    <cfRule type="cellIs" dxfId="10163" priority="2854" stopIfTrue="1" operator="equal">
      <formula>""</formula>
    </cfRule>
  </conditionalFormatting>
  <conditionalFormatting sqref="C512">
    <cfRule type="cellIs" dxfId="10162" priority="2851" stopIfTrue="1" operator="equal">
      <formula>"Y"</formula>
    </cfRule>
    <cfRule type="cellIs" dxfId="10161" priority="2852" stopIfTrue="1" operator="equal">
      <formula>""</formula>
    </cfRule>
    <cfRule type="cellIs" dxfId="10160" priority="2853" stopIfTrue="1" operator="equal">
      <formula>"W"</formula>
    </cfRule>
  </conditionalFormatting>
  <conditionalFormatting sqref="D512">
    <cfRule type="cellIs" dxfId="10159" priority="2849" stopIfTrue="1" operator="equal">
      <formula>""</formula>
    </cfRule>
    <cfRule type="cellIs" dxfId="10158" priority="2850" stopIfTrue="1" operator="between">
      <formula>"10.7.1"</formula>
      <formula>"10.7.5"</formula>
    </cfRule>
  </conditionalFormatting>
  <conditionalFormatting sqref="Q512">
    <cfRule type="cellIs" dxfId="10157" priority="2847" stopIfTrue="1" operator="equal">
      <formula>""</formula>
    </cfRule>
    <cfRule type="cellIs" dxfId="10156" priority="2848" stopIfTrue="1" operator="equal">
      <formula>"-"</formula>
    </cfRule>
  </conditionalFormatting>
  <conditionalFormatting sqref="D512">
    <cfRule type="cellIs" dxfId="10155" priority="2845" stopIfTrue="1" operator="equal">
      <formula>""</formula>
    </cfRule>
    <cfRule type="cellIs" dxfId="10154" priority="2846" stopIfTrue="1" operator="between">
      <formula>"10.7.1"</formula>
      <formula>"10.7.5"</formula>
    </cfRule>
  </conditionalFormatting>
  <conditionalFormatting sqref="J512:N512 P512">
    <cfRule type="cellIs" dxfId="10153" priority="2844" stopIfTrue="1" operator="equal">
      <formula>""</formula>
    </cfRule>
  </conditionalFormatting>
  <conditionalFormatting sqref="F512">
    <cfRule type="cellIs" dxfId="10152" priority="2829" stopIfTrue="1" operator="equal">
      <formula>"DRAFTCR"</formula>
    </cfRule>
    <cfRule type="cellIs" dxfId="10151" priority="2830" stopIfTrue="1" operator="equal">
      <formula>"TS OR TR COVER"</formula>
    </cfRule>
    <cfRule type="cellIs" dxfId="10150" priority="2831" stopIfTrue="1" operator="equal">
      <formula>"DRAFT TR"</formula>
    </cfRule>
    <cfRule type="cellIs" dxfId="10149" priority="2832" stopIfTrue="1" operator="equal">
      <formula>"DRAFT TS"</formula>
    </cfRule>
    <cfRule type="cellIs" dxfId="10148" priority="2833" stopIfTrue="1" operator="equal">
      <formula>"SID revised"</formula>
    </cfRule>
    <cfRule type="cellIs" dxfId="10147" priority="2834" stopIfTrue="1" operator="equal">
      <formula>"WID revised"</formula>
    </cfRule>
    <cfRule type="cellIs" dxfId="10146" priority="2835" stopIfTrue="1" operator="equal">
      <formula>"CR pack"</formula>
    </cfRule>
    <cfRule type="cellIs" dxfId="10145" priority="2836" stopIfTrue="1" operator="equal">
      <formula>"WI SUMMARY"</formula>
    </cfRule>
    <cfRule type="cellIs" dxfId="10144" priority="2837" stopIfTrue="1" operator="equal">
      <formula>"pCR"</formula>
    </cfRule>
    <cfRule type="cellIs" dxfId="10143" priority="2838" stopIfTrue="1" operator="equal">
      <formula>"P-CR"</formula>
    </cfRule>
    <cfRule type="cellIs" dxfId="10142" priority="2839" stopIfTrue="1" operator="equal">
      <formula>"LS out"</formula>
    </cfRule>
    <cfRule type="cellIs" dxfId="10141" priority="2840" stopIfTrue="1" operator="equal">
      <formula>"WID new"</formula>
    </cfRule>
    <cfRule type="cellIs" dxfId="10140" priority="2841" stopIfTrue="1" operator="equal">
      <formula>"SID new"</formula>
    </cfRule>
    <cfRule type="cellIs" dxfId="10139" priority="2842" stopIfTrue="1" operator="equal">
      <formula>"LS In"</formula>
    </cfRule>
    <cfRule type="cellIs" dxfId="10138" priority="2843" stopIfTrue="1" operator="equal">
      <formula>"CR"</formula>
    </cfRule>
  </conditionalFormatting>
  <conditionalFormatting sqref="J513:N513 P513">
    <cfRule type="cellIs" dxfId="10137" priority="2828" stopIfTrue="1" operator="equal">
      <formula>""</formula>
    </cfRule>
  </conditionalFormatting>
  <conditionalFormatting sqref="C513">
    <cfRule type="cellIs" dxfId="10136" priority="2825" stopIfTrue="1" operator="equal">
      <formula>"Y"</formula>
    </cfRule>
    <cfRule type="cellIs" dxfId="10135" priority="2826" stopIfTrue="1" operator="equal">
      <formula>""</formula>
    </cfRule>
    <cfRule type="cellIs" dxfId="10134" priority="2827" stopIfTrue="1" operator="equal">
      <formula>"W"</formula>
    </cfRule>
  </conditionalFormatting>
  <conditionalFormatting sqref="D513">
    <cfRule type="cellIs" dxfId="10133" priority="2823" stopIfTrue="1" operator="equal">
      <formula>""</formula>
    </cfRule>
    <cfRule type="cellIs" dxfId="10132" priority="2824" stopIfTrue="1" operator="between">
      <formula>"10.7.1"</formula>
      <formula>"10.7.5"</formula>
    </cfRule>
  </conditionalFormatting>
  <conditionalFormatting sqref="Q513">
    <cfRule type="cellIs" dxfId="10131" priority="2821" stopIfTrue="1" operator="equal">
      <formula>""</formula>
    </cfRule>
    <cfRule type="cellIs" dxfId="10130" priority="2822" stopIfTrue="1" operator="equal">
      <formula>"-"</formula>
    </cfRule>
  </conditionalFormatting>
  <conditionalFormatting sqref="D513">
    <cfRule type="cellIs" dxfId="10129" priority="2819" stopIfTrue="1" operator="equal">
      <formula>""</formula>
    </cfRule>
    <cfRule type="cellIs" dxfId="10128" priority="2820" stopIfTrue="1" operator="between">
      <formula>"10.7.1"</formula>
      <formula>"10.7.5"</formula>
    </cfRule>
  </conditionalFormatting>
  <conditionalFormatting sqref="J513:N513 P513">
    <cfRule type="cellIs" dxfId="10127" priority="2818" stopIfTrue="1" operator="equal">
      <formula>""</formula>
    </cfRule>
  </conditionalFormatting>
  <conditionalFormatting sqref="Q513">
    <cfRule type="cellIs" dxfId="10126" priority="2816" stopIfTrue="1" operator="equal">
      <formula>""</formula>
    </cfRule>
    <cfRule type="cellIs" dxfId="10125" priority="2817" stopIfTrue="1" operator="equal">
      <formula>"-"</formula>
    </cfRule>
  </conditionalFormatting>
  <conditionalFormatting sqref="F513">
    <cfRule type="cellIs" dxfId="10124" priority="2801" stopIfTrue="1" operator="equal">
      <formula>"DRAFTCR"</formula>
    </cfRule>
    <cfRule type="cellIs" dxfId="10123" priority="2802" stopIfTrue="1" operator="equal">
      <formula>"TS OR TR COVER"</formula>
    </cfRule>
    <cfRule type="cellIs" dxfId="10122" priority="2803" stopIfTrue="1" operator="equal">
      <formula>"DRAFT TR"</formula>
    </cfRule>
    <cfRule type="cellIs" dxfId="10121" priority="2804" stopIfTrue="1" operator="equal">
      <formula>"DRAFT TS"</formula>
    </cfRule>
    <cfRule type="cellIs" dxfId="10120" priority="2805" stopIfTrue="1" operator="equal">
      <formula>"SID revised"</formula>
    </cfRule>
    <cfRule type="cellIs" dxfId="10119" priority="2806" stopIfTrue="1" operator="equal">
      <formula>"WID revised"</formula>
    </cfRule>
    <cfRule type="cellIs" dxfId="10118" priority="2807" stopIfTrue="1" operator="equal">
      <formula>"CR pack"</formula>
    </cfRule>
    <cfRule type="cellIs" dxfId="10117" priority="2808" stopIfTrue="1" operator="equal">
      <formula>"WI SUMMARY"</formula>
    </cfRule>
    <cfRule type="cellIs" dxfId="10116" priority="2809" stopIfTrue="1" operator="equal">
      <formula>"pCR"</formula>
    </cfRule>
    <cfRule type="cellIs" dxfId="10115" priority="2810" stopIfTrue="1" operator="equal">
      <formula>"P-CR"</formula>
    </cfRule>
    <cfRule type="cellIs" dxfId="10114" priority="2811" stopIfTrue="1" operator="equal">
      <formula>"LS out"</formula>
    </cfRule>
    <cfRule type="cellIs" dxfId="10113" priority="2812" stopIfTrue="1" operator="equal">
      <formula>"WID new"</formula>
    </cfRule>
    <cfRule type="cellIs" dxfId="10112" priority="2813" stopIfTrue="1" operator="equal">
      <formula>"SID new"</formula>
    </cfRule>
    <cfRule type="cellIs" dxfId="10111" priority="2814" stopIfTrue="1" operator="equal">
      <formula>"LS In"</formula>
    </cfRule>
    <cfRule type="cellIs" dxfId="10110" priority="2815" stopIfTrue="1" operator="equal">
      <formula>"CR"</formula>
    </cfRule>
  </conditionalFormatting>
  <conditionalFormatting sqref="J514:N514 P514">
    <cfRule type="cellIs" dxfId="10109" priority="2800" stopIfTrue="1" operator="equal">
      <formula>""</formula>
    </cfRule>
  </conditionalFormatting>
  <conditionalFormatting sqref="C514">
    <cfRule type="cellIs" dxfId="10108" priority="2797" stopIfTrue="1" operator="equal">
      <formula>"Y"</formula>
    </cfRule>
    <cfRule type="cellIs" dxfId="10107" priority="2798" stopIfTrue="1" operator="equal">
      <formula>""</formula>
    </cfRule>
    <cfRule type="cellIs" dxfId="10106" priority="2799" stopIfTrue="1" operator="equal">
      <formula>"W"</formula>
    </cfRule>
  </conditionalFormatting>
  <conditionalFormatting sqref="D514">
    <cfRule type="cellIs" dxfId="10105" priority="2795" stopIfTrue="1" operator="equal">
      <formula>""</formula>
    </cfRule>
    <cfRule type="cellIs" dxfId="10104" priority="2796" stopIfTrue="1" operator="between">
      <formula>"10.7.1"</formula>
      <formula>"10.7.5"</formula>
    </cfRule>
  </conditionalFormatting>
  <conditionalFormatting sqref="Q514">
    <cfRule type="cellIs" dxfId="10103" priority="2793" stopIfTrue="1" operator="equal">
      <formula>""</formula>
    </cfRule>
    <cfRule type="cellIs" dxfId="10102" priority="2794" stopIfTrue="1" operator="equal">
      <formula>"-"</formula>
    </cfRule>
  </conditionalFormatting>
  <conditionalFormatting sqref="D514">
    <cfRule type="cellIs" dxfId="10101" priority="2791" stopIfTrue="1" operator="equal">
      <formula>""</formula>
    </cfRule>
    <cfRule type="cellIs" dxfId="10100" priority="2792" stopIfTrue="1" operator="between">
      <formula>"10.7.1"</formula>
      <formula>"10.7.5"</formula>
    </cfRule>
  </conditionalFormatting>
  <conditionalFormatting sqref="J514:N514 P514">
    <cfRule type="cellIs" dxfId="10099" priority="2790" stopIfTrue="1" operator="equal">
      <formula>""</formula>
    </cfRule>
  </conditionalFormatting>
  <conditionalFormatting sqref="Q514">
    <cfRule type="cellIs" dxfId="10098" priority="2788" stopIfTrue="1" operator="equal">
      <formula>""</formula>
    </cfRule>
    <cfRule type="cellIs" dxfId="10097" priority="2789" stopIfTrue="1" operator="equal">
      <formula>"-"</formula>
    </cfRule>
  </conditionalFormatting>
  <conditionalFormatting sqref="J514:N514 P514">
    <cfRule type="cellIs" dxfId="10096" priority="2787" stopIfTrue="1" operator="equal">
      <formula>""</formula>
    </cfRule>
  </conditionalFormatting>
  <conditionalFormatting sqref="Q514">
    <cfRule type="cellIs" dxfId="10095" priority="2785" stopIfTrue="1" operator="equal">
      <formula>""</formula>
    </cfRule>
    <cfRule type="cellIs" dxfId="10094" priority="2786" stopIfTrue="1" operator="equal">
      <formula>"-"</formula>
    </cfRule>
  </conditionalFormatting>
  <conditionalFormatting sqref="G514">
    <cfRule type="cellIs" dxfId="10093" priority="2782" stopIfTrue="1" operator="equal">
      <formula>"LS IN"</formula>
    </cfRule>
    <cfRule type="cellIs" dxfId="10092" priority="2783" stopIfTrue="1" operator="equal">
      <formula>"LS OUT"</formula>
    </cfRule>
    <cfRule type="cellIs" dxfId="10091" priority="2784" stopIfTrue="1" operator="equal">
      <formula>"CR"</formula>
    </cfRule>
  </conditionalFormatting>
  <conditionalFormatting sqref="G514">
    <cfRule type="expression" dxfId="10090" priority="2781" stopIfTrue="1">
      <formula>"$F$263=""P-CR"" and ""$S$264 &lt;&gt;""""Noted"""""""</formula>
    </cfRule>
  </conditionalFormatting>
  <conditionalFormatting sqref="F514">
    <cfRule type="cellIs" dxfId="10089" priority="2766" stopIfTrue="1" operator="equal">
      <formula>"DRAFTCR"</formula>
    </cfRule>
    <cfRule type="cellIs" dxfId="10088" priority="2767" stopIfTrue="1" operator="equal">
      <formula>"TS OR TR COVER"</formula>
    </cfRule>
    <cfRule type="cellIs" dxfId="10087" priority="2768" stopIfTrue="1" operator="equal">
      <formula>"DRAFT TR"</formula>
    </cfRule>
    <cfRule type="cellIs" dxfId="10086" priority="2769" stopIfTrue="1" operator="equal">
      <formula>"DRAFT TS"</formula>
    </cfRule>
    <cfRule type="cellIs" dxfId="10085" priority="2770" stopIfTrue="1" operator="equal">
      <formula>"SID revised"</formula>
    </cfRule>
    <cfRule type="cellIs" dxfId="10084" priority="2771" stopIfTrue="1" operator="equal">
      <formula>"WID revised"</formula>
    </cfRule>
    <cfRule type="cellIs" dxfId="10083" priority="2772" stopIfTrue="1" operator="equal">
      <formula>"CR pack"</formula>
    </cfRule>
    <cfRule type="cellIs" dxfId="10082" priority="2773" stopIfTrue="1" operator="equal">
      <formula>"WI SUMMARY"</formula>
    </cfRule>
    <cfRule type="cellIs" dxfId="10081" priority="2774" stopIfTrue="1" operator="equal">
      <formula>"pCR"</formula>
    </cfRule>
    <cfRule type="cellIs" dxfId="10080" priority="2775" stopIfTrue="1" operator="equal">
      <formula>"P-CR"</formula>
    </cfRule>
    <cfRule type="cellIs" dxfId="10079" priority="2776" stopIfTrue="1" operator="equal">
      <formula>"LS out"</formula>
    </cfRule>
    <cfRule type="cellIs" dxfId="10078" priority="2777" stopIfTrue="1" operator="equal">
      <formula>"WID new"</formula>
    </cfRule>
    <cfRule type="cellIs" dxfId="10077" priority="2778" stopIfTrue="1" operator="equal">
      <formula>"SID new"</formula>
    </cfRule>
    <cfRule type="cellIs" dxfId="10076" priority="2779" stopIfTrue="1" operator="equal">
      <formula>"LS In"</formula>
    </cfRule>
    <cfRule type="cellIs" dxfId="10075" priority="2780" stopIfTrue="1" operator="equal">
      <formula>"CR"</formula>
    </cfRule>
  </conditionalFormatting>
  <conditionalFormatting sqref="J514:N514 P514">
    <cfRule type="cellIs" dxfId="10074" priority="2765" stopIfTrue="1" operator="equal">
      <formula>""</formula>
    </cfRule>
  </conditionalFormatting>
  <conditionalFormatting sqref="Q514">
    <cfRule type="cellIs" dxfId="10073" priority="2763" stopIfTrue="1" operator="equal">
      <formula>""</formula>
    </cfRule>
    <cfRule type="cellIs" dxfId="10072" priority="2764" stopIfTrue="1" operator="equal">
      <formula>"-"</formula>
    </cfRule>
  </conditionalFormatting>
  <conditionalFormatting sqref="J514:N514 P514">
    <cfRule type="cellIs" dxfId="10071" priority="2762" stopIfTrue="1" operator="equal">
      <formula>""</formula>
    </cfRule>
  </conditionalFormatting>
  <conditionalFormatting sqref="Q514">
    <cfRule type="cellIs" dxfId="10070" priority="2760" stopIfTrue="1" operator="equal">
      <formula>""</formula>
    </cfRule>
    <cfRule type="cellIs" dxfId="10069" priority="2761" stopIfTrue="1" operator="equal">
      <formula>"-"</formula>
    </cfRule>
  </conditionalFormatting>
  <conditionalFormatting sqref="J514:N514 P514">
    <cfRule type="cellIs" dxfId="10068" priority="2759" stopIfTrue="1" operator="equal">
      <formula>""</formula>
    </cfRule>
  </conditionalFormatting>
  <conditionalFormatting sqref="Q514">
    <cfRule type="cellIs" dxfId="10067" priority="2757" stopIfTrue="1" operator="equal">
      <formula>""</formula>
    </cfRule>
    <cfRule type="cellIs" dxfId="10066" priority="2758" stopIfTrue="1" operator="equal">
      <formula>"-"</formula>
    </cfRule>
  </conditionalFormatting>
  <conditionalFormatting sqref="Q514">
    <cfRule type="cellIs" dxfId="10065" priority="2755" stopIfTrue="1" operator="equal">
      <formula>""</formula>
    </cfRule>
    <cfRule type="cellIs" dxfId="10064" priority="2756" stopIfTrue="1" operator="equal">
      <formula>"-"</formula>
    </cfRule>
  </conditionalFormatting>
  <conditionalFormatting sqref="J515:N515 P515">
    <cfRule type="cellIs" dxfId="10063" priority="2754" stopIfTrue="1" operator="equal">
      <formula>""</formula>
    </cfRule>
  </conditionalFormatting>
  <conditionalFormatting sqref="C515">
    <cfRule type="cellIs" dxfId="10062" priority="2751" stopIfTrue="1" operator="equal">
      <formula>"Y"</formula>
    </cfRule>
    <cfRule type="cellIs" dxfId="10061" priority="2752" stopIfTrue="1" operator="equal">
      <formula>""</formula>
    </cfRule>
    <cfRule type="cellIs" dxfId="10060" priority="2753" stopIfTrue="1" operator="equal">
      <formula>"W"</formula>
    </cfRule>
  </conditionalFormatting>
  <conditionalFormatting sqref="D515">
    <cfRule type="cellIs" dxfId="10059" priority="2749" stopIfTrue="1" operator="equal">
      <formula>""</formula>
    </cfRule>
    <cfRule type="cellIs" dxfId="10058" priority="2750" stopIfTrue="1" operator="between">
      <formula>"10.7.1"</formula>
      <formula>"10.7.5"</formula>
    </cfRule>
  </conditionalFormatting>
  <conditionalFormatting sqref="Q515">
    <cfRule type="cellIs" dxfId="10057" priority="2747" stopIfTrue="1" operator="equal">
      <formula>""</formula>
    </cfRule>
    <cfRule type="cellIs" dxfId="10056" priority="2748" stopIfTrue="1" operator="equal">
      <formula>"-"</formula>
    </cfRule>
  </conditionalFormatting>
  <conditionalFormatting sqref="D515">
    <cfRule type="cellIs" dxfId="10055" priority="2745" stopIfTrue="1" operator="equal">
      <formula>""</formula>
    </cfRule>
    <cfRule type="cellIs" dxfId="10054" priority="2746" stopIfTrue="1" operator="between">
      <formula>"10.7.1"</formula>
      <formula>"10.7.5"</formula>
    </cfRule>
  </conditionalFormatting>
  <conditionalFormatting sqref="J515:N515 P515">
    <cfRule type="cellIs" dxfId="10053" priority="2744" stopIfTrue="1" operator="equal">
      <formula>""</formula>
    </cfRule>
  </conditionalFormatting>
  <conditionalFormatting sqref="Q515">
    <cfRule type="cellIs" dxfId="10052" priority="2742" stopIfTrue="1" operator="equal">
      <formula>""</formula>
    </cfRule>
    <cfRule type="cellIs" dxfId="10051" priority="2743" stopIfTrue="1" operator="equal">
      <formula>"-"</formula>
    </cfRule>
  </conditionalFormatting>
  <conditionalFormatting sqref="F515">
    <cfRule type="cellIs" dxfId="10050" priority="2727" stopIfTrue="1" operator="equal">
      <formula>"DRAFTCR"</formula>
    </cfRule>
    <cfRule type="cellIs" dxfId="10049" priority="2728" stopIfTrue="1" operator="equal">
      <formula>"TS OR TR COVER"</formula>
    </cfRule>
    <cfRule type="cellIs" dxfId="10048" priority="2729" stopIfTrue="1" operator="equal">
      <formula>"DRAFT TR"</formula>
    </cfRule>
    <cfRule type="cellIs" dxfId="10047" priority="2730" stopIfTrue="1" operator="equal">
      <formula>"DRAFT TS"</formula>
    </cfRule>
    <cfRule type="cellIs" dxfId="10046" priority="2731" stopIfTrue="1" operator="equal">
      <formula>"SID revised"</formula>
    </cfRule>
    <cfRule type="cellIs" dxfId="10045" priority="2732" stopIfTrue="1" operator="equal">
      <formula>"WID revised"</formula>
    </cfRule>
    <cfRule type="cellIs" dxfId="10044" priority="2733" stopIfTrue="1" operator="equal">
      <formula>"CR pack"</formula>
    </cfRule>
    <cfRule type="cellIs" dxfId="10043" priority="2734" stopIfTrue="1" operator="equal">
      <formula>"WI SUMMARY"</formula>
    </cfRule>
    <cfRule type="cellIs" dxfId="10042" priority="2735" stopIfTrue="1" operator="equal">
      <formula>"pCR"</formula>
    </cfRule>
    <cfRule type="cellIs" dxfId="10041" priority="2736" stopIfTrue="1" operator="equal">
      <formula>"P-CR"</formula>
    </cfRule>
    <cfRule type="cellIs" dxfId="10040" priority="2737" stopIfTrue="1" operator="equal">
      <formula>"LS out"</formula>
    </cfRule>
    <cfRule type="cellIs" dxfId="10039" priority="2738" stopIfTrue="1" operator="equal">
      <formula>"WID new"</formula>
    </cfRule>
    <cfRule type="cellIs" dxfId="10038" priority="2739" stopIfTrue="1" operator="equal">
      <formula>"SID new"</formula>
    </cfRule>
    <cfRule type="cellIs" dxfId="10037" priority="2740" stopIfTrue="1" operator="equal">
      <formula>"LS In"</formula>
    </cfRule>
    <cfRule type="cellIs" dxfId="10036" priority="2741" stopIfTrue="1" operator="equal">
      <formula>"CR"</formula>
    </cfRule>
  </conditionalFormatting>
  <conditionalFormatting sqref="J515:N515 P515">
    <cfRule type="cellIs" dxfId="10035" priority="2726" stopIfTrue="1" operator="equal">
      <formula>""</formula>
    </cfRule>
  </conditionalFormatting>
  <conditionalFormatting sqref="Q515">
    <cfRule type="cellIs" dxfId="10034" priority="2724" stopIfTrue="1" operator="equal">
      <formula>""</formula>
    </cfRule>
    <cfRule type="cellIs" dxfId="10033" priority="2725" stopIfTrue="1" operator="equal">
      <formula>"-"</formula>
    </cfRule>
  </conditionalFormatting>
  <conditionalFormatting sqref="J516:N516 P516">
    <cfRule type="cellIs" dxfId="10032" priority="2723" stopIfTrue="1" operator="equal">
      <formula>""</formula>
    </cfRule>
  </conditionalFormatting>
  <conditionalFormatting sqref="C516">
    <cfRule type="cellIs" dxfId="10031" priority="2720" stopIfTrue="1" operator="equal">
      <formula>"Y"</formula>
    </cfRule>
    <cfRule type="cellIs" dxfId="10030" priority="2721" stopIfTrue="1" operator="equal">
      <formula>""</formula>
    </cfRule>
    <cfRule type="cellIs" dxfId="10029" priority="2722" stopIfTrue="1" operator="equal">
      <formula>"W"</formula>
    </cfRule>
  </conditionalFormatting>
  <conditionalFormatting sqref="D516">
    <cfRule type="cellIs" dxfId="10028" priority="2718" stopIfTrue="1" operator="equal">
      <formula>""</formula>
    </cfRule>
    <cfRule type="cellIs" dxfId="10027" priority="2719" stopIfTrue="1" operator="between">
      <formula>"10.7.1"</formula>
      <formula>"10.7.5"</formula>
    </cfRule>
  </conditionalFormatting>
  <conditionalFormatting sqref="Q516">
    <cfRule type="cellIs" dxfId="10026" priority="2716" stopIfTrue="1" operator="equal">
      <formula>""</formula>
    </cfRule>
    <cfRule type="cellIs" dxfId="10025" priority="2717" stopIfTrue="1" operator="equal">
      <formula>"-"</formula>
    </cfRule>
  </conditionalFormatting>
  <conditionalFormatting sqref="D516">
    <cfRule type="cellIs" dxfId="10024" priority="2714" stopIfTrue="1" operator="equal">
      <formula>""</formula>
    </cfRule>
    <cfRule type="cellIs" dxfId="10023" priority="2715" stopIfTrue="1" operator="between">
      <formula>"10.7.1"</formula>
      <formula>"10.7.5"</formula>
    </cfRule>
  </conditionalFormatting>
  <conditionalFormatting sqref="J516:N516 P516">
    <cfRule type="cellIs" dxfId="10022" priority="2713" stopIfTrue="1" operator="equal">
      <formula>""</formula>
    </cfRule>
  </conditionalFormatting>
  <conditionalFormatting sqref="F516">
    <cfRule type="cellIs" dxfId="10021" priority="2698" stopIfTrue="1" operator="equal">
      <formula>"DRAFTCR"</formula>
    </cfRule>
    <cfRule type="cellIs" dxfId="10020" priority="2699" stopIfTrue="1" operator="equal">
      <formula>"TS OR TR COVER"</formula>
    </cfRule>
    <cfRule type="cellIs" dxfId="10019" priority="2700" stopIfTrue="1" operator="equal">
      <formula>"DRAFT TR"</formula>
    </cfRule>
    <cfRule type="cellIs" dxfId="10018" priority="2701" stopIfTrue="1" operator="equal">
      <formula>"DRAFT TS"</formula>
    </cfRule>
    <cfRule type="cellIs" dxfId="10017" priority="2702" stopIfTrue="1" operator="equal">
      <formula>"SID revised"</formula>
    </cfRule>
    <cfRule type="cellIs" dxfId="10016" priority="2703" stopIfTrue="1" operator="equal">
      <formula>"WID revised"</formula>
    </cfRule>
    <cfRule type="cellIs" dxfId="10015" priority="2704" stopIfTrue="1" operator="equal">
      <formula>"CR pack"</formula>
    </cfRule>
    <cfRule type="cellIs" dxfId="10014" priority="2705" stopIfTrue="1" operator="equal">
      <formula>"WI SUMMARY"</formula>
    </cfRule>
    <cfRule type="cellIs" dxfId="10013" priority="2706" stopIfTrue="1" operator="equal">
      <formula>"pCR"</formula>
    </cfRule>
    <cfRule type="cellIs" dxfId="10012" priority="2707" stopIfTrue="1" operator="equal">
      <formula>"P-CR"</formula>
    </cfRule>
    <cfRule type="cellIs" dxfId="10011" priority="2708" stopIfTrue="1" operator="equal">
      <formula>"LS out"</formula>
    </cfRule>
    <cfRule type="cellIs" dxfId="10010" priority="2709" stopIfTrue="1" operator="equal">
      <formula>"WID new"</formula>
    </cfRule>
    <cfRule type="cellIs" dxfId="10009" priority="2710" stopIfTrue="1" operator="equal">
      <formula>"SID new"</formula>
    </cfRule>
    <cfRule type="cellIs" dxfId="10008" priority="2711" stopIfTrue="1" operator="equal">
      <formula>"LS In"</formula>
    </cfRule>
    <cfRule type="cellIs" dxfId="10007" priority="2712" stopIfTrue="1" operator="equal">
      <formula>"CR"</formula>
    </cfRule>
  </conditionalFormatting>
  <conditionalFormatting sqref="J516:N516 P516">
    <cfRule type="cellIs" dxfId="10006" priority="2697" stopIfTrue="1" operator="equal">
      <formula>""</formula>
    </cfRule>
  </conditionalFormatting>
  <conditionalFormatting sqref="J517:N517 P517">
    <cfRule type="cellIs" dxfId="10005" priority="2696" stopIfTrue="1" operator="equal">
      <formula>""</formula>
    </cfRule>
  </conditionalFormatting>
  <conditionalFormatting sqref="C517">
    <cfRule type="cellIs" dxfId="10004" priority="2693" stopIfTrue="1" operator="equal">
      <formula>"Y"</formula>
    </cfRule>
    <cfRule type="cellIs" dxfId="10003" priority="2694" stopIfTrue="1" operator="equal">
      <formula>""</formula>
    </cfRule>
    <cfRule type="cellIs" dxfId="10002" priority="2695" stopIfTrue="1" operator="equal">
      <formula>"W"</formula>
    </cfRule>
  </conditionalFormatting>
  <conditionalFormatting sqref="D517">
    <cfRule type="cellIs" dxfId="10001" priority="2691" stopIfTrue="1" operator="equal">
      <formula>""</formula>
    </cfRule>
    <cfRule type="cellIs" dxfId="10000" priority="2692" stopIfTrue="1" operator="between">
      <formula>"10.7.1"</formula>
      <formula>"10.7.5"</formula>
    </cfRule>
  </conditionalFormatting>
  <conditionalFormatting sqref="Q517">
    <cfRule type="cellIs" dxfId="9999" priority="2689" stopIfTrue="1" operator="equal">
      <formula>""</formula>
    </cfRule>
    <cfRule type="cellIs" dxfId="9998" priority="2690" stopIfTrue="1" operator="equal">
      <formula>"-"</formula>
    </cfRule>
  </conditionalFormatting>
  <conditionalFormatting sqref="D517">
    <cfRule type="cellIs" dxfId="9997" priority="2687" stopIfTrue="1" operator="equal">
      <formula>""</formula>
    </cfRule>
    <cfRule type="cellIs" dxfId="9996" priority="2688" stopIfTrue="1" operator="between">
      <formula>"10.7.1"</formula>
      <formula>"10.7.5"</formula>
    </cfRule>
  </conditionalFormatting>
  <conditionalFormatting sqref="J517:N517 P517">
    <cfRule type="cellIs" dxfId="9995" priority="2686" stopIfTrue="1" operator="equal">
      <formula>""</formula>
    </cfRule>
  </conditionalFormatting>
  <conditionalFormatting sqref="Q517">
    <cfRule type="cellIs" dxfId="9994" priority="2684" stopIfTrue="1" operator="equal">
      <formula>""</formula>
    </cfRule>
    <cfRule type="cellIs" dxfId="9993" priority="2685" stopIfTrue="1" operator="equal">
      <formula>"-"</formula>
    </cfRule>
  </conditionalFormatting>
  <conditionalFormatting sqref="F517">
    <cfRule type="cellIs" dxfId="9992" priority="2669" stopIfTrue="1" operator="equal">
      <formula>"DRAFTCR"</formula>
    </cfRule>
    <cfRule type="cellIs" dxfId="9991" priority="2670" stopIfTrue="1" operator="equal">
      <formula>"TS OR TR COVER"</formula>
    </cfRule>
    <cfRule type="cellIs" dxfId="9990" priority="2671" stopIfTrue="1" operator="equal">
      <formula>"DRAFT TR"</formula>
    </cfRule>
    <cfRule type="cellIs" dxfId="9989" priority="2672" stopIfTrue="1" operator="equal">
      <formula>"DRAFT TS"</formula>
    </cfRule>
    <cfRule type="cellIs" dxfId="9988" priority="2673" stopIfTrue="1" operator="equal">
      <formula>"SID revised"</formula>
    </cfRule>
    <cfRule type="cellIs" dxfId="9987" priority="2674" stopIfTrue="1" operator="equal">
      <formula>"WID revised"</formula>
    </cfRule>
    <cfRule type="cellIs" dxfId="9986" priority="2675" stopIfTrue="1" operator="equal">
      <formula>"CR pack"</formula>
    </cfRule>
    <cfRule type="cellIs" dxfId="9985" priority="2676" stopIfTrue="1" operator="equal">
      <formula>"WI SUMMARY"</formula>
    </cfRule>
    <cfRule type="cellIs" dxfId="9984" priority="2677" stopIfTrue="1" operator="equal">
      <formula>"pCR"</formula>
    </cfRule>
    <cfRule type="cellIs" dxfId="9983" priority="2678" stopIfTrue="1" operator="equal">
      <formula>"P-CR"</formula>
    </cfRule>
    <cfRule type="cellIs" dxfId="9982" priority="2679" stopIfTrue="1" operator="equal">
      <formula>"LS out"</formula>
    </cfRule>
    <cfRule type="cellIs" dxfId="9981" priority="2680" stopIfTrue="1" operator="equal">
      <formula>"WID new"</formula>
    </cfRule>
    <cfRule type="cellIs" dxfId="9980" priority="2681" stopIfTrue="1" operator="equal">
      <formula>"SID new"</formula>
    </cfRule>
    <cfRule type="cellIs" dxfId="9979" priority="2682" stopIfTrue="1" operator="equal">
      <formula>"LS In"</formula>
    </cfRule>
    <cfRule type="cellIs" dxfId="9978" priority="2683" stopIfTrue="1" operator="equal">
      <formula>"CR"</formula>
    </cfRule>
  </conditionalFormatting>
  <conditionalFormatting sqref="J518:N518 P518">
    <cfRule type="cellIs" dxfId="9977" priority="2668" stopIfTrue="1" operator="equal">
      <formula>""</formula>
    </cfRule>
  </conditionalFormatting>
  <conditionalFormatting sqref="C518">
    <cfRule type="cellIs" dxfId="9976" priority="2665" stopIfTrue="1" operator="equal">
      <formula>"Y"</formula>
    </cfRule>
    <cfRule type="cellIs" dxfId="9975" priority="2666" stopIfTrue="1" operator="equal">
      <formula>""</formula>
    </cfRule>
    <cfRule type="cellIs" dxfId="9974" priority="2667" stopIfTrue="1" operator="equal">
      <formula>"W"</formula>
    </cfRule>
  </conditionalFormatting>
  <conditionalFormatting sqref="D518">
    <cfRule type="cellIs" dxfId="9973" priority="2663" stopIfTrue="1" operator="equal">
      <formula>""</formula>
    </cfRule>
    <cfRule type="cellIs" dxfId="9972" priority="2664" stopIfTrue="1" operator="between">
      <formula>"10.7.1"</formula>
      <formula>"10.7.5"</formula>
    </cfRule>
  </conditionalFormatting>
  <conditionalFormatting sqref="Q518">
    <cfRule type="cellIs" dxfId="9971" priority="2661" stopIfTrue="1" operator="equal">
      <formula>""</formula>
    </cfRule>
    <cfRule type="cellIs" dxfId="9970" priority="2662" stopIfTrue="1" operator="equal">
      <formula>"-"</formula>
    </cfRule>
  </conditionalFormatting>
  <conditionalFormatting sqref="D518">
    <cfRule type="cellIs" dxfId="9969" priority="2659" stopIfTrue="1" operator="equal">
      <formula>""</formula>
    </cfRule>
    <cfRule type="cellIs" dxfId="9968" priority="2660" stopIfTrue="1" operator="between">
      <formula>"10.7.1"</formula>
      <formula>"10.7.5"</formula>
    </cfRule>
  </conditionalFormatting>
  <conditionalFormatting sqref="J518:N518 P518">
    <cfRule type="cellIs" dxfId="9967" priority="2658" stopIfTrue="1" operator="equal">
      <formula>""</formula>
    </cfRule>
  </conditionalFormatting>
  <conditionalFormatting sqref="Q518">
    <cfRule type="cellIs" dxfId="9966" priority="2656" stopIfTrue="1" operator="equal">
      <formula>""</formula>
    </cfRule>
    <cfRule type="cellIs" dxfId="9965" priority="2657" stopIfTrue="1" operator="equal">
      <formula>"-"</formula>
    </cfRule>
  </conditionalFormatting>
  <conditionalFormatting sqref="F518">
    <cfRule type="cellIs" dxfId="9964" priority="2641" stopIfTrue="1" operator="equal">
      <formula>"DRAFTCR"</formula>
    </cfRule>
    <cfRule type="cellIs" dxfId="9963" priority="2642" stopIfTrue="1" operator="equal">
      <formula>"TS OR TR COVER"</formula>
    </cfRule>
    <cfRule type="cellIs" dxfId="9962" priority="2643" stopIfTrue="1" operator="equal">
      <formula>"DRAFT TR"</formula>
    </cfRule>
    <cfRule type="cellIs" dxfId="9961" priority="2644" stopIfTrue="1" operator="equal">
      <formula>"DRAFT TS"</formula>
    </cfRule>
    <cfRule type="cellIs" dxfId="9960" priority="2645" stopIfTrue="1" operator="equal">
      <formula>"SID revised"</formula>
    </cfRule>
    <cfRule type="cellIs" dxfId="9959" priority="2646" stopIfTrue="1" operator="equal">
      <formula>"WID revised"</formula>
    </cfRule>
    <cfRule type="cellIs" dxfId="9958" priority="2647" stopIfTrue="1" operator="equal">
      <formula>"CR pack"</formula>
    </cfRule>
    <cfRule type="cellIs" dxfId="9957" priority="2648" stopIfTrue="1" operator="equal">
      <formula>"WI SUMMARY"</formula>
    </cfRule>
    <cfRule type="cellIs" dxfId="9956" priority="2649" stopIfTrue="1" operator="equal">
      <formula>"pCR"</formula>
    </cfRule>
    <cfRule type="cellIs" dxfId="9955" priority="2650" stopIfTrue="1" operator="equal">
      <formula>"P-CR"</formula>
    </cfRule>
    <cfRule type="cellIs" dxfId="9954" priority="2651" stopIfTrue="1" operator="equal">
      <formula>"LS out"</formula>
    </cfRule>
    <cfRule type="cellIs" dxfId="9953" priority="2652" stopIfTrue="1" operator="equal">
      <formula>"WID new"</formula>
    </cfRule>
    <cfRule type="cellIs" dxfId="9952" priority="2653" stopIfTrue="1" operator="equal">
      <formula>"SID new"</formula>
    </cfRule>
    <cfRule type="cellIs" dxfId="9951" priority="2654" stopIfTrue="1" operator="equal">
      <formula>"LS In"</formula>
    </cfRule>
    <cfRule type="cellIs" dxfId="9950" priority="2655" stopIfTrue="1" operator="equal">
      <formula>"CR"</formula>
    </cfRule>
  </conditionalFormatting>
  <conditionalFormatting sqref="J519:N519 P519">
    <cfRule type="cellIs" dxfId="9949" priority="2640" stopIfTrue="1" operator="equal">
      <formula>""</formula>
    </cfRule>
  </conditionalFormatting>
  <conditionalFormatting sqref="C519">
    <cfRule type="cellIs" dxfId="9948" priority="2637" stopIfTrue="1" operator="equal">
      <formula>"Y"</formula>
    </cfRule>
    <cfRule type="cellIs" dxfId="9947" priority="2638" stopIfTrue="1" operator="equal">
      <formula>""</formula>
    </cfRule>
    <cfRule type="cellIs" dxfId="9946" priority="2639" stopIfTrue="1" operator="equal">
      <formula>"W"</formula>
    </cfRule>
  </conditionalFormatting>
  <conditionalFormatting sqref="D519">
    <cfRule type="cellIs" dxfId="9945" priority="2635" stopIfTrue="1" operator="equal">
      <formula>""</formula>
    </cfRule>
    <cfRule type="cellIs" dxfId="9944" priority="2636" stopIfTrue="1" operator="between">
      <formula>"10.7.1"</formula>
      <formula>"10.7.5"</formula>
    </cfRule>
  </conditionalFormatting>
  <conditionalFormatting sqref="Q519">
    <cfRule type="cellIs" dxfId="9943" priority="2633" stopIfTrue="1" operator="equal">
      <formula>""</formula>
    </cfRule>
    <cfRule type="cellIs" dxfId="9942" priority="2634" stopIfTrue="1" operator="equal">
      <formula>"-"</formula>
    </cfRule>
  </conditionalFormatting>
  <conditionalFormatting sqref="D519">
    <cfRule type="cellIs" dxfId="9941" priority="2631" stopIfTrue="1" operator="equal">
      <formula>""</formula>
    </cfRule>
    <cfRule type="cellIs" dxfId="9940" priority="2632" stopIfTrue="1" operator="between">
      <formula>"10.7.1"</formula>
      <formula>"10.7.5"</formula>
    </cfRule>
  </conditionalFormatting>
  <conditionalFormatting sqref="J519:N519 P519">
    <cfRule type="cellIs" dxfId="9939" priority="2630" stopIfTrue="1" operator="equal">
      <formula>""</formula>
    </cfRule>
  </conditionalFormatting>
  <conditionalFormatting sqref="Q519">
    <cfRule type="cellIs" dxfId="9938" priority="2628" stopIfTrue="1" operator="equal">
      <formula>""</formula>
    </cfRule>
    <cfRule type="cellIs" dxfId="9937" priority="2629" stopIfTrue="1" operator="equal">
      <formula>"-"</formula>
    </cfRule>
  </conditionalFormatting>
  <conditionalFormatting sqref="F519">
    <cfRule type="cellIs" dxfId="9936" priority="2613" stopIfTrue="1" operator="equal">
      <formula>"DRAFTCR"</formula>
    </cfRule>
    <cfRule type="cellIs" dxfId="9935" priority="2614" stopIfTrue="1" operator="equal">
      <formula>"TS OR TR COVER"</formula>
    </cfRule>
    <cfRule type="cellIs" dxfId="9934" priority="2615" stopIfTrue="1" operator="equal">
      <formula>"DRAFT TR"</formula>
    </cfRule>
    <cfRule type="cellIs" dxfId="9933" priority="2616" stopIfTrue="1" operator="equal">
      <formula>"DRAFT TS"</formula>
    </cfRule>
    <cfRule type="cellIs" dxfId="9932" priority="2617" stopIfTrue="1" operator="equal">
      <formula>"SID revised"</formula>
    </cfRule>
    <cfRule type="cellIs" dxfId="9931" priority="2618" stopIfTrue="1" operator="equal">
      <formula>"WID revised"</formula>
    </cfRule>
    <cfRule type="cellIs" dxfId="9930" priority="2619" stopIfTrue="1" operator="equal">
      <formula>"CR pack"</formula>
    </cfRule>
    <cfRule type="cellIs" dxfId="9929" priority="2620" stopIfTrue="1" operator="equal">
      <formula>"WI SUMMARY"</formula>
    </cfRule>
    <cfRule type="cellIs" dxfId="9928" priority="2621" stopIfTrue="1" operator="equal">
      <formula>"pCR"</formula>
    </cfRule>
    <cfRule type="cellIs" dxfId="9927" priority="2622" stopIfTrue="1" operator="equal">
      <formula>"P-CR"</formula>
    </cfRule>
    <cfRule type="cellIs" dxfId="9926" priority="2623" stopIfTrue="1" operator="equal">
      <formula>"LS out"</formula>
    </cfRule>
    <cfRule type="cellIs" dxfId="9925" priority="2624" stopIfTrue="1" operator="equal">
      <formula>"WID new"</formula>
    </cfRule>
    <cfRule type="cellIs" dxfId="9924" priority="2625" stopIfTrue="1" operator="equal">
      <formula>"SID new"</formula>
    </cfRule>
    <cfRule type="cellIs" dxfId="9923" priority="2626" stopIfTrue="1" operator="equal">
      <formula>"LS In"</formula>
    </cfRule>
    <cfRule type="cellIs" dxfId="9922" priority="2627" stopIfTrue="1" operator="equal">
      <formula>"CR"</formula>
    </cfRule>
  </conditionalFormatting>
  <conditionalFormatting sqref="J520:N520 P520">
    <cfRule type="cellIs" dxfId="9921" priority="2612" stopIfTrue="1" operator="equal">
      <formula>""</formula>
    </cfRule>
  </conditionalFormatting>
  <conditionalFormatting sqref="C520">
    <cfRule type="cellIs" dxfId="9920" priority="2609" stopIfTrue="1" operator="equal">
      <formula>"Y"</formula>
    </cfRule>
    <cfRule type="cellIs" dxfId="9919" priority="2610" stopIfTrue="1" operator="equal">
      <formula>""</formula>
    </cfRule>
    <cfRule type="cellIs" dxfId="9918" priority="2611" stopIfTrue="1" operator="equal">
      <formula>"W"</formula>
    </cfRule>
  </conditionalFormatting>
  <conditionalFormatting sqref="D520">
    <cfRule type="cellIs" dxfId="9917" priority="2607" stopIfTrue="1" operator="equal">
      <formula>""</formula>
    </cfRule>
    <cfRule type="cellIs" dxfId="9916" priority="2608" stopIfTrue="1" operator="between">
      <formula>"10.7.1"</formula>
      <formula>"10.7.5"</formula>
    </cfRule>
  </conditionalFormatting>
  <conditionalFormatting sqref="Q520">
    <cfRule type="cellIs" dxfId="9915" priority="2605" stopIfTrue="1" operator="equal">
      <formula>""</formula>
    </cfRule>
    <cfRule type="cellIs" dxfId="9914" priority="2606" stopIfTrue="1" operator="equal">
      <formula>"-"</formula>
    </cfRule>
  </conditionalFormatting>
  <conditionalFormatting sqref="D520">
    <cfRule type="cellIs" dxfId="9913" priority="2603" stopIfTrue="1" operator="equal">
      <formula>""</formula>
    </cfRule>
    <cfRule type="cellIs" dxfId="9912" priority="2604" stopIfTrue="1" operator="between">
      <formula>"10.7.1"</formula>
      <formula>"10.7.5"</formula>
    </cfRule>
  </conditionalFormatting>
  <conditionalFormatting sqref="J520:N520 P520">
    <cfRule type="cellIs" dxfId="9911" priority="2602" stopIfTrue="1" operator="equal">
      <formula>""</formula>
    </cfRule>
  </conditionalFormatting>
  <conditionalFormatting sqref="F520">
    <cfRule type="cellIs" dxfId="9910" priority="2587" stopIfTrue="1" operator="equal">
      <formula>"DRAFTCR"</formula>
    </cfRule>
    <cfRule type="cellIs" dxfId="9909" priority="2588" stopIfTrue="1" operator="equal">
      <formula>"TS OR TR COVER"</formula>
    </cfRule>
    <cfRule type="cellIs" dxfId="9908" priority="2589" stopIfTrue="1" operator="equal">
      <formula>"DRAFT TR"</formula>
    </cfRule>
    <cfRule type="cellIs" dxfId="9907" priority="2590" stopIfTrue="1" operator="equal">
      <formula>"DRAFT TS"</formula>
    </cfRule>
    <cfRule type="cellIs" dxfId="9906" priority="2591" stopIfTrue="1" operator="equal">
      <formula>"SID revised"</formula>
    </cfRule>
    <cfRule type="cellIs" dxfId="9905" priority="2592" stopIfTrue="1" operator="equal">
      <formula>"WID revised"</formula>
    </cfRule>
    <cfRule type="cellIs" dxfId="9904" priority="2593" stopIfTrue="1" operator="equal">
      <formula>"CR pack"</formula>
    </cfRule>
    <cfRule type="cellIs" dxfId="9903" priority="2594" stopIfTrue="1" operator="equal">
      <formula>"WI SUMMARY"</formula>
    </cfRule>
    <cfRule type="cellIs" dxfId="9902" priority="2595" stopIfTrue="1" operator="equal">
      <formula>"pCR"</formula>
    </cfRule>
    <cfRule type="cellIs" dxfId="9901" priority="2596" stopIfTrue="1" operator="equal">
      <formula>"P-CR"</formula>
    </cfRule>
    <cfRule type="cellIs" dxfId="9900" priority="2597" stopIfTrue="1" operator="equal">
      <formula>"LS out"</formula>
    </cfRule>
    <cfRule type="cellIs" dxfId="9899" priority="2598" stopIfTrue="1" operator="equal">
      <formula>"WID new"</formula>
    </cfRule>
    <cfRule type="cellIs" dxfId="9898" priority="2599" stopIfTrue="1" operator="equal">
      <formula>"SID new"</formula>
    </cfRule>
    <cfRule type="cellIs" dxfId="9897" priority="2600" stopIfTrue="1" operator="equal">
      <formula>"LS In"</formula>
    </cfRule>
    <cfRule type="cellIs" dxfId="9896" priority="2601" stopIfTrue="1" operator="equal">
      <formula>"CR"</formula>
    </cfRule>
  </conditionalFormatting>
  <conditionalFormatting sqref="Q520">
    <cfRule type="cellIs" dxfId="9895" priority="2585" stopIfTrue="1" operator="equal">
      <formula>""</formula>
    </cfRule>
    <cfRule type="cellIs" dxfId="9894" priority="2586" stopIfTrue="1" operator="equal">
      <formula>"-"</formula>
    </cfRule>
  </conditionalFormatting>
  <conditionalFormatting sqref="J521:N521 P521">
    <cfRule type="cellIs" dxfId="9893" priority="2584" stopIfTrue="1" operator="equal">
      <formula>""</formula>
    </cfRule>
  </conditionalFormatting>
  <conditionalFormatting sqref="C521">
    <cfRule type="cellIs" dxfId="9892" priority="2581" stopIfTrue="1" operator="equal">
      <formula>"Y"</formula>
    </cfRule>
    <cfRule type="cellIs" dxfId="9891" priority="2582" stopIfTrue="1" operator="equal">
      <formula>""</formula>
    </cfRule>
    <cfRule type="cellIs" dxfId="9890" priority="2583" stopIfTrue="1" operator="equal">
      <formula>"W"</formula>
    </cfRule>
  </conditionalFormatting>
  <conditionalFormatting sqref="D521">
    <cfRule type="cellIs" dxfId="9889" priority="2579" stopIfTrue="1" operator="equal">
      <formula>""</formula>
    </cfRule>
    <cfRule type="cellIs" dxfId="9888" priority="2580" stopIfTrue="1" operator="between">
      <formula>"10.7.1"</formula>
      <formula>"10.7.5"</formula>
    </cfRule>
  </conditionalFormatting>
  <conditionalFormatting sqref="D521">
    <cfRule type="cellIs" dxfId="9887" priority="2577" stopIfTrue="1" operator="equal">
      <formula>""</formula>
    </cfRule>
    <cfRule type="cellIs" dxfId="9886" priority="2578" stopIfTrue="1" operator="between">
      <formula>"10.7.1"</formula>
      <formula>"10.7.5"</formula>
    </cfRule>
  </conditionalFormatting>
  <conditionalFormatting sqref="J521">
    <cfRule type="cellIs" dxfId="9885" priority="2576" stopIfTrue="1" operator="equal">
      <formula>""</formula>
    </cfRule>
  </conditionalFormatting>
  <conditionalFormatting sqref="J521:N521 P521">
    <cfRule type="cellIs" dxfId="9884" priority="2575" stopIfTrue="1" operator="equal">
      <formula>""</formula>
    </cfRule>
  </conditionalFormatting>
  <conditionalFormatting sqref="G521">
    <cfRule type="cellIs" dxfId="9883" priority="2572" stopIfTrue="1" operator="equal">
      <formula>"LS IN"</formula>
    </cfRule>
    <cfRule type="cellIs" dxfId="9882" priority="2573" stopIfTrue="1" operator="equal">
      <formula>"LS OUT"</formula>
    </cfRule>
    <cfRule type="cellIs" dxfId="9881" priority="2574" stopIfTrue="1" operator="equal">
      <formula>"CR"</formula>
    </cfRule>
  </conditionalFormatting>
  <conditionalFormatting sqref="G521">
    <cfRule type="expression" dxfId="9880" priority="2571" stopIfTrue="1">
      <formula>"$F$263=""P-CR"" and ""$S$264 &lt;&gt;""""Noted"""""""</formula>
    </cfRule>
  </conditionalFormatting>
  <conditionalFormatting sqref="F521">
    <cfRule type="cellIs" dxfId="9879" priority="2556" stopIfTrue="1" operator="equal">
      <formula>"DRAFTCR"</formula>
    </cfRule>
    <cfRule type="cellIs" dxfId="9878" priority="2557" stopIfTrue="1" operator="equal">
      <formula>"TS OR TR COVER"</formula>
    </cfRule>
    <cfRule type="cellIs" dxfId="9877" priority="2558" stopIfTrue="1" operator="equal">
      <formula>"DRAFT TR"</formula>
    </cfRule>
    <cfRule type="cellIs" dxfId="9876" priority="2559" stopIfTrue="1" operator="equal">
      <formula>"DRAFT TS"</formula>
    </cfRule>
    <cfRule type="cellIs" dxfId="9875" priority="2560" stopIfTrue="1" operator="equal">
      <formula>"SID revised"</formula>
    </cfRule>
    <cfRule type="cellIs" dxfId="9874" priority="2561" stopIfTrue="1" operator="equal">
      <formula>"WID revised"</formula>
    </cfRule>
    <cfRule type="cellIs" dxfId="9873" priority="2562" stopIfTrue="1" operator="equal">
      <formula>"CR pack"</formula>
    </cfRule>
    <cfRule type="cellIs" dxfId="9872" priority="2563" stopIfTrue="1" operator="equal">
      <formula>"WI SUMMARY"</formula>
    </cfRule>
    <cfRule type="cellIs" dxfId="9871" priority="2564" stopIfTrue="1" operator="equal">
      <formula>"pCR"</formula>
    </cfRule>
    <cfRule type="cellIs" dxfId="9870" priority="2565" stopIfTrue="1" operator="equal">
      <formula>"P-CR"</formula>
    </cfRule>
    <cfRule type="cellIs" dxfId="9869" priority="2566" stopIfTrue="1" operator="equal">
      <formula>"LS out"</formula>
    </cfRule>
    <cfRule type="cellIs" dxfId="9868" priority="2567" stopIfTrue="1" operator="equal">
      <formula>"WID new"</formula>
    </cfRule>
    <cfRule type="cellIs" dxfId="9867" priority="2568" stopIfTrue="1" operator="equal">
      <formula>"SID new"</formula>
    </cfRule>
    <cfRule type="cellIs" dxfId="9866" priority="2569" stopIfTrue="1" operator="equal">
      <formula>"LS In"</formula>
    </cfRule>
    <cfRule type="cellIs" dxfId="9865" priority="2570" stopIfTrue="1" operator="equal">
      <formula>"CR"</formula>
    </cfRule>
  </conditionalFormatting>
  <conditionalFormatting sqref="J522:N522 P522">
    <cfRule type="cellIs" dxfId="9864" priority="2555" stopIfTrue="1" operator="equal">
      <formula>""</formula>
    </cfRule>
  </conditionalFormatting>
  <conditionalFormatting sqref="C522">
    <cfRule type="cellIs" dxfId="9863" priority="2552" stopIfTrue="1" operator="equal">
      <formula>"Y"</formula>
    </cfRule>
    <cfRule type="cellIs" dxfId="9862" priority="2553" stopIfTrue="1" operator="equal">
      <formula>""</formula>
    </cfRule>
    <cfRule type="cellIs" dxfId="9861" priority="2554" stopIfTrue="1" operator="equal">
      <formula>"W"</formula>
    </cfRule>
  </conditionalFormatting>
  <conditionalFormatting sqref="D522">
    <cfRule type="cellIs" dxfId="9860" priority="2550" stopIfTrue="1" operator="equal">
      <formula>""</formula>
    </cfRule>
    <cfRule type="cellIs" dxfId="9859" priority="2551" stopIfTrue="1" operator="between">
      <formula>"10.7.1"</formula>
      <formula>"10.7.5"</formula>
    </cfRule>
  </conditionalFormatting>
  <conditionalFormatting sqref="D522">
    <cfRule type="cellIs" dxfId="9858" priority="2548" stopIfTrue="1" operator="equal">
      <formula>""</formula>
    </cfRule>
    <cfRule type="cellIs" dxfId="9857" priority="2549" stopIfTrue="1" operator="between">
      <formula>"10.7.1"</formula>
      <formula>"10.7.5"</formula>
    </cfRule>
  </conditionalFormatting>
  <conditionalFormatting sqref="J522:N522 P522">
    <cfRule type="cellIs" dxfId="9856" priority="2547" stopIfTrue="1" operator="equal">
      <formula>""</formula>
    </cfRule>
  </conditionalFormatting>
  <conditionalFormatting sqref="J522:N522 P522">
    <cfRule type="cellIs" dxfId="9855" priority="2546" stopIfTrue="1" operator="equal">
      <formula>""</formula>
    </cfRule>
  </conditionalFormatting>
  <conditionalFormatting sqref="G522">
    <cfRule type="cellIs" dxfId="9854" priority="2543" stopIfTrue="1" operator="equal">
      <formula>"LS IN"</formula>
    </cfRule>
    <cfRule type="cellIs" dxfId="9853" priority="2544" stopIfTrue="1" operator="equal">
      <formula>"LS OUT"</formula>
    </cfRule>
    <cfRule type="cellIs" dxfId="9852" priority="2545" stopIfTrue="1" operator="equal">
      <formula>"CR"</formula>
    </cfRule>
  </conditionalFormatting>
  <conditionalFormatting sqref="G522">
    <cfRule type="expression" dxfId="9851" priority="2542" stopIfTrue="1">
      <formula>"$F$263=""P-CR"" and ""$S$264 &lt;&gt;""""Noted"""""""</formula>
    </cfRule>
  </conditionalFormatting>
  <conditionalFormatting sqref="F522">
    <cfRule type="cellIs" dxfId="9850" priority="2527" stopIfTrue="1" operator="equal">
      <formula>"DRAFTCR"</formula>
    </cfRule>
    <cfRule type="cellIs" dxfId="9849" priority="2528" stopIfTrue="1" operator="equal">
      <formula>"TS OR TR COVER"</formula>
    </cfRule>
    <cfRule type="cellIs" dxfId="9848" priority="2529" stopIfTrue="1" operator="equal">
      <formula>"DRAFT TR"</formula>
    </cfRule>
    <cfRule type="cellIs" dxfId="9847" priority="2530" stopIfTrue="1" operator="equal">
      <formula>"DRAFT TS"</formula>
    </cfRule>
    <cfRule type="cellIs" dxfId="9846" priority="2531" stopIfTrue="1" operator="equal">
      <formula>"SID revised"</formula>
    </cfRule>
    <cfRule type="cellIs" dxfId="9845" priority="2532" stopIfTrue="1" operator="equal">
      <formula>"WID revised"</formula>
    </cfRule>
    <cfRule type="cellIs" dxfId="9844" priority="2533" stopIfTrue="1" operator="equal">
      <formula>"CR pack"</formula>
    </cfRule>
    <cfRule type="cellIs" dxfId="9843" priority="2534" stopIfTrue="1" operator="equal">
      <formula>"WI SUMMARY"</formula>
    </cfRule>
    <cfRule type="cellIs" dxfId="9842" priority="2535" stopIfTrue="1" operator="equal">
      <formula>"pCR"</formula>
    </cfRule>
    <cfRule type="cellIs" dxfId="9841" priority="2536" stopIfTrue="1" operator="equal">
      <formula>"P-CR"</formula>
    </cfRule>
    <cfRule type="cellIs" dxfId="9840" priority="2537" stopIfTrue="1" operator="equal">
      <formula>"LS out"</formula>
    </cfRule>
    <cfRule type="cellIs" dxfId="9839" priority="2538" stopIfTrue="1" operator="equal">
      <formula>"WID new"</formula>
    </cfRule>
    <cfRule type="cellIs" dxfId="9838" priority="2539" stopIfTrue="1" operator="equal">
      <formula>"SID new"</formula>
    </cfRule>
    <cfRule type="cellIs" dxfId="9837" priority="2540" stopIfTrue="1" operator="equal">
      <formula>"LS In"</formula>
    </cfRule>
    <cfRule type="cellIs" dxfId="9836" priority="2541" stopIfTrue="1" operator="equal">
      <formula>"CR"</formula>
    </cfRule>
  </conditionalFormatting>
  <conditionalFormatting sqref="J522:N522 P522">
    <cfRule type="cellIs" dxfId="9835" priority="2526" stopIfTrue="1" operator="equal">
      <formula>""</formula>
    </cfRule>
  </conditionalFormatting>
  <conditionalFormatting sqref="J522:N522 P522">
    <cfRule type="cellIs" dxfId="9834" priority="2525" stopIfTrue="1" operator="equal">
      <formula>""</formula>
    </cfRule>
  </conditionalFormatting>
  <conditionalFormatting sqref="J522:N522 P522">
    <cfRule type="cellIs" dxfId="9833" priority="2524" stopIfTrue="1" operator="equal">
      <formula>""</formula>
    </cfRule>
  </conditionalFormatting>
  <conditionalFormatting sqref="J525:N525 P525">
    <cfRule type="cellIs" dxfId="9832" priority="2523" stopIfTrue="1" operator="equal">
      <formula>""</formula>
    </cfRule>
  </conditionalFormatting>
  <conditionalFormatting sqref="C525">
    <cfRule type="cellIs" dxfId="9831" priority="2520" stopIfTrue="1" operator="equal">
      <formula>"Y"</formula>
    </cfRule>
    <cfRule type="cellIs" dxfId="9830" priority="2521" stopIfTrue="1" operator="equal">
      <formula>""</formula>
    </cfRule>
    <cfRule type="cellIs" dxfId="9829" priority="2522" stopIfTrue="1" operator="equal">
      <formula>"W"</formula>
    </cfRule>
  </conditionalFormatting>
  <conditionalFormatting sqref="D525">
    <cfRule type="cellIs" dxfId="9828" priority="2518" stopIfTrue="1" operator="equal">
      <formula>""</formula>
    </cfRule>
    <cfRule type="cellIs" dxfId="9827" priority="2519" stopIfTrue="1" operator="between">
      <formula>"10.7.1"</formula>
      <formula>"10.7.5"</formula>
    </cfRule>
  </conditionalFormatting>
  <conditionalFormatting sqref="D525">
    <cfRule type="cellIs" dxfId="9826" priority="2516" stopIfTrue="1" operator="equal">
      <formula>""</formula>
    </cfRule>
    <cfRule type="cellIs" dxfId="9825" priority="2517" stopIfTrue="1" operator="between">
      <formula>"10.7.1"</formula>
      <formula>"10.7.5"</formula>
    </cfRule>
  </conditionalFormatting>
  <conditionalFormatting sqref="J525:N525 P525">
    <cfRule type="cellIs" dxfId="9824" priority="2515" stopIfTrue="1" operator="equal">
      <formula>""</formula>
    </cfRule>
  </conditionalFormatting>
  <conditionalFormatting sqref="F525">
    <cfRule type="cellIs" dxfId="9823" priority="2500" stopIfTrue="1" operator="equal">
      <formula>"DRAFTCR"</formula>
    </cfRule>
    <cfRule type="cellIs" dxfId="9822" priority="2501" stopIfTrue="1" operator="equal">
      <formula>"TS OR TR COVER"</formula>
    </cfRule>
    <cfRule type="cellIs" dxfId="9821" priority="2502" stopIfTrue="1" operator="equal">
      <formula>"DRAFT TR"</formula>
    </cfRule>
    <cfRule type="cellIs" dxfId="9820" priority="2503" stopIfTrue="1" operator="equal">
      <formula>"DRAFT TS"</formula>
    </cfRule>
    <cfRule type="cellIs" dxfId="9819" priority="2504" stopIfTrue="1" operator="equal">
      <formula>"SID revised"</formula>
    </cfRule>
    <cfRule type="cellIs" dxfId="9818" priority="2505" stopIfTrue="1" operator="equal">
      <formula>"WID revised"</formula>
    </cfRule>
    <cfRule type="cellIs" dxfId="9817" priority="2506" stopIfTrue="1" operator="equal">
      <formula>"CR pack"</formula>
    </cfRule>
    <cfRule type="cellIs" dxfId="9816" priority="2507" stopIfTrue="1" operator="equal">
      <formula>"WI SUMMARY"</formula>
    </cfRule>
    <cfRule type="cellIs" dxfId="9815" priority="2508" stopIfTrue="1" operator="equal">
      <formula>"pCR"</formula>
    </cfRule>
    <cfRule type="cellIs" dxfId="9814" priority="2509" stopIfTrue="1" operator="equal">
      <formula>"P-CR"</formula>
    </cfRule>
    <cfRule type="cellIs" dxfId="9813" priority="2510" stopIfTrue="1" operator="equal">
      <formula>"LS out"</formula>
    </cfRule>
    <cfRule type="cellIs" dxfId="9812" priority="2511" stopIfTrue="1" operator="equal">
      <formula>"WID new"</formula>
    </cfRule>
    <cfRule type="cellIs" dxfId="9811" priority="2512" stopIfTrue="1" operator="equal">
      <formula>"SID new"</formula>
    </cfRule>
    <cfRule type="cellIs" dxfId="9810" priority="2513" stopIfTrue="1" operator="equal">
      <formula>"LS In"</formula>
    </cfRule>
    <cfRule type="cellIs" dxfId="9809" priority="2514" stopIfTrue="1" operator="equal">
      <formula>"CR"</formula>
    </cfRule>
  </conditionalFormatting>
  <conditionalFormatting sqref="J526:N526 P526">
    <cfRule type="cellIs" dxfId="9808" priority="2499" stopIfTrue="1" operator="equal">
      <formula>""</formula>
    </cfRule>
  </conditionalFormatting>
  <conditionalFormatting sqref="J526:N526 P526">
    <cfRule type="cellIs" dxfId="9807" priority="2498" stopIfTrue="1" operator="equal">
      <formula>""</formula>
    </cfRule>
  </conditionalFormatting>
  <conditionalFormatting sqref="F526">
    <cfRule type="cellIs" dxfId="9806" priority="2483" stopIfTrue="1" operator="equal">
      <formula>"DRAFTCR"</formula>
    </cfRule>
    <cfRule type="cellIs" dxfId="9805" priority="2484" stopIfTrue="1" operator="equal">
      <formula>"TS OR TR COVER"</formula>
    </cfRule>
    <cfRule type="cellIs" dxfId="9804" priority="2485" stopIfTrue="1" operator="equal">
      <formula>"DRAFT TR"</formula>
    </cfRule>
    <cfRule type="cellIs" dxfId="9803" priority="2486" stopIfTrue="1" operator="equal">
      <formula>"DRAFT TS"</formula>
    </cfRule>
    <cfRule type="cellIs" dxfId="9802" priority="2487" stopIfTrue="1" operator="equal">
      <formula>"SID revised"</formula>
    </cfRule>
    <cfRule type="cellIs" dxfId="9801" priority="2488" stopIfTrue="1" operator="equal">
      <formula>"WID revised"</formula>
    </cfRule>
    <cfRule type="cellIs" dxfId="9800" priority="2489" stopIfTrue="1" operator="equal">
      <formula>"CR pack"</formula>
    </cfRule>
    <cfRule type="cellIs" dxfId="9799" priority="2490" stopIfTrue="1" operator="equal">
      <formula>"WI SUMMARY"</formula>
    </cfRule>
    <cfRule type="cellIs" dxfId="9798" priority="2491" stopIfTrue="1" operator="equal">
      <formula>"pCR"</formula>
    </cfRule>
    <cfRule type="cellIs" dxfId="9797" priority="2492" stopIfTrue="1" operator="equal">
      <formula>"P-CR"</formula>
    </cfRule>
    <cfRule type="cellIs" dxfId="9796" priority="2493" stopIfTrue="1" operator="equal">
      <formula>"LS out"</formula>
    </cfRule>
    <cfRule type="cellIs" dxfId="9795" priority="2494" stopIfTrue="1" operator="equal">
      <formula>"WID new"</formula>
    </cfRule>
    <cfRule type="cellIs" dxfId="9794" priority="2495" stopIfTrue="1" operator="equal">
      <formula>"SID new"</formula>
    </cfRule>
    <cfRule type="cellIs" dxfId="9793" priority="2496" stopIfTrue="1" operator="equal">
      <formula>"LS In"</formula>
    </cfRule>
    <cfRule type="cellIs" dxfId="9792" priority="2497" stopIfTrue="1" operator="equal">
      <formula>"CR"</formula>
    </cfRule>
  </conditionalFormatting>
  <conditionalFormatting sqref="J527:N527 P527">
    <cfRule type="cellIs" dxfId="9791" priority="2482" stopIfTrue="1" operator="equal">
      <formula>""</formula>
    </cfRule>
  </conditionalFormatting>
  <conditionalFormatting sqref="C527">
    <cfRule type="cellIs" dxfId="9790" priority="2479" stopIfTrue="1" operator="equal">
      <formula>"Y"</formula>
    </cfRule>
    <cfRule type="cellIs" dxfId="9789" priority="2480" stopIfTrue="1" operator="equal">
      <formula>""</formula>
    </cfRule>
    <cfRule type="cellIs" dxfId="9788" priority="2481" stopIfTrue="1" operator="equal">
      <formula>"W"</formula>
    </cfRule>
  </conditionalFormatting>
  <conditionalFormatting sqref="D527">
    <cfRule type="cellIs" dxfId="9787" priority="2477" stopIfTrue="1" operator="equal">
      <formula>""</formula>
    </cfRule>
    <cfRule type="cellIs" dxfId="9786" priority="2478" stopIfTrue="1" operator="between">
      <formula>"10.7.1"</formula>
      <formula>"10.7.5"</formula>
    </cfRule>
  </conditionalFormatting>
  <conditionalFormatting sqref="D527">
    <cfRule type="cellIs" dxfId="9785" priority="2475" stopIfTrue="1" operator="equal">
      <formula>""</formula>
    </cfRule>
    <cfRule type="cellIs" dxfId="9784" priority="2476" stopIfTrue="1" operator="between">
      <formula>"10.7.1"</formula>
      <formula>"10.7.5"</formula>
    </cfRule>
  </conditionalFormatting>
  <conditionalFormatting sqref="J527:N527 P527">
    <cfRule type="cellIs" dxfId="9783" priority="2474" stopIfTrue="1" operator="equal">
      <formula>""</formula>
    </cfRule>
  </conditionalFormatting>
  <conditionalFormatting sqref="J527:N527 P527">
    <cfRule type="cellIs" dxfId="9782" priority="2473" stopIfTrue="1" operator="equal">
      <formula>""</formula>
    </cfRule>
  </conditionalFormatting>
  <conditionalFormatting sqref="G527">
    <cfRule type="cellIs" dxfId="9781" priority="2470" stopIfTrue="1" operator="equal">
      <formula>"LS IN"</formula>
    </cfRule>
    <cfRule type="cellIs" dxfId="9780" priority="2471" stopIfTrue="1" operator="equal">
      <formula>"LS OUT"</formula>
    </cfRule>
    <cfRule type="cellIs" dxfId="9779" priority="2472" stopIfTrue="1" operator="equal">
      <formula>"CR"</formula>
    </cfRule>
  </conditionalFormatting>
  <conditionalFormatting sqref="G527">
    <cfRule type="expression" dxfId="9778" priority="2469" stopIfTrue="1">
      <formula>"$F$263=""P-CR"" and ""$S$264 &lt;&gt;""""Noted"""""""</formula>
    </cfRule>
  </conditionalFormatting>
  <conditionalFormatting sqref="F527">
    <cfRule type="cellIs" dxfId="9777" priority="2454" stopIfTrue="1" operator="equal">
      <formula>"DRAFTCR"</formula>
    </cfRule>
    <cfRule type="cellIs" dxfId="9776" priority="2455" stopIfTrue="1" operator="equal">
      <formula>"TS OR TR COVER"</formula>
    </cfRule>
    <cfRule type="cellIs" dxfId="9775" priority="2456" stopIfTrue="1" operator="equal">
      <formula>"DRAFT TR"</formula>
    </cfRule>
    <cfRule type="cellIs" dxfId="9774" priority="2457" stopIfTrue="1" operator="equal">
      <formula>"DRAFT TS"</formula>
    </cfRule>
    <cfRule type="cellIs" dxfId="9773" priority="2458" stopIfTrue="1" operator="equal">
      <formula>"SID revised"</formula>
    </cfRule>
    <cfRule type="cellIs" dxfId="9772" priority="2459" stopIfTrue="1" operator="equal">
      <formula>"WID revised"</formula>
    </cfRule>
    <cfRule type="cellIs" dxfId="9771" priority="2460" stopIfTrue="1" operator="equal">
      <formula>"CR pack"</formula>
    </cfRule>
    <cfRule type="cellIs" dxfId="9770" priority="2461" stopIfTrue="1" operator="equal">
      <formula>"WI SUMMARY"</formula>
    </cfRule>
    <cfRule type="cellIs" dxfId="9769" priority="2462" stopIfTrue="1" operator="equal">
      <formula>"pCR"</formula>
    </cfRule>
    <cfRule type="cellIs" dxfId="9768" priority="2463" stopIfTrue="1" operator="equal">
      <formula>"P-CR"</formula>
    </cfRule>
    <cfRule type="cellIs" dxfId="9767" priority="2464" stopIfTrue="1" operator="equal">
      <formula>"LS out"</formula>
    </cfRule>
    <cfRule type="cellIs" dxfId="9766" priority="2465" stopIfTrue="1" operator="equal">
      <formula>"WID new"</formula>
    </cfRule>
    <cfRule type="cellIs" dxfId="9765" priority="2466" stopIfTrue="1" operator="equal">
      <formula>"SID new"</formula>
    </cfRule>
    <cfRule type="cellIs" dxfId="9764" priority="2467" stopIfTrue="1" operator="equal">
      <formula>"LS In"</formula>
    </cfRule>
    <cfRule type="cellIs" dxfId="9763" priority="2468" stopIfTrue="1" operator="equal">
      <formula>"CR"</formula>
    </cfRule>
  </conditionalFormatting>
  <conditionalFormatting sqref="J527:N527 P527">
    <cfRule type="cellIs" dxfId="9762" priority="2453" stopIfTrue="1" operator="equal">
      <formula>""</formula>
    </cfRule>
  </conditionalFormatting>
  <conditionalFormatting sqref="J527:N527 P527">
    <cfRule type="cellIs" dxfId="9761" priority="2452" stopIfTrue="1" operator="equal">
      <formula>""</formula>
    </cfRule>
  </conditionalFormatting>
  <conditionalFormatting sqref="J527:N527 P527">
    <cfRule type="cellIs" dxfId="9760" priority="2451" stopIfTrue="1" operator="equal">
      <formula>""</formula>
    </cfRule>
  </conditionalFormatting>
  <conditionalFormatting sqref="J528:N528 P528">
    <cfRule type="cellIs" dxfId="9759" priority="2450" stopIfTrue="1" operator="equal">
      <formula>""</formula>
    </cfRule>
  </conditionalFormatting>
  <conditionalFormatting sqref="C528">
    <cfRule type="cellIs" dxfId="9758" priority="2447" stopIfTrue="1" operator="equal">
      <formula>"Y"</formula>
    </cfRule>
    <cfRule type="cellIs" dxfId="9757" priority="2448" stopIfTrue="1" operator="equal">
      <formula>""</formula>
    </cfRule>
    <cfRule type="cellIs" dxfId="9756" priority="2449" stopIfTrue="1" operator="equal">
      <formula>"W"</formula>
    </cfRule>
  </conditionalFormatting>
  <conditionalFormatting sqref="D528">
    <cfRule type="cellIs" dxfId="9755" priority="2445" stopIfTrue="1" operator="equal">
      <formula>""</formula>
    </cfRule>
    <cfRule type="cellIs" dxfId="9754" priority="2446" stopIfTrue="1" operator="between">
      <formula>"10.7.1"</formula>
      <formula>"10.7.5"</formula>
    </cfRule>
  </conditionalFormatting>
  <conditionalFormatting sqref="D528">
    <cfRule type="cellIs" dxfId="9753" priority="2443" stopIfTrue="1" operator="equal">
      <formula>""</formula>
    </cfRule>
    <cfRule type="cellIs" dxfId="9752" priority="2444" stopIfTrue="1" operator="between">
      <formula>"10.7.1"</formula>
      <formula>"10.7.5"</formula>
    </cfRule>
  </conditionalFormatting>
  <conditionalFormatting sqref="J528:N528 P528">
    <cfRule type="cellIs" dxfId="9751" priority="2442" stopIfTrue="1" operator="equal">
      <formula>""</formula>
    </cfRule>
  </conditionalFormatting>
  <conditionalFormatting sqref="F528">
    <cfRule type="cellIs" dxfId="9750" priority="2427" stopIfTrue="1" operator="equal">
      <formula>"DRAFTCR"</formula>
    </cfRule>
    <cfRule type="cellIs" dxfId="9749" priority="2428" stopIfTrue="1" operator="equal">
      <formula>"TS OR TR COVER"</formula>
    </cfRule>
    <cfRule type="cellIs" dxfId="9748" priority="2429" stopIfTrue="1" operator="equal">
      <formula>"DRAFT TR"</formula>
    </cfRule>
    <cfRule type="cellIs" dxfId="9747" priority="2430" stopIfTrue="1" operator="equal">
      <formula>"DRAFT TS"</formula>
    </cfRule>
    <cfRule type="cellIs" dxfId="9746" priority="2431" stopIfTrue="1" operator="equal">
      <formula>"SID revised"</formula>
    </cfRule>
    <cfRule type="cellIs" dxfId="9745" priority="2432" stopIfTrue="1" operator="equal">
      <formula>"WID revised"</formula>
    </cfRule>
    <cfRule type="cellIs" dxfId="9744" priority="2433" stopIfTrue="1" operator="equal">
      <formula>"CR pack"</formula>
    </cfRule>
    <cfRule type="cellIs" dxfId="9743" priority="2434" stopIfTrue="1" operator="equal">
      <formula>"WI SUMMARY"</formula>
    </cfRule>
    <cfRule type="cellIs" dxfId="9742" priority="2435" stopIfTrue="1" operator="equal">
      <formula>"pCR"</formula>
    </cfRule>
    <cfRule type="cellIs" dxfId="9741" priority="2436" stopIfTrue="1" operator="equal">
      <formula>"P-CR"</formula>
    </cfRule>
    <cfRule type="cellIs" dxfId="9740" priority="2437" stopIfTrue="1" operator="equal">
      <formula>"LS out"</formula>
    </cfRule>
    <cfRule type="cellIs" dxfId="9739" priority="2438" stopIfTrue="1" operator="equal">
      <formula>"WID new"</formula>
    </cfRule>
    <cfRule type="cellIs" dxfId="9738" priority="2439" stopIfTrue="1" operator="equal">
      <formula>"SID new"</formula>
    </cfRule>
    <cfRule type="cellIs" dxfId="9737" priority="2440" stopIfTrue="1" operator="equal">
      <formula>"LS In"</formula>
    </cfRule>
    <cfRule type="cellIs" dxfId="9736" priority="2441" stopIfTrue="1" operator="equal">
      <formula>"CR"</formula>
    </cfRule>
  </conditionalFormatting>
  <conditionalFormatting sqref="J529:N529 P529">
    <cfRule type="cellIs" dxfId="9735" priority="2426" stopIfTrue="1" operator="equal">
      <formula>""</formula>
    </cfRule>
  </conditionalFormatting>
  <conditionalFormatting sqref="C529">
    <cfRule type="cellIs" dxfId="9734" priority="2423" stopIfTrue="1" operator="equal">
      <formula>"Y"</formula>
    </cfRule>
    <cfRule type="cellIs" dxfId="9733" priority="2424" stopIfTrue="1" operator="equal">
      <formula>""</formula>
    </cfRule>
    <cfRule type="cellIs" dxfId="9732" priority="2425" stopIfTrue="1" operator="equal">
      <formula>"W"</formula>
    </cfRule>
  </conditionalFormatting>
  <conditionalFormatting sqref="D529">
    <cfRule type="cellIs" dxfId="9731" priority="2421" stopIfTrue="1" operator="equal">
      <formula>""</formula>
    </cfRule>
    <cfRule type="cellIs" dxfId="9730" priority="2422" stopIfTrue="1" operator="between">
      <formula>"10.7.1"</formula>
      <formula>"10.7.5"</formula>
    </cfRule>
  </conditionalFormatting>
  <conditionalFormatting sqref="D529">
    <cfRule type="cellIs" dxfId="9729" priority="2419" stopIfTrue="1" operator="equal">
      <formula>""</formula>
    </cfRule>
    <cfRule type="cellIs" dxfId="9728" priority="2420" stopIfTrue="1" operator="between">
      <formula>"10.7.1"</formula>
      <formula>"10.7.5"</formula>
    </cfRule>
  </conditionalFormatting>
  <conditionalFormatting sqref="F529">
    <cfRule type="cellIs" dxfId="9727" priority="2404" stopIfTrue="1" operator="equal">
      <formula>"DRAFTCR"</formula>
    </cfRule>
    <cfRule type="cellIs" dxfId="9726" priority="2405" stopIfTrue="1" operator="equal">
      <formula>"TS OR TR COVER"</formula>
    </cfRule>
    <cfRule type="cellIs" dxfId="9725" priority="2406" stopIfTrue="1" operator="equal">
      <formula>"DRAFT TR"</formula>
    </cfRule>
    <cfRule type="cellIs" dxfId="9724" priority="2407" stopIfTrue="1" operator="equal">
      <formula>"DRAFT TS"</formula>
    </cfRule>
    <cfRule type="cellIs" dxfId="9723" priority="2408" stopIfTrue="1" operator="equal">
      <formula>"SID revised"</formula>
    </cfRule>
    <cfRule type="cellIs" dxfId="9722" priority="2409" stopIfTrue="1" operator="equal">
      <formula>"WID revised"</formula>
    </cfRule>
    <cfRule type="cellIs" dxfId="9721" priority="2410" stopIfTrue="1" operator="equal">
      <formula>"CR pack"</formula>
    </cfRule>
    <cfRule type="cellIs" dxfId="9720" priority="2411" stopIfTrue="1" operator="equal">
      <formula>"WI SUMMARY"</formula>
    </cfRule>
    <cfRule type="cellIs" dxfId="9719" priority="2412" stopIfTrue="1" operator="equal">
      <formula>"pCR"</formula>
    </cfRule>
    <cfRule type="cellIs" dxfId="9718" priority="2413" stopIfTrue="1" operator="equal">
      <formula>"P-CR"</formula>
    </cfRule>
    <cfRule type="cellIs" dxfId="9717" priority="2414" stopIfTrue="1" operator="equal">
      <formula>"LS out"</formula>
    </cfRule>
    <cfRule type="cellIs" dxfId="9716" priority="2415" stopIfTrue="1" operator="equal">
      <formula>"WID new"</formula>
    </cfRule>
    <cfRule type="cellIs" dxfId="9715" priority="2416" stopIfTrue="1" operator="equal">
      <formula>"SID new"</formula>
    </cfRule>
    <cfRule type="cellIs" dxfId="9714" priority="2417" stopIfTrue="1" operator="equal">
      <formula>"LS In"</formula>
    </cfRule>
    <cfRule type="cellIs" dxfId="9713" priority="2418" stopIfTrue="1" operator="equal">
      <formula>"CR"</formula>
    </cfRule>
  </conditionalFormatting>
  <conditionalFormatting sqref="J529:N529 P529">
    <cfRule type="cellIs" dxfId="9712" priority="2403" stopIfTrue="1" operator="equal">
      <formula>""</formula>
    </cfRule>
  </conditionalFormatting>
  <conditionalFormatting sqref="F529">
    <cfRule type="cellIs" dxfId="9711" priority="2388" stopIfTrue="1" operator="equal">
      <formula>"DRAFTCR"</formula>
    </cfRule>
    <cfRule type="cellIs" dxfId="9710" priority="2389" stopIfTrue="1" operator="equal">
      <formula>"TS OR TR COVER"</formula>
    </cfRule>
    <cfRule type="cellIs" dxfId="9709" priority="2390" stopIfTrue="1" operator="equal">
      <formula>"DRAFT TR"</formula>
    </cfRule>
    <cfRule type="cellIs" dxfId="9708" priority="2391" stopIfTrue="1" operator="equal">
      <formula>"DRAFT TS"</formula>
    </cfRule>
    <cfRule type="cellIs" dxfId="9707" priority="2392" stopIfTrue="1" operator="equal">
      <formula>"SID revised"</formula>
    </cfRule>
    <cfRule type="cellIs" dxfId="9706" priority="2393" stopIfTrue="1" operator="equal">
      <formula>"WID revised"</formula>
    </cfRule>
    <cfRule type="cellIs" dxfId="9705" priority="2394" stopIfTrue="1" operator="equal">
      <formula>"CR pack"</formula>
    </cfRule>
    <cfRule type="cellIs" dxfId="9704" priority="2395" stopIfTrue="1" operator="equal">
      <formula>"WI SUMMARY"</formula>
    </cfRule>
    <cfRule type="cellIs" dxfId="9703" priority="2396" stopIfTrue="1" operator="equal">
      <formula>"pCR"</formula>
    </cfRule>
    <cfRule type="cellIs" dxfId="9702" priority="2397" stopIfTrue="1" operator="equal">
      <formula>"P-CR"</formula>
    </cfRule>
    <cfRule type="cellIs" dxfId="9701" priority="2398" stopIfTrue="1" operator="equal">
      <formula>"LS out"</formula>
    </cfRule>
    <cfRule type="cellIs" dxfId="9700" priority="2399" stopIfTrue="1" operator="equal">
      <formula>"WID new"</formula>
    </cfRule>
    <cfRule type="cellIs" dxfId="9699" priority="2400" stopIfTrue="1" operator="equal">
      <formula>"SID new"</formula>
    </cfRule>
    <cfRule type="cellIs" dxfId="9698" priority="2401" stopIfTrue="1" operator="equal">
      <formula>"LS In"</formula>
    </cfRule>
    <cfRule type="cellIs" dxfId="9697" priority="2402" stopIfTrue="1" operator="equal">
      <formula>"CR"</formula>
    </cfRule>
  </conditionalFormatting>
  <conditionalFormatting sqref="J530:N530 P530">
    <cfRule type="cellIs" dxfId="9696" priority="2387" stopIfTrue="1" operator="equal">
      <formula>""</formula>
    </cfRule>
  </conditionalFormatting>
  <conditionalFormatting sqref="C530">
    <cfRule type="cellIs" dxfId="9695" priority="2384" stopIfTrue="1" operator="equal">
      <formula>"Y"</formula>
    </cfRule>
    <cfRule type="cellIs" dxfId="9694" priority="2385" stopIfTrue="1" operator="equal">
      <formula>""</formula>
    </cfRule>
    <cfRule type="cellIs" dxfId="9693" priority="2386" stopIfTrue="1" operator="equal">
      <formula>"W"</formula>
    </cfRule>
  </conditionalFormatting>
  <conditionalFormatting sqref="D530">
    <cfRule type="cellIs" dxfId="9692" priority="2382" stopIfTrue="1" operator="equal">
      <formula>""</formula>
    </cfRule>
    <cfRule type="cellIs" dxfId="9691" priority="2383" stopIfTrue="1" operator="between">
      <formula>"10.7.1"</formula>
      <formula>"10.7.5"</formula>
    </cfRule>
  </conditionalFormatting>
  <conditionalFormatting sqref="D530">
    <cfRule type="cellIs" dxfId="9690" priority="2380" stopIfTrue="1" operator="equal">
      <formula>""</formula>
    </cfRule>
    <cfRule type="cellIs" dxfId="9689" priority="2381" stopIfTrue="1" operator="between">
      <formula>"10.7.1"</formula>
      <formula>"10.7.5"</formula>
    </cfRule>
  </conditionalFormatting>
  <conditionalFormatting sqref="J530:N530 P530">
    <cfRule type="cellIs" dxfId="9688" priority="2379" stopIfTrue="1" operator="equal">
      <formula>""</formula>
    </cfRule>
  </conditionalFormatting>
  <conditionalFormatting sqref="F530">
    <cfRule type="cellIs" dxfId="9687" priority="2364" stopIfTrue="1" operator="equal">
      <formula>"DRAFTCR"</formula>
    </cfRule>
    <cfRule type="cellIs" dxfId="9686" priority="2365" stopIfTrue="1" operator="equal">
      <formula>"TS OR TR COVER"</formula>
    </cfRule>
    <cfRule type="cellIs" dxfId="9685" priority="2366" stopIfTrue="1" operator="equal">
      <formula>"DRAFT TR"</formula>
    </cfRule>
    <cfRule type="cellIs" dxfId="9684" priority="2367" stopIfTrue="1" operator="equal">
      <formula>"DRAFT TS"</formula>
    </cfRule>
    <cfRule type="cellIs" dxfId="9683" priority="2368" stopIfTrue="1" operator="equal">
      <formula>"SID revised"</formula>
    </cfRule>
    <cfRule type="cellIs" dxfId="9682" priority="2369" stopIfTrue="1" operator="equal">
      <formula>"WID revised"</formula>
    </cfRule>
    <cfRule type="cellIs" dxfId="9681" priority="2370" stopIfTrue="1" operator="equal">
      <formula>"CR pack"</formula>
    </cfRule>
    <cfRule type="cellIs" dxfId="9680" priority="2371" stopIfTrue="1" operator="equal">
      <formula>"WI SUMMARY"</formula>
    </cfRule>
    <cfRule type="cellIs" dxfId="9679" priority="2372" stopIfTrue="1" operator="equal">
      <formula>"pCR"</formula>
    </cfRule>
    <cfRule type="cellIs" dxfId="9678" priority="2373" stopIfTrue="1" operator="equal">
      <formula>"P-CR"</formula>
    </cfRule>
    <cfRule type="cellIs" dxfId="9677" priority="2374" stopIfTrue="1" operator="equal">
      <formula>"LS out"</formula>
    </cfRule>
    <cfRule type="cellIs" dxfId="9676" priority="2375" stopIfTrue="1" operator="equal">
      <formula>"WID new"</formula>
    </cfRule>
    <cfRule type="cellIs" dxfId="9675" priority="2376" stopIfTrue="1" operator="equal">
      <formula>"SID new"</formula>
    </cfRule>
    <cfRule type="cellIs" dxfId="9674" priority="2377" stopIfTrue="1" operator="equal">
      <formula>"LS In"</formula>
    </cfRule>
    <cfRule type="cellIs" dxfId="9673" priority="2378" stopIfTrue="1" operator="equal">
      <formula>"CR"</formula>
    </cfRule>
  </conditionalFormatting>
  <conditionalFormatting sqref="J535:N535 P535">
    <cfRule type="cellIs" dxfId="9672" priority="2363" stopIfTrue="1" operator="equal">
      <formula>""</formula>
    </cfRule>
  </conditionalFormatting>
  <conditionalFormatting sqref="C535">
    <cfRule type="cellIs" dxfId="9671" priority="2360" stopIfTrue="1" operator="equal">
      <formula>"Y"</formula>
    </cfRule>
    <cfRule type="cellIs" dxfId="9670" priority="2361" stopIfTrue="1" operator="equal">
      <formula>""</formula>
    </cfRule>
    <cfRule type="cellIs" dxfId="9669" priority="2362" stopIfTrue="1" operator="equal">
      <formula>"W"</formula>
    </cfRule>
  </conditionalFormatting>
  <conditionalFormatting sqref="J535:N535 P535">
    <cfRule type="cellIs" dxfId="9668" priority="2359" stopIfTrue="1" operator="equal">
      <formula>""</formula>
    </cfRule>
  </conditionalFormatting>
  <conditionalFormatting sqref="F535">
    <cfRule type="cellIs" dxfId="9667" priority="2344" stopIfTrue="1" operator="equal">
      <formula>"DRAFTCR"</formula>
    </cfRule>
    <cfRule type="cellIs" dxfId="9666" priority="2345" stopIfTrue="1" operator="equal">
      <formula>"TS OR TR COVER"</formula>
    </cfRule>
    <cfRule type="cellIs" dxfId="9665" priority="2346" stopIfTrue="1" operator="equal">
      <formula>"DRAFT TR"</formula>
    </cfRule>
    <cfRule type="cellIs" dxfId="9664" priority="2347" stopIfTrue="1" operator="equal">
      <formula>"DRAFT TS"</formula>
    </cfRule>
    <cfRule type="cellIs" dxfId="9663" priority="2348" stopIfTrue="1" operator="equal">
      <formula>"SID revised"</formula>
    </cfRule>
    <cfRule type="cellIs" dxfId="9662" priority="2349" stopIfTrue="1" operator="equal">
      <formula>"WID revised"</formula>
    </cfRule>
    <cfRule type="cellIs" dxfId="9661" priority="2350" stopIfTrue="1" operator="equal">
      <formula>"CR pack"</formula>
    </cfRule>
    <cfRule type="cellIs" dxfId="9660" priority="2351" stopIfTrue="1" operator="equal">
      <formula>"WI SUMMARY"</formula>
    </cfRule>
    <cfRule type="cellIs" dxfId="9659" priority="2352" stopIfTrue="1" operator="equal">
      <formula>"pCR"</formula>
    </cfRule>
    <cfRule type="cellIs" dxfId="9658" priority="2353" stopIfTrue="1" operator="equal">
      <formula>"P-CR"</formula>
    </cfRule>
    <cfRule type="cellIs" dxfId="9657" priority="2354" stopIfTrue="1" operator="equal">
      <formula>"LS out"</formula>
    </cfRule>
    <cfRule type="cellIs" dxfId="9656" priority="2355" stopIfTrue="1" operator="equal">
      <formula>"WID new"</formula>
    </cfRule>
    <cfRule type="cellIs" dxfId="9655" priority="2356" stopIfTrue="1" operator="equal">
      <formula>"SID new"</formula>
    </cfRule>
    <cfRule type="cellIs" dxfId="9654" priority="2357" stopIfTrue="1" operator="equal">
      <formula>"LS In"</formula>
    </cfRule>
    <cfRule type="cellIs" dxfId="9653" priority="2358" stopIfTrue="1" operator="equal">
      <formula>"CR"</formula>
    </cfRule>
  </conditionalFormatting>
  <conditionalFormatting sqref="F535">
    <cfRule type="cellIs" dxfId="9652" priority="2329" stopIfTrue="1" operator="equal">
      <formula>"DRAFTCR"</formula>
    </cfRule>
    <cfRule type="cellIs" dxfId="9651" priority="2330" stopIfTrue="1" operator="equal">
      <formula>"TS OR TR COVER"</formula>
    </cfRule>
    <cfRule type="cellIs" dxfId="9650" priority="2331" stopIfTrue="1" operator="equal">
      <formula>"DRAFT TR"</formula>
    </cfRule>
    <cfRule type="cellIs" dxfId="9649" priority="2332" stopIfTrue="1" operator="equal">
      <formula>"DRAFT TS"</formula>
    </cfRule>
    <cfRule type="cellIs" dxfId="9648" priority="2333" stopIfTrue="1" operator="equal">
      <formula>"SID revised"</formula>
    </cfRule>
    <cfRule type="cellIs" dxfId="9647" priority="2334" stopIfTrue="1" operator="equal">
      <formula>"WID revised"</formula>
    </cfRule>
    <cfRule type="cellIs" dxfId="9646" priority="2335" stopIfTrue="1" operator="equal">
      <formula>"CR pack"</formula>
    </cfRule>
    <cfRule type="cellIs" dxfId="9645" priority="2336" stopIfTrue="1" operator="equal">
      <formula>"WI SUMMARY"</formula>
    </cfRule>
    <cfRule type="cellIs" dxfId="9644" priority="2337" stopIfTrue="1" operator="equal">
      <formula>"pCR"</formula>
    </cfRule>
    <cfRule type="cellIs" dxfId="9643" priority="2338" stopIfTrue="1" operator="equal">
      <formula>"P-CR"</formula>
    </cfRule>
    <cfRule type="cellIs" dxfId="9642" priority="2339" stopIfTrue="1" operator="equal">
      <formula>"LS out"</formula>
    </cfRule>
    <cfRule type="cellIs" dxfId="9641" priority="2340" stopIfTrue="1" operator="equal">
      <formula>"WID new"</formula>
    </cfRule>
    <cfRule type="cellIs" dxfId="9640" priority="2341" stopIfTrue="1" operator="equal">
      <formula>"SID new"</formula>
    </cfRule>
    <cfRule type="cellIs" dxfId="9639" priority="2342" stopIfTrue="1" operator="equal">
      <formula>"LS In"</formula>
    </cfRule>
    <cfRule type="cellIs" dxfId="9638" priority="2343" stopIfTrue="1" operator="equal">
      <formula>"CR"</formula>
    </cfRule>
  </conditionalFormatting>
  <conditionalFormatting sqref="S535">
    <cfRule type="cellIs" dxfId="9637" priority="2328" stopIfTrue="1" operator="notEqual">
      <formula>""</formula>
    </cfRule>
  </conditionalFormatting>
  <conditionalFormatting sqref="S535">
    <cfRule type="cellIs" dxfId="9636" priority="2327" stopIfTrue="1" operator="notEqual">
      <formula>""</formula>
    </cfRule>
  </conditionalFormatting>
  <conditionalFormatting sqref="C536">
    <cfRule type="cellIs" dxfId="9635" priority="2324" stopIfTrue="1" operator="equal">
      <formula>"Y"</formula>
    </cfRule>
    <cfRule type="cellIs" dxfId="9634" priority="2325" stopIfTrue="1" operator="equal">
      <formula>""</formula>
    </cfRule>
    <cfRule type="cellIs" dxfId="9633" priority="2326" stopIfTrue="1" operator="equal">
      <formula>"W"</formula>
    </cfRule>
  </conditionalFormatting>
  <conditionalFormatting sqref="D536">
    <cfRule type="cellIs" dxfId="9632" priority="2322" stopIfTrue="1" operator="equal">
      <formula>""</formula>
    </cfRule>
    <cfRule type="cellIs" dxfId="9631" priority="2323" stopIfTrue="1" operator="between">
      <formula>"10.7.1"</formula>
      <formula>"10.7.5"</formula>
    </cfRule>
  </conditionalFormatting>
  <conditionalFormatting sqref="D536">
    <cfRule type="cellIs" dxfId="9630" priority="2320" stopIfTrue="1" operator="equal">
      <formula>""</formula>
    </cfRule>
    <cfRule type="cellIs" dxfId="9629" priority="2321" stopIfTrue="1" operator="between">
      <formula>"10.7.1"</formula>
      <formula>"10.7.5"</formula>
    </cfRule>
  </conditionalFormatting>
  <conditionalFormatting sqref="S537">
    <cfRule type="cellIs" dxfId="9628" priority="2319" stopIfTrue="1" operator="notEqual">
      <formula>""</formula>
    </cfRule>
  </conditionalFormatting>
  <conditionalFormatting sqref="S537">
    <cfRule type="cellIs" dxfId="9627" priority="2318" stopIfTrue="1" operator="notEqual">
      <formula>""</formula>
    </cfRule>
  </conditionalFormatting>
  <conditionalFormatting sqref="J545:N545 P545">
    <cfRule type="cellIs" dxfId="9626" priority="2317" stopIfTrue="1" operator="equal">
      <formula>""</formula>
    </cfRule>
  </conditionalFormatting>
  <conditionalFormatting sqref="J545:N545 P545">
    <cfRule type="cellIs" dxfId="9625" priority="2316" stopIfTrue="1" operator="equal">
      <formula>""</formula>
    </cfRule>
  </conditionalFormatting>
  <conditionalFormatting sqref="J545:N545 P545">
    <cfRule type="cellIs" dxfId="9624" priority="2315" stopIfTrue="1" operator="equal">
      <formula>""</formula>
    </cfRule>
  </conditionalFormatting>
  <conditionalFormatting sqref="F545">
    <cfRule type="cellIs" dxfId="9623" priority="2300" stopIfTrue="1" operator="equal">
      <formula>"DRAFTCR"</formula>
    </cfRule>
    <cfRule type="cellIs" dxfId="9622" priority="2301" stopIfTrue="1" operator="equal">
      <formula>"TS OR TR COVER"</formula>
    </cfRule>
    <cfRule type="cellIs" dxfId="9621" priority="2302" stopIfTrue="1" operator="equal">
      <formula>"DRAFT TR"</formula>
    </cfRule>
    <cfRule type="cellIs" dxfId="9620" priority="2303" stopIfTrue="1" operator="equal">
      <formula>"DRAFT TS"</formula>
    </cfRule>
    <cfRule type="cellIs" dxfId="9619" priority="2304" stopIfTrue="1" operator="equal">
      <formula>"SID revised"</formula>
    </cfRule>
    <cfRule type="cellIs" dxfId="9618" priority="2305" stopIfTrue="1" operator="equal">
      <formula>"WID revised"</formula>
    </cfRule>
    <cfRule type="cellIs" dxfId="9617" priority="2306" stopIfTrue="1" operator="equal">
      <formula>"CR pack"</formula>
    </cfRule>
    <cfRule type="cellIs" dxfId="9616" priority="2307" stopIfTrue="1" operator="equal">
      <formula>"WI SUMMARY"</formula>
    </cfRule>
    <cfRule type="cellIs" dxfId="9615" priority="2308" stopIfTrue="1" operator="equal">
      <formula>"pCR"</formula>
    </cfRule>
    <cfRule type="cellIs" dxfId="9614" priority="2309" stopIfTrue="1" operator="equal">
      <formula>"P-CR"</formula>
    </cfRule>
    <cfRule type="cellIs" dxfId="9613" priority="2310" stopIfTrue="1" operator="equal">
      <formula>"LS out"</formula>
    </cfRule>
    <cfRule type="cellIs" dxfId="9612" priority="2311" stopIfTrue="1" operator="equal">
      <formula>"WID new"</formula>
    </cfRule>
    <cfRule type="cellIs" dxfId="9611" priority="2312" stopIfTrue="1" operator="equal">
      <formula>"SID new"</formula>
    </cfRule>
    <cfRule type="cellIs" dxfId="9610" priority="2313" stopIfTrue="1" operator="equal">
      <formula>"LS In"</formula>
    </cfRule>
    <cfRule type="cellIs" dxfId="9609" priority="2314" stopIfTrue="1" operator="equal">
      <formula>"CR"</formula>
    </cfRule>
  </conditionalFormatting>
  <conditionalFormatting sqref="J545:N545 P545">
    <cfRule type="cellIs" dxfId="9608" priority="2299" stopIfTrue="1" operator="equal">
      <formula>""</formula>
    </cfRule>
  </conditionalFormatting>
  <conditionalFormatting sqref="F545">
    <cfRule type="cellIs" dxfId="9607" priority="2284" stopIfTrue="1" operator="equal">
      <formula>"DRAFTCR"</formula>
    </cfRule>
    <cfRule type="cellIs" dxfId="9606" priority="2285" stopIfTrue="1" operator="equal">
      <formula>"TS OR TR COVER"</formula>
    </cfRule>
    <cfRule type="cellIs" dxfId="9605" priority="2286" stopIfTrue="1" operator="equal">
      <formula>"DRAFT TR"</formula>
    </cfRule>
    <cfRule type="cellIs" dxfId="9604" priority="2287" stopIfTrue="1" operator="equal">
      <formula>"DRAFT TS"</formula>
    </cfRule>
    <cfRule type="cellIs" dxfId="9603" priority="2288" stopIfTrue="1" operator="equal">
      <formula>"SID revised"</formula>
    </cfRule>
    <cfRule type="cellIs" dxfId="9602" priority="2289" stopIfTrue="1" operator="equal">
      <formula>"WID revised"</formula>
    </cfRule>
    <cfRule type="cellIs" dxfId="9601" priority="2290" stopIfTrue="1" operator="equal">
      <formula>"CR pack"</formula>
    </cfRule>
    <cfRule type="cellIs" dxfId="9600" priority="2291" stopIfTrue="1" operator="equal">
      <formula>"WI SUMMARY"</formula>
    </cfRule>
    <cfRule type="cellIs" dxfId="9599" priority="2292" stopIfTrue="1" operator="equal">
      <formula>"pCR"</formula>
    </cfRule>
    <cfRule type="cellIs" dxfId="9598" priority="2293" stopIfTrue="1" operator="equal">
      <formula>"P-CR"</formula>
    </cfRule>
    <cfRule type="cellIs" dxfId="9597" priority="2294" stopIfTrue="1" operator="equal">
      <formula>"LS out"</formula>
    </cfRule>
    <cfRule type="cellIs" dxfId="9596" priority="2295" stopIfTrue="1" operator="equal">
      <formula>"WID new"</formula>
    </cfRule>
    <cfRule type="cellIs" dxfId="9595" priority="2296" stopIfTrue="1" operator="equal">
      <formula>"SID new"</formula>
    </cfRule>
    <cfRule type="cellIs" dxfId="9594" priority="2297" stopIfTrue="1" operator="equal">
      <formula>"LS In"</formula>
    </cfRule>
    <cfRule type="cellIs" dxfId="9593" priority="2298" stopIfTrue="1" operator="equal">
      <formula>"CR"</formula>
    </cfRule>
  </conditionalFormatting>
  <conditionalFormatting sqref="J545:N545 P545">
    <cfRule type="cellIs" dxfId="9592" priority="2283" stopIfTrue="1" operator="equal">
      <formula>""</formula>
    </cfRule>
  </conditionalFormatting>
  <conditionalFormatting sqref="J545:N545 P545">
    <cfRule type="cellIs" dxfId="9591" priority="2282" stopIfTrue="1" operator="equal">
      <formula>""</formula>
    </cfRule>
  </conditionalFormatting>
  <conditionalFormatting sqref="J545:N545 P545">
    <cfRule type="cellIs" dxfId="9590" priority="2281" stopIfTrue="1" operator="equal">
      <formula>""</formula>
    </cfRule>
  </conditionalFormatting>
  <conditionalFormatting sqref="F545">
    <cfRule type="cellIs" dxfId="9589" priority="2266" stopIfTrue="1" operator="equal">
      <formula>"DRAFTCR"</formula>
    </cfRule>
    <cfRule type="cellIs" dxfId="9588" priority="2267" stopIfTrue="1" operator="equal">
      <formula>"TS OR TR COVER"</formula>
    </cfRule>
    <cfRule type="cellIs" dxfId="9587" priority="2268" stopIfTrue="1" operator="equal">
      <formula>"DRAFT TR"</formula>
    </cfRule>
    <cfRule type="cellIs" dxfId="9586" priority="2269" stopIfTrue="1" operator="equal">
      <formula>"DRAFT TS"</formula>
    </cfRule>
    <cfRule type="cellIs" dxfId="9585" priority="2270" stopIfTrue="1" operator="equal">
      <formula>"SID revised"</formula>
    </cfRule>
    <cfRule type="cellIs" dxfId="9584" priority="2271" stopIfTrue="1" operator="equal">
      <formula>"WID revised"</formula>
    </cfRule>
    <cfRule type="cellIs" dxfId="9583" priority="2272" stopIfTrue="1" operator="equal">
      <formula>"CR pack"</formula>
    </cfRule>
    <cfRule type="cellIs" dxfId="9582" priority="2273" stopIfTrue="1" operator="equal">
      <formula>"WI SUMMARY"</formula>
    </cfRule>
    <cfRule type="cellIs" dxfId="9581" priority="2274" stopIfTrue="1" operator="equal">
      <formula>"pCR"</formula>
    </cfRule>
    <cfRule type="cellIs" dxfId="9580" priority="2275" stopIfTrue="1" operator="equal">
      <formula>"P-CR"</formula>
    </cfRule>
    <cfRule type="cellIs" dxfId="9579" priority="2276" stopIfTrue="1" operator="equal">
      <formula>"LS out"</formula>
    </cfRule>
    <cfRule type="cellIs" dxfId="9578" priority="2277" stopIfTrue="1" operator="equal">
      <formula>"WID new"</formula>
    </cfRule>
    <cfRule type="cellIs" dxfId="9577" priority="2278" stopIfTrue="1" operator="equal">
      <formula>"SID new"</formula>
    </cfRule>
    <cfRule type="cellIs" dxfId="9576" priority="2279" stopIfTrue="1" operator="equal">
      <formula>"LS In"</formula>
    </cfRule>
    <cfRule type="cellIs" dxfId="9575" priority="2280" stopIfTrue="1" operator="equal">
      <formula>"CR"</formula>
    </cfRule>
  </conditionalFormatting>
  <conditionalFormatting sqref="J545:N545 P545">
    <cfRule type="cellIs" dxfId="9574" priority="2265" stopIfTrue="1" operator="equal">
      <formula>""</formula>
    </cfRule>
  </conditionalFormatting>
  <conditionalFormatting sqref="J545:N545 P545">
    <cfRule type="cellIs" dxfId="9573" priority="2264" stopIfTrue="1" operator="equal">
      <formula>""</formula>
    </cfRule>
  </conditionalFormatting>
  <conditionalFormatting sqref="J545:N545 P545">
    <cfRule type="cellIs" dxfId="9572" priority="2263" stopIfTrue="1" operator="equal">
      <formula>""</formula>
    </cfRule>
  </conditionalFormatting>
  <conditionalFormatting sqref="J545:N545 P545">
    <cfRule type="cellIs" dxfId="9571" priority="2262" stopIfTrue="1" operator="equal">
      <formula>""</formula>
    </cfRule>
  </conditionalFormatting>
  <conditionalFormatting sqref="O587:O607">
    <cfRule type="cellIs" dxfId="9570" priority="2260" stopIfTrue="1" operator="equal">
      <formula>"LS In"</formula>
    </cfRule>
    <cfRule type="cellIs" dxfId="9569" priority="2261" stopIfTrue="1" operator="equal">
      <formula>"LS Out"</formula>
    </cfRule>
  </conditionalFormatting>
  <conditionalFormatting sqref="B587:B607">
    <cfRule type="cellIs" dxfId="9568" priority="2259" stopIfTrue="1" operator="equal">
      <formula>""</formula>
    </cfRule>
  </conditionalFormatting>
  <conditionalFormatting sqref="J587:P607">
    <cfRule type="cellIs" dxfId="9567" priority="2258" stopIfTrue="1" operator="equal">
      <formula>""</formula>
    </cfRule>
  </conditionalFormatting>
  <conditionalFormatting sqref="C587:C607">
    <cfRule type="cellIs" dxfId="9566" priority="2255" stopIfTrue="1" operator="equal">
      <formula>"Y"</formula>
    </cfRule>
    <cfRule type="cellIs" dxfId="9565" priority="2256" stopIfTrue="1" operator="equal">
      <formula>""</formula>
    </cfRule>
    <cfRule type="cellIs" dxfId="9564" priority="2257" stopIfTrue="1" operator="equal">
      <formula>"W"</formula>
    </cfRule>
  </conditionalFormatting>
  <conditionalFormatting sqref="D587:D607">
    <cfRule type="cellIs" dxfId="9563" priority="2253" stopIfTrue="1" operator="equal">
      <formula>""</formula>
    </cfRule>
    <cfRule type="cellIs" dxfId="9562" priority="2254" stopIfTrue="1" operator="between">
      <formula>"10.7.1"</formula>
      <formula>"10.7.5"</formula>
    </cfRule>
  </conditionalFormatting>
  <conditionalFormatting sqref="Q587:Q607">
    <cfRule type="cellIs" dxfId="9561" priority="2251" stopIfTrue="1" operator="equal">
      <formula>""</formula>
    </cfRule>
    <cfRule type="cellIs" dxfId="9560" priority="2252" stopIfTrue="1" operator="equal">
      <formula>"-"</formula>
    </cfRule>
  </conditionalFormatting>
  <conditionalFormatting sqref="V587:V607">
    <cfRule type="cellIs" dxfId="9559" priority="2250" stopIfTrue="1" operator="equal">
      <formula>"B-A"</formula>
    </cfRule>
  </conditionalFormatting>
  <conditionalFormatting sqref="W587:W607">
    <cfRule type="cellIs" dxfId="9558" priority="2247" stopIfTrue="1" operator="equal">
      <formula>"Frank"</formula>
    </cfRule>
    <cfRule type="cellIs" dxfId="9557" priority="2248" stopIfTrue="1" operator="equal">
      <formula>"Ivano"</formula>
    </cfRule>
    <cfRule type="cellIs" dxfId="9556" priority="2249" stopIfTrue="1" operator="equal">
      <formula>"Erik"</formula>
    </cfRule>
  </conditionalFormatting>
  <conditionalFormatting sqref="S587:S607">
    <cfRule type="cellIs" dxfId="9555" priority="2246" stopIfTrue="1" operator="notEqual">
      <formula>""</formula>
    </cfRule>
  </conditionalFormatting>
  <conditionalFormatting sqref="U587:U607">
    <cfRule type="cellIs" dxfId="9554" priority="2205" stopIfTrue="1" operator="equal">
      <formula>"REPLY OPEN"</formula>
    </cfRule>
    <cfRule type="cellIs" dxfId="9553" priority="2245" stopIfTrue="1" operator="equal">
      <formula>"OPEN"</formula>
    </cfRule>
  </conditionalFormatting>
  <conditionalFormatting sqref="D587:D607">
    <cfRule type="cellIs" dxfId="9552" priority="2243" stopIfTrue="1" operator="equal">
      <formula>""</formula>
    </cfRule>
    <cfRule type="cellIs" dxfId="9551" priority="2244" stopIfTrue="1" operator="between">
      <formula>"10.7.1"</formula>
      <formula>"10.7.5"</formula>
    </cfRule>
  </conditionalFormatting>
  <conditionalFormatting sqref="O593 O595 O597 O599 O601 O603 O605 O607 O587 O589 O591">
    <cfRule type="cellIs" dxfId="9550" priority="2241" stopIfTrue="1" operator="equal">
      <formula>"LS In"</formula>
    </cfRule>
    <cfRule type="cellIs" dxfId="9549" priority="2242" stopIfTrue="1" operator="equal">
      <formula>"LS Out"</formula>
    </cfRule>
  </conditionalFormatting>
  <conditionalFormatting sqref="J593:P593 J595:P595 J597:P597 J599:P599 J601:P601 J603:P603 J605:P605 J607:P607 J587:P587 J589:P589 J591:P591">
    <cfRule type="cellIs" dxfId="9548" priority="2240" stopIfTrue="1" operator="equal">
      <formula>""</formula>
    </cfRule>
  </conditionalFormatting>
  <conditionalFormatting sqref="Q593 Q595 Q597 Q599 Q601 Q603 Q605 Q607 Q587 Q589 Q591">
    <cfRule type="cellIs" dxfId="9547" priority="2238" stopIfTrue="1" operator="equal">
      <formula>""</formula>
    </cfRule>
    <cfRule type="cellIs" dxfId="9546" priority="2239" stopIfTrue="1" operator="equal">
      <formula>"-"</formula>
    </cfRule>
  </conditionalFormatting>
  <conditionalFormatting sqref="O593 O595 O597 O599 O601 O603 O605 O607 O587 O589 O591">
    <cfRule type="cellIs" dxfId="9545" priority="2236" stopIfTrue="1" operator="equal">
      <formula>"LS In"</formula>
    </cfRule>
    <cfRule type="cellIs" dxfId="9544" priority="2237" stopIfTrue="1" operator="equal">
      <formula>"LS Out"</formula>
    </cfRule>
  </conditionalFormatting>
  <conditionalFormatting sqref="J593:P593 J595:P595 J597:P597 J599:P599 J601:P601 J603:P603 J605:P605 J607:P607 J587:P587 J589:P589 J591:P591">
    <cfRule type="cellIs" dxfId="9543" priority="2235" stopIfTrue="1" operator="equal">
      <formula>""</formula>
    </cfRule>
  </conditionalFormatting>
  <conditionalFormatting sqref="Q593 Q595 Q597 Q599 Q601 Q603 Q605 Q607 Q587 Q589 Q591">
    <cfRule type="cellIs" dxfId="9542" priority="2233" stopIfTrue="1" operator="equal">
      <formula>""</formula>
    </cfRule>
    <cfRule type="cellIs" dxfId="9541" priority="2234" stopIfTrue="1" operator="equal">
      <formula>"-"</formula>
    </cfRule>
  </conditionalFormatting>
  <conditionalFormatting sqref="A593:A607">
    <cfRule type="cellIs" dxfId="9540" priority="2231" stopIfTrue="1" operator="equal">
      <formula>"Withdrawn"</formula>
    </cfRule>
    <cfRule type="cellIs" dxfId="9539" priority="2232" stopIfTrue="1" operator="equal">
      <formula>"Available"</formula>
    </cfRule>
  </conditionalFormatting>
  <conditionalFormatting sqref="F587:F607">
    <cfRule type="cellIs" dxfId="9538" priority="2216" stopIfTrue="1" operator="equal">
      <formula>"DRAFTCR"</formula>
    </cfRule>
    <cfRule type="cellIs" dxfId="9537" priority="2217" stopIfTrue="1" operator="equal">
      <formula>"TS OR TR COVER"</formula>
    </cfRule>
    <cfRule type="cellIs" dxfId="9536" priority="2218" stopIfTrue="1" operator="equal">
      <formula>"DRAFT TR"</formula>
    </cfRule>
    <cfRule type="cellIs" dxfId="9535" priority="2219" stopIfTrue="1" operator="equal">
      <formula>"DRAFT TS"</formula>
    </cfRule>
    <cfRule type="cellIs" dxfId="9534" priority="2220" stopIfTrue="1" operator="equal">
      <formula>"SID revised"</formula>
    </cfRule>
    <cfRule type="cellIs" dxfId="9533" priority="2221" stopIfTrue="1" operator="equal">
      <formula>"WID revised"</formula>
    </cfRule>
    <cfRule type="cellIs" dxfId="9532" priority="2222" stopIfTrue="1" operator="equal">
      <formula>"CR pack"</formula>
    </cfRule>
    <cfRule type="cellIs" dxfId="9531" priority="2223" stopIfTrue="1" operator="equal">
      <formula>"WI SUMMARY"</formula>
    </cfRule>
    <cfRule type="cellIs" dxfId="9530" priority="2224" stopIfTrue="1" operator="equal">
      <formula>"pCR"</formula>
    </cfRule>
    <cfRule type="cellIs" dxfId="9529" priority="2225" stopIfTrue="1" operator="equal">
      <formula>"P-CR"</formula>
    </cfRule>
    <cfRule type="cellIs" dxfId="9528" priority="2226" stopIfTrue="1" operator="equal">
      <formula>"LS out"</formula>
    </cfRule>
    <cfRule type="cellIs" dxfId="9527" priority="2227" stopIfTrue="1" operator="equal">
      <formula>"WID new"</formula>
    </cfRule>
    <cfRule type="cellIs" dxfId="9526" priority="2228" stopIfTrue="1" operator="equal">
      <formula>"SID new"</formula>
    </cfRule>
    <cfRule type="cellIs" dxfId="9525" priority="2229" stopIfTrue="1" operator="equal">
      <formula>"LS In"</formula>
    </cfRule>
    <cfRule type="cellIs" dxfId="9524" priority="2230" stopIfTrue="1" operator="equal">
      <formula>"CR"</formula>
    </cfRule>
  </conditionalFormatting>
  <conditionalFormatting sqref="O594 O596 O598 O600 O602 O604 O606 O588 O590 O592">
    <cfRule type="cellIs" dxfId="9523" priority="2214" stopIfTrue="1" operator="equal">
      <formula>"LS In"</formula>
    </cfRule>
    <cfRule type="cellIs" dxfId="9522" priority="2215" stopIfTrue="1" operator="equal">
      <formula>"LS Out"</formula>
    </cfRule>
  </conditionalFormatting>
  <conditionalFormatting sqref="J594:P594 J596:P596 J598:P598 J600:P600 J602:P602 J604:P604 J606:P606 J588:P588 J590:P590 J592:P592">
    <cfRule type="cellIs" dxfId="9521" priority="2213" stopIfTrue="1" operator="equal">
      <formula>""</formula>
    </cfRule>
  </conditionalFormatting>
  <conditionalFormatting sqref="Q594 Q596 Q598 Q600 Q602 Q604 Q606 Q588 Q590 Q592">
    <cfRule type="cellIs" dxfId="9520" priority="2211" stopIfTrue="1" operator="equal">
      <formula>""</formula>
    </cfRule>
    <cfRule type="cellIs" dxfId="9519" priority="2212" stopIfTrue="1" operator="equal">
      <formula>"-"</formula>
    </cfRule>
  </conditionalFormatting>
  <conditionalFormatting sqref="O594 O596 O598 O600 O602 O604 O606 O588 O590 O592">
    <cfRule type="cellIs" dxfId="9518" priority="2209" stopIfTrue="1" operator="equal">
      <formula>"LS In"</formula>
    </cfRule>
    <cfRule type="cellIs" dxfId="9517" priority="2210" stopIfTrue="1" operator="equal">
      <formula>"LS Out"</formula>
    </cfRule>
  </conditionalFormatting>
  <conditionalFormatting sqref="J594:P594 J596:P596 J598:P598 J600:P600 J602:P602 J604:P604 J606:P606 J588:P588 J590:P590 J592:P592">
    <cfRule type="cellIs" dxfId="9516" priority="2208" stopIfTrue="1" operator="equal">
      <formula>""</formula>
    </cfRule>
  </conditionalFormatting>
  <conditionalFormatting sqref="Q594 Q596 Q598 Q600 Q602 Q604 Q606 Q588 Q590 Q592">
    <cfRule type="cellIs" dxfId="9515" priority="2206" stopIfTrue="1" operator="equal">
      <formula>""</formula>
    </cfRule>
    <cfRule type="cellIs" dxfId="9514" priority="2207" stopIfTrue="1" operator="equal">
      <formula>"-"</formula>
    </cfRule>
  </conditionalFormatting>
  <conditionalFormatting sqref="Q85">
    <cfRule type="cellIs" dxfId="9513" priority="2203" stopIfTrue="1" operator="equal">
      <formula>""</formula>
    </cfRule>
    <cfRule type="cellIs" dxfId="9512" priority="2204" stopIfTrue="1" operator="equal">
      <formula>"-"</formula>
    </cfRule>
  </conditionalFormatting>
  <conditionalFormatting sqref="O323:O496 O498:O522 O525:O531 O535 O540:O543 O545">
    <cfRule type="cellIs" dxfId="9511" priority="2199" stopIfTrue="1" operator="equal">
      <formula>"Rel-14"</formula>
    </cfRule>
    <cfRule type="cellIs" dxfId="9510" priority="2200" stopIfTrue="1" operator="equal">
      <formula>"Rel-15"</formula>
    </cfRule>
    <cfRule type="cellIs" dxfId="9509" priority="2201" stopIfTrue="1" operator="equal">
      <formula>"Rel-16"</formula>
    </cfRule>
    <cfRule type="cellIs" dxfId="9508" priority="2202" stopIfTrue="1" operator="equal">
      <formula>"Rel-17"</formula>
    </cfRule>
  </conditionalFormatting>
  <conditionalFormatting sqref="O278:O322">
    <cfRule type="cellIs" dxfId="9507" priority="2195" stopIfTrue="1" operator="equal">
      <formula>"Rel-14"</formula>
    </cfRule>
    <cfRule type="cellIs" dxfId="9506" priority="2196" stopIfTrue="1" operator="equal">
      <formula>"Rel-15"</formula>
    </cfRule>
    <cfRule type="cellIs" dxfId="9505" priority="2197" stopIfTrue="1" operator="equal">
      <formula>"Rel-16"</formula>
    </cfRule>
    <cfRule type="cellIs" dxfId="9504" priority="2198" stopIfTrue="1" operator="equal">
      <formula>"Rel-17"</formula>
    </cfRule>
  </conditionalFormatting>
  <conditionalFormatting sqref="J419:N419 J421:N421 J423:N423 J425:N425 J427:N427 J429:N429 J431:N431 J433:N433 J435:N435 P435 P433 P431 P429 P427 P425 P423 P421 P419">
    <cfRule type="cellIs" dxfId="9503" priority="2194" stopIfTrue="1" operator="equal">
      <formula>""</formula>
    </cfRule>
  </conditionalFormatting>
  <conditionalFormatting sqref="Q419 Q421 Q423 Q425 Q427 Q429 Q431 Q433 Q435">
    <cfRule type="cellIs" dxfId="9502" priority="2192" stopIfTrue="1" operator="equal">
      <formula>""</formula>
    </cfRule>
    <cfRule type="cellIs" dxfId="9501" priority="2193" stopIfTrue="1" operator="equal">
      <formula>"-"</formula>
    </cfRule>
  </conditionalFormatting>
  <conditionalFormatting sqref="Q432">
    <cfRule type="cellIs" dxfId="9500" priority="2190" stopIfTrue="1" operator="equal">
      <formula>""</formula>
    </cfRule>
    <cfRule type="cellIs" dxfId="9499" priority="2191" stopIfTrue="1" operator="equal">
      <formula>"-"</formula>
    </cfRule>
  </conditionalFormatting>
  <conditionalFormatting sqref="J497:N497 P497">
    <cfRule type="cellIs" dxfId="9498" priority="2189" stopIfTrue="1" operator="equal">
      <formula>""</formula>
    </cfRule>
  </conditionalFormatting>
  <conditionalFormatting sqref="C497">
    <cfRule type="cellIs" dxfId="9497" priority="2186" stopIfTrue="1" operator="equal">
      <formula>"Y"</formula>
    </cfRule>
    <cfRule type="cellIs" dxfId="9496" priority="2187" stopIfTrue="1" operator="equal">
      <formula>""</formula>
    </cfRule>
    <cfRule type="cellIs" dxfId="9495" priority="2188" stopIfTrue="1" operator="equal">
      <formula>"W"</formula>
    </cfRule>
  </conditionalFormatting>
  <conditionalFormatting sqref="D497">
    <cfRule type="cellIs" dxfId="9494" priority="2184" stopIfTrue="1" operator="equal">
      <formula>""</formula>
    </cfRule>
    <cfRule type="cellIs" dxfId="9493" priority="2185" stopIfTrue="1" operator="between">
      <formula>"10.7.1"</formula>
      <formula>"10.7.5"</formula>
    </cfRule>
  </conditionalFormatting>
  <conditionalFormatting sqref="Q497">
    <cfRule type="cellIs" dxfId="9492" priority="2182" stopIfTrue="1" operator="equal">
      <formula>""</formula>
    </cfRule>
    <cfRule type="cellIs" dxfId="9491" priority="2183" stopIfTrue="1" operator="equal">
      <formula>"-"</formula>
    </cfRule>
  </conditionalFormatting>
  <conditionalFormatting sqref="D497">
    <cfRule type="cellIs" dxfId="9490" priority="2180" stopIfTrue="1" operator="equal">
      <formula>""</formula>
    </cfRule>
    <cfRule type="cellIs" dxfId="9489" priority="2181" stopIfTrue="1" operator="between">
      <formula>"10.7.1"</formula>
      <formula>"10.7.5"</formula>
    </cfRule>
  </conditionalFormatting>
  <conditionalFormatting sqref="J497 N497 P497">
    <cfRule type="cellIs" dxfId="9488" priority="2179" stopIfTrue="1" operator="equal">
      <formula>""</formula>
    </cfRule>
  </conditionalFormatting>
  <conditionalFormatting sqref="J497:N497 P497">
    <cfRule type="cellIs" dxfId="9487" priority="2178" stopIfTrue="1" operator="equal">
      <formula>""</formula>
    </cfRule>
  </conditionalFormatting>
  <conditionalFormatting sqref="F497">
    <cfRule type="cellIs" dxfId="9486" priority="2163" stopIfTrue="1" operator="equal">
      <formula>"DRAFTCR"</formula>
    </cfRule>
    <cfRule type="cellIs" dxfId="9485" priority="2164" stopIfTrue="1" operator="equal">
      <formula>"TS OR TR COVER"</formula>
    </cfRule>
    <cfRule type="cellIs" dxfId="9484" priority="2165" stopIfTrue="1" operator="equal">
      <formula>"DRAFT TR"</formula>
    </cfRule>
    <cfRule type="cellIs" dxfId="9483" priority="2166" stopIfTrue="1" operator="equal">
      <formula>"DRAFT TS"</formula>
    </cfRule>
    <cfRule type="cellIs" dxfId="9482" priority="2167" stopIfTrue="1" operator="equal">
      <formula>"SID revised"</formula>
    </cfRule>
    <cfRule type="cellIs" dxfId="9481" priority="2168" stopIfTrue="1" operator="equal">
      <formula>"WID revised"</formula>
    </cfRule>
    <cfRule type="cellIs" dxfId="9480" priority="2169" stopIfTrue="1" operator="equal">
      <formula>"CR pack"</formula>
    </cfRule>
    <cfRule type="cellIs" dxfId="9479" priority="2170" stopIfTrue="1" operator="equal">
      <formula>"WI SUMMARY"</formula>
    </cfRule>
    <cfRule type="cellIs" dxfId="9478" priority="2171" stopIfTrue="1" operator="equal">
      <formula>"pCR"</formula>
    </cfRule>
    <cfRule type="cellIs" dxfId="9477" priority="2172" stopIfTrue="1" operator="equal">
      <formula>"P-CR"</formula>
    </cfRule>
    <cfRule type="cellIs" dxfId="9476" priority="2173" stopIfTrue="1" operator="equal">
      <formula>"LS out"</formula>
    </cfRule>
    <cfRule type="cellIs" dxfId="9475" priority="2174" stopIfTrue="1" operator="equal">
      <formula>"WID new"</formula>
    </cfRule>
    <cfRule type="cellIs" dxfId="9474" priority="2175" stopIfTrue="1" operator="equal">
      <formula>"SID new"</formula>
    </cfRule>
    <cfRule type="cellIs" dxfId="9473" priority="2176" stopIfTrue="1" operator="equal">
      <formula>"LS In"</formula>
    </cfRule>
    <cfRule type="cellIs" dxfId="9472" priority="2177" stopIfTrue="1" operator="equal">
      <formula>"CR"</formula>
    </cfRule>
  </conditionalFormatting>
  <conditionalFormatting sqref="B497">
    <cfRule type="cellIs" dxfId="9471" priority="2162" stopIfTrue="1" operator="equal">
      <formula>""</formula>
    </cfRule>
  </conditionalFormatting>
  <conditionalFormatting sqref="O497">
    <cfRule type="cellIs" dxfId="9470" priority="2158" stopIfTrue="1" operator="equal">
      <formula>"Rel-14"</formula>
    </cfRule>
    <cfRule type="cellIs" dxfId="9469" priority="2159" stopIfTrue="1" operator="equal">
      <formula>"Rel-15"</formula>
    </cfRule>
    <cfRule type="cellIs" dxfId="9468" priority="2160" stopIfTrue="1" operator="equal">
      <formula>"Rel-16"</formula>
    </cfRule>
    <cfRule type="cellIs" dxfId="9467" priority="2161" stopIfTrue="1" operator="equal">
      <formula>"Rel-17"</formula>
    </cfRule>
  </conditionalFormatting>
  <conditionalFormatting sqref="Q521:Q522 Q525:Q531 Q535 Q540:Q543 Q545">
    <cfRule type="cellIs" dxfId="9466" priority="2156" stopIfTrue="1" operator="equal">
      <formula>""</formula>
    </cfRule>
    <cfRule type="cellIs" dxfId="9465" priority="2157" stopIfTrue="1" operator="equal">
      <formula>"-"</formula>
    </cfRule>
  </conditionalFormatting>
  <conditionalFormatting sqref="Q521:Q522 Q525:Q531 Q535 Q540:Q543 Q545">
    <cfRule type="cellIs" dxfId="9464" priority="2154" stopIfTrue="1" operator="equal">
      <formula>""</formula>
    </cfRule>
    <cfRule type="cellIs" dxfId="9463" priority="2155" stopIfTrue="1" operator="equal">
      <formula>"-"</formula>
    </cfRule>
  </conditionalFormatting>
  <conditionalFormatting sqref="J523:N523 P523">
    <cfRule type="cellIs" dxfId="9462" priority="2153" stopIfTrue="1" operator="equal">
      <formula>""</formula>
    </cfRule>
  </conditionalFormatting>
  <conditionalFormatting sqref="C523">
    <cfRule type="cellIs" dxfId="9461" priority="2150" stopIfTrue="1" operator="equal">
      <formula>"Y"</formula>
    </cfRule>
    <cfRule type="cellIs" dxfId="9460" priority="2151" stopIfTrue="1" operator="equal">
      <formula>""</formula>
    </cfRule>
    <cfRule type="cellIs" dxfId="9459" priority="2152" stopIfTrue="1" operator="equal">
      <formula>"W"</formula>
    </cfRule>
  </conditionalFormatting>
  <conditionalFormatting sqref="D523">
    <cfRule type="cellIs" dxfId="9458" priority="2148" stopIfTrue="1" operator="equal">
      <formula>""</formula>
    </cfRule>
    <cfRule type="cellIs" dxfId="9457" priority="2149" stopIfTrue="1" operator="between">
      <formula>"10.7.1"</formula>
      <formula>"10.7.5"</formula>
    </cfRule>
  </conditionalFormatting>
  <conditionalFormatting sqref="Q523">
    <cfRule type="cellIs" dxfId="9456" priority="2146" stopIfTrue="1" operator="equal">
      <formula>""</formula>
    </cfRule>
    <cfRule type="cellIs" dxfId="9455" priority="2147" stopIfTrue="1" operator="equal">
      <formula>"-"</formula>
    </cfRule>
  </conditionalFormatting>
  <conditionalFormatting sqref="D523">
    <cfRule type="cellIs" dxfId="9454" priority="2144" stopIfTrue="1" operator="equal">
      <formula>""</formula>
    </cfRule>
    <cfRule type="cellIs" dxfId="9453" priority="2145" stopIfTrue="1" operator="between">
      <formula>"10.7.1"</formula>
      <formula>"10.7.5"</formula>
    </cfRule>
  </conditionalFormatting>
  <conditionalFormatting sqref="J523:N523 P523">
    <cfRule type="cellIs" dxfId="9452" priority="2143" stopIfTrue="1" operator="equal">
      <formula>""</formula>
    </cfRule>
  </conditionalFormatting>
  <conditionalFormatting sqref="Q523">
    <cfRule type="cellIs" dxfId="9451" priority="2141" stopIfTrue="1" operator="equal">
      <formula>""</formula>
    </cfRule>
    <cfRule type="cellIs" dxfId="9450" priority="2142" stopIfTrue="1" operator="equal">
      <formula>"-"</formula>
    </cfRule>
  </conditionalFormatting>
  <conditionalFormatting sqref="F523">
    <cfRule type="cellIs" dxfId="9449" priority="2126" stopIfTrue="1" operator="equal">
      <formula>"DRAFTCR"</formula>
    </cfRule>
    <cfRule type="cellIs" dxfId="9448" priority="2127" stopIfTrue="1" operator="equal">
      <formula>"TS OR TR COVER"</formula>
    </cfRule>
    <cfRule type="cellIs" dxfId="9447" priority="2128" stopIfTrue="1" operator="equal">
      <formula>"DRAFT TR"</formula>
    </cfRule>
    <cfRule type="cellIs" dxfId="9446" priority="2129" stopIfTrue="1" operator="equal">
      <formula>"DRAFT TS"</formula>
    </cfRule>
    <cfRule type="cellIs" dxfId="9445" priority="2130" stopIfTrue="1" operator="equal">
      <formula>"SID revised"</formula>
    </cfRule>
    <cfRule type="cellIs" dxfId="9444" priority="2131" stopIfTrue="1" operator="equal">
      <formula>"WID revised"</formula>
    </cfRule>
    <cfRule type="cellIs" dxfId="9443" priority="2132" stopIfTrue="1" operator="equal">
      <formula>"CR pack"</formula>
    </cfRule>
    <cfRule type="cellIs" dxfId="9442" priority="2133" stopIfTrue="1" operator="equal">
      <formula>"WI SUMMARY"</formula>
    </cfRule>
    <cfRule type="cellIs" dxfId="9441" priority="2134" stopIfTrue="1" operator="equal">
      <formula>"pCR"</formula>
    </cfRule>
    <cfRule type="cellIs" dxfId="9440" priority="2135" stopIfTrue="1" operator="equal">
      <formula>"P-CR"</formula>
    </cfRule>
    <cfRule type="cellIs" dxfId="9439" priority="2136" stopIfTrue="1" operator="equal">
      <formula>"LS out"</formula>
    </cfRule>
    <cfRule type="cellIs" dxfId="9438" priority="2137" stopIfTrue="1" operator="equal">
      <formula>"WID new"</formula>
    </cfRule>
    <cfRule type="cellIs" dxfId="9437" priority="2138" stopIfTrue="1" operator="equal">
      <formula>"SID new"</formula>
    </cfRule>
    <cfRule type="cellIs" dxfId="9436" priority="2139" stopIfTrue="1" operator="equal">
      <formula>"LS In"</formula>
    </cfRule>
    <cfRule type="cellIs" dxfId="9435" priority="2140" stopIfTrue="1" operator="equal">
      <formula>"CR"</formula>
    </cfRule>
  </conditionalFormatting>
  <conditionalFormatting sqref="Q523">
    <cfRule type="cellIs" dxfId="9434" priority="2124" stopIfTrue="1" operator="equal">
      <formula>""</formula>
    </cfRule>
    <cfRule type="cellIs" dxfId="9433" priority="2125" stopIfTrue="1" operator="equal">
      <formula>"-"</formula>
    </cfRule>
  </conditionalFormatting>
  <conditionalFormatting sqref="Q523">
    <cfRule type="cellIs" dxfId="9432" priority="2122" stopIfTrue="1" operator="equal">
      <formula>""</formula>
    </cfRule>
    <cfRule type="cellIs" dxfId="9431" priority="2123" stopIfTrue="1" operator="equal">
      <formula>"-"</formula>
    </cfRule>
  </conditionalFormatting>
  <conditionalFormatting sqref="J523:N523 P523">
    <cfRule type="cellIs" dxfId="9430" priority="2121" stopIfTrue="1" operator="equal">
      <formula>""</formula>
    </cfRule>
  </conditionalFormatting>
  <conditionalFormatting sqref="Q523">
    <cfRule type="cellIs" dxfId="9429" priority="2119" stopIfTrue="1" operator="equal">
      <formula>""</formula>
    </cfRule>
    <cfRule type="cellIs" dxfId="9428" priority="2120" stopIfTrue="1" operator="equal">
      <formula>"-"</formula>
    </cfRule>
  </conditionalFormatting>
  <conditionalFormatting sqref="Q523">
    <cfRule type="cellIs" dxfId="9427" priority="2117" stopIfTrue="1" operator="equal">
      <formula>""</formula>
    </cfRule>
    <cfRule type="cellIs" dxfId="9426" priority="2118" stopIfTrue="1" operator="equal">
      <formula>"-"</formula>
    </cfRule>
  </conditionalFormatting>
  <conditionalFormatting sqref="B523">
    <cfRule type="cellIs" dxfId="9425" priority="2116" stopIfTrue="1" operator="equal">
      <formula>""</formula>
    </cfRule>
  </conditionalFormatting>
  <conditionalFormatting sqref="O523">
    <cfRule type="cellIs" dxfId="9424" priority="2112" stopIfTrue="1" operator="equal">
      <formula>"Rel-14"</formula>
    </cfRule>
    <cfRule type="cellIs" dxfId="9423" priority="2113" stopIfTrue="1" operator="equal">
      <formula>"Rel-15"</formula>
    </cfRule>
    <cfRule type="cellIs" dxfId="9422" priority="2114" stopIfTrue="1" operator="equal">
      <formula>"Rel-16"</formula>
    </cfRule>
    <cfRule type="cellIs" dxfId="9421" priority="2115" stopIfTrue="1" operator="equal">
      <formula>"Rel-17"</formula>
    </cfRule>
  </conditionalFormatting>
  <conditionalFormatting sqref="J524:N524 P524">
    <cfRule type="cellIs" dxfId="9420" priority="2111" stopIfTrue="1" operator="equal">
      <formula>""</formula>
    </cfRule>
  </conditionalFormatting>
  <conditionalFormatting sqref="C524">
    <cfRule type="cellIs" dxfId="9419" priority="2108" stopIfTrue="1" operator="equal">
      <formula>"Y"</formula>
    </cfRule>
    <cfRule type="cellIs" dxfId="9418" priority="2109" stopIfTrue="1" operator="equal">
      <formula>""</formula>
    </cfRule>
    <cfRule type="cellIs" dxfId="9417" priority="2110" stopIfTrue="1" operator="equal">
      <formula>"W"</formula>
    </cfRule>
  </conditionalFormatting>
  <conditionalFormatting sqref="D524">
    <cfRule type="cellIs" dxfId="9416" priority="2106" stopIfTrue="1" operator="equal">
      <formula>""</formula>
    </cfRule>
    <cfRule type="cellIs" dxfId="9415" priority="2107" stopIfTrue="1" operator="between">
      <formula>"10.7.1"</formula>
      <formula>"10.7.5"</formula>
    </cfRule>
  </conditionalFormatting>
  <conditionalFormatting sqref="Q524">
    <cfRule type="cellIs" dxfId="9414" priority="2104" stopIfTrue="1" operator="equal">
      <formula>""</formula>
    </cfRule>
    <cfRule type="cellIs" dxfId="9413" priority="2105" stopIfTrue="1" operator="equal">
      <formula>"-"</formula>
    </cfRule>
  </conditionalFormatting>
  <conditionalFormatting sqref="D524">
    <cfRule type="cellIs" dxfId="9412" priority="2102" stopIfTrue="1" operator="equal">
      <formula>""</formula>
    </cfRule>
    <cfRule type="cellIs" dxfId="9411" priority="2103" stopIfTrue="1" operator="between">
      <formula>"10.7.1"</formula>
      <formula>"10.7.5"</formula>
    </cfRule>
  </conditionalFormatting>
  <conditionalFormatting sqref="J524:N524 P524">
    <cfRule type="cellIs" dxfId="9410" priority="2101" stopIfTrue="1" operator="equal">
      <formula>""</formula>
    </cfRule>
  </conditionalFormatting>
  <conditionalFormatting sqref="Q524">
    <cfRule type="cellIs" dxfId="9409" priority="2099" stopIfTrue="1" operator="equal">
      <formula>""</formula>
    </cfRule>
    <cfRule type="cellIs" dxfId="9408" priority="2100" stopIfTrue="1" operator="equal">
      <formula>"-"</formula>
    </cfRule>
  </conditionalFormatting>
  <conditionalFormatting sqref="J524:N524 P524">
    <cfRule type="cellIs" dxfId="9407" priority="2098" stopIfTrue="1" operator="equal">
      <formula>""</formula>
    </cfRule>
  </conditionalFormatting>
  <conditionalFormatting sqref="Q524">
    <cfRule type="cellIs" dxfId="9406" priority="2096" stopIfTrue="1" operator="equal">
      <formula>""</formula>
    </cfRule>
    <cfRule type="cellIs" dxfId="9405" priority="2097" stopIfTrue="1" operator="equal">
      <formula>"-"</formula>
    </cfRule>
  </conditionalFormatting>
  <conditionalFormatting sqref="G524">
    <cfRule type="cellIs" dxfId="9404" priority="2093" stopIfTrue="1" operator="equal">
      <formula>"LS IN"</formula>
    </cfRule>
    <cfRule type="cellIs" dxfId="9403" priority="2094" stopIfTrue="1" operator="equal">
      <formula>"LS OUT"</formula>
    </cfRule>
    <cfRule type="cellIs" dxfId="9402" priority="2095" stopIfTrue="1" operator="equal">
      <formula>"CR"</formula>
    </cfRule>
  </conditionalFormatting>
  <conditionalFormatting sqref="G524">
    <cfRule type="expression" dxfId="9401" priority="2092" stopIfTrue="1">
      <formula>"$F$263=""P-CR"" and ""$S$264 &lt;&gt;""""Noted"""""""</formula>
    </cfRule>
  </conditionalFormatting>
  <conditionalFormatting sqref="F524">
    <cfRule type="cellIs" dxfId="9400" priority="2077" stopIfTrue="1" operator="equal">
      <formula>"DRAFTCR"</formula>
    </cfRule>
    <cfRule type="cellIs" dxfId="9399" priority="2078" stopIfTrue="1" operator="equal">
      <formula>"TS OR TR COVER"</formula>
    </cfRule>
    <cfRule type="cellIs" dxfId="9398" priority="2079" stopIfTrue="1" operator="equal">
      <formula>"DRAFT TR"</formula>
    </cfRule>
    <cfRule type="cellIs" dxfId="9397" priority="2080" stopIfTrue="1" operator="equal">
      <formula>"DRAFT TS"</formula>
    </cfRule>
    <cfRule type="cellIs" dxfId="9396" priority="2081" stopIfTrue="1" operator="equal">
      <formula>"SID revised"</formula>
    </cfRule>
    <cfRule type="cellIs" dxfId="9395" priority="2082" stopIfTrue="1" operator="equal">
      <formula>"WID revised"</formula>
    </cfRule>
    <cfRule type="cellIs" dxfId="9394" priority="2083" stopIfTrue="1" operator="equal">
      <formula>"CR pack"</formula>
    </cfRule>
    <cfRule type="cellIs" dxfId="9393" priority="2084" stopIfTrue="1" operator="equal">
      <formula>"WI SUMMARY"</formula>
    </cfRule>
    <cfRule type="cellIs" dxfId="9392" priority="2085" stopIfTrue="1" operator="equal">
      <formula>"pCR"</formula>
    </cfRule>
    <cfRule type="cellIs" dxfId="9391" priority="2086" stopIfTrue="1" operator="equal">
      <formula>"P-CR"</formula>
    </cfRule>
    <cfRule type="cellIs" dxfId="9390" priority="2087" stopIfTrue="1" operator="equal">
      <formula>"LS out"</formula>
    </cfRule>
    <cfRule type="cellIs" dxfId="9389" priority="2088" stopIfTrue="1" operator="equal">
      <formula>"WID new"</formula>
    </cfRule>
    <cfRule type="cellIs" dxfId="9388" priority="2089" stopIfTrue="1" operator="equal">
      <formula>"SID new"</formula>
    </cfRule>
    <cfRule type="cellIs" dxfId="9387" priority="2090" stopIfTrue="1" operator="equal">
      <formula>"LS In"</formula>
    </cfRule>
    <cfRule type="cellIs" dxfId="9386" priority="2091" stopIfTrue="1" operator="equal">
      <formula>"CR"</formula>
    </cfRule>
  </conditionalFormatting>
  <conditionalFormatting sqref="J524:N524 P524">
    <cfRule type="cellIs" dxfId="9385" priority="2076" stopIfTrue="1" operator="equal">
      <formula>""</formula>
    </cfRule>
  </conditionalFormatting>
  <conditionalFormatting sqref="Q524">
    <cfRule type="cellIs" dxfId="9384" priority="2074" stopIfTrue="1" operator="equal">
      <formula>""</formula>
    </cfRule>
    <cfRule type="cellIs" dxfId="9383" priority="2075" stopIfTrue="1" operator="equal">
      <formula>"-"</formula>
    </cfRule>
  </conditionalFormatting>
  <conditionalFormatting sqref="J524:N524 P524">
    <cfRule type="cellIs" dxfId="9382" priority="2073" stopIfTrue="1" operator="equal">
      <formula>""</formula>
    </cfRule>
  </conditionalFormatting>
  <conditionalFormatting sqref="Q524">
    <cfRule type="cellIs" dxfId="9381" priority="2071" stopIfTrue="1" operator="equal">
      <formula>""</formula>
    </cfRule>
    <cfRule type="cellIs" dxfId="9380" priority="2072" stopIfTrue="1" operator="equal">
      <formula>"-"</formula>
    </cfRule>
  </conditionalFormatting>
  <conditionalFormatting sqref="J524:N524 P524">
    <cfRule type="cellIs" dxfId="9379" priority="2070" stopIfTrue="1" operator="equal">
      <formula>""</formula>
    </cfRule>
  </conditionalFormatting>
  <conditionalFormatting sqref="Q524">
    <cfRule type="cellIs" dxfId="9378" priority="2068" stopIfTrue="1" operator="equal">
      <formula>""</formula>
    </cfRule>
    <cfRule type="cellIs" dxfId="9377" priority="2069" stopIfTrue="1" operator="equal">
      <formula>"-"</formula>
    </cfRule>
  </conditionalFormatting>
  <conditionalFormatting sqref="Q524">
    <cfRule type="cellIs" dxfId="9376" priority="2066" stopIfTrue="1" operator="equal">
      <formula>""</formula>
    </cfRule>
    <cfRule type="cellIs" dxfId="9375" priority="2067" stopIfTrue="1" operator="equal">
      <formula>"-"</formula>
    </cfRule>
  </conditionalFormatting>
  <conditionalFormatting sqref="B524">
    <cfRule type="cellIs" dxfId="9374" priority="2065" stopIfTrue="1" operator="equal">
      <formula>""</formula>
    </cfRule>
  </conditionalFormatting>
  <conditionalFormatting sqref="O524">
    <cfRule type="cellIs" dxfId="9373" priority="2061" stopIfTrue="1" operator="equal">
      <formula>"Rel-14"</formula>
    </cfRule>
    <cfRule type="cellIs" dxfId="9372" priority="2062" stopIfTrue="1" operator="equal">
      <formula>"Rel-15"</formula>
    </cfRule>
    <cfRule type="cellIs" dxfId="9371" priority="2063" stopIfTrue="1" operator="equal">
      <formula>"Rel-16"</formula>
    </cfRule>
    <cfRule type="cellIs" dxfId="9370" priority="2064" stopIfTrue="1" operator="equal">
      <formula>"Rel-17"</formula>
    </cfRule>
  </conditionalFormatting>
  <conditionalFormatting sqref="G531">
    <cfRule type="cellIs" dxfId="9369" priority="2058" stopIfTrue="1" operator="equal">
      <formula>"LS IN"</formula>
    </cfRule>
    <cfRule type="cellIs" dxfId="9368" priority="2059" stopIfTrue="1" operator="equal">
      <formula>"LS OUT"</formula>
    </cfRule>
    <cfRule type="cellIs" dxfId="9367" priority="2060" stopIfTrue="1" operator="equal">
      <formula>"CR"</formula>
    </cfRule>
  </conditionalFormatting>
  <conditionalFormatting sqref="G531">
    <cfRule type="expression" dxfId="9366" priority="2057" stopIfTrue="1">
      <formula>"$F$263=""P-CR"" and ""$S$264 &lt;&gt;""""Noted"""""""</formula>
    </cfRule>
  </conditionalFormatting>
  <conditionalFormatting sqref="F531">
    <cfRule type="cellIs" dxfId="9365" priority="2042" stopIfTrue="1" operator="equal">
      <formula>"DRAFTCR"</formula>
    </cfRule>
    <cfRule type="cellIs" dxfId="9364" priority="2043" stopIfTrue="1" operator="equal">
      <formula>"TS OR TR COVER"</formula>
    </cfRule>
    <cfRule type="cellIs" dxfId="9363" priority="2044" stopIfTrue="1" operator="equal">
      <formula>"DRAFT TR"</formula>
    </cfRule>
    <cfRule type="cellIs" dxfId="9362" priority="2045" stopIfTrue="1" operator="equal">
      <formula>"DRAFT TS"</formula>
    </cfRule>
    <cfRule type="cellIs" dxfId="9361" priority="2046" stopIfTrue="1" operator="equal">
      <formula>"SID revised"</formula>
    </cfRule>
    <cfRule type="cellIs" dxfId="9360" priority="2047" stopIfTrue="1" operator="equal">
      <formula>"WID revised"</formula>
    </cfRule>
    <cfRule type="cellIs" dxfId="9359" priority="2048" stopIfTrue="1" operator="equal">
      <formula>"CR pack"</formula>
    </cfRule>
    <cfRule type="cellIs" dxfId="9358" priority="2049" stopIfTrue="1" operator="equal">
      <formula>"WI SUMMARY"</formula>
    </cfRule>
    <cfRule type="cellIs" dxfId="9357" priority="2050" stopIfTrue="1" operator="equal">
      <formula>"pCR"</formula>
    </cfRule>
    <cfRule type="cellIs" dxfId="9356" priority="2051" stopIfTrue="1" operator="equal">
      <formula>"P-CR"</formula>
    </cfRule>
    <cfRule type="cellIs" dxfId="9355" priority="2052" stopIfTrue="1" operator="equal">
      <formula>"LS out"</formula>
    </cfRule>
    <cfRule type="cellIs" dxfId="9354" priority="2053" stopIfTrue="1" operator="equal">
      <formula>"WID new"</formula>
    </cfRule>
    <cfRule type="cellIs" dxfId="9353" priority="2054" stopIfTrue="1" operator="equal">
      <formula>"SID new"</formula>
    </cfRule>
    <cfRule type="cellIs" dxfId="9352" priority="2055" stopIfTrue="1" operator="equal">
      <formula>"LS In"</formula>
    </cfRule>
    <cfRule type="cellIs" dxfId="9351" priority="2056" stopIfTrue="1" operator="equal">
      <formula>"CR"</formula>
    </cfRule>
  </conditionalFormatting>
  <conditionalFormatting sqref="J532:N532 P532">
    <cfRule type="cellIs" dxfId="9350" priority="2041" stopIfTrue="1" operator="equal">
      <formula>""</formula>
    </cfRule>
  </conditionalFormatting>
  <conditionalFormatting sqref="C532">
    <cfRule type="cellIs" dxfId="9349" priority="2038" stopIfTrue="1" operator="equal">
      <formula>"Y"</formula>
    </cfRule>
    <cfRule type="cellIs" dxfId="9348" priority="2039" stopIfTrue="1" operator="equal">
      <formula>""</formula>
    </cfRule>
    <cfRule type="cellIs" dxfId="9347" priority="2040" stopIfTrue="1" operator="equal">
      <formula>"W"</formula>
    </cfRule>
  </conditionalFormatting>
  <conditionalFormatting sqref="D532">
    <cfRule type="cellIs" dxfId="9346" priority="2036" stopIfTrue="1" operator="equal">
      <formula>""</formula>
    </cfRule>
    <cfRule type="cellIs" dxfId="9345" priority="2037" stopIfTrue="1" operator="between">
      <formula>"10.7.1"</formula>
      <formula>"10.7.5"</formula>
    </cfRule>
  </conditionalFormatting>
  <conditionalFormatting sqref="Q532">
    <cfRule type="cellIs" dxfId="9344" priority="2034" stopIfTrue="1" operator="equal">
      <formula>""</formula>
    </cfRule>
    <cfRule type="cellIs" dxfId="9343" priority="2035" stopIfTrue="1" operator="equal">
      <formula>"-"</formula>
    </cfRule>
  </conditionalFormatting>
  <conditionalFormatting sqref="D532">
    <cfRule type="cellIs" dxfId="9342" priority="2032" stopIfTrue="1" operator="equal">
      <formula>""</formula>
    </cfRule>
    <cfRule type="cellIs" dxfId="9341" priority="2033" stopIfTrue="1" operator="between">
      <formula>"10.7.1"</formula>
      <formula>"10.7.5"</formula>
    </cfRule>
  </conditionalFormatting>
  <conditionalFormatting sqref="J532:N532 P532">
    <cfRule type="cellIs" dxfId="9340" priority="2031" stopIfTrue="1" operator="equal">
      <formula>""</formula>
    </cfRule>
  </conditionalFormatting>
  <conditionalFormatting sqref="Q532">
    <cfRule type="cellIs" dxfId="9339" priority="2029" stopIfTrue="1" operator="equal">
      <formula>""</formula>
    </cfRule>
    <cfRule type="cellIs" dxfId="9338" priority="2030" stopIfTrue="1" operator="equal">
      <formula>"-"</formula>
    </cfRule>
  </conditionalFormatting>
  <conditionalFormatting sqref="F532">
    <cfRule type="cellIs" dxfId="9337" priority="2014" stopIfTrue="1" operator="equal">
      <formula>"DRAFTCR"</formula>
    </cfRule>
    <cfRule type="cellIs" dxfId="9336" priority="2015" stopIfTrue="1" operator="equal">
      <formula>"TS OR TR COVER"</formula>
    </cfRule>
    <cfRule type="cellIs" dxfId="9335" priority="2016" stopIfTrue="1" operator="equal">
      <formula>"DRAFT TR"</formula>
    </cfRule>
    <cfRule type="cellIs" dxfId="9334" priority="2017" stopIfTrue="1" operator="equal">
      <formula>"DRAFT TS"</formula>
    </cfRule>
    <cfRule type="cellIs" dxfId="9333" priority="2018" stopIfTrue="1" operator="equal">
      <formula>"SID revised"</formula>
    </cfRule>
    <cfRule type="cellIs" dxfId="9332" priority="2019" stopIfTrue="1" operator="equal">
      <formula>"WID revised"</formula>
    </cfRule>
    <cfRule type="cellIs" dxfId="9331" priority="2020" stopIfTrue="1" operator="equal">
      <formula>"CR pack"</formula>
    </cfRule>
    <cfRule type="cellIs" dxfId="9330" priority="2021" stopIfTrue="1" operator="equal">
      <formula>"WI SUMMARY"</formula>
    </cfRule>
    <cfRule type="cellIs" dxfId="9329" priority="2022" stopIfTrue="1" operator="equal">
      <formula>"pCR"</formula>
    </cfRule>
    <cfRule type="cellIs" dxfId="9328" priority="2023" stopIfTrue="1" operator="equal">
      <formula>"P-CR"</formula>
    </cfRule>
    <cfRule type="cellIs" dxfId="9327" priority="2024" stopIfTrue="1" operator="equal">
      <formula>"LS out"</formula>
    </cfRule>
    <cfRule type="cellIs" dxfId="9326" priority="2025" stopIfTrue="1" operator="equal">
      <formula>"WID new"</formula>
    </cfRule>
    <cfRule type="cellIs" dxfId="9325" priority="2026" stopIfTrue="1" operator="equal">
      <formula>"SID new"</formula>
    </cfRule>
    <cfRule type="cellIs" dxfId="9324" priority="2027" stopIfTrue="1" operator="equal">
      <formula>"LS In"</formula>
    </cfRule>
    <cfRule type="cellIs" dxfId="9323" priority="2028" stopIfTrue="1" operator="equal">
      <formula>"CR"</formula>
    </cfRule>
  </conditionalFormatting>
  <conditionalFormatting sqref="B532">
    <cfRule type="cellIs" dxfId="9322" priority="2013" stopIfTrue="1" operator="equal">
      <formula>""</formula>
    </cfRule>
  </conditionalFormatting>
  <conditionalFormatting sqref="O532">
    <cfRule type="cellIs" dxfId="9321" priority="2009" stopIfTrue="1" operator="equal">
      <formula>"Rel-14"</formula>
    </cfRule>
    <cfRule type="cellIs" dxfId="9320" priority="2010" stopIfTrue="1" operator="equal">
      <formula>"Rel-15"</formula>
    </cfRule>
    <cfRule type="cellIs" dxfId="9319" priority="2011" stopIfTrue="1" operator="equal">
      <formula>"Rel-16"</formula>
    </cfRule>
    <cfRule type="cellIs" dxfId="9318" priority="2012" stopIfTrue="1" operator="equal">
      <formula>"Rel-17"</formula>
    </cfRule>
  </conditionalFormatting>
  <conditionalFormatting sqref="C533">
    <cfRule type="cellIs" dxfId="9317" priority="2006" stopIfTrue="1" operator="equal">
      <formula>"Y"</formula>
    </cfRule>
    <cfRule type="cellIs" dxfId="9316" priority="2007" stopIfTrue="1" operator="equal">
      <formula>""</formula>
    </cfRule>
    <cfRule type="cellIs" dxfId="9315" priority="2008" stopIfTrue="1" operator="equal">
      <formula>"W"</formula>
    </cfRule>
  </conditionalFormatting>
  <conditionalFormatting sqref="D533">
    <cfRule type="cellIs" dxfId="9314" priority="2004" stopIfTrue="1" operator="equal">
      <formula>""</formula>
    </cfRule>
    <cfRule type="cellIs" dxfId="9313" priority="2005" stopIfTrue="1" operator="between">
      <formula>"10.7.1"</formula>
      <formula>"10.7.5"</formula>
    </cfRule>
  </conditionalFormatting>
  <conditionalFormatting sqref="D533">
    <cfRule type="cellIs" dxfId="9312" priority="2002" stopIfTrue="1" operator="equal">
      <formula>""</formula>
    </cfRule>
    <cfRule type="cellIs" dxfId="9311" priority="2003" stopIfTrue="1" operator="between">
      <formula>"10.7.1"</formula>
      <formula>"10.7.5"</formula>
    </cfRule>
  </conditionalFormatting>
  <conditionalFormatting sqref="F533">
    <cfRule type="cellIs" dxfId="9310" priority="1987" stopIfTrue="1" operator="equal">
      <formula>"DRAFTCR"</formula>
    </cfRule>
    <cfRule type="cellIs" dxfId="9309" priority="1988" stopIfTrue="1" operator="equal">
      <formula>"TS OR TR COVER"</formula>
    </cfRule>
    <cfRule type="cellIs" dxfId="9308" priority="1989" stopIfTrue="1" operator="equal">
      <formula>"DRAFT TR"</formula>
    </cfRule>
    <cfRule type="cellIs" dxfId="9307" priority="1990" stopIfTrue="1" operator="equal">
      <formula>"DRAFT TS"</formula>
    </cfRule>
    <cfRule type="cellIs" dxfId="9306" priority="1991" stopIfTrue="1" operator="equal">
      <formula>"SID revised"</formula>
    </cfRule>
    <cfRule type="cellIs" dxfId="9305" priority="1992" stopIfTrue="1" operator="equal">
      <formula>"WID revised"</formula>
    </cfRule>
    <cfRule type="cellIs" dxfId="9304" priority="1993" stopIfTrue="1" operator="equal">
      <formula>"CR pack"</formula>
    </cfRule>
    <cfRule type="cellIs" dxfId="9303" priority="1994" stopIfTrue="1" operator="equal">
      <formula>"WI SUMMARY"</formula>
    </cfRule>
    <cfRule type="cellIs" dxfId="9302" priority="1995" stopIfTrue="1" operator="equal">
      <formula>"pCR"</formula>
    </cfRule>
    <cfRule type="cellIs" dxfId="9301" priority="1996" stopIfTrue="1" operator="equal">
      <formula>"P-CR"</formula>
    </cfRule>
    <cfRule type="cellIs" dxfId="9300" priority="1997" stopIfTrue="1" operator="equal">
      <formula>"LS out"</formula>
    </cfRule>
    <cfRule type="cellIs" dxfId="9299" priority="1998" stopIfTrue="1" operator="equal">
      <formula>"WID new"</formula>
    </cfRule>
    <cfRule type="cellIs" dxfId="9298" priority="1999" stopIfTrue="1" operator="equal">
      <formula>"SID new"</formula>
    </cfRule>
    <cfRule type="cellIs" dxfId="9297" priority="2000" stopIfTrue="1" operator="equal">
      <formula>"LS In"</formula>
    </cfRule>
    <cfRule type="cellIs" dxfId="9296" priority="2001" stopIfTrue="1" operator="equal">
      <formula>"CR"</formula>
    </cfRule>
  </conditionalFormatting>
  <conditionalFormatting sqref="J533:N533 P533">
    <cfRule type="cellIs" dxfId="9295" priority="1986" stopIfTrue="1" operator="equal">
      <formula>""</formula>
    </cfRule>
  </conditionalFormatting>
  <conditionalFormatting sqref="Q533">
    <cfRule type="cellIs" dxfId="9294" priority="1984" stopIfTrue="1" operator="equal">
      <formula>""</formula>
    </cfRule>
    <cfRule type="cellIs" dxfId="9293" priority="1985" stopIfTrue="1" operator="equal">
      <formula>"-"</formula>
    </cfRule>
  </conditionalFormatting>
  <conditionalFormatting sqref="J533:N533 P533">
    <cfRule type="cellIs" dxfId="9292" priority="1983" stopIfTrue="1" operator="equal">
      <formula>""</formula>
    </cfRule>
  </conditionalFormatting>
  <conditionalFormatting sqref="Q533">
    <cfRule type="cellIs" dxfId="9291" priority="1981" stopIfTrue="1" operator="equal">
      <formula>""</formula>
    </cfRule>
    <cfRule type="cellIs" dxfId="9290" priority="1982" stopIfTrue="1" operator="equal">
      <formula>"-"</formula>
    </cfRule>
  </conditionalFormatting>
  <conditionalFormatting sqref="B533">
    <cfRule type="cellIs" dxfId="9289" priority="1980" stopIfTrue="1" operator="equal">
      <formula>""</formula>
    </cfRule>
  </conditionalFormatting>
  <conditionalFormatting sqref="O533">
    <cfRule type="cellIs" dxfId="9288" priority="1976" stopIfTrue="1" operator="equal">
      <formula>"Rel-14"</formula>
    </cfRule>
    <cfRule type="cellIs" dxfId="9287" priority="1977" stopIfTrue="1" operator="equal">
      <formula>"Rel-15"</formula>
    </cfRule>
    <cfRule type="cellIs" dxfId="9286" priority="1978" stopIfTrue="1" operator="equal">
      <formula>"Rel-16"</formula>
    </cfRule>
    <cfRule type="cellIs" dxfId="9285" priority="1979" stopIfTrue="1" operator="equal">
      <formula>"Rel-17"</formula>
    </cfRule>
  </conditionalFormatting>
  <conditionalFormatting sqref="B534">
    <cfRule type="cellIs" dxfId="9284" priority="1975" stopIfTrue="1" operator="equal">
      <formula>""</formula>
    </cfRule>
  </conditionalFormatting>
  <conditionalFormatting sqref="J534:N534 P534">
    <cfRule type="cellIs" dxfId="9283" priority="1974" stopIfTrue="1" operator="equal">
      <formula>""</formula>
    </cfRule>
  </conditionalFormatting>
  <conditionalFormatting sqref="C534">
    <cfRule type="cellIs" dxfId="9282" priority="1971" stopIfTrue="1" operator="equal">
      <formula>"Y"</formula>
    </cfRule>
    <cfRule type="cellIs" dxfId="9281" priority="1972" stopIfTrue="1" operator="equal">
      <formula>""</formula>
    </cfRule>
    <cfRule type="cellIs" dxfId="9280" priority="1973" stopIfTrue="1" operator="equal">
      <formula>"W"</formula>
    </cfRule>
  </conditionalFormatting>
  <conditionalFormatting sqref="D534">
    <cfRule type="cellIs" dxfId="9279" priority="1969" stopIfTrue="1" operator="equal">
      <formula>""</formula>
    </cfRule>
    <cfRule type="cellIs" dxfId="9278" priority="1970" stopIfTrue="1" operator="between">
      <formula>"10.7.1"</formula>
      <formula>"10.7.5"</formula>
    </cfRule>
  </conditionalFormatting>
  <conditionalFormatting sqref="Q534">
    <cfRule type="cellIs" dxfId="9277" priority="1967" stopIfTrue="1" operator="equal">
      <formula>""</formula>
    </cfRule>
    <cfRule type="cellIs" dxfId="9276" priority="1968" stopIfTrue="1" operator="equal">
      <formula>"-"</formula>
    </cfRule>
  </conditionalFormatting>
  <conditionalFormatting sqref="D534">
    <cfRule type="cellIs" dxfId="9275" priority="1965" stopIfTrue="1" operator="equal">
      <formula>""</formula>
    </cfRule>
    <cfRule type="cellIs" dxfId="9274" priority="1966" stopIfTrue="1" operator="between">
      <formula>"10.7.1"</formula>
      <formula>"10.7.5"</formula>
    </cfRule>
  </conditionalFormatting>
  <conditionalFormatting sqref="J534:N534 P534">
    <cfRule type="cellIs" dxfId="9273" priority="1964" stopIfTrue="1" operator="equal">
      <formula>""</formula>
    </cfRule>
  </conditionalFormatting>
  <conditionalFormatting sqref="Q534">
    <cfRule type="cellIs" dxfId="9272" priority="1962" stopIfTrue="1" operator="equal">
      <formula>""</formula>
    </cfRule>
    <cfRule type="cellIs" dxfId="9271" priority="1963" stopIfTrue="1" operator="equal">
      <formula>"-"</formula>
    </cfRule>
  </conditionalFormatting>
  <conditionalFormatting sqref="F534">
    <cfRule type="cellIs" dxfId="9270" priority="1947" stopIfTrue="1" operator="equal">
      <formula>"DRAFTCR"</formula>
    </cfRule>
    <cfRule type="cellIs" dxfId="9269" priority="1948" stopIfTrue="1" operator="equal">
      <formula>"TS OR TR COVER"</formula>
    </cfRule>
    <cfRule type="cellIs" dxfId="9268" priority="1949" stopIfTrue="1" operator="equal">
      <formula>"DRAFT TR"</formula>
    </cfRule>
    <cfRule type="cellIs" dxfId="9267" priority="1950" stopIfTrue="1" operator="equal">
      <formula>"DRAFT TS"</formula>
    </cfRule>
    <cfRule type="cellIs" dxfId="9266" priority="1951" stopIfTrue="1" operator="equal">
      <formula>"SID revised"</formula>
    </cfRule>
    <cfRule type="cellIs" dxfId="9265" priority="1952" stopIfTrue="1" operator="equal">
      <formula>"WID revised"</formula>
    </cfRule>
    <cfRule type="cellIs" dxfId="9264" priority="1953" stopIfTrue="1" operator="equal">
      <formula>"CR pack"</formula>
    </cfRule>
    <cfRule type="cellIs" dxfId="9263" priority="1954" stopIfTrue="1" operator="equal">
      <formula>"WI SUMMARY"</formula>
    </cfRule>
    <cfRule type="cellIs" dxfId="9262" priority="1955" stopIfTrue="1" operator="equal">
      <formula>"pCR"</formula>
    </cfRule>
    <cfRule type="cellIs" dxfId="9261" priority="1956" stopIfTrue="1" operator="equal">
      <formula>"P-CR"</formula>
    </cfRule>
    <cfRule type="cellIs" dxfId="9260" priority="1957" stopIfTrue="1" operator="equal">
      <formula>"LS out"</formula>
    </cfRule>
    <cfRule type="cellIs" dxfId="9259" priority="1958" stopIfTrue="1" operator="equal">
      <formula>"WID new"</formula>
    </cfRule>
    <cfRule type="cellIs" dxfId="9258" priority="1959" stopIfTrue="1" operator="equal">
      <formula>"SID new"</formula>
    </cfRule>
    <cfRule type="cellIs" dxfId="9257" priority="1960" stopIfTrue="1" operator="equal">
      <formula>"LS In"</formula>
    </cfRule>
    <cfRule type="cellIs" dxfId="9256" priority="1961" stopIfTrue="1" operator="equal">
      <formula>"CR"</formula>
    </cfRule>
  </conditionalFormatting>
  <conditionalFormatting sqref="J534:N534 P534">
    <cfRule type="cellIs" dxfId="9255" priority="1946" stopIfTrue="1" operator="equal">
      <formula>""</formula>
    </cfRule>
  </conditionalFormatting>
  <conditionalFormatting sqref="Q534">
    <cfRule type="cellIs" dxfId="9254" priority="1944" stopIfTrue="1" operator="equal">
      <formula>""</formula>
    </cfRule>
    <cfRule type="cellIs" dxfId="9253" priority="1945" stopIfTrue="1" operator="equal">
      <formula>"-"</formula>
    </cfRule>
  </conditionalFormatting>
  <conditionalFormatting sqref="O534">
    <cfRule type="cellIs" dxfId="9252" priority="1940" stopIfTrue="1" operator="equal">
      <formula>"Rel-14"</formula>
    </cfRule>
    <cfRule type="cellIs" dxfId="9251" priority="1941" stopIfTrue="1" operator="equal">
      <formula>"Rel-15"</formula>
    </cfRule>
    <cfRule type="cellIs" dxfId="9250" priority="1942" stopIfTrue="1" operator="equal">
      <formula>"Rel-16"</formula>
    </cfRule>
    <cfRule type="cellIs" dxfId="9249" priority="1943" stopIfTrue="1" operator="equal">
      <formula>"Rel-17"</formula>
    </cfRule>
  </conditionalFormatting>
  <conditionalFormatting sqref="D535">
    <cfRule type="cellIs" dxfId="9248" priority="1938" stopIfTrue="1" operator="equal">
      <formula>""</formula>
    </cfRule>
    <cfRule type="cellIs" dxfId="9247" priority="1939" stopIfTrue="1" operator="between">
      <formula>"10.7.1"</formula>
      <formula>"10.7.5"</formula>
    </cfRule>
  </conditionalFormatting>
  <conditionalFormatting sqref="S536">
    <cfRule type="cellIs" dxfId="9246" priority="1937" stopIfTrue="1" operator="notEqual">
      <formula>""</formula>
    </cfRule>
  </conditionalFormatting>
  <conditionalFormatting sqref="J536:N536 P536">
    <cfRule type="cellIs" dxfId="9245" priority="1936" stopIfTrue="1" operator="equal">
      <formula>""</formula>
    </cfRule>
  </conditionalFormatting>
  <conditionalFormatting sqref="J536:N536 P536">
    <cfRule type="cellIs" dxfId="9244" priority="1935" stopIfTrue="1" operator="equal">
      <formula>""</formula>
    </cfRule>
  </conditionalFormatting>
  <conditionalFormatting sqref="F536">
    <cfRule type="cellIs" dxfId="9243" priority="1920" stopIfTrue="1" operator="equal">
      <formula>"DRAFTCR"</formula>
    </cfRule>
    <cfRule type="cellIs" dxfId="9242" priority="1921" stopIfTrue="1" operator="equal">
      <formula>"TS OR TR COVER"</formula>
    </cfRule>
    <cfRule type="cellIs" dxfId="9241" priority="1922" stopIfTrue="1" operator="equal">
      <formula>"DRAFT TR"</formula>
    </cfRule>
    <cfRule type="cellIs" dxfId="9240" priority="1923" stopIfTrue="1" operator="equal">
      <formula>"DRAFT TS"</formula>
    </cfRule>
    <cfRule type="cellIs" dxfId="9239" priority="1924" stopIfTrue="1" operator="equal">
      <formula>"SID revised"</formula>
    </cfRule>
    <cfRule type="cellIs" dxfId="9238" priority="1925" stopIfTrue="1" operator="equal">
      <formula>"WID revised"</formula>
    </cfRule>
    <cfRule type="cellIs" dxfId="9237" priority="1926" stopIfTrue="1" operator="equal">
      <formula>"CR pack"</formula>
    </cfRule>
    <cfRule type="cellIs" dxfId="9236" priority="1927" stopIfTrue="1" operator="equal">
      <formula>"WI SUMMARY"</formula>
    </cfRule>
    <cfRule type="cellIs" dxfId="9235" priority="1928" stopIfTrue="1" operator="equal">
      <formula>"pCR"</formula>
    </cfRule>
    <cfRule type="cellIs" dxfId="9234" priority="1929" stopIfTrue="1" operator="equal">
      <formula>"P-CR"</formula>
    </cfRule>
    <cfRule type="cellIs" dxfId="9233" priority="1930" stopIfTrue="1" operator="equal">
      <formula>"LS out"</formula>
    </cfRule>
    <cfRule type="cellIs" dxfId="9232" priority="1931" stopIfTrue="1" operator="equal">
      <formula>"WID new"</formula>
    </cfRule>
    <cfRule type="cellIs" dxfId="9231" priority="1932" stopIfTrue="1" operator="equal">
      <formula>"SID new"</formula>
    </cfRule>
    <cfRule type="cellIs" dxfId="9230" priority="1933" stopIfTrue="1" operator="equal">
      <formula>"LS In"</formula>
    </cfRule>
    <cfRule type="cellIs" dxfId="9229" priority="1934" stopIfTrue="1" operator="equal">
      <formula>"CR"</formula>
    </cfRule>
  </conditionalFormatting>
  <conditionalFormatting sqref="F536">
    <cfRule type="cellIs" dxfId="9228" priority="1905" stopIfTrue="1" operator="equal">
      <formula>"DRAFTCR"</formula>
    </cfRule>
    <cfRule type="cellIs" dxfId="9227" priority="1906" stopIfTrue="1" operator="equal">
      <formula>"TS OR TR COVER"</formula>
    </cfRule>
    <cfRule type="cellIs" dxfId="9226" priority="1907" stopIfTrue="1" operator="equal">
      <formula>"DRAFT TR"</formula>
    </cfRule>
    <cfRule type="cellIs" dxfId="9225" priority="1908" stopIfTrue="1" operator="equal">
      <formula>"DRAFT TS"</formula>
    </cfRule>
    <cfRule type="cellIs" dxfId="9224" priority="1909" stopIfTrue="1" operator="equal">
      <formula>"SID revised"</formula>
    </cfRule>
    <cfRule type="cellIs" dxfId="9223" priority="1910" stopIfTrue="1" operator="equal">
      <formula>"WID revised"</formula>
    </cfRule>
    <cfRule type="cellIs" dxfId="9222" priority="1911" stopIfTrue="1" operator="equal">
      <formula>"CR pack"</formula>
    </cfRule>
    <cfRule type="cellIs" dxfId="9221" priority="1912" stopIfTrue="1" operator="equal">
      <formula>"WI SUMMARY"</formula>
    </cfRule>
    <cfRule type="cellIs" dxfId="9220" priority="1913" stopIfTrue="1" operator="equal">
      <formula>"pCR"</formula>
    </cfRule>
    <cfRule type="cellIs" dxfId="9219" priority="1914" stopIfTrue="1" operator="equal">
      <formula>"P-CR"</formula>
    </cfRule>
    <cfRule type="cellIs" dxfId="9218" priority="1915" stopIfTrue="1" operator="equal">
      <formula>"LS out"</formula>
    </cfRule>
    <cfRule type="cellIs" dxfId="9217" priority="1916" stopIfTrue="1" operator="equal">
      <formula>"WID new"</formula>
    </cfRule>
    <cfRule type="cellIs" dxfId="9216" priority="1917" stopIfTrue="1" operator="equal">
      <formula>"SID new"</formula>
    </cfRule>
    <cfRule type="cellIs" dxfId="9215" priority="1918" stopIfTrue="1" operator="equal">
      <formula>"LS In"</formula>
    </cfRule>
    <cfRule type="cellIs" dxfId="9214" priority="1919" stopIfTrue="1" operator="equal">
      <formula>"CR"</formula>
    </cfRule>
  </conditionalFormatting>
  <conditionalFormatting sqref="S536">
    <cfRule type="cellIs" dxfId="9213" priority="1904" stopIfTrue="1" operator="notEqual">
      <formula>""</formula>
    </cfRule>
  </conditionalFormatting>
  <conditionalFormatting sqref="S536">
    <cfRule type="cellIs" dxfId="9212" priority="1903" stopIfTrue="1" operator="notEqual">
      <formula>""</formula>
    </cfRule>
  </conditionalFormatting>
  <conditionalFormatting sqref="O536">
    <cfRule type="cellIs" dxfId="9211" priority="1899" stopIfTrue="1" operator="equal">
      <formula>"Rel-14"</formula>
    </cfRule>
    <cfRule type="cellIs" dxfId="9210" priority="1900" stopIfTrue="1" operator="equal">
      <formula>"Rel-15"</formula>
    </cfRule>
    <cfRule type="cellIs" dxfId="9209" priority="1901" stopIfTrue="1" operator="equal">
      <formula>"Rel-16"</formula>
    </cfRule>
    <cfRule type="cellIs" dxfId="9208" priority="1902" stopIfTrue="1" operator="equal">
      <formula>"Rel-17"</formula>
    </cfRule>
  </conditionalFormatting>
  <conditionalFormatting sqref="Q536">
    <cfRule type="cellIs" dxfId="9207" priority="1897" stopIfTrue="1" operator="equal">
      <formula>""</formula>
    </cfRule>
    <cfRule type="cellIs" dxfId="9206" priority="1898" stopIfTrue="1" operator="equal">
      <formula>"-"</formula>
    </cfRule>
  </conditionalFormatting>
  <conditionalFormatting sqref="Q536">
    <cfRule type="cellIs" dxfId="9205" priority="1895" stopIfTrue="1" operator="equal">
      <formula>""</formula>
    </cfRule>
    <cfRule type="cellIs" dxfId="9204" priority="1896" stopIfTrue="1" operator="equal">
      <formula>"-"</formula>
    </cfRule>
  </conditionalFormatting>
  <conditionalFormatting sqref="J537:N537 P537">
    <cfRule type="cellIs" dxfId="9203" priority="1894" stopIfTrue="1" operator="equal">
      <formula>""</formula>
    </cfRule>
  </conditionalFormatting>
  <conditionalFormatting sqref="C537">
    <cfRule type="cellIs" dxfId="9202" priority="1891" stopIfTrue="1" operator="equal">
      <formula>"Y"</formula>
    </cfRule>
    <cfRule type="cellIs" dxfId="9201" priority="1892" stopIfTrue="1" operator="equal">
      <formula>""</formula>
    </cfRule>
    <cfRule type="cellIs" dxfId="9200" priority="1893" stopIfTrue="1" operator="equal">
      <formula>"W"</formula>
    </cfRule>
  </conditionalFormatting>
  <conditionalFormatting sqref="D537">
    <cfRule type="cellIs" dxfId="9199" priority="1889" stopIfTrue="1" operator="equal">
      <formula>""</formula>
    </cfRule>
    <cfRule type="cellIs" dxfId="9198" priority="1890" stopIfTrue="1" operator="between">
      <formula>"10.7.1"</formula>
      <formula>"10.7.5"</formula>
    </cfRule>
  </conditionalFormatting>
  <conditionalFormatting sqref="Q537">
    <cfRule type="cellIs" dxfId="9197" priority="1887" stopIfTrue="1" operator="equal">
      <formula>""</formula>
    </cfRule>
    <cfRule type="cellIs" dxfId="9196" priority="1888" stopIfTrue="1" operator="equal">
      <formula>"-"</formula>
    </cfRule>
  </conditionalFormatting>
  <conditionalFormatting sqref="D537">
    <cfRule type="cellIs" dxfId="9195" priority="1885" stopIfTrue="1" operator="equal">
      <formula>""</formula>
    </cfRule>
    <cfRule type="cellIs" dxfId="9194" priority="1886" stopIfTrue="1" operator="between">
      <formula>"10.7.1"</formula>
      <formula>"10.7.5"</formula>
    </cfRule>
  </conditionalFormatting>
  <conditionalFormatting sqref="J537:N537 P537">
    <cfRule type="cellIs" dxfId="9193" priority="1884" stopIfTrue="1" operator="equal">
      <formula>""</formula>
    </cfRule>
  </conditionalFormatting>
  <conditionalFormatting sqref="F537">
    <cfRule type="cellIs" dxfId="9192" priority="1869" stopIfTrue="1" operator="equal">
      <formula>"DRAFTCR"</formula>
    </cfRule>
    <cfRule type="cellIs" dxfId="9191" priority="1870" stopIfTrue="1" operator="equal">
      <formula>"TS OR TR COVER"</formula>
    </cfRule>
    <cfRule type="cellIs" dxfId="9190" priority="1871" stopIfTrue="1" operator="equal">
      <formula>"DRAFT TR"</formula>
    </cfRule>
    <cfRule type="cellIs" dxfId="9189" priority="1872" stopIfTrue="1" operator="equal">
      <formula>"DRAFT TS"</formula>
    </cfRule>
    <cfRule type="cellIs" dxfId="9188" priority="1873" stopIfTrue="1" operator="equal">
      <formula>"SID revised"</formula>
    </cfRule>
    <cfRule type="cellIs" dxfId="9187" priority="1874" stopIfTrue="1" operator="equal">
      <formula>"WID revised"</formula>
    </cfRule>
    <cfRule type="cellIs" dxfId="9186" priority="1875" stopIfTrue="1" operator="equal">
      <formula>"CR pack"</formula>
    </cfRule>
    <cfRule type="cellIs" dxfId="9185" priority="1876" stopIfTrue="1" operator="equal">
      <formula>"WI SUMMARY"</formula>
    </cfRule>
    <cfRule type="cellIs" dxfId="9184" priority="1877" stopIfTrue="1" operator="equal">
      <formula>"pCR"</formula>
    </cfRule>
    <cfRule type="cellIs" dxfId="9183" priority="1878" stopIfTrue="1" operator="equal">
      <formula>"P-CR"</formula>
    </cfRule>
    <cfRule type="cellIs" dxfId="9182" priority="1879" stopIfTrue="1" operator="equal">
      <formula>"LS out"</formula>
    </cfRule>
    <cfRule type="cellIs" dxfId="9181" priority="1880" stopIfTrue="1" operator="equal">
      <formula>"WID new"</formula>
    </cfRule>
    <cfRule type="cellIs" dxfId="9180" priority="1881" stopIfTrue="1" operator="equal">
      <formula>"SID new"</formula>
    </cfRule>
    <cfRule type="cellIs" dxfId="9179" priority="1882" stopIfTrue="1" operator="equal">
      <formula>"LS In"</formula>
    </cfRule>
    <cfRule type="cellIs" dxfId="9178" priority="1883" stopIfTrue="1" operator="equal">
      <formula>"CR"</formula>
    </cfRule>
  </conditionalFormatting>
  <conditionalFormatting sqref="Q537">
    <cfRule type="cellIs" dxfId="9177" priority="1867" stopIfTrue="1" operator="equal">
      <formula>""</formula>
    </cfRule>
    <cfRule type="cellIs" dxfId="9176" priority="1868" stopIfTrue="1" operator="equal">
      <formula>"-"</formula>
    </cfRule>
  </conditionalFormatting>
  <conditionalFormatting sqref="B537">
    <cfRule type="cellIs" dxfId="9175" priority="1866" stopIfTrue="1" operator="equal">
      <formula>""</formula>
    </cfRule>
  </conditionalFormatting>
  <conditionalFormatting sqref="O537">
    <cfRule type="cellIs" dxfId="9174" priority="1862" stopIfTrue="1" operator="equal">
      <formula>"Rel-14"</formula>
    </cfRule>
    <cfRule type="cellIs" dxfId="9173" priority="1863" stopIfTrue="1" operator="equal">
      <formula>"Rel-15"</formula>
    </cfRule>
    <cfRule type="cellIs" dxfId="9172" priority="1864" stopIfTrue="1" operator="equal">
      <formula>"Rel-16"</formula>
    </cfRule>
    <cfRule type="cellIs" dxfId="9171" priority="1865" stopIfTrue="1" operator="equal">
      <formula>"Rel-17"</formula>
    </cfRule>
  </conditionalFormatting>
  <conditionalFormatting sqref="S328">
    <cfRule type="cellIs" dxfId="9170" priority="1861" stopIfTrue="1" operator="notEqual">
      <formula>""</formula>
    </cfRule>
  </conditionalFormatting>
  <conditionalFormatting sqref="S328">
    <cfRule type="cellIs" dxfId="9169" priority="1860" stopIfTrue="1" operator="notEqual">
      <formula>""</formula>
    </cfRule>
  </conditionalFormatting>
  <conditionalFormatting sqref="S328">
    <cfRule type="cellIs" dxfId="9168" priority="1859" stopIfTrue="1" operator="notEqual">
      <formula>""</formula>
    </cfRule>
  </conditionalFormatting>
  <conditionalFormatting sqref="S330">
    <cfRule type="cellIs" dxfId="9167" priority="1858" stopIfTrue="1" operator="notEqual">
      <formula>""</formula>
    </cfRule>
  </conditionalFormatting>
  <conditionalFormatting sqref="S330">
    <cfRule type="cellIs" dxfId="9166" priority="1857" stopIfTrue="1" operator="notEqual">
      <formula>""</formula>
    </cfRule>
  </conditionalFormatting>
  <conditionalFormatting sqref="S330">
    <cfRule type="cellIs" dxfId="9165" priority="1856" stopIfTrue="1" operator="notEqual">
      <formula>""</formula>
    </cfRule>
  </conditionalFormatting>
  <conditionalFormatting sqref="B538">
    <cfRule type="cellIs" dxfId="9164" priority="1855" stopIfTrue="1" operator="equal">
      <formula>""</formula>
    </cfRule>
  </conditionalFormatting>
  <conditionalFormatting sqref="C538">
    <cfRule type="cellIs" dxfId="9163" priority="1852" stopIfTrue="1" operator="equal">
      <formula>"Y"</formula>
    </cfRule>
    <cfRule type="cellIs" dxfId="9162" priority="1853" stopIfTrue="1" operator="equal">
      <formula>""</formula>
    </cfRule>
    <cfRule type="cellIs" dxfId="9161" priority="1854" stopIfTrue="1" operator="equal">
      <formula>"W"</formula>
    </cfRule>
  </conditionalFormatting>
  <conditionalFormatting sqref="D538">
    <cfRule type="cellIs" dxfId="9160" priority="1850" stopIfTrue="1" operator="equal">
      <formula>""</formula>
    </cfRule>
    <cfRule type="cellIs" dxfId="9159" priority="1851" stopIfTrue="1" operator="between">
      <formula>"10.7.1"</formula>
      <formula>"10.7.5"</formula>
    </cfRule>
  </conditionalFormatting>
  <conditionalFormatting sqref="D538">
    <cfRule type="cellIs" dxfId="9158" priority="1848" stopIfTrue="1" operator="equal">
      <formula>""</formula>
    </cfRule>
    <cfRule type="cellIs" dxfId="9157" priority="1849" stopIfTrue="1" operator="between">
      <formula>"10.7.1"</formula>
      <formula>"10.7.5"</formula>
    </cfRule>
  </conditionalFormatting>
  <conditionalFormatting sqref="J538:N538 P538">
    <cfRule type="cellIs" dxfId="9156" priority="1847" stopIfTrue="1" operator="equal">
      <formula>""</formula>
    </cfRule>
  </conditionalFormatting>
  <conditionalFormatting sqref="J538:N538 P538">
    <cfRule type="cellIs" dxfId="9155" priority="1846" stopIfTrue="1" operator="equal">
      <formula>""</formula>
    </cfRule>
  </conditionalFormatting>
  <conditionalFormatting sqref="F538">
    <cfRule type="cellIs" dxfId="9154" priority="1831" stopIfTrue="1" operator="equal">
      <formula>"DRAFTCR"</formula>
    </cfRule>
    <cfRule type="cellIs" dxfId="9153" priority="1832" stopIfTrue="1" operator="equal">
      <formula>"TS OR TR COVER"</formula>
    </cfRule>
    <cfRule type="cellIs" dxfId="9152" priority="1833" stopIfTrue="1" operator="equal">
      <formula>"DRAFT TR"</formula>
    </cfRule>
    <cfRule type="cellIs" dxfId="9151" priority="1834" stopIfTrue="1" operator="equal">
      <formula>"DRAFT TS"</formula>
    </cfRule>
    <cfRule type="cellIs" dxfId="9150" priority="1835" stopIfTrue="1" operator="equal">
      <formula>"SID revised"</formula>
    </cfRule>
    <cfRule type="cellIs" dxfId="9149" priority="1836" stopIfTrue="1" operator="equal">
      <formula>"WID revised"</formula>
    </cfRule>
    <cfRule type="cellIs" dxfId="9148" priority="1837" stopIfTrue="1" operator="equal">
      <formula>"CR pack"</formula>
    </cfRule>
    <cfRule type="cellIs" dxfId="9147" priority="1838" stopIfTrue="1" operator="equal">
      <formula>"WI SUMMARY"</formula>
    </cfRule>
    <cfRule type="cellIs" dxfId="9146" priority="1839" stopIfTrue="1" operator="equal">
      <formula>"pCR"</formula>
    </cfRule>
    <cfRule type="cellIs" dxfId="9145" priority="1840" stopIfTrue="1" operator="equal">
      <formula>"P-CR"</formula>
    </cfRule>
    <cfRule type="cellIs" dxfId="9144" priority="1841" stopIfTrue="1" operator="equal">
      <formula>"LS out"</formula>
    </cfRule>
    <cfRule type="cellIs" dxfId="9143" priority="1842" stopIfTrue="1" operator="equal">
      <formula>"WID new"</formula>
    </cfRule>
    <cfRule type="cellIs" dxfId="9142" priority="1843" stopIfTrue="1" operator="equal">
      <formula>"SID new"</formula>
    </cfRule>
    <cfRule type="cellIs" dxfId="9141" priority="1844" stopIfTrue="1" operator="equal">
      <formula>"LS In"</formula>
    </cfRule>
    <cfRule type="cellIs" dxfId="9140" priority="1845" stopIfTrue="1" operator="equal">
      <formula>"CR"</formula>
    </cfRule>
  </conditionalFormatting>
  <conditionalFormatting sqref="F538">
    <cfRule type="cellIs" dxfId="9139" priority="1816" stopIfTrue="1" operator="equal">
      <formula>"DRAFTCR"</formula>
    </cfRule>
    <cfRule type="cellIs" dxfId="9138" priority="1817" stopIfTrue="1" operator="equal">
      <formula>"TS OR TR COVER"</formula>
    </cfRule>
    <cfRule type="cellIs" dxfId="9137" priority="1818" stopIfTrue="1" operator="equal">
      <formula>"DRAFT TR"</formula>
    </cfRule>
    <cfRule type="cellIs" dxfId="9136" priority="1819" stopIfTrue="1" operator="equal">
      <formula>"DRAFT TS"</formula>
    </cfRule>
    <cfRule type="cellIs" dxfId="9135" priority="1820" stopIfTrue="1" operator="equal">
      <formula>"SID revised"</formula>
    </cfRule>
    <cfRule type="cellIs" dxfId="9134" priority="1821" stopIfTrue="1" operator="equal">
      <formula>"WID revised"</formula>
    </cfRule>
    <cfRule type="cellIs" dxfId="9133" priority="1822" stopIfTrue="1" operator="equal">
      <formula>"CR pack"</formula>
    </cfRule>
    <cfRule type="cellIs" dxfId="9132" priority="1823" stopIfTrue="1" operator="equal">
      <formula>"WI SUMMARY"</formula>
    </cfRule>
    <cfRule type="cellIs" dxfId="9131" priority="1824" stopIfTrue="1" operator="equal">
      <formula>"pCR"</formula>
    </cfRule>
    <cfRule type="cellIs" dxfId="9130" priority="1825" stopIfTrue="1" operator="equal">
      <formula>"P-CR"</formula>
    </cfRule>
    <cfRule type="cellIs" dxfId="9129" priority="1826" stopIfTrue="1" operator="equal">
      <formula>"LS out"</formula>
    </cfRule>
    <cfRule type="cellIs" dxfId="9128" priority="1827" stopIfTrue="1" operator="equal">
      <formula>"WID new"</formula>
    </cfRule>
    <cfRule type="cellIs" dxfId="9127" priority="1828" stopIfTrue="1" operator="equal">
      <formula>"SID new"</formula>
    </cfRule>
    <cfRule type="cellIs" dxfId="9126" priority="1829" stopIfTrue="1" operator="equal">
      <formula>"LS In"</formula>
    </cfRule>
    <cfRule type="cellIs" dxfId="9125" priority="1830" stopIfTrue="1" operator="equal">
      <formula>"CR"</formula>
    </cfRule>
  </conditionalFormatting>
  <conditionalFormatting sqref="O538">
    <cfRule type="cellIs" dxfId="9124" priority="1812" stopIfTrue="1" operator="equal">
      <formula>"Rel-14"</formula>
    </cfRule>
    <cfRule type="cellIs" dxfId="9123" priority="1813" stopIfTrue="1" operator="equal">
      <formula>"Rel-15"</formula>
    </cfRule>
    <cfRule type="cellIs" dxfId="9122" priority="1814" stopIfTrue="1" operator="equal">
      <formula>"Rel-16"</formula>
    </cfRule>
    <cfRule type="cellIs" dxfId="9121" priority="1815" stopIfTrue="1" operator="equal">
      <formula>"Rel-17"</formula>
    </cfRule>
  </conditionalFormatting>
  <conditionalFormatting sqref="Q538">
    <cfRule type="cellIs" dxfId="9120" priority="1810" stopIfTrue="1" operator="equal">
      <formula>""</formula>
    </cfRule>
    <cfRule type="cellIs" dxfId="9119" priority="1811" stopIfTrue="1" operator="equal">
      <formula>"-"</formula>
    </cfRule>
  </conditionalFormatting>
  <conditionalFormatting sqref="Q538">
    <cfRule type="cellIs" dxfId="9118" priority="1808" stopIfTrue="1" operator="equal">
      <formula>""</formula>
    </cfRule>
    <cfRule type="cellIs" dxfId="9117" priority="1809" stopIfTrue="1" operator="equal">
      <formula>"-"</formula>
    </cfRule>
  </conditionalFormatting>
  <conditionalFormatting sqref="J539:N539 P539">
    <cfRule type="cellIs" dxfId="9116" priority="1807" stopIfTrue="1" operator="equal">
      <formula>""</formula>
    </cfRule>
  </conditionalFormatting>
  <conditionalFormatting sqref="C539">
    <cfRule type="cellIs" dxfId="9115" priority="1804" stopIfTrue="1" operator="equal">
      <formula>"Y"</formula>
    </cfRule>
    <cfRule type="cellIs" dxfId="9114" priority="1805" stopIfTrue="1" operator="equal">
      <formula>""</formula>
    </cfRule>
    <cfRule type="cellIs" dxfId="9113" priority="1806" stopIfTrue="1" operator="equal">
      <formula>"W"</formula>
    </cfRule>
  </conditionalFormatting>
  <conditionalFormatting sqref="D539">
    <cfRule type="cellIs" dxfId="9112" priority="1802" stopIfTrue="1" operator="equal">
      <formula>""</formula>
    </cfRule>
    <cfRule type="cellIs" dxfId="9111" priority="1803" stopIfTrue="1" operator="between">
      <formula>"10.7.1"</formula>
      <formula>"10.7.5"</formula>
    </cfRule>
  </conditionalFormatting>
  <conditionalFormatting sqref="Q539">
    <cfRule type="cellIs" dxfId="9110" priority="1800" stopIfTrue="1" operator="equal">
      <formula>""</formula>
    </cfRule>
    <cfRule type="cellIs" dxfId="9109" priority="1801" stopIfTrue="1" operator="equal">
      <formula>"-"</formula>
    </cfRule>
  </conditionalFormatting>
  <conditionalFormatting sqref="D539">
    <cfRule type="cellIs" dxfId="9108" priority="1798" stopIfTrue="1" operator="equal">
      <formula>""</formula>
    </cfRule>
    <cfRule type="cellIs" dxfId="9107" priority="1799" stopIfTrue="1" operator="between">
      <formula>"10.7.1"</formula>
      <formula>"10.7.5"</formula>
    </cfRule>
  </conditionalFormatting>
  <conditionalFormatting sqref="J539:N539 P539">
    <cfRule type="cellIs" dxfId="9106" priority="1797" stopIfTrue="1" operator="equal">
      <formula>""</formula>
    </cfRule>
  </conditionalFormatting>
  <conditionalFormatting sqref="F539">
    <cfRule type="cellIs" dxfId="9105" priority="1782" stopIfTrue="1" operator="equal">
      <formula>"DRAFTCR"</formula>
    </cfRule>
    <cfRule type="cellIs" dxfId="9104" priority="1783" stopIfTrue="1" operator="equal">
      <formula>"TS OR TR COVER"</formula>
    </cfRule>
    <cfRule type="cellIs" dxfId="9103" priority="1784" stopIfTrue="1" operator="equal">
      <formula>"DRAFT TR"</formula>
    </cfRule>
    <cfRule type="cellIs" dxfId="9102" priority="1785" stopIfTrue="1" operator="equal">
      <formula>"DRAFT TS"</formula>
    </cfRule>
    <cfRule type="cellIs" dxfId="9101" priority="1786" stopIfTrue="1" operator="equal">
      <formula>"SID revised"</formula>
    </cfRule>
    <cfRule type="cellIs" dxfId="9100" priority="1787" stopIfTrue="1" operator="equal">
      <formula>"WID revised"</formula>
    </cfRule>
    <cfRule type="cellIs" dxfId="9099" priority="1788" stopIfTrue="1" operator="equal">
      <formula>"CR pack"</formula>
    </cfRule>
    <cfRule type="cellIs" dxfId="9098" priority="1789" stopIfTrue="1" operator="equal">
      <formula>"WI SUMMARY"</formula>
    </cfRule>
    <cfRule type="cellIs" dxfId="9097" priority="1790" stopIfTrue="1" operator="equal">
      <formula>"pCR"</formula>
    </cfRule>
    <cfRule type="cellIs" dxfId="9096" priority="1791" stopIfTrue="1" operator="equal">
      <formula>"P-CR"</formula>
    </cfRule>
    <cfRule type="cellIs" dxfId="9095" priority="1792" stopIfTrue="1" operator="equal">
      <formula>"LS out"</formula>
    </cfRule>
    <cfRule type="cellIs" dxfId="9094" priority="1793" stopIfTrue="1" operator="equal">
      <formula>"WID new"</formula>
    </cfRule>
    <cfRule type="cellIs" dxfId="9093" priority="1794" stopIfTrue="1" operator="equal">
      <formula>"SID new"</formula>
    </cfRule>
    <cfRule type="cellIs" dxfId="9092" priority="1795" stopIfTrue="1" operator="equal">
      <formula>"LS In"</formula>
    </cfRule>
    <cfRule type="cellIs" dxfId="9091" priority="1796" stopIfTrue="1" operator="equal">
      <formula>"CR"</formula>
    </cfRule>
  </conditionalFormatting>
  <conditionalFormatting sqref="Q539">
    <cfRule type="cellIs" dxfId="9090" priority="1780" stopIfTrue="1" operator="equal">
      <formula>""</formula>
    </cfRule>
    <cfRule type="cellIs" dxfId="9089" priority="1781" stopIfTrue="1" operator="equal">
      <formula>"-"</formula>
    </cfRule>
  </conditionalFormatting>
  <conditionalFormatting sqref="B539">
    <cfRule type="cellIs" dxfId="9088" priority="1779" stopIfTrue="1" operator="equal">
      <formula>""</formula>
    </cfRule>
  </conditionalFormatting>
  <conditionalFormatting sqref="O539">
    <cfRule type="cellIs" dxfId="9087" priority="1775" stopIfTrue="1" operator="equal">
      <formula>"Rel-14"</formula>
    </cfRule>
    <cfRule type="cellIs" dxfId="9086" priority="1776" stopIfTrue="1" operator="equal">
      <formula>"Rel-15"</formula>
    </cfRule>
    <cfRule type="cellIs" dxfId="9085" priority="1777" stopIfTrue="1" operator="equal">
      <formula>"Rel-16"</formula>
    </cfRule>
    <cfRule type="cellIs" dxfId="9084" priority="1778" stopIfTrue="1" operator="equal">
      <formula>"Rel-17"</formula>
    </cfRule>
  </conditionalFormatting>
  <conditionalFormatting sqref="J544:N544 P544">
    <cfRule type="cellIs" dxfId="9083" priority="1774" stopIfTrue="1" operator="equal">
      <formula>""</formula>
    </cfRule>
  </conditionalFormatting>
  <conditionalFormatting sqref="C544">
    <cfRule type="cellIs" dxfId="9082" priority="1771" stopIfTrue="1" operator="equal">
      <formula>"Y"</formula>
    </cfRule>
    <cfRule type="cellIs" dxfId="9081" priority="1772" stopIfTrue="1" operator="equal">
      <formula>""</formula>
    </cfRule>
    <cfRule type="cellIs" dxfId="9080" priority="1773" stopIfTrue="1" operator="equal">
      <formula>"W"</formula>
    </cfRule>
  </conditionalFormatting>
  <conditionalFormatting sqref="D544">
    <cfRule type="cellIs" dxfId="9079" priority="1769" stopIfTrue="1" operator="equal">
      <formula>""</formula>
    </cfRule>
    <cfRule type="cellIs" dxfId="9078" priority="1770" stopIfTrue="1" operator="between">
      <formula>"10.7.1"</formula>
      <formula>"10.7.5"</formula>
    </cfRule>
  </conditionalFormatting>
  <conditionalFormatting sqref="Q544">
    <cfRule type="cellIs" dxfId="9077" priority="1767" stopIfTrue="1" operator="equal">
      <formula>""</formula>
    </cfRule>
    <cfRule type="cellIs" dxfId="9076" priority="1768" stopIfTrue="1" operator="equal">
      <formula>"-"</formula>
    </cfRule>
  </conditionalFormatting>
  <conditionalFormatting sqref="D544">
    <cfRule type="cellIs" dxfId="9075" priority="1765" stopIfTrue="1" operator="equal">
      <formula>""</formula>
    </cfRule>
    <cfRule type="cellIs" dxfId="9074" priority="1766" stopIfTrue="1" operator="between">
      <formula>"10.7.1"</formula>
      <formula>"10.7.5"</formula>
    </cfRule>
  </conditionalFormatting>
  <conditionalFormatting sqref="J544:N544 P544">
    <cfRule type="cellIs" dxfId="9073" priority="1764" stopIfTrue="1" operator="equal">
      <formula>""</formula>
    </cfRule>
  </conditionalFormatting>
  <conditionalFormatting sqref="F544">
    <cfRule type="cellIs" dxfId="9072" priority="1749" stopIfTrue="1" operator="equal">
      <formula>"DRAFTCR"</formula>
    </cfRule>
    <cfRule type="cellIs" dxfId="9071" priority="1750" stopIfTrue="1" operator="equal">
      <formula>"TS OR TR COVER"</formula>
    </cfRule>
    <cfRule type="cellIs" dxfId="9070" priority="1751" stopIfTrue="1" operator="equal">
      <formula>"DRAFT TR"</formula>
    </cfRule>
    <cfRule type="cellIs" dxfId="9069" priority="1752" stopIfTrue="1" operator="equal">
      <formula>"DRAFT TS"</formula>
    </cfRule>
    <cfRule type="cellIs" dxfId="9068" priority="1753" stopIfTrue="1" operator="equal">
      <formula>"SID revised"</formula>
    </cfRule>
    <cfRule type="cellIs" dxfId="9067" priority="1754" stopIfTrue="1" operator="equal">
      <formula>"WID revised"</formula>
    </cfRule>
    <cfRule type="cellIs" dxfId="9066" priority="1755" stopIfTrue="1" operator="equal">
      <formula>"CR pack"</formula>
    </cfRule>
    <cfRule type="cellIs" dxfId="9065" priority="1756" stopIfTrue="1" operator="equal">
      <formula>"WI SUMMARY"</formula>
    </cfRule>
    <cfRule type="cellIs" dxfId="9064" priority="1757" stopIfTrue="1" operator="equal">
      <formula>"pCR"</formula>
    </cfRule>
    <cfRule type="cellIs" dxfId="9063" priority="1758" stopIfTrue="1" operator="equal">
      <formula>"P-CR"</formula>
    </cfRule>
    <cfRule type="cellIs" dxfId="9062" priority="1759" stopIfTrue="1" operator="equal">
      <formula>"LS out"</formula>
    </cfRule>
    <cfRule type="cellIs" dxfId="9061" priority="1760" stopIfTrue="1" operator="equal">
      <formula>"WID new"</formula>
    </cfRule>
    <cfRule type="cellIs" dxfId="9060" priority="1761" stopIfTrue="1" operator="equal">
      <formula>"SID new"</formula>
    </cfRule>
    <cfRule type="cellIs" dxfId="9059" priority="1762" stopIfTrue="1" operator="equal">
      <formula>"LS In"</formula>
    </cfRule>
    <cfRule type="cellIs" dxfId="9058" priority="1763" stopIfTrue="1" operator="equal">
      <formula>"CR"</formula>
    </cfRule>
  </conditionalFormatting>
  <conditionalFormatting sqref="Q544">
    <cfRule type="cellIs" dxfId="9057" priority="1747" stopIfTrue="1" operator="equal">
      <formula>""</formula>
    </cfRule>
    <cfRule type="cellIs" dxfId="9056" priority="1748" stopIfTrue="1" operator="equal">
      <formula>"-"</formula>
    </cfRule>
  </conditionalFormatting>
  <conditionalFormatting sqref="B544">
    <cfRule type="cellIs" dxfId="9055" priority="1746" stopIfTrue="1" operator="equal">
      <formula>""</formula>
    </cfRule>
  </conditionalFormatting>
  <conditionalFormatting sqref="O544">
    <cfRule type="cellIs" dxfId="9054" priority="1742" stopIfTrue="1" operator="equal">
      <formula>"Rel-14"</formula>
    </cfRule>
    <cfRule type="cellIs" dxfId="9053" priority="1743" stopIfTrue="1" operator="equal">
      <formula>"Rel-15"</formula>
    </cfRule>
    <cfRule type="cellIs" dxfId="9052" priority="1744" stopIfTrue="1" operator="equal">
      <formula>"Rel-16"</formula>
    </cfRule>
    <cfRule type="cellIs" dxfId="9051" priority="1745" stopIfTrue="1" operator="equal">
      <formula>"Rel-17"</formula>
    </cfRule>
  </conditionalFormatting>
  <conditionalFormatting sqref="C572 C578 C580 C582">
    <cfRule type="cellIs" dxfId="9050" priority="1739" stopIfTrue="1" operator="equal">
      <formula>"Y"</formula>
    </cfRule>
    <cfRule type="cellIs" dxfId="9049" priority="1740" stopIfTrue="1" operator="equal">
      <formula>""</formula>
    </cfRule>
    <cfRule type="cellIs" dxfId="9048" priority="1741" stopIfTrue="1" operator="equal">
      <formula>"W"</formula>
    </cfRule>
  </conditionalFormatting>
  <conditionalFormatting sqref="D572 D578 D580 D582">
    <cfRule type="cellIs" dxfId="9047" priority="1737" stopIfTrue="1" operator="equal">
      <formula>""</formula>
    </cfRule>
    <cfRule type="cellIs" dxfId="9046" priority="1738" stopIfTrue="1" operator="between">
      <formula>"10.7.1"</formula>
      <formula>"10.7.5"</formula>
    </cfRule>
  </conditionalFormatting>
  <conditionalFormatting sqref="V550:V586">
    <cfRule type="cellIs" dxfId="9045" priority="1736" stopIfTrue="1" operator="equal">
      <formula>"B-A"</formula>
    </cfRule>
  </conditionalFormatting>
  <conditionalFormatting sqref="W550:W586">
    <cfRule type="cellIs" dxfId="9044" priority="1733" stopIfTrue="1" operator="equal">
      <formula>"Frank"</formula>
    </cfRule>
    <cfRule type="cellIs" dxfId="9043" priority="1734" stopIfTrue="1" operator="equal">
      <formula>"Ivano"</formula>
    </cfRule>
    <cfRule type="cellIs" dxfId="9042" priority="1735" stopIfTrue="1" operator="equal">
      <formula>"Erik"</formula>
    </cfRule>
  </conditionalFormatting>
  <conditionalFormatting sqref="S550:S581 S583:S586">
    <cfRule type="cellIs" dxfId="9041" priority="1732" stopIfTrue="1" operator="notEqual">
      <formula>""</formula>
    </cfRule>
  </conditionalFormatting>
  <conditionalFormatting sqref="U550:U586">
    <cfRule type="cellIs" dxfId="9040" priority="1726" stopIfTrue="1" operator="equal">
      <formula>"REPLY OPEN"</formula>
    </cfRule>
    <cfRule type="cellIs" dxfId="9039" priority="1731" stopIfTrue="1" operator="equal">
      <formula>"OPEN"</formula>
    </cfRule>
  </conditionalFormatting>
  <conditionalFormatting sqref="D572 D578 D580 D582">
    <cfRule type="cellIs" dxfId="9038" priority="1729" stopIfTrue="1" operator="equal">
      <formula>""</formula>
    </cfRule>
    <cfRule type="cellIs" dxfId="9037" priority="1730" stopIfTrue="1" operator="between">
      <formula>"10.7.1"</formula>
      <formula>"10.7.5"</formula>
    </cfRule>
  </conditionalFormatting>
  <conditionalFormatting sqref="A550:A592">
    <cfRule type="cellIs" dxfId="9036" priority="1727" stopIfTrue="1" operator="equal">
      <formula>"Withdrawn"</formula>
    </cfRule>
    <cfRule type="cellIs" dxfId="9035" priority="1728" stopIfTrue="1" operator="equal">
      <formula>"Available"</formula>
    </cfRule>
  </conditionalFormatting>
  <conditionalFormatting sqref="B572:B573 B578:B583">
    <cfRule type="cellIs" dxfId="9034" priority="1725" stopIfTrue="1" operator="equal">
      <formula>""</formula>
    </cfRule>
  </conditionalFormatting>
  <conditionalFormatting sqref="J572:N572 J580:N580 J582:N582 P572 P580 P582">
    <cfRule type="cellIs" dxfId="9033" priority="1724" stopIfTrue="1" operator="equal">
      <formula>""</formula>
    </cfRule>
  </conditionalFormatting>
  <conditionalFormatting sqref="J572:N572 J580:N580 J582:N582 P572 P580 P582">
    <cfRule type="cellIs" dxfId="9032" priority="1723" stopIfTrue="1" operator="equal">
      <formula>""</formula>
    </cfRule>
  </conditionalFormatting>
  <conditionalFormatting sqref="J572:N572 J580:N580 J582:N582 P572 P580 P582">
    <cfRule type="cellIs" dxfId="9031" priority="1722" stopIfTrue="1" operator="equal">
      <formula>""</formula>
    </cfRule>
  </conditionalFormatting>
  <conditionalFormatting sqref="F572 F580 F582">
    <cfRule type="cellIs" dxfId="9030" priority="1707" stopIfTrue="1" operator="equal">
      <formula>"DRAFTCR"</formula>
    </cfRule>
    <cfRule type="cellIs" dxfId="9029" priority="1708" stopIfTrue="1" operator="equal">
      <formula>"TS OR TR COVER"</formula>
    </cfRule>
    <cfRule type="cellIs" dxfId="9028" priority="1709" stopIfTrue="1" operator="equal">
      <formula>"DRAFT TR"</formula>
    </cfRule>
    <cfRule type="cellIs" dxfId="9027" priority="1710" stopIfTrue="1" operator="equal">
      <formula>"DRAFT TS"</formula>
    </cfRule>
    <cfRule type="cellIs" dxfId="9026" priority="1711" stopIfTrue="1" operator="equal">
      <formula>"SID revised"</formula>
    </cfRule>
    <cfRule type="cellIs" dxfId="9025" priority="1712" stopIfTrue="1" operator="equal">
      <formula>"WID revised"</formula>
    </cfRule>
    <cfRule type="cellIs" dxfId="9024" priority="1713" stopIfTrue="1" operator="equal">
      <formula>"CR pack"</formula>
    </cfRule>
    <cfRule type="cellIs" dxfId="9023" priority="1714" stopIfTrue="1" operator="equal">
      <formula>"WI SUMMARY"</formula>
    </cfRule>
    <cfRule type="cellIs" dxfId="9022" priority="1715" stopIfTrue="1" operator="equal">
      <formula>"pCR"</formula>
    </cfRule>
    <cfRule type="cellIs" dxfId="9021" priority="1716" stopIfTrue="1" operator="equal">
      <formula>"P-CR"</formula>
    </cfRule>
    <cfRule type="cellIs" dxfId="9020" priority="1717" stopIfTrue="1" operator="equal">
      <formula>"LS out"</formula>
    </cfRule>
    <cfRule type="cellIs" dxfId="9019" priority="1718" stopIfTrue="1" operator="equal">
      <formula>"WID new"</formula>
    </cfRule>
    <cfRule type="cellIs" dxfId="9018" priority="1719" stopIfTrue="1" operator="equal">
      <formula>"SID new"</formula>
    </cfRule>
    <cfRule type="cellIs" dxfId="9017" priority="1720" stopIfTrue="1" operator="equal">
      <formula>"LS In"</formula>
    </cfRule>
    <cfRule type="cellIs" dxfId="9016" priority="1721" stopIfTrue="1" operator="equal">
      <formula>"CR"</formula>
    </cfRule>
  </conditionalFormatting>
  <conditionalFormatting sqref="J572:N572 J580:N580 J582:N582 P572 P580 P582">
    <cfRule type="cellIs" dxfId="9015" priority="1706" stopIfTrue="1" operator="equal">
      <formula>""</formula>
    </cfRule>
  </conditionalFormatting>
  <conditionalFormatting sqref="F572 F580 F582">
    <cfRule type="cellIs" dxfId="9014" priority="1691" stopIfTrue="1" operator="equal">
      <formula>"DRAFTCR"</formula>
    </cfRule>
    <cfRule type="cellIs" dxfId="9013" priority="1692" stopIfTrue="1" operator="equal">
      <formula>"TS OR TR COVER"</formula>
    </cfRule>
    <cfRule type="cellIs" dxfId="9012" priority="1693" stopIfTrue="1" operator="equal">
      <formula>"DRAFT TR"</formula>
    </cfRule>
    <cfRule type="cellIs" dxfId="9011" priority="1694" stopIfTrue="1" operator="equal">
      <formula>"DRAFT TS"</formula>
    </cfRule>
    <cfRule type="cellIs" dxfId="9010" priority="1695" stopIfTrue="1" operator="equal">
      <formula>"SID revised"</formula>
    </cfRule>
    <cfRule type="cellIs" dxfId="9009" priority="1696" stopIfTrue="1" operator="equal">
      <formula>"WID revised"</formula>
    </cfRule>
    <cfRule type="cellIs" dxfId="9008" priority="1697" stopIfTrue="1" operator="equal">
      <formula>"CR pack"</formula>
    </cfRule>
    <cfRule type="cellIs" dxfId="9007" priority="1698" stopIfTrue="1" operator="equal">
      <formula>"WI SUMMARY"</formula>
    </cfRule>
    <cfRule type="cellIs" dxfId="9006" priority="1699" stopIfTrue="1" operator="equal">
      <formula>"pCR"</formula>
    </cfRule>
    <cfRule type="cellIs" dxfId="9005" priority="1700" stopIfTrue="1" operator="equal">
      <formula>"P-CR"</formula>
    </cfRule>
    <cfRule type="cellIs" dxfId="9004" priority="1701" stopIfTrue="1" operator="equal">
      <formula>"LS out"</formula>
    </cfRule>
    <cfRule type="cellIs" dxfId="9003" priority="1702" stopIfTrue="1" operator="equal">
      <formula>"WID new"</formula>
    </cfRule>
    <cfRule type="cellIs" dxfId="9002" priority="1703" stopIfTrue="1" operator="equal">
      <formula>"SID new"</formula>
    </cfRule>
    <cfRule type="cellIs" dxfId="9001" priority="1704" stopIfTrue="1" operator="equal">
      <formula>"LS In"</formula>
    </cfRule>
    <cfRule type="cellIs" dxfId="9000" priority="1705" stopIfTrue="1" operator="equal">
      <formula>"CR"</formula>
    </cfRule>
  </conditionalFormatting>
  <conditionalFormatting sqref="J572:N572 J580:N580 J582:N582 P572 P580 P582">
    <cfRule type="cellIs" dxfId="8999" priority="1690" stopIfTrue="1" operator="equal">
      <formula>""</formula>
    </cfRule>
  </conditionalFormatting>
  <conditionalFormatting sqref="J572:N572 J580:N580 J582:N582 P572 P580 P582">
    <cfRule type="cellIs" dxfId="8998" priority="1689" stopIfTrue="1" operator="equal">
      <formula>""</formula>
    </cfRule>
  </conditionalFormatting>
  <conditionalFormatting sqref="J572:N572 J580:N580 J582:N582 P572 P580 P582">
    <cfRule type="cellIs" dxfId="8997" priority="1688" stopIfTrue="1" operator="equal">
      <formula>""</formula>
    </cfRule>
  </conditionalFormatting>
  <conditionalFormatting sqref="F572 F580 F582">
    <cfRule type="cellIs" dxfId="8996" priority="1673" stopIfTrue="1" operator="equal">
      <formula>"DRAFTCR"</formula>
    </cfRule>
    <cfRule type="cellIs" dxfId="8995" priority="1674" stopIfTrue="1" operator="equal">
      <formula>"TS OR TR COVER"</formula>
    </cfRule>
    <cfRule type="cellIs" dxfId="8994" priority="1675" stopIfTrue="1" operator="equal">
      <formula>"DRAFT TR"</formula>
    </cfRule>
    <cfRule type="cellIs" dxfId="8993" priority="1676" stopIfTrue="1" operator="equal">
      <formula>"DRAFT TS"</formula>
    </cfRule>
    <cfRule type="cellIs" dxfId="8992" priority="1677" stopIfTrue="1" operator="equal">
      <formula>"SID revised"</formula>
    </cfRule>
    <cfRule type="cellIs" dxfId="8991" priority="1678" stopIfTrue="1" operator="equal">
      <formula>"WID revised"</formula>
    </cfRule>
    <cfRule type="cellIs" dxfId="8990" priority="1679" stopIfTrue="1" operator="equal">
      <formula>"CR pack"</formula>
    </cfRule>
    <cfRule type="cellIs" dxfId="8989" priority="1680" stopIfTrue="1" operator="equal">
      <formula>"WI SUMMARY"</formula>
    </cfRule>
    <cfRule type="cellIs" dxfId="8988" priority="1681" stopIfTrue="1" operator="equal">
      <formula>"pCR"</formula>
    </cfRule>
    <cfRule type="cellIs" dxfId="8987" priority="1682" stopIfTrue="1" operator="equal">
      <formula>"P-CR"</formula>
    </cfRule>
    <cfRule type="cellIs" dxfId="8986" priority="1683" stopIfTrue="1" operator="equal">
      <formula>"LS out"</formula>
    </cfRule>
    <cfRule type="cellIs" dxfId="8985" priority="1684" stopIfTrue="1" operator="equal">
      <formula>"WID new"</formula>
    </cfRule>
    <cfRule type="cellIs" dxfId="8984" priority="1685" stopIfTrue="1" operator="equal">
      <formula>"SID new"</formula>
    </cfRule>
    <cfRule type="cellIs" dxfId="8983" priority="1686" stopIfTrue="1" operator="equal">
      <formula>"LS In"</formula>
    </cfRule>
    <cfRule type="cellIs" dxfId="8982" priority="1687" stopIfTrue="1" operator="equal">
      <formula>"CR"</formula>
    </cfRule>
  </conditionalFormatting>
  <conditionalFormatting sqref="J572:N572 J580:N580 J582:N582 P572 P580 P582">
    <cfRule type="cellIs" dxfId="8981" priority="1672" stopIfTrue="1" operator="equal">
      <formula>""</formula>
    </cfRule>
  </conditionalFormatting>
  <conditionalFormatting sqref="J572:N572 J580:N580 J582:N582 P572 P580 P582">
    <cfRule type="cellIs" dxfId="8980" priority="1671" stopIfTrue="1" operator="equal">
      <formula>""</formula>
    </cfRule>
  </conditionalFormatting>
  <conditionalFormatting sqref="J572:N572 J580:N580 J582:N582 P572 P580 P582">
    <cfRule type="cellIs" dxfId="8979" priority="1670" stopIfTrue="1" operator="equal">
      <formula>""</formula>
    </cfRule>
  </conditionalFormatting>
  <conditionalFormatting sqref="J572:N572 J580:N580 J582:N582 P572 P580 P582">
    <cfRule type="cellIs" dxfId="8978" priority="1669" stopIfTrue="1" operator="equal">
      <formula>""</formula>
    </cfRule>
  </conditionalFormatting>
  <conditionalFormatting sqref="J573:N573 J581:N581 J583:N583 P573 P581 P583">
    <cfRule type="cellIs" dxfId="8977" priority="1668" stopIfTrue="1" operator="equal">
      <formula>""</formula>
    </cfRule>
  </conditionalFormatting>
  <conditionalFormatting sqref="C573 C579 C581 C583">
    <cfRule type="cellIs" dxfId="8976" priority="1665" stopIfTrue="1" operator="equal">
      <formula>"Y"</formula>
    </cfRule>
    <cfRule type="cellIs" dxfId="8975" priority="1666" stopIfTrue="1" operator="equal">
      <formula>""</formula>
    </cfRule>
    <cfRule type="cellIs" dxfId="8974" priority="1667" stopIfTrue="1" operator="equal">
      <formula>"W"</formula>
    </cfRule>
  </conditionalFormatting>
  <conditionalFormatting sqref="D573 D579 D581 D583">
    <cfRule type="cellIs" dxfId="8973" priority="1663" stopIfTrue="1" operator="equal">
      <formula>""</formula>
    </cfRule>
    <cfRule type="cellIs" dxfId="8972" priority="1664" stopIfTrue="1" operator="between">
      <formula>"10.7.1"</formula>
      <formula>"10.7.5"</formula>
    </cfRule>
  </conditionalFormatting>
  <conditionalFormatting sqref="D573 D579 D581 D583">
    <cfRule type="cellIs" dxfId="8971" priority="1661" stopIfTrue="1" operator="equal">
      <formula>""</formula>
    </cfRule>
    <cfRule type="cellIs" dxfId="8970" priority="1662" stopIfTrue="1" operator="between">
      <formula>"10.7.1"</formula>
      <formula>"10.7.5"</formula>
    </cfRule>
  </conditionalFormatting>
  <conditionalFormatting sqref="J573:N573 J581:N581 J583:N583 P573 P581 P583">
    <cfRule type="cellIs" dxfId="8969" priority="1660" stopIfTrue="1" operator="equal">
      <formula>""</formula>
    </cfRule>
  </conditionalFormatting>
  <conditionalFormatting sqref="J573:N573 J581:N581 J583:N583 P573 P581 P583">
    <cfRule type="cellIs" dxfId="8968" priority="1659" stopIfTrue="1" operator="equal">
      <formula>""</formula>
    </cfRule>
  </conditionalFormatting>
  <conditionalFormatting sqref="J573:N573 J581:N581 J583:N583 P573 P581 P583">
    <cfRule type="cellIs" dxfId="8967" priority="1658" stopIfTrue="1" operator="equal">
      <formula>""</formula>
    </cfRule>
  </conditionalFormatting>
  <conditionalFormatting sqref="J573 J581 J583">
    <cfRule type="cellIs" dxfId="8966" priority="1657" stopIfTrue="1" operator="equal">
      <formula>""</formula>
    </cfRule>
  </conditionalFormatting>
  <conditionalFormatting sqref="J573:N573 J581:N581 J583:N583 P573 P581 P583">
    <cfRule type="cellIs" dxfId="8965" priority="1656" stopIfTrue="1" operator="equal">
      <formula>""</formula>
    </cfRule>
  </conditionalFormatting>
  <conditionalFormatting sqref="J573:N573 J581:N581 J583:N583 P573 P581 P583">
    <cfRule type="cellIs" dxfId="8964" priority="1655" stopIfTrue="1" operator="equal">
      <formula>""</formula>
    </cfRule>
  </conditionalFormatting>
  <conditionalFormatting sqref="J573:N573 J581:N581 J583:N583 P573 P581 P583">
    <cfRule type="cellIs" dxfId="8963" priority="1654" stopIfTrue="1" operator="equal">
      <formula>""</formula>
    </cfRule>
  </conditionalFormatting>
  <conditionalFormatting sqref="J573:N573 J581:N581 J583:N583 P573 P581 P583">
    <cfRule type="cellIs" dxfId="8962" priority="1653" stopIfTrue="1" operator="equal">
      <formula>""</formula>
    </cfRule>
  </conditionalFormatting>
  <conditionalFormatting sqref="J573:N573 J581:N581 J583:N583 P573 P581 P583">
    <cfRule type="cellIs" dxfId="8961" priority="1652" stopIfTrue="1" operator="equal">
      <formula>""</formula>
    </cfRule>
  </conditionalFormatting>
  <conditionalFormatting sqref="J573:N573 J581:N581 J583:N583 P573 P581 P583">
    <cfRule type="cellIs" dxfId="8960" priority="1651" stopIfTrue="1" operator="equal">
      <formula>""</formula>
    </cfRule>
  </conditionalFormatting>
  <conditionalFormatting sqref="F573 F581 F583">
    <cfRule type="cellIs" dxfId="8959" priority="1636" stopIfTrue="1" operator="equal">
      <formula>"DRAFTCR"</formula>
    </cfRule>
    <cfRule type="cellIs" dxfId="8958" priority="1637" stopIfTrue="1" operator="equal">
      <formula>"TS OR TR COVER"</formula>
    </cfRule>
    <cfRule type="cellIs" dxfId="8957" priority="1638" stopIfTrue="1" operator="equal">
      <formula>"DRAFT TR"</formula>
    </cfRule>
    <cfRule type="cellIs" dxfId="8956" priority="1639" stopIfTrue="1" operator="equal">
      <formula>"DRAFT TS"</formula>
    </cfRule>
    <cfRule type="cellIs" dxfId="8955" priority="1640" stopIfTrue="1" operator="equal">
      <formula>"SID revised"</formula>
    </cfRule>
    <cfRule type="cellIs" dxfId="8954" priority="1641" stopIfTrue="1" operator="equal">
      <formula>"WID revised"</formula>
    </cfRule>
    <cfRule type="cellIs" dxfId="8953" priority="1642" stopIfTrue="1" operator="equal">
      <formula>"CR pack"</formula>
    </cfRule>
    <cfRule type="cellIs" dxfId="8952" priority="1643" stopIfTrue="1" operator="equal">
      <formula>"WI SUMMARY"</formula>
    </cfRule>
    <cfRule type="cellIs" dxfId="8951" priority="1644" stopIfTrue="1" operator="equal">
      <formula>"pCR"</formula>
    </cfRule>
    <cfRule type="cellIs" dxfId="8950" priority="1645" stopIfTrue="1" operator="equal">
      <formula>"P-CR"</formula>
    </cfRule>
    <cfRule type="cellIs" dxfId="8949" priority="1646" stopIfTrue="1" operator="equal">
      <formula>"LS out"</formula>
    </cfRule>
    <cfRule type="cellIs" dxfId="8948" priority="1647" stopIfTrue="1" operator="equal">
      <formula>"WID new"</formula>
    </cfRule>
    <cfRule type="cellIs" dxfId="8947" priority="1648" stopIfTrue="1" operator="equal">
      <formula>"SID new"</formula>
    </cfRule>
    <cfRule type="cellIs" dxfId="8946" priority="1649" stopIfTrue="1" operator="equal">
      <formula>"LS In"</formula>
    </cfRule>
    <cfRule type="cellIs" dxfId="8945" priority="1650" stopIfTrue="1" operator="equal">
      <formula>"CR"</formula>
    </cfRule>
  </conditionalFormatting>
  <conditionalFormatting sqref="F573 F581 F583">
    <cfRule type="cellIs" dxfId="8944" priority="1621" stopIfTrue="1" operator="equal">
      <formula>"DRAFTCR"</formula>
    </cfRule>
    <cfRule type="cellIs" dxfId="8943" priority="1622" stopIfTrue="1" operator="equal">
      <formula>"TS OR TR COVER"</formula>
    </cfRule>
    <cfRule type="cellIs" dxfId="8942" priority="1623" stopIfTrue="1" operator="equal">
      <formula>"DRAFT TR"</formula>
    </cfRule>
    <cfRule type="cellIs" dxfId="8941" priority="1624" stopIfTrue="1" operator="equal">
      <formula>"DRAFT TS"</formula>
    </cfRule>
    <cfRule type="cellIs" dxfId="8940" priority="1625" stopIfTrue="1" operator="equal">
      <formula>"SID revised"</formula>
    </cfRule>
    <cfRule type="cellIs" dxfId="8939" priority="1626" stopIfTrue="1" operator="equal">
      <formula>"WID revised"</formula>
    </cfRule>
    <cfRule type="cellIs" dxfId="8938" priority="1627" stopIfTrue="1" operator="equal">
      <formula>"CR pack"</formula>
    </cfRule>
    <cfRule type="cellIs" dxfId="8937" priority="1628" stopIfTrue="1" operator="equal">
      <formula>"WI SUMMARY"</formula>
    </cfRule>
    <cfRule type="cellIs" dxfId="8936" priority="1629" stopIfTrue="1" operator="equal">
      <formula>"pCR"</formula>
    </cfRule>
    <cfRule type="cellIs" dxfId="8935" priority="1630" stopIfTrue="1" operator="equal">
      <formula>"P-CR"</formula>
    </cfRule>
    <cfRule type="cellIs" dxfId="8934" priority="1631" stopIfTrue="1" operator="equal">
      <formula>"LS out"</formula>
    </cfRule>
    <cfRule type="cellIs" dxfId="8933" priority="1632" stopIfTrue="1" operator="equal">
      <formula>"WID new"</formula>
    </cfRule>
    <cfRule type="cellIs" dxfId="8932" priority="1633" stopIfTrue="1" operator="equal">
      <formula>"SID new"</formula>
    </cfRule>
    <cfRule type="cellIs" dxfId="8931" priority="1634" stopIfTrue="1" operator="equal">
      <formula>"LS In"</formula>
    </cfRule>
    <cfRule type="cellIs" dxfId="8930" priority="1635" stopIfTrue="1" operator="equal">
      <formula>"CR"</formula>
    </cfRule>
  </conditionalFormatting>
  <conditionalFormatting sqref="F573 F581 F583">
    <cfRule type="cellIs" dxfId="8929" priority="1606" stopIfTrue="1" operator="equal">
      <formula>"DRAFTCR"</formula>
    </cfRule>
    <cfRule type="cellIs" dxfId="8928" priority="1607" stopIfTrue="1" operator="equal">
      <formula>"TS OR TR COVER"</formula>
    </cfRule>
    <cfRule type="cellIs" dxfId="8927" priority="1608" stopIfTrue="1" operator="equal">
      <formula>"DRAFT TR"</formula>
    </cfRule>
    <cfRule type="cellIs" dxfId="8926" priority="1609" stopIfTrue="1" operator="equal">
      <formula>"DRAFT TS"</formula>
    </cfRule>
    <cfRule type="cellIs" dxfId="8925" priority="1610" stopIfTrue="1" operator="equal">
      <formula>"SID revised"</formula>
    </cfRule>
    <cfRule type="cellIs" dxfId="8924" priority="1611" stopIfTrue="1" operator="equal">
      <formula>"WID revised"</formula>
    </cfRule>
    <cfRule type="cellIs" dxfId="8923" priority="1612" stopIfTrue="1" operator="equal">
      <formula>"CR pack"</formula>
    </cfRule>
    <cfRule type="cellIs" dxfId="8922" priority="1613" stopIfTrue="1" operator="equal">
      <formula>"WI SUMMARY"</formula>
    </cfRule>
    <cfRule type="cellIs" dxfId="8921" priority="1614" stopIfTrue="1" operator="equal">
      <formula>"pCR"</formula>
    </cfRule>
    <cfRule type="cellIs" dxfId="8920" priority="1615" stopIfTrue="1" operator="equal">
      <formula>"P-CR"</formula>
    </cfRule>
    <cfRule type="cellIs" dxfId="8919" priority="1616" stopIfTrue="1" operator="equal">
      <formula>"LS out"</formula>
    </cfRule>
    <cfRule type="cellIs" dxfId="8918" priority="1617" stopIfTrue="1" operator="equal">
      <formula>"WID new"</formula>
    </cfRule>
    <cfRule type="cellIs" dxfId="8917" priority="1618" stopIfTrue="1" operator="equal">
      <formula>"SID new"</formula>
    </cfRule>
    <cfRule type="cellIs" dxfId="8916" priority="1619" stopIfTrue="1" operator="equal">
      <formula>"LS In"</formula>
    </cfRule>
    <cfRule type="cellIs" dxfId="8915" priority="1620" stopIfTrue="1" operator="equal">
      <formula>"CR"</formula>
    </cfRule>
  </conditionalFormatting>
  <conditionalFormatting sqref="O572:O573 O580:O583">
    <cfRule type="cellIs" dxfId="8914" priority="1602" stopIfTrue="1" operator="equal">
      <formula>"Rel-14"</formula>
    </cfRule>
    <cfRule type="cellIs" dxfId="8913" priority="1603" stopIfTrue="1" operator="equal">
      <formula>"Rel-15"</formula>
    </cfRule>
    <cfRule type="cellIs" dxfId="8912" priority="1604" stopIfTrue="1" operator="equal">
      <formula>"Rel-16"</formula>
    </cfRule>
    <cfRule type="cellIs" dxfId="8911" priority="1605" stopIfTrue="1" operator="equal">
      <formula>"Rel-17"</formula>
    </cfRule>
  </conditionalFormatting>
  <conditionalFormatting sqref="Q572:Q573 Q580:Q583">
    <cfRule type="cellIs" dxfId="8910" priority="1600" stopIfTrue="1" operator="equal">
      <formula>""</formula>
    </cfRule>
    <cfRule type="cellIs" dxfId="8909" priority="1601" stopIfTrue="1" operator="equal">
      <formula>"-"</formula>
    </cfRule>
  </conditionalFormatting>
  <conditionalFormatting sqref="Q572:Q573 Q580:Q583">
    <cfRule type="cellIs" dxfId="8908" priority="1598" stopIfTrue="1" operator="equal">
      <formula>""</formula>
    </cfRule>
    <cfRule type="cellIs" dxfId="8907" priority="1599" stopIfTrue="1" operator="equal">
      <formula>"-"</formula>
    </cfRule>
  </conditionalFormatting>
  <conditionalFormatting sqref="J546:N546 P546">
    <cfRule type="cellIs" dxfId="8906" priority="1597" stopIfTrue="1" operator="equal">
      <formula>""</formula>
    </cfRule>
  </conditionalFormatting>
  <conditionalFormatting sqref="C546">
    <cfRule type="cellIs" dxfId="8905" priority="1594" stopIfTrue="1" operator="equal">
      <formula>"Y"</formula>
    </cfRule>
    <cfRule type="cellIs" dxfId="8904" priority="1595" stopIfTrue="1" operator="equal">
      <formula>""</formula>
    </cfRule>
    <cfRule type="cellIs" dxfId="8903" priority="1596" stopIfTrue="1" operator="equal">
      <formula>"W"</formula>
    </cfRule>
  </conditionalFormatting>
  <conditionalFormatting sqref="D546">
    <cfRule type="cellIs" dxfId="8902" priority="1592" stopIfTrue="1" operator="equal">
      <formula>""</formula>
    </cfRule>
    <cfRule type="cellIs" dxfId="8901" priority="1593" stopIfTrue="1" operator="between">
      <formula>"10.7.1"</formula>
      <formula>"10.7.5"</formula>
    </cfRule>
  </conditionalFormatting>
  <conditionalFormatting sqref="Q546">
    <cfRule type="cellIs" dxfId="8900" priority="1590" stopIfTrue="1" operator="equal">
      <formula>""</formula>
    </cfRule>
    <cfRule type="cellIs" dxfId="8899" priority="1591" stopIfTrue="1" operator="equal">
      <formula>"-"</formula>
    </cfRule>
  </conditionalFormatting>
  <conditionalFormatting sqref="D546">
    <cfRule type="cellIs" dxfId="8898" priority="1588" stopIfTrue="1" operator="equal">
      <formula>""</formula>
    </cfRule>
    <cfRule type="cellIs" dxfId="8897" priority="1589" stopIfTrue="1" operator="between">
      <formula>"10.7.1"</formula>
      <formula>"10.7.5"</formula>
    </cfRule>
  </conditionalFormatting>
  <conditionalFormatting sqref="J546:N546 P546">
    <cfRule type="cellIs" dxfId="8896" priority="1587" stopIfTrue="1" operator="equal">
      <formula>""</formula>
    </cfRule>
  </conditionalFormatting>
  <conditionalFormatting sqref="Q546">
    <cfRule type="cellIs" dxfId="8895" priority="1585" stopIfTrue="1" operator="equal">
      <formula>""</formula>
    </cfRule>
    <cfRule type="cellIs" dxfId="8894" priority="1586" stopIfTrue="1" operator="equal">
      <formula>"-"</formula>
    </cfRule>
  </conditionalFormatting>
  <conditionalFormatting sqref="F546">
    <cfRule type="cellIs" dxfId="8893" priority="1570" stopIfTrue="1" operator="equal">
      <formula>"DRAFTCR"</formula>
    </cfRule>
    <cfRule type="cellIs" dxfId="8892" priority="1571" stopIfTrue="1" operator="equal">
      <formula>"TS OR TR COVER"</formula>
    </cfRule>
    <cfRule type="cellIs" dxfId="8891" priority="1572" stopIfTrue="1" operator="equal">
      <formula>"DRAFT TR"</formula>
    </cfRule>
    <cfRule type="cellIs" dxfId="8890" priority="1573" stopIfTrue="1" operator="equal">
      <formula>"DRAFT TS"</formula>
    </cfRule>
    <cfRule type="cellIs" dxfId="8889" priority="1574" stopIfTrue="1" operator="equal">
      <formula>"SID revised"</formula>
    </cfRule>
    <cfRule type="cellIs" dxfId="8888" priority="1575" stopIfTrue="1" operator="equal">
      <formula>"WID revised"</formula>
    </cfRule>
    <cfRule type="cellIs" dxfId="8887" priority="1576" stopIfTrue="1" operator="equal">
      <formula>"CR pack"</formula>
    </cfRule>
    <cfRule type="cellIs" dxfId="8886" priority="1577" stopIfTrue="1" operator="equal">
      <formula>"WI SUMMARY"</formula>
    </cfRule>
    <cfRule type="cellIs" dxfId="8885" priority="1578" stopIfTrue="1" operator="equal">
      <formula>"pCR"</formula>
    </cfRule>
    <cfRule type="cellIs" dxfId="8884" priority="1579" stopIfTrue="1" operator="equal">
      <formula>"P-CR"</formula>
    </cfRule>
    <cfRule type="cellIs" dxfId="8883" priority="1580" stopIfTrue="1" operator="equal">
      <formula>"LS out"</formula>
    </cfRule>
    <cfRule type="cellIs" dxfId="8882" priority="1581" stopIfTrue="1" operator="equal">
      <formula>"WID new"</formula>
    </cfRule>
    <cfRule type="cellIs" dxfId="8881" priority="1582" stopIfTrue="1" operator="equal">
      <formula>"SID new"</formula>
    </cfRule>
    <cfRule type="cellIs" dxfId="8880" priority="1583" stopIfTrue="1" operator="equal">
      <formula>"LS In"</formula>
    </cfRule>
    <cfRule type="cellIs" dxfId="8879" priority="1584" stopIfTrue="1" operator="equal">
      <formula>"CR"</formula>
    </cfRule>
  </conditionalFormatting>
  <conditionalFormatting sqref="B546">
    <cfRule type="cellIs" dxfId="8878" priority="1569" stopIfTrue="1" operator="equal">
      <formula>""</formula>
    </cfRule>
  </conditionalFormatting>
  <conditionalFormatting sqref="O546">
    <cfRule type="cellIs" dxfId="8877" priority="1565" stopIfTrue="1" operator="equal">
      <formula>"Rel-14"</formula>
    </cfRule>
    <cfRule type="cellIs" dxfId="8876" priority="1566" stopIfTrue="1" operator="equal">
      <formula>"Rel-15"</formula>
    </cfRule>
    <cfRule type="cellIs" dxfId="8875" priority="1567" stopIfTrue="1" operator="equal">
      <formula>"Rel-16"</formula>
    </cfRule>
    <cfRule type="cellIs" dxfId="8874" priority="1568" stopIfTrue="1" operator="equal">
      <formula>"Rel-17"</formula>
    </cfRule>
  </conditionalFormatting>
  <conditionalFormatting sqref="B547">
    <cfRule type="cellIs" dxfId="8873" priority="1564" stopIfTrue="1" operator="equal">
      <formula>""</formula>
    </cfRule>
  </conditionalFormatting>
  <conditionalFormatting sqref="J547:N547 P547">
    <cfRule type="cellIs" dxfId="8872" priority="1563" stopIfTrue="1" operator="equal">
      <formula>""</formula>
    </cfRule>
  </conditionalFormatting>
  <conditionalFormatting sqref="C547">
    <cfRule type="cellIs" dxfId="8871" priority="1560" stopIfTrue="1" operator="equal">
      <formula>"Y"</formula>
    </cfRule>
    <cfRule type="cellIs" dxfId="8870" priority="1561" stopIfTrue="1" operator="equal">
      <formula>""</formula>
    </cfRule>
    <cfRule type="cellIs" dxfId="8869" priority="1562" stopIfTrue="1" operator="equal">
      <formula>"W"</formula>
    </cfRule>
  </conditionalFormatting>
  <conditionalFormatting sqref="D547">
    <cfRule type="cellIs" dxfId="8868" priority="1558" stopIfTrue="1" operator="equal">
      <formula>""</formula>
    </cfRule>
    <cfRule type="cellIs" dxfId="8867" priority="1559" stopIfTrue="1" operator="between">
      <formula>"10.7.1"</formula>
      <formula>"10.7.5"</formula>
    </cfRule>
  </conditionalFormatting>
  <conditionalFormatting sqref="Q547">
    <cfRule type="cellIs" dxfId="8866" priority="1556" stopIfTrue="1" operator="equal">
      <formula>""</formula>
    </cfRule>
    <cfRule type="cellIs" dxfId="8865" priority="1557" stopIfTrue="1" operator="equal">
      <formula>"-"</formula>
    </cfRule>
  </conditionalFormatting>
  <conditionalFormatting sqref="D547">
    <cfRule type="cellIs" dxfId="8864" priority="1554" stopIfTrue="1" operator="equal">
      <formula>""</formula>
    </cfRule>
    <cfRule type="cellIs" dxfId="8863" priority="1555" stopIfTrue="1" operator="between">
      <formula>"10.7.1"</formula>
      <formula>"10.7.5"</formula>
    </cfRule>
  </conditionalFormatting>
  <conditionalFormatting sqref="J547:N547 P547">
    <cfRule type="cellIs" dxfId="8862" priority="1553" stopIfTrue="1" operator="equal">
      <formula>""</formula>
    </cfRule>
  </conditionalFormatting>
  <conditionalFormatting sqref="F547">
    <cfRule type="cellIs" dxfId="8861" priority="1538" stopIfTrue="1" operator="equal">
      <formula>"DRAFTCR"</formula>
    </cfRule>
    <cfRule type="cellIs" dxfId="8860" priority="1539" stopIfTrue="1" operator="equal">
      <formula>"TS OR TR COVER"</formula>
    </cfRule>
    <cfRule type="cellIs" dxfId="8859" priority="1540" stopIfTrue="1" operator="equal">
      <formula>"DRAFT TR"</formula>
    </cfRule>
    <cfRule type="cellIs" dxfId="8858" priority="1541" stopIfTrue="1" operator="equal">
      <formula>"DRAFT TS"</formula>
    </cfRule>
    <cfRule type="cellIs" dxfId="8857" priority="1542" stopIfTrue="1" operator="equal">
      <formula>"SID revised"</formula>
    </cfRule>
    <cfRule type="cellIs" dxfId="8856" priority="1543" stopIfTrue="1" operator="equal">
      <formula>"WID revised"</formula>
    </cfRule>
    <cfRule type="cellIs" dxfId="8855" priority="1544" stopIfTrue="1" operator="equal">
      <formula>"CR pack"</formula>
    </cfRule>
    <cfRule type="cellIs" dxfId="8854" priority="1545" stopIfTrue="1" operator="equal">
      <formula>"WI SUMMARY"</formula>
    </cfRule>
    <cfRule type="cellIs" dxfId="8853" priority="1546" stopIfTrue="1" operator="equal">
      <formula>"pCR"</formula>
    </cfRule>
    <cfRule type="cellIs" dxfId="8852" priority="1547" stopIfTrue="1" operator="equal">
      <formula>"P-CR"</formula>
    </cfRule>
    <cfRule type="cellIs" dxfId="8851" priority="1548" stopIfTrue="1" operator="equal">
      <formula>"LS out"</formula>
    </cfRule>
    <cfRule type="cellIs" dxfId="8850" priority="1549" stopIfTrue="1" operator="equal">
      <formula>"WID new"</formula>
    </cfRule>
    <cfRule type="cellIs" dxfId="8849" priority="1550" stopIfTrue="1" operator="equal">
      <formula>"SID new"</formula>
    </cfRule>
    <cfRule type="cellIs" dxfId="8848" priority="1551" stopIfTrue="1" operator="equal">
      <formula>"LS In"</formula>
    </cfRule>
    <cfRule type="cellIs" dxfId="8847" priority="1552" stopIfTrue="1" operator="equal">
      <formula>"CR"</formula>
    </cfRule>
  </conditionalFormatting>
  <conditionalFormatting sqref="O547">
    <cfRule type="cellIs" dxfId="8846" priority="1534" stopIfTrue="1" operator="equal">
      <formula>"Rel-14"</formula>
    </cfRule>
    <cfRule type="cellIs" dxfId="8845" priority="1535" stopIfTrue="1" operator="equal">
      <formula>"Rel-15"</formula>
    </cfRule>
    <cfRule type="cellIs" dxfId="8844" priority="1536" stopIfTrue="1" operator="equal">
      <formula>"Rel-16"</formula>
    </cfRule>
    <cfRule type="cellIs" dxfId="8843" priority="1537" stopIfTrue="1" operator="equal">
      <formula>"Rel-17"</formula>
    </cfRule>
  </conditionalFormatting>
  <conditionalFormatting sqref="C548">
    <cfRule type="cellIs" dxfId="8842" priority="1531" stopIfTrue="1" operator="equal">
      <formula>"Y"</formula>
    </cfRule>
    <cfRule type="cellIs" dxfId="8841" priority="1532" stopIfTrue="1" operator="equal">
      <formula>""</formula>
    </cfRule>
    <cfRule type="cellIs" dxfId="8840" priority="1533" stopIfTrue="1" operator="equal">
      <formula>"W"</formula>
    </cfRule>
  </conditionalFormatting>
  <conditionalFormatting sqref="D548">
    <cfRule type="cellIs" dxfId="8839" priority="1529" stopIfTrue="1" operator="equal">
      <formula>""</formula>
    </cfRule>
    <cfRule type="cellIs" dxfId="8838" priority="1530" stopIfTrue="1" operator="between">
      <formula>"10.7.1"</formula>
      <formula>"10.7.5"</formula>
    </cfRule>
  </conditionalFormatting>
  <conditionalFormatting sqref="D548">
    <cfRule type="cellIs" dxfId="8837" priority="1527" stopIfTrue="1" operator="equal">
      <formula>""</formula>
    </cfRule>
    <cfRule type="cellIs" dxfId="8836" priority="1528" stopIfTrue="1" operator="between">
      <formula>"10.7.1"</formula>
      <formula>"10.7.5"</formula>
    </cfRule>
  </conditionalFormatting>
  <conditionalFormatting sqref="F548">
    <cfRule type="cellIs" dxfId="8835" priority="1512" stopIfTrue="1" operator="equal">
      <formula>"DRAFTCR"</formula>
    </cfRule>
    <cfRule type="cellIs" dxfId="8834" priority="1513" stopIfTrue="1" operator="equal">
      <formula>"TS OR TR COVER"</formula>
    </cfRule>
    <cfRule type="cellIs" dxfId="8833" priority="1514" stopIfTrue="1" operator="equal">
      <formula>"DRAFT TR"</formula>
    </cfRule>
    <cfRule type="cellIs" dxfId="8832" priority="1515" stopIfTrue="1" operator="equal">
      <formula>"DRAFT TS"</formula>
    </cfRule>
    <cfRule type="cellIs" dxfId="8831" priority="1516" stopIfTrue="1" operator="equal">
      <formula>"SID revised"</formula>
    </cfRule>
    <cfRule type="cellIs" dxfId="8830" priority="1517" stopIfTrue="1" operator="equal">
      <formula>"WID revised"</formula>
    </cfRule>
    <cfRule type="cellIs" dxfId="8829" priority="1518" stopIfTrue="1" operator="equal">
      <formula>"CR pack"</formula>
    </cfRule>
    <cfRule type="cellIs" dxfId="8828" priority="1519" stopIfTrue="1" operator="equal">
      <formula>"WI SUMMARY"</formula>
    </cfRule>
    <cfRule type="cellIs" dxfId="8827" priority="1520" stopIfTrue="1" operator="equal">
      <formula>"pCR"</formula>
    </cfRule>
    <cfRule type="cellIs" dxfId="8826" priority="1521" stopIfTrue="1" operator="equal">
      <formula>"P-CR"</formula>
    </cfRule>
    <cfRule type="cellIs" dxfId="8825" priority="1522" stopIfTrue="1" operator="equal">
      <formula>"LS out"</formula>
    </cfRule>
    <cfRule type="cellIs" dxfId="8824" priority="1523" stopIfTrue="1" operator="equal">
      <formula>"WID new"</formula>
    </cfRule>
    <cfRule type="cellIs" dxfId="8823" priority="1524" stopIfTrue="1" operator="equal">
      <formula>"SID new"</formula>
    </cfRule>
    <cfRule type="cellIs" dxfId="8822" priority="1525" stopIfTrue="1" operator="equal">
      <formula>"LS In"</formula>
    </cfRule>
    <cfRule type="cellIs" dxfId="8821" priority="1526" stopIfTrue="1" operator="equal">
      <formula>"CR"</formula>
    </cfRule>
  </conditionalFormatting>
  <conditionalFormatting sqref="J548:N548 P548">
    <cfRule type="cellIs" dxfId="8820" priority="1511" stopIfTrue="1" operator="equal">
      <formula>""</formula>
    </cfRule>
  </conditionalFormatting>
  <conditionalFormatting sqref="Q548">
    <cfRule type="cellIs" dxfId="8819" priority="1509" stopIfTrue="1" operator="equal">
      <formula>""</formula>
    </cfRule>
    <cfRule type="cellIs" dxfId="8818" priority="1510" stopIfTrue="1" operator="equal">
      <formula>"-"</formula>
    </cfRule>
  </conditionalFormatting>
  <conditionalFormatting sqref="J548:N548 P548">
    <cfRule type="cellIs" dxfId="8817" priority="1508" stopIfTrue="1" operator="equal">
      <formula>""</formula>
    </cfRule>
  </conditionalFormatting>
  <conditionalFormatting sqref="Q548">
    <cfRule type="cellIs" dxfId="8816" priority="1506" stopIfTrue="1" operator="equal">
      <formula>""</formula>
    </cfRule>
    <cfRule type="cellIs" dxfId="8815" priority="1507" stopIfTrue="1" operator="equal">
      <formula>"-"</formula>
    </cfRule>
  </conditionalFormatting>
  <conditionalFormatting sqref="B548">
    <cfRule type="cellIs" dxfId="8814" priority="1505" stopIfTrue="1" operator="equal">
      <formula>""</formula>
    </cfRule>
  </conditionalFormatting>
  <conditionalFormatting sqref="O548">
    <cfRule type="cellIs" dxfId="8813" priority="1501" stopIfTrue="1" operator="equal">
      <formula>"Rel-14"</formula>
    </cfRule>
    <cfRule type="cellIs" dxfId="8812" priority="1502" stopIfTrue="1" operator="equal">
      <formula>"Rel-15"</formula>
    </cfRule>
    <cfRule type="cellIs" dxfId="8811" priority="1503" stopIfTrue="1" operator="equal">
      <formula>"Rel-16"</formula>
    </cfRule>
    <cfRule type="cellIs" dxfId="8810" priority="1504" stopIfTrue="1" operator="equal">
      <formula>"Rel-17"</formula>
    </cfRule>
  </conditionalFormatting>
  <conditionalFormatting sqref="J549:N549 P549">
    <cfRule type="cellIs" dxfId="8809" priority="1500" stopIfTrue="1" operator="equal">
      <formula>""</formula>
    </cfRule>
  </conditionalFormatting>
  <conditionalFormatting sqref="C549">
    <cfRule type="cellIs" dxfId="8808" priority="1497" stopIfTrue="1" operator="equal">
      <formula>"Y"</formula>
    </cfRule>
    <cfRule type="cellIs" dxfId="8807" priority="1498" stopIfTrue="1" operator="equal">
      <formula>""</formula>
    </cfRule>
    <cfRule type="cellIs" dxfId="8806" priority="1499" stopIfTrue="1" operator="equal">
      <formula>"W"</formula>
    </cfRule>
  </conditionalFormatting>
  <conditionalFormatting sqref="D549">
    <cfRule type="cellIs" dxfId="8805" priority="1495" stopIfTrue="1" operator="equal">
      <formula>""</formula>
    </cfRule>
    <cfRule type="cellIs" dxfId="8804" priority="1496" stopIfTrue="1" operator="between">
      <formula>"10.7.1"</formula>
      <formula>"10.7.5"</formula>
    </cfRule>
  </conditionalFormatting>
  <conditionalFormatting sqref="Q549">
    <cfRule type="cellIs" dxfId="8803" priority="1493" stopIfTrue="1" operator="equal">
      <formula>""</formula>
    </cfRule>
    <cfRule type="cellIs" dxfId="8802" priority="1494" stopIfTrue="1" operator="equal">
      <formula>"-"</formula>
    </cfRule>
  </conditionalFormatting>
  <conditionalFormatting sqref="D549">
    <cfRule type="cellIs" dxfId="8801" priority="1491" stopIfTrue="1" operator="equal">
      <formula>""</formula>
    </cfRule>
    <cfRule type="cellIs" dxfId="8800" priority="1492" stopIfTrue="1" operator="between">
      <formula>"10.7.1"</formula>
      <formula>"10.7.5"</formula>
    </cfRule>
  </conditionalFormatting>
  <conditionalFormatting sqref="J549">
    <cfRule type="cellIs" dxfId="8799" priority="1490" stopIfTrue="1" operator="equal">
      <formula>""</formula>
    </cfRule>
  </conditionalFormatting>
  <conditionalFormatting sqref="J549:N549 P549">
    <cfRule type="cellIs" dxfId="8798" priority="1489" stopIfTrue="1" operator="equal">
      <formula>""</formula>
    </cfRule>
  </conditionalFormatting>
  <conditionalFormatting sqref="Q549">
    <cfRule type="cellIs" dxfId="8797" priority="1487" stopIfTrue="1" operator="equal">
      <formula>""</formula>
    </cfRule>
    <cfRule type="cellIs" dxfId="8796" priority="1488" stopIfTrue="1" operator="equal">
      <formula>"-"</formula>
    </cfRule>
  </conditionalFormatting>
  <conditionalFormatting sqref="F549">
    <cfRule type="cellIs" dxfId="8795" priority="1472" stopIfTrue="1" operator="equal">
      <formula>"DRAFTCR"</formula>
    </cfRule>
    <cfRule type="cellIs" dxfId="8794" priority="1473" stopIfTrue="1" operator="equal">
      <formula>"TS OR TR COVER"</formula>
    </cfRule>
    <cfRule type="cellIs" dxfId="8793" priority="1474" stopIfTrue="1" operator="equal">
      <formula>"DRAFT TR"</formula>
    </cfRule>
    <cfRule type="cellIs" dxfId="8792" priority="1475" stopIfTrue="1" operator="equal">
      <formula>"DRAFT TS"</formula>
    </cfRule>
    <cfRule type="cellIs" dxfId="8791" priority="1476" stopIfTrue="1" operator="equal">
      <formula>"SID revised"</formula>
    </cfRule>
    <cfRule type="cellIs" dxfId="8790" priority="1477" stopIfTrue="1" operator="equal">
      <formula>"WID revised"</formula>
    </cfRule>
    <cfRule type="cellIs" dxfId="8789" priority="1478" stopIfTrue="1" operator="equal">
      <formula>"CR pack"</formula>
    </cfRule>
    <cfRule type="cellIs" dxfId="8788" priority="1479" stopIfTrue="1" operator="equal">
      <formula>"WI SUMMARY"</formula>
    </cfRule>
    <cfRule type="cellIs" dxfId="8787" priority="1480" stopIfTrue="1" operator="equal">
      <formula>"pCR"</formula>
    </cfRule>
    <cfRule type="cellIs" dxfId="8786" priority="1481" stopIfTrue="1" operator="equal">
      <formula>"P-CR"</formula>
    </cfRule>
    <cfRule type="cellIs" dxfId="8785" priority="1482" stopIfTrue="1" operator="equal">
      <formula>"LS out"</formula>
    </cfRule>
    <cfRule type="cellIs" dxfId="8784" priority="1483" stopIfTrue="1" operator="equal">
      <formula>"WID new"</formula>
    </cfRule>
    <cfRule type="cellIs" dxfId="8783" priority="1484" stopIfTrue="1" operator="equal">
      <formula>"SID new"</formula>
    </cfRule>
    <cfRule type="cellIs" dxfId="8782" priority="1485" stopIfTrue="1" operator="equal">
      <formula>"LS In"</formula>
    </cfRule>
    <cfRule type="cellIs" dxfId="8781" priority="1486" stopIfTrue="1" operator="equal">
      <formula>"CR"</formula>
    </cfRule>
  </conditionalFormatting>
  <conditionalFormatting sqref="B549">
    <cfRule type="cellIs" dxfId="8780" priority="1471" stopIfTrue="1" operator="equal">
      <formula>""</formula>
    </cfRule>
  </conditionalFormatting>
  <conditionalFormatting sqref="O549">
    <cfRule type="cellIs" dxfId="8779" priority="1467" stopIfTrue="1" operator="equal">
      <formula>"Rel-14"</formula>
    </cfRule>
    <cfRule type="cellIs" dxfId="8778" priority="1468" stopIfTrue="1" operator="equal">
      <formula>"Rel-15"</formula>
    </cfRule>
    <cfRule type="cellIs" dxfId="8777" priority="1469" stopIfTrue="1" operator="equal">
      <formula>"Rel-16"</formula>
    </cfRule>
    <cfRule type="cellIs" dxfId="8776" priority="1470" stopIfTrue="1" operator="equal">
      <formula>"Rel-17"</formula>
    </cfRule>
  </conditionalFormatting>
  <conditionalFormatting sqref="B550">
    <cfRule type="cellIs" dxfId="8775" priority="1466" stopIfTrue="1" operator="equal">
      <formula>""</formula>
    </cfRule>
  </conditionalFormatting>
  <conditionalFormatting sqref="J550:N550 P550">
    <cfRule type="cellIs" dxfId="8774" priority="1465" stopIfTrue="1" operator="equal">
      <formula>""</formula>
    </cfRule>
  </conditionalFormatting>
  <conditionalFormatting sqref="C550">
    <cfRule type="cellIs" dxfId="8773" priority="1462" stopIfTrue="1" operator="equal">
      <formula>"Y"</formula>
    </cfRule>
    <cfRule type="cellIs" dxfId="8772" priority="1463" stopIfTrue="1" operator="equal">
      <formula>""</formula>
    </cfRule>
    <cfRule type="cellIs" dxfId="8771" priority="1464" stopIfTrue="1" operator="equal">
      <formula>"W"</formula>
    </cfRule>
  </conditionalFormatting>
  <conditionalFormatting sqref="D550">
    <cfRule type="cellIs" dxfId="8770" priority="1460" stopIfTrue="1" operator="equal">
      <formula>""</formula>
    </cfRule>
    <cfRule type="cellIs" dxfId="8769" priority="1461" stopIfTrue="1" operator="between">
      <formula>"10.7.1"</formula>
      <formula>"10.7.5"</formula>
    </cfRule>
  </conditionalFormatting>
  <conditionalFormatting sqref="Q550">
    <cfRule type="cellIs" dxfId="8768" priority="1458" stopIfTrue="1" operator="equal">
      <formula>""</formula>
    </cfRule>
    <cfRule type="cellIs" dxfId="8767" priority="1459" stopIfTrue="1" operator="equal">
      <formula>"-"</formula>
    </cfRule>
  </conditionalFormatting>
  <conditionalFormatting sqref="D550">
    <cfRule type="cellIs" dxfId="8766" priority="1456" stopIfTrue="1" operator="equal">
      <formula>""</formula>
    </cfRule>
    <cfRule type="cellIs" dxfId="8765" priority="1457" stopIfTrue="1" operator="between">
      <formula>"10.7.1"</formula>
      <formula>"10.7.5"</formula>
    </cfRule>
  </conditionalFormatting>
  <conditionalFormatting sqref="J550:N550 P550">
    <cfRule type="cellIs" dxfId="8764" priority="1455" stopIfTrue="1" operator="equal">
      <formula>""</formula>
    </cfRule>
  </conditionalFormatting>
  <conditionalFormatting sqref="Q550">
    <cfRule type="cellIs" dxfId="8763" priority="1453" stopIfTrue="1" operator="equal">
      <formula>""</formula>
    </cfRule>
    <cfRule type="cellIs" dxfId="8762" priority="1454" stopIfTrue="1" operator="equal">
      <formula>"-"</formula>
    </cfRule>
  </conditionalFormatting>
  <conditionalFormatting sqref="J550:N550 P550">
    <cfRule type="cellIs" dxfId="8761" priority="1452" stopIfTrue="1" operator="equal">
      <formula>""</formula>
    </cfRule>
  </conditionalFormatting>
  <conditionalFormatting sqref="Q550">
    <cfRule type="cellIs" dxfId="8760" priority="1450" stopIfTrue="1" operator="equal">
      <formula>""</formula>
    </cfRule>
    <cfRule type="cellIs" dxfId="8759" priority="1451" stopIfTrue="1" operator="equal">
      <formula>"-"</formula>
    </cfRule>
  </conditionalFormatting>
  <conditionalFormatting sqref="G550">
    <cfRule type="cellIs" dxfId="8758" priority="1447" stopIfTrue="1" operator="equal">
      <formula>"LS IN"</formula>
    </cfRule>
    <cfRule type="cellIs" dxfId="8757" priority="1448" stopIfTrue="1" operator="equal">
      <formula>"LS OUT"</formula>
    </cfRule>
    <cfRule type="cellIs" dxfId="8756" priority="1449" stopIfTrue="1" operator="equal">
      <formula>"CR"</formula>
    </cfRule>
  </conditionalFormatting>
  <conditionalFormatting sqref="G550">
    <cfRule type="expression" dxfId="8755" priority="1446" stopIfTrue="1">
      <formula>"$F$263=""P-CR"" and ""$S$264 &lt;&gt;""""Noted"""""""</formula>
    </cfRule>
  </conditionalFormatting>
  <conditionalFormatting sqref="F550">
    <cfRule type="cellIs" dxfId="8754" priority="1431" stopIfTrue="1" operator="equal">
      <formula>"DRAFTCR"</formula>
    </cfRule>
    <cfRule type="cellIs" dxfId="8753" priority="1432" stopIfTrue="1" operator="equal">
      <formula>"TS OR TR COVER"</formula>
    </cfRule>
    <cfRule type="cellIs" dxfId="8752" priority="1433" stopIfTrue="1" operator="equal">
      <formula>"DRAFT TR"</formula>
    </cfRule>
    <cfRule type="cellIs" dxfId="8751" priority="1434" stopIfTrue="1" operator="equal">
      <formula>"DRAFT TS"</formula>
    </cfRule>
    <cfRule type="cellIs" dxfId="8750" priority="1435" stopIfTrue="1" operator="equal">
      <formula>"SID revised"</formula>
    </cfRule>
    <cfRule type="cellIs" dxfId="8749" priority="1436" stopIfTrue="1" operator="equal">
      <formula>"WID revised"</formula>
    </cfRule>
    <cfRule type="cellIs" dxfId="8748" priority="1437" stopIfTrue="1" operator="equal">
      <formula>"CR pack"</formula>
    </cfRule>
    <cfRule type="cellIs" dxfId="8747" priority="1438" stopIfTrue="1" operator="equal">
      <formula>"WI SUMMARY"</formula>
    </cfRule>
    <cfRule type="cellIs" dxfId="8746" priority="1439" stopIfTrue="1" operator="equal">
      <formula>"pCR"</formula>
    </cfRule>
    <cfRule type="cellIs" dxfId="8745" priority="1440" stopIfTrue="1" operator="equal">
      <formula>"P-CR"</formula>
    </cfRule>
    <cfRule type="cellIs" dxfId="8744" priority="1441" stopIfTrue="1" operator="equal">
      <formula>"LS out"</formula>
    </cfRule>
    <cfRule type="cellIs" dxfId="8743" priority="1442" stopIfTrue="1" operator="equal">
      <formula>"WID new"</formula>
    </cfRule>
    <cfRule type="cellIs" dxfId="8742" priority="1443" stopIfTrue="1" operator="equal">
      <formula>"SID new"</formula>
    </cfRule>
    <cfRule type="cellIs" dxfId="8741" priority="1444" stopIfTrue="1" operator="equal">
      <formula>"LS In"</formula>
    </cfRule>
    <cfRule type="cellIs" dxfId="8740" priority="1445" stopIfTrue="1" operator="equal">
      <formula>"CR"</formula>
    </cfRule>
  </conditionalFormatting>
  <conditionalFormatting sqref="J550:N550 P550">
    <cfRule type="cellIs" dxfId="8739" priority="1430" stopIfTrue="1" operator="equal">
      <formula>""</formula>
    </cfRule>
  </conditionalFormatting>
  <conditionalFormatting sqref="Q550">
    <cfRule type="cellIs" dxfId="8738" priority="1428" stopIfTrue="1" operator="equal">
      <formula>""</formula>
    </cfRule>
    <cfRule type="cellIs" dxfId="8737" priority="1429" stopIfTrue="1" operator="equal">
      <formula>"-"</formula>
    </cfRule>
  </conditionalFormatting>
  <conditionalFormatting sqref="J550:N550 P550">
    <cfRule type="cellIs" dxfId="8736" priority="1427" stopIfTrue="1" operator="equal">
      <formula>""</formula>
    </cfRule>
  </conditionalFormatting>
  <conditionalFormatting sqref="Q550">
    <cfRule type="cellIs" dxfId="8735" priority="1425" stopIfTrue="1" operator="equal">
      <formula>""</formula>
    </cfRule>
    <cfRule type="cellIs" dxfId="8734" priority="1426" stopIfTrue="1" operator="equal">
      <formula>"-"</formula>
    </cfRule>
  </conditionalFormatting>
  <conditionalFormatting sqref="J550:N550 P550">
    <cfRule type="cellIs" dxfId="8733" priority="1424" stopIfTrue="1" operator="equal">
      <formula>""</formula>
    </cfRule>
  </conditionalFormatting>
  <conditionalFormatting sqref="Q550">
    <cfRule type="cellIs" dxfId="8732" priority="1422" stopIfTrue="1" operator="equal">
      <formula>""</formula>
    </cfRule>
    <cfRule type="cellIs" dxfId="8731" priority="1423" stopIfTrue="1" operator="equal">
      <formula>"-"</formula>
    </cfRule>
  </conditionalFormatting>
  <conditionalFormatting sqref="Q550">
    <cfRule type="cellIs" dxfId="8730" priority="1420" stopIfTrue="1" operator="equal">
      <formula>""</formula>
    </cfRule>
    <cfRule type="cellIs" dxfId="8729" priority="1421" stopIfTrue="1" operator="equal">
      <formula>"-"</formula>
    </cfRule>
  </conditionalFormatting>
  <conditionalFormatting sqref="O550">
    <cfRule type="cellIs" dxfId="8728" priority="1416" stopIfTrue="1" operator="equal">
      <formula>"Rel-14"</formula>
    </cfRule>
    <cfRule type="cellIs" dxfId="8727" priority="1417" stopIfTrue="1" operator="equal">
      <formula>"Rel-15"</formula>
    </cfRule>
    <cfRule type="cellIs" dxfId="8726" priority="1418" stopIfTrue="1" operator="equal">
      <formula>"Rel-16"</formula>
    </cfRule>
    <cfRule type="cellIs" dxfId="8725" priority="1419" stopIfTrue="1" operator="equal">
      <formula>"Rel-17"</formula>
    </cfRule>
  </conditionalFormatting>
  <conditionalFormatting sqref="B551">
    <cfRule type="cellIs" dxfId="8724" priority="1415" stopIfTrue="1" operator="equal">
      <formula>""</formula>
    </cfRule>
  </conditionalFormatting>
  <conditionalFormatting sqref="J551:N551 P551">
    <cfRule type="cellIs" dxfId="8723" priority="1414" stopIfTrue="1" operator="equal">
      <formula>""</formula>
    </cfRule>
  </conditionalFormatting>
  <conditionalFormatting sqref="C551">
    <cfRule type="cellIs" dxfId="8722" priority="1411" stopIfTrue="1" operator="equal">
      <formula>"Y"</formula>
    </cfRule>
    <cfRule type="cellIs" dxfId="8721" priority="1412" stopIfTrue="1" operator="equal">
      <formula>""</formula>
    </cfRule>
    <cfRule type="cellIs" dxfId="8720" priority="1413" stopIfTrue="1" operator="equal">
      <formula>"W"</formula>
    </cfRule>
  </conditionalFormatting>
  <conditionalFormatting sqref="D551">
    <cfRule type="cellIs" dxfId="8719" priority="1409" stopIfTrue="1" operator="equal">
      <formula>""</formula>
    </cfRule>
    <cfRule type="cellIs" dxfId="8718" priority="1410" stopIfTrue="1" operator="between">
      <formula>"10.7.1"</formula>
      <formula>"10.7.5"</formula>
    </cfRule>
  </conditionalFormatting>
  <conditionalFormatting sqref="D551">
    <cfRule type="cellIs" dxfId="8717" priority="1407" stopIfTrue="1" operator="equal">
      <formula>""</formula>
    </cfRule>
    <cfRule type="cellIs" dxfId="8716" priority="1408" stopIfTrue="1" operator="between">
      <formula>"10.7.1"</formula>
      <formula>"10.7.5"</formula>
    </cfRule>
  </conditionalFormatting>
  <conditionalFormatting sqref="J551:N551 P551">
    <cfRule type="cellIs" dxfId="8715" priority="1406" stopIfTrue="1" operator="equal">
      <formula>""</formula>
    </cfRule>
  </conditionalFormatting>
  <conditionalFormatting sqref="F551">
    <cfRule type="cellIs" dxfId="8714" priority="1391" stopIfTrue="1" operator="equal">
      <formula>"DRAFTCR"</formula>
    </cfRule>
    <cfRule type="cellIs" dxfId="8713" priority="1392" stopIfTrue="1" operator="equal">
      <formula>"TS OR TR COVER"</formula>
    </cfRule>
    <cfRule type="cellIs" dxfId="8712" priority="1393" stopIfTrue="1" operator="equal">
      <formula>"DRAFT TR"</formula>
    </cfRule>
    <cfRule type="cellIs" dxfId="8711" priority="1394" stopIfTrue="1" operator="equal">
      <formula>"DRAFT TS"</formula>
    </cfRule>
    <cfRule type="cellIs" dxfId="8710" priority="1395" stopIfTrue="1" operator="equal">
      <formula>"SID revised"</formula>
    </cfRule>
    <cfRule type="cellIs" dxfId="8709" priority="1396" stopIfTrue="1" operator="equal">
      <formula>"WID revised"</formula>
    </cfRule>
    <cfRule type="cellIs" dxfId="8708" priority="1397" stopIfTrue="1" operator="equal">
      <formula>"CR pack"</formula>
    </cfRule>
    <cfRule type="cellIs" dxfId="8707" priority="1398" stopIfTrue="1" operator="equal">
      <formula>"WI SUMMARY"</formula>
    </cfRule>
    <cfRule type="cellIs" dxfId="8706" priority="1399" stopIfTrue="1" operator="equal">
      <formula>"pCR"</formula>
    </cfRule>
    <cfRule type="cellIs" dxfId="8705" priority="1400" stopIfTrue="1" operator="equal">
      <formula>"P-CR"</formula>
    </cfRule>
    <cfRule type="cellIs" dxfId="8704" priority="1401" stopIfTrue="1" operator="equal">
      <formula>"LS out"</formula>
    </cfRule>
    <cfRule type="cellIs" dxfId="8703" priority="1402" stopIfTrue="1" operator="equal">
      <formula>"WID new"</formula>
    </cfRule>
    <cfRule type="cellIs" dxfId="8702" priority="1403" stopIfTrue="1" operator="equal">
      <formula>"SID new"</formula>
    </cfRule>
    <cfRule type="cellIs" dxfId="8701" priority="1404" stopIfTrue="1" operator="equal">
      <formula>"LS In"</formula>
    </cfRule>
    <cfRule type="cellIs" dxfId="8700" priority="1405" stopIfTrue="1" operator="equal">
      <formula>"CR"</formula>
    </cfRule>
  </conditionalFormatting>
  <conditionalFormatting sqref="O551">
    <cfRule type="cellIs" dxfId="8699" priority="1387" stopIfTrue="1" operator="equal">
      <formula>"Rel-14"</formula>
    </cfRule>
    <cfRule type="cellIs" dxfId="8698" priority="1388" stopIfTrue="1" operator="equal">
      <formula>"Rel-15"</formula>
    </cfRule>
    <cfRule type="cellIs" dxfId="8697" priority="1389" stopIfTrue="1" operator="equal">
      <formula>"Rel-16"</formula>
    </cfRule>
    <cfRule type="cellIs" dxfId="8696" priority="1390" stopIfTrue="1" operator="equal">
      <formula>"Rel-17"</formula>
    </cfRule>
  </conditionalFormatting>
  <conditionalFormatting sqref="Q551">
    <cfRule type="cellIs" dxfId="8695" priority="1385" stopIfTrue="1" operator="equal">
      <formula>""</formula>
    </cfRule>
    <cfRule type="cellIs" dxfId="8694" priority="1386" stopIfTrue="1" operator="equal">
      <formula>"-"</formula>
    </cfRule>
  </conditionalFormatting>
  <conditionalFormatting sqref="Q551">
    <cfRule type="cellIs" dxfId="8693" priority="1383" stopIfTrue="1" operator="equal">
      <formula>""</formula>
    </cfRule>
    <cfRule type="cellIs" dxfId="8692" priority="1384" stopIfTrue="1" operator="equal">
      <formula>"-"</formula>
    </cfRule>
  </conditionalFormatting>
  <conditionalFormatting sqref="J552:N552 P552">
    <cfRule type="cellIs" dxfId="8691" priority="1382" stopIfTrue="1" operator="equal">
      <formula>""</formula>
    </cfRule>
  </conditionalFormatting>
  <conditionalFormatting sqref="C552">
    <cfRule type="cellIs" dxfId="8690" priority="1379" stopIfTrue="1" operator="equal">
      <formula>"Y"</formula>
    </cfRule>
    <cfRule type="cellIs" dxfId="8689" priority="1380" stopIfTrue="1" operator="equal">
      <formula>""</formula>
    </cfRule>
    <cfRule type="cellIs" dxfId="8688" priority="1381" stopIfTrue="1" operator="equal">
      <formula>"W"</formula>
    </cfRule>
  </conditionalFormatting>
  <conditionalFormatting sqref="D552">
    <cfRule type="cellIs" dxfId="8687" priority="1377" stopIfTrue="1" operator="equal">
      <formula>""</formula>
    </cfRule>
    <cfRule type="cellIs" dxfId="8686" priority="1378" stopIfTrue="1" operator="between">
      <formula>"10.7.1"</formula>
      <formula>"10.7.5"</formula>
    </cfRule>
  </conditionalFormatting>
  <conditionalFormatting sqref="Q552">
    <cfRule type="cellIs" dxfId="8685" priority="1375" stopIfTrue="1" operator="equal">
      <formula>""</formula>
    </cfRule>
    <cfRule type="cellIs" dxfId="8684" priority="1376" stopIfTrue="1" operator="equal">
      <formula>"-"</formula>
    </cfRule>
  </conditionalFormatting>
  <conditionalFormatting sqref="D552">
    <cfRule type="cellIs" dxfId="8683" priority="1373" stopIfTrue="1" operator="equal">
      <formula>""</formula>
    </cfRule>
    <cfRule type="cellIs" dxfId="8682" priority="1374" stopIfTrue="1" operator="between">
      <formula>"10.7.1"</formula>
      <formula>"10.7.5"</formula>
    </cfRule>
  </conditionalFormatting>
  <conditionalFormatting sqref="J552:N552 P552">
    <cfRule type="cellIs" dxfId="8681" priority="1372" stopIfTrue="1" operator="equal">
      <formula>""</formula>
    </cfRule>
  </conditionalFormatting>
  <conditionalFormatting sqref="F552">
    <cfRule type="cellIs" dxfId="8680" priority="1357" stopIfTrue="1" operator="equal">
      <formula>"DRAFTCR"</formula>
    </cfRule>
    <cfRule type="cellIs" dxfId="8679" priority="1358" stopIfTrue="1" operator="equal">
      <formula>"TS OR TR COVER"</formula>
    </cfRule>
    <cfRule type="cellIs" dxfId="8678" priority="1359" stopIfTrue="1" operator="equal">
      <formula>"DRAFT TR"</formula>
    </cfRule>
    <cfRule type="cellIs" dxfId="8677" priority="1360" stopIfTrue="1" operator="equal">
      <formula>"DRAFT TS"</formula>
    </cfRule>
    <cfRule type="cellIs" dxfId="8676" priority="1361" stopIfTrue="1" operator="equal">
      <formula>"SID revised"</formula>
    </cfRule>
    <cfRule type="cellIs" dxfId="8675" priority="1362" stopIfTrue="1" operator="equal">
      <formula>"WID revised"</formula>
    </cfRule>
    <cfRule type="cellIs" dxfId="8674" priority="1363" stopIfTrue="1" operator="equal">
      <formula>"CR pack"</formula>
    </cfRule>
    <cfRule type="cellIs" dxfId="8673" priority="1364" stopIfTrue="1" operator="equal">
      <formula>"WI SUMMARY"</formula>
    </cfRule>
    <cfRule type="cellIs" dxfId="8672" priority="1365" stopIfTrue="1" operator="equal">
      <formula>"pCR"</formula>
    </cfRule>
    <cfRule type="cellIs" dxfId="8671" priority="1366" stopIfTrue="1" operator="equal">
      <formula>"P-CR"</formula>
    </cfRule>
    <cfRule type="cellIs" dxfId="8670" priority="1367" stopIfTrue="1" operator="equal">
      <formula>"LS out"</formula>
    </cfRule>
    <cfRule type="cellIs" dxfId="8669" priority="1368" stopIfTrue="1" operator="equal">
      <formula>"WID new"</formula>
    </cfRule>
    <cfRule type="cellIs" dxfId="8668" priority="1369" stopIfTrue="1" operator="equal">
      <formula>"SID new"</formula>
    </cfRule>
    <cfRule type="cellIs" dxfId="8667" priority="1370" stopIfTrue="1" operator="equal">
      <formula>"LS In"</formula>
    </cfRule>
    <cfRule type="cellIs" dxfId="8666" priority="1371" stopIfTrue="1" operator="equal">
      <formula>"CR"</formula>
    </cfRule>
  </conditionalFormatting>
  <conditionalFormatting sqref="B552">
    <cfRule type="cellIs" dxfId="8665" priority="1356" stopIfTrue="1" operator="equal">
      <formula>""</formula>
    </cfRule>
  </conditionalFormatting>
  <conditionalFormatting sqref="O552">
    <cfRule type="cellIs" dxfId="8664" priority="1352" stopIfTrue="1" operator="equal">
      <formula>"Rel-14"</formula>
    </cfRule>
    <cfRule type="cellIs" dxfId="8663" priority="1353" stopIfTrue="1" operator="equal">
      <formula>"Rel-15"</formula>
    </cfRule>
    <cfRule type="cellIs" dxfId="8662" priority="1354" stopIfTrue="1" operator="equal">
      <formula>"Rel-16"</formula>
    </cfRule>
    <cfRule type="cellIs" dxfId="8661" priority="1355" stopIfTrue="1" operator="equal">
      <formula>"Rel-17"</formula>
    </cfRule>
  </conditionalFormatting>
  <conditionalFormatting sqref="B553">
    <cfRule type="cellIs" dxfId="8660" priority="1351" stopIfTrue="1" operator="equal">
      <formula>""</formula>
    </cfRule>
  </conditionalFormatting>
  <conditionalFormatting sqref="J553:N553 P553">
    <cfRule type="cellIs" dxfId="8659" priority="1350" stopIfTrue="1" operator="equal">
      <formula>""</formula>
    </cfRule>
  </conditionalFormatting>
  <conditionalFormatting sqref="C553">
    <cfRule type="cellIs" dxfId="8658" priority="1347" stopIfTrue="1" operator="equal">
      <formula>"Y"</formula>
    </cfRule>
    <cfRule type="cellIs" dxfId="8657" priority="1348" stopIfTrue="1" operator="equal">
      <formula>""</formula>
    </cfRule>
    <cfRule type="cellIs" dxfId="8656" priority="1349" stopIfTrue="1" operator="equal">
      <formula>"W"</formula>
    </cfRule>
  </conditionalFormatting>
  <conditionalFormatting sqref="D553">
    <cfRule type="cellIs" dxfId="8655" priority="1345" stopIfTrue="1" operator="equal">
      <formula>""</formula>
    </cfRule>
    <cfRule type="cellIs" dxfId="8654" priority="1346" stopIfTrue="1" operator="between">
      <formula>"10.7.1"</formula>
      <formula>"10.7.5"</formula>
    </cfRule>
  </conditionalFormatting>
  <conditionalFormatting sqref="D553">
    <cfRule type="cellIs" dxfId="8653" priority="1343" stopIfTrue="1" operator="equal">
      <formula>""</formula>
    </cfRule>
    <cfRule type="cellIs" dxfId="8652" priority="1344" stopIfTrue="1" operator="between">
      <formula>"10.7.1"</formula>
      <formula>"10.7.5"</formula>
    </cfRule>
  </conditionalFormatting>
  <conditionalFormatting sqref="J553:N553 P553">
    <cfRule type="cellIs" dxfId="8651" priority="1342" stopIfTrue="1" operator="equal">
      <formula>""</formula>
    </cfRule>
  </conditionalFormatting>
  <conditionalFormatting sqref="F553">
    <cfRule type="cellIs" dxfId="8650" priority="1327" stopIfTrue="1" operator="equal">
      <formula>"DRAFTCR"</formula>
    </cfRule>
    <cfRule type="cellIs" dxfId="8649" priority="1328" stopIfTrue="1" operator="equal">
      <formula>"TS OR TR COVER"</formula>
    </cfRule>
    <cfRule type="cellIs" dxfId="8648" priority="1329" stopIfTrue="1" operator="equal">
      <formula>"DRAFT TR"</formula>
    </cfRule>
    <cfRule type="cellIs" dxfId="8647" priority="1330" stopIfTrue="1" operator="equal">
      <formula>"DRAFT TS"</formula>
    </cfRule>
    <cfRule type="cellIs" dxfId="8646" priority="1331" stopIfTrue="1" operator="equal">
      <formula>"SID revised"</formula>
    </cfRule>
    <cfRule type="cellIs" dxfId="8645" priority="1332" stopIfTrue="1" operator="equal">
      <formula>"WID revised"</formula>
    </cfRule>
    <cfRule type="cellIs" dxfId="8644" priority="1333" stopIfTrue="1" operator="equal">
      <formula>"CR pack"</formula>
    </cfRule>
    <cfRule type="cellIs" dxfId="8643" priority="1334" stopIfTrue="1" operator="equal">
      <formula>"WI SUMMARY"</formula>
    </cfRule>
    <cfRule type="cellIs" dxfId="8642" priority="1335" stopIfTrue="1" operator="equal">
      <formula>"pCR"</formula>
    </cfRule>
    <cfRule type="cellIs" dxfId="8641" priority="1336" stopIfTrue="1" operator="equal">
      <formula>"P-CR"</formula>
    </cfRule>
    <cfRule type="cellIs" dxfId="8640" priority="1337" stopIfTrue="1" operator="equal">
      <formula>"LS out"</formula>
    </cfRule>
    <cfRule type="cellIs" dxfId="8639" priority="1338" stopIfTrue="1" operator="equal">
      <formula>"WID new"</formula>
    </cfRule>
    <cfRule type="cellIs" dxfId="8638" priority="1339" stopIfTrue="1" operator="equal">
      <formula>"SID new"</formula>
    </cfRule>
    <cfRule type="cellIs" dxfId="8637" priority="1340" stopIfTrue="1" operator="equal">
      <formula>"LS In"</formula>
    </cfRule>
    <cfRule type="cellIs" dxfId="8636" priority="1341" stopIfTrue="1" operator="equal">
      <formula>"CR"</formula>
    </cfRule>
  </conditionalFormatting>
  <conditionalFormatting sqref="O553">
    <cfRule type="cellIs" dxfId="8635" priority="1323" stopIfTrue="1" operator="equal">
      <formula>"Rel-14"</formula>
    </cfRule>
    <cfRule type="cellIs" dxfId="8634" priority="1324" stopIfTrue="1" operator="equal">
      <formula>"Rel-15"</formula>
    </cfRule>
    <cfRule type="cellIs" dxfId="8633" priority="1325" stopIfTrue="1" operator="equal">
      <formula>"Rel-16"</formula>
    </cfRule>
    <cfRule type="cellIs" dxfId="8632" priority="1326" stopIfTrue="1" operator="equal">
      <formula>"Rel-17"</formula>
    </cfRule>
  </conditionalFormatting>
  <conditionalFormatting sqref="Q553">
    <cfRule type="cellIs" dxfId="8631" priority="1321" stopIfTrue="1" operator="equal">
      <formula>""</formula>
    </cfRule>
    <cfRule type="cellIs" dxfId="8630" priority="1322" stopIfTrue="1" operator="equal">
      <formula>"-"</formula>
    </cfRule>
  </conditionalFormatting>
  <conditionalFormatting sqref="Q553">
    <cfRule type="cellIs" dxfId="8629" priority="1319" stopIfTrue="1" operator="equal">
      <formula>""</formula>
    </cfRule>
    <cfRule type="cellIs" dxfId="8628" priority="1320" stopIfTrue="1" operator="equal">
      <formula>"-"</formula>
    </cfRule>
  </conditionalFormatting>
  <conditionalFormatting sqref="C554">
    <cfRule type="cellIs" dxfId="8627" priority="1316" stopIfTrue="1" operator="equal">
      <formula>"Y"</formula>
    </cfRule>
    <cfRule type="cellIs" dxfId="8626" priority="1317" stopIfTrue="1" operator="equal">
      <formula>""</formula>
    </cfRule>
    <cfRule type="cellIs" dxfId="8625" priority="1318" stopIfTrue="1" operator="equal">
      <formula>"W"</formula>
    </cfRule>
  </conditionalFormatting>
  <conditionalFormatting sqref="D554">
    <cfRule type="cellIs" dxfId="8624" priority="1314" stopIfTrue="1" operator="equal">
      <formula>""</formula>
    </cfRule>
    <cfRule type="cellIs" dxfId="8623" priority="1315" stopIfTrue="1" operator="between">
      <formula>"10.7.1"</formula>
      <formula>"10.7.5"</formula>
    </cfRule>
  </conditionalFormatting>
  <conditionalFormatting sqref="D554">
    <cfRule type="cellIs" dxfId="8622" priority="1312" stopIfTrue="1" operator="equal">
      <formula>""</formula>
    </cfRule>
    <cfRule type="cellIs" dxfId="8621" priority="1313" stopIfTrue="1" operator="between">
      <formula>"10.7.1"</formula>
      <formula>"10.7.5"</formula>
    </cfRule>
  </conditionalFormatting>
  <conditionalFormatting sqref="B554">
    <cfRule type="cellIs" dxfId="8620" priority="1311" stopIfTrue="1" operator="equal">
      <formula>""</formula>
    </cfRule>
  </conditionalFormatting>
  <conditionalFormatting sqref="J554:N554 P554">
    <cfRule type="cellIs" dxfId="8619" priority="1310" stopIfTrue="1" operator="equal">
      <formula>""</formula>
    </cfRule>
  </conditionalFormatting>
  <conditionalFormatting sqref="J554:N554 P554">
    <cfRule type="cellIs" dxfId="8618" priority="1309" stopIfTrue="1" operator="equal">
      <formula>""</formula>
    </cfRule>
  </conditionalFormatting>
  <conditionalFormatting sqref="J554:N554 P554">
    <cfRule type="cellIs" dxfId="8617" priority="1308" stopIfTrue="1" operator="equal">
      <formula>""</formula>
    </cfRule>
  </conditionalFormatting>
  <conditionalFormatting sqref="F554">
    <cfRule type="cellIs" dxfId="8616" priority="1293" stopIfTrue="1" operator="equal">
      <formula>"DRAFTCR"</formula>
    </cfRule>
    <cfRule type="cellIs" dxfId="8615" priority="1294" stopIfTrue="1" operator="equal">
      <formula>"TS OR TR COVER"</formula>
    </cfRule>
    <cfRule type="cellIs" dxfId="8614" priority="1295" stopIfTrue="1" operator="equal">
      <formula>"DRAFT TR"</formula>
    </cfRule>
    <cfRule type="cellIs" dxfId="8613" priority="1296" stopIfTrue="1" operator="equal">
      <formula>"DRAFT TS"</formula>
    </cfRule>
    <cfRule type="cellIs" dxfId="8612" priority="1297" stopIfTrue="1" operator="equal">
      <formula>"SID revised"</formula>
    </cfRule>
    <cfRule type="cellIs" dxfId="8611" priority="1298" stopIfTrue="1" operator="equal">
      <formula>"WID revised"</formula>
    </cfRule>
    <cfRule type="cellIs" dxfId="8610" priority="1299" stopIfTrue="1" operator="equal">
      <formula>"CR pack"</formula>
    </cfRule>
    <cfRule type="cellIs" dxfId="8609" priority="1300" stopIfTrue="1" operator="equal">
      <formula>"WI SUMMARY"</formula>
    </cfRule>
    <cfRule type="cellIs" dxfId="8608" priority="1301" stopIfTrue="1" operator="equal">
      <formula>"pCR"</formula>
    </cfRule>
    <cfRule type="cellIs" dxfId="8607" priority="1302" stopIfTrue="1" operator="equal">
      <formula>"P-CR"</formula>
    </cfRule>
    <cfRule type="cellIs" dxfId="8606" priority="1303" stopIfTrue="1" operator="equal">
      <formula>"LS out"</formula>
    </cfRule>
    <cfRule type="cellIs" dxfId="8605" priority="1304" stopIfTrue="1" operator="equal">
      <formula>"WID new"</formula>
    </cfRule>
    <cfRule type="cellIs" dxfId="8604" priority="1305" stopIfTrue="1" operator="equal">
      <formula>"SID new"</formula>
    </cfRule>
    <cfRule type="cellIs" dxfId="8603" priority="1306" stopIfTrue="1" operator="equal">
      <formula>"LS In"</formula>
    </cfRule>
    <cfRule type="cellIs" dxfId="8602" priority="1307" stopIfTrue="1" operator="equal">
      <formula>"CR"</formula>
    </cfRule>
  </conditionalFormatting>
  <conditionalFormatting sqref="J554:N554 P554">
    <cfRule type="cellIs" dxfId="8601" priority="1292" stopIfTrue="1" operator="equal">
      <formula>""</formula>
    </cfRule>
  </conditionalFormatting>
  <conditionalFormatting sqref="F554">
    <cfRule type="cellIs" dxfId="8600" priority="1277" stopIfTrue="1" operator="equal">
      <formula>"DRAFTCR"</formula>
    </cfRule>
    <cfRule type="cellIs" dxfId="8599" priority="1278" stopIfTrue="1" operator="equal">
      <formula>"TS OR TR COVER"</formula>
    </cfRule>
    <cfRule type="cellIs" dxfId="8598" priority="1279" stopIfTrue="1" operator="equal">
      <formula>"DRAFT TR"</formula>
    </cfRule>
    <cfRule type="cellIs" dxfId="8597" priority="1280" stopIfTrue="1" operator="equal">
      <formula>"DRAFT TS"</formula>
    </cfRule>
    <cfRule type="cellIs" dxfId="8596" priority="1281" stopIfTrue="1" operator="equal">
      <formula>"SID revised"</formula>
    </cfRule>
    <cfRule type="cellIs" dxfId="8595" priority="1282" stopIfTrue="1" operator="equal">
      <formula>"WID revised"</formula>
    </cfRule>
    <cfRule type="cellIs" dxfId="8594" priority="1283" stopIfTrue="1" operator="equal">
      <formula>"CR pack"</formula>
    </cfRule>
    <cfRule type="cellIs" dxfId="8593" priority="1284" stopIfTrue="1" operator="equal">
      <formula>"WI SUMMARY"</formula>
    </cfRule>
    <cfRule type="cellIs" dxfId="8592" priority="1285" stopIfTrue="1" operator="equal">
      <formula>"pCR"</formula>
    </cfRule>
    <cfRule type="cellIs" dxfId="8591" priority="1286" stopIfTrue="1" operator="equal">
      <formula>"P-CR"</formula>
    </cfRule>
    <cfRule type="cellIs" dxfId="8590" priority="1287" stopIfTrue="1" operator="equal">
      <formula>"LS out"</formula>
    </cfRule>
    <cfRule type="cellIs" dxfId="8589" priority="1288" stopIfTrue="1" operator="equal">
      <formula>"WID new"</formula>
    </cfRule>
    <cfRule type="cellIs" dxfId="8588" priority="1289" stopIfTrue="1" operator="equal">
      <formula>"SID new"</formula>
    </cfRule>
    <cfRule type="cellIs" dxfId="8587" priority="1290" stopIfTrue="1" operator="equal">
      <formula>"LS In"</formula>
    </cfRule>
    <cfRule type="cellIs" dxfId="8586" priority="1291" stopIfTrue="1" operator="equal">
      <formula>"CR"</formula>
    </cfRule>
  </conditionalFormatting>
  <conditionalFormatting sqref="J554:N554 P554">
    <cfRule type="cellIs" dxfId="8585" priority="1276" stopIfTrue="1" operator="equal">
      <formula>""</formula>
    </cfRule>
  </conditionalFormatting>
  <conditionalFormatting sqref="J554:N554 P554">
    <cfRule type="cellIs" dxfId="8584" priority="1275" stopIfTrue="1" operator="equal">
      <formula>""</formula>
    </cfRule>
  </conditionalFormatting>
  <conditionalFormatting sqref="J554:N554 P554">
    <cfRule type="cellIs" dxfId="8583" priority="1274" stopIfTrue="1" operator="equal">
      <formula>""</formula>
    </cfRule>
  </conditionalFormatting>
  <conditionalFormatting sqref="F554">
    <cfRule type="cellIs" dxfId="8582" priority="1259" stopIfTrue="1" operator="equal">
      <formula>"DRAFTCR"</formula>
    </cfRule>
    <cfRule type="cellIs" dxfId="8581" priority="1260" stopIfTrue="1" operator="equal">
      <formula>"TS OR TR COVER"</formula>
    </cfRule>
    <cfRule type="cellIs" dxfId="8580" priority="1261" stopIfTrue="1" operator="equal">
      <formula>"DRAFT TR"</formula>
    </cfRule>
    <cfRule type="cellIs" dxfId="8579" priority="1262" stopIfTrue="1" operator="equal">
      <formula>"DRAFT TS"</formula>
    </cfRule>
    <cfRule type="cellIs" dxfId="8578" priority="1263" stopIfTrue="1" operator="equal">
      <formula>"SID revised"</formula>
    </cfRule>
    <cfRule type="cellIs" dxfId="8577" priority="1264" stopIfTrue="1" operator="equal">
      <formula>"WID revised"</formula>
    </cfRule>
    <cfRule type="cellIs" dxfId="8576" priority="1265" stopIfTrue="1" operator="equal">
      <formula>"CR pack"</formula>
    </cfRule>
    <cfRule type="cellIs" dxfId="8575" priority="1266" stopIfTrue="1" operator="equal">
      <formula>"WI SUMMARY"</formula>
    </cfRule>
    <cfRule type="cellIs" dxfId="8574" priority="1267" stopIfTrue="1" operator="equal">
      <formula>"pCR"</formula>
    </cfRule>
    <cfRule type="cellIs" dxfId="8573" priority="1268" stopIfTrue="1" operator="equal">
      <formula>"P-CR"</formula>
    </cfRule>
    <cfRule type="cellIs" dxfId="8572" priority="1269" stopIfTrue="1" operator="equal">
      <formula>"LS out"</formula>
    </cfRule>
    <cfRule type="cellIs" dxfId="8571" priority="1270" stopIfTrue="1" operator="equal">
      <formula>"WID new"</formula>
    </cfRule>
    <cfRule type="cellIs" dxfId="8570" priority="1271" stopIfTrue="1" operator="equal">
      <formula>"SID new"</formula>
    </cfRule>
    <cfRule type="cellIs" dxfId="8569" priority="1272" stopIfTrue="1" operator="equal">
      <formula>"LS In"</formula>
    </cfRule>
    <cfRule type="cellIs" dxfId="8568" priority="1273" stopIfTrue="1" operator="equal">
      <formula>"CR"</formula>
    </cfRule>
  </conditionalFormatting>
  <conditionalFormatting sqref="J554:N554 P554">
    <cfRule type="cellIs" dxfId="8567" priority="1258" stopIfTrue="1" operator="equal">
      <formula>""</formula>
    </cfRule>
  </conditionalFormatting>
  <conditionalFormatting sqref="J554:N554 P554">
    <cfRule type="cellIs" dxfId="8566" priority="1257" stopIfTrue="1" operator="equal">
      <formula>""</formula>
    </cfRule>
  </conditionalFormatting>
  <conditionalFormatting sqref="J554:N554 P554">
    <cfRule type="cellIs" dxfId="8565" priority="1256" stopIfTrue="1" operator="equal">
      <formula>""</formula>
    </cfRule>
  </conditionalFormatting>
  <conditionalFormatting sqref="J554:N554 P554">
    <cfRule type="cellIs" dxfId="8564" priority="1255" stopIfTrue="1" operator="equal">
      <formula>""</formula>
    </cfRule>
  </conditionalFormatting>
  <conditionalFormatting sqref="O554">
    <cfRule type="cellIs" dxfId="8563" priority="1251" stopIfTrue="1" operator="equal">
      <formula>"Rel-14"</formula>
    </cfRule>
    <cfRule type="cellIs" dxfId="8562" priority="1252" stopIfTrue="1" operator="equal">
      <formula>"Rel-15"</formula>
    </cfRule>
    <cfRule type="cellIs" dxfId="8561" priority="1253" stopIfTrue="1" operator="equal">
      <formula>"Rel-16"</formula>
    </cfRule>
    <cfRule type="cellIs" dxfId="8560" priority="1254" stopIfTrue="1" operator="equal">
      <formula>"Rel-17"</formula>
    </cfRule>
  </conditionalFormatting>
  <conditionalFormatting sqref="Q554">
    <cfRule type="cellIs" dxfId="8559" priority="1249" stopIfTrue="1" operator="equal">
      <formula>""</formula>
    </cfRule>
    <cfRule type="cellIs" dxfId="8558" priority="1250" stopIfTrue="1" operator="equal">
      <formula>"-"</formula>
    </cfRule>
  </conditionalFormatting>
  <conditionalFormatting sqref="Q554">
    <cfRule type="cellIs" dxfId="8557" priority="1247" stopIfTrue="1" operator="equal">
      <formula>""</formula>
    </cfRule>
    <cfRule type="cellIs" dxfId="8556" priority="1248" stopIfTrue="1" operator="equal">
      <formula>"-"</formula>
    </cfRule>
  </conditionalFormatting>
  <conditionalFormatting sqref="B555">
    <cfRule type="cellIs" dxfId="8555" priority="1246" stopIfTrue="1" operator="equal">
      <formula>""</formula>
    </cfRule>
  </conditionalFormatting>
  <conditionalFormatting sqref="C555">
    <cfRule type="cellIs" dxfId="8554" priority="1243" stopIfTrue="1" operator="equal">
      <formula>"Y"</formula>
    </cfRule>
    <cfRule type="cellIs" dxfId="8553" priority="1244" stopIfTrue="1" operator="equal">
      <formula>""</formula>
    </cfRule>
    <cfRule type="cellIs" dxfId="8552" priority="1245" stopIfTrue="1" operator="equal">
      <formula>"W"</formula>
    </cfRule>
  </conditionalFormatting>
  <conditionalFormatting sqref="D555">
    <cfRule type="cellIs" dxfId="8551" priority="1241" stopIfTrue="1" operator="equal">
      <formula>""</formula>
    </cfRule>
    <cfRule type="cellIs" dxfId="8550" priority="1242" stopIfTrue="1" operator="between">
      <formula>"10.7.1"</formula>
      <formula>"10.7.5"</formula>
    </cfRule>
  </conditionalFormatting>
  <conditionalFormatting sqref="D555">
    <cfRule type="cellIs" dxfId="8549" priority="1239" stopIfTrue="1" operator="equal">
      <formula>""</formula>
    </cfRule>
    <cfRule type="cellIs" dxfId="8548" priority="1240" stopIfTrue="1" operator="between">
      <formula>"10.7.1"</formula>
      <formula>"10.7.5"</formula>
    </cfRule>
  </conditionalFormatting>
  <conditionalFormatting sqref="J555:N555 P555">
    <cfRule type="cellIs" dxfId="8547" priority="1238" stopIfTrue="1" operator="equal">
      <formula>""</formula>
    </cfRule>
  </conditionalFormatting>
  <conditionalFormatting sqref="J555:N555 P555">
    <cfRule type="cellIs" dxfId="8546" priority="1237" stopIfTrue="1" operator="equal">
      <formula>""</formula>
    </cfRule>
  </conditionalFormatting>
  <conditionalFormatting sqref="F555">
    <cfRule type="cellIs" dxfId="8545" priority="1222" stopIfTrue="1" operator="equal">
      <formula>"DRAFTCR"</formula>
    </cfRule>
    <cfRule type="cellIs" dxfId="8544" priority="1223" stopIfTrue="1" operator="equal">
      <formula>"TS OR TR COVER"</formula>
    </cfRule>
    <cfRule type="cellIs" dxfId="8543" priority="1224" stopIfTrue="1" operator="equal">
      <formula>"DRAFT TR"</formula>
    </cfRule>
    <cfRule type="cellIs" dxfId="8542" priority="1225" stopIfTrue="1" operator="equal">
      <formula>"DRAFT TS"</formula>
    </cfRule>
    <cfRule type="cellIs" dxfId="8541" priority="1226" stopIfTrue="1" operator="equal">
      <formula>"SID revised"</formula>
    </cfRule>
    <cfRule type="cellIs" dxfId="8540" priority="1227" stopIfTrue="1" operator="equal">
      <formula>"WID revised"</formula>
    </cfRule>
    <cfRule type="cellIs" dxfId="8539" priority="1228" stopIfTrue="1" operator="equal">
      <formula>"CR pack"</formula>
    </cfRule>
    <cfRule type="cellIs" dxfId="8538" priority="1229" stopIfTrue="1" operator="equal">
      <formula>"WI SUMMARY"</formula>
    </cfRule>
    <cfRule type="cellIs" dxfId="8537" priority="1230" stopIfTrue="1" operator="equal">
      <formula>"pCR"</formula>
    </cfRule>
    <cfRule type="cellIs" dxfId="8536" priority="1231" stopIfTrue="1" operator="equal">
      <formula>"P-CR"</formula>
    </cfRule>
    <cfRule type="cellIs" dxfId="8535" priority="1232" stopIfTrue="1" operator="equal">
      <formula>"LS out"</formula>
    </cfRule>
    <cfRule type="cellIs" dxfId="8534" priority="1233" stopIfTrue="1" operator="equal">
      <formula>"WID new"</formula>
    </cfRule>
    <cfRule type="cellIs" dxfId="8533" priority="1234" stopIfTrue="1" operator="equal">
      <formula>"SID new"</formula>
    </cfRule>
    <cfRule type="cellIs" dxfId="8532" priority="1235" stopIfTrue="1" operator="equal">
      <formula>"LS In"</formula>
    </cfRule>
    <cfRule type="cellIs" dxfId="8531" priority="1236" stopIfTrue="1" operator="equal">
      <formula>"CR"</formula>
    </cfRule>
  </conditionalFormatting>
  <conditionalFormatting sqref="F555">
    <cfRule type="cellIs" dxfId="8530" priority="1207" stopIfTrue="1" operator="equal">
      <formula>"DRAFTCR"</formula>
    </cfRule>
    <cfRule type="cellIs" dxfId="8529" priority="1208" stopIfTrue="1" operator="equal">
      <formula>"TS OR TR COVER"</formula>
    </cfRule>
    <cfRule type="cellIs" dxfId="8528" priority="1209" stopIfTrue="1" operator="equal">
      <formula>"DRAFT TR"</formula>
    </cfRule>
    <cfRule type="cellIs" dxfId="8527" priority="1210" stopIfTrue="1" operator="equal">
      <formula>"DRAFT TS"</formula>
    </cfRule>
    <cfRule type="cellIs" dxfId="8526" priority="1211" stopIfTrue="1" operator="equal">
      <formula>"SID revised"</formula>
    </cfRule>
    <cfRule type="cellIs" dxfId="8525" priority="1212" stopIfTrue="1" operator="equal">
      <formula>"WID revised"</formula>
    </cfRule>
    <cfRule type="cellIs" dxfId="8524" priority="1213" stopIfTrue="1" operator="equal">
      <formula>"CR pack"</formula>
    </cfRule>
    <cfRule type="cellIs" dxfId="8523" priority="1214" stopIfTrue="1" operator="equal">
      <formula>"WI SUMMARY"</formula>
    </cfRule>
    <cfRule type="cellIs" dxfId="8522" priority="1215" stopIfTrue="1" operator="equal">
      <formula>"pCR"</formula>
    </cfRule>
    <cfRule type="cellIs" dxfId="8521" priority="1216" stopIfTrue="1" operator="equal">
      <formula>"P-CR"</formula>
    </cfRule>
    <cfRule type="cellIs" dxfId="8520" priority="1217" stopIfTrue="1" operator="equal">
      <formula>"LS out"</formula>
    </cfRule>
    <cfRule type="cellIs" dxfId="8519" priority="1218" stopIfTrue="1" operator="equal">
      <formula>"WID new"</formula>
    </cfRule>
    <cfRule type="cellIs" dxfId="8518" priority="1219" stopIfTrue="1" operator="equal">
      <formula>"SID new"</formula>
    </cfRule>
    <cfRule type="cellIs" dxfId="8517" priority="1220" stopIfTrue="1" operator="equal">
      <formula>"LS In"</formula>
    </cfRule>
    <cfRule type="cellIs" dxfId="8516" priority="1221" stopIfTrue="1" operator="equal">
      <formula>"CR"</formula>
    </cfRule>
  </conditionalFormatting>
  <conditionalFormatting sqref="O555">
    <cfRule type="cellIs" dxfId="8515" priority="1203" stopIfTrue="1" operator="equal">
      <formula>"Rel-14"</formula>
    </cfRule>
    <cfRule type="cellIs" dxfId="8514" priority="1204" stopIfTrue="1" operator="equal">
      <formula>"Rel-15"</formula>
    </cfRule>
    <cfRule type="cellIs" dxfId="8513" priority="1205" stopIfTrue="1" operator="equal">
      <formula>"Rel-16"</formula>
    </cfRule>
    <cfRule type="cellIs" dxfId="8512" priority="1206" stopIfTrue="1" operator="equal">
      <formula>"Rel-17"</formula>
    </cfRule>
  </conditionalFormatting>
  <conditionalFormatting sqref="Q555">
    <cfRule type="cellIs" dxfId="8511" priority="1201" stopIfTrue="1" operator="equal">
      <formula>""</formula>
    </cfRule>
    <cfRule type="cellIs" dxfId="8510" priority="1202" stopIfTrue="1" operator="equal">
      <formula>"-"</formula>
    </cfRule>
  </conditionalFormatting>
  <conditionalFormatting sqref="Q555">
    <cfRule type="cellIs" dxfId="8509" priority="1199" stopIfTrue="1" operator="equal">
      <formula>""</formula>
    </cfRule>
    <cfRule type="cellIs" dxfId="8508" priority="1200" stopIfTrue="1" operator="equal">
      <formula>"-"</formula>
    </cfRule>
  </conditionalFormatting>
  <conditionalFormatting sqref="J556:N556 P556">
    <cfRule type="cellIs" dxfId="8507" priority="1198" stopIfTrue="1" operator="equal">
      <formula>""</formula>
    </cfRule>
  </conditionalFormatting>
  <conditionalFormatting sqref="C556">
    <cfRule type="cellIs" dxfId="8506" priority="1195" stopIfTrue="1" operator="equal">
      <formula>"Y"</formula>
    </cfRule>
    <cfRule type="cellIs" dxfId="8505" priority="1196" stopIfTrue="1" operator="equal">
      <formula>""</formula>
    </cfRule>
    <cfRule type="cellIs" dxfId="8504" priority="1197" stopIfTrue="1" operator="equal">
      <formula>"W"</formula>
    </cfRule>
  </conditionalFormatting>
  <conditionalFormatting sqref="D556">
    <cfRule type="cellIs" dxfId="8503" priority="1193" stopIfTrue="1" operator="equal">
      <formula>""</formula>
    </cfRule>
    <cfRule type="cellIs" dxfId="8502" priority="1194" stopIfTrue="1" operator="between">
      <formula>"10.7.1"</formula>
      <formula>"10.7.5"</formula>
    </cfRule>
  </conditionalFormatting>
  <conditionalFormatting sqref="D556">
    <cfRule type="cellIs" dxfId="8501" priority="1191" stopIfTrue="1" operator="equal">
      <formula>""</formula>
    </cfRule>
    <cfRule type="cellIs" dxfId="8500" priority="1192" stopIfTrue="1" operator="between">
      <formula>"10.7.1"</formula>
      <formula>"10.7.5"</formula>
    </cfRule>
  </conditionalFormatting>
  <conditionalFormatting sqref="F556">
    <cfRule type="cellIs" dxfId="8499" priority="1176" stopIfTrue="1" operator="equal">
      <formula>"DRAFTCR"</formula>
    </cfRule>
    <cfRule type="cellIs" dxfId="8498" priority="1177" stopIfTrue="1" operator="equal">
      <formula>"TS OR TR COVER"</formula>
    </cfRule>
    <cfRule type="cellIs" dxfId="8497" priority="1178" stopIfTrue="1" operator="equal">
      <formula>"DRAFT TR"</formula>
    </cfRule>
    <cfRule type="cellIs" dxfId="8496" priority="1179" stopIfTrue="1" operator="equal">
      <formula>"DRAFT TS"</formula>
    </cfRule>
    <cfRule type="cellIs" dxfId="8495" priority="1180" stopIfTrue="1" operator="equal">
      <formula>"SID revised"</formula>
    </cfRule>
    <cfRule type="cellIs" dxfId="8494" priority="1181" stopIfTrue="1" operator="equal">
      <formula>"WID revised"</formula>
    </cfRule>
    <cfRule type="cellIs" dxfId="8493" priority="1182" stopIfTrue="1" operator="equal">
      <formula>"CR pack"</formula>
    </cfRule>
    <cfRule type="cellIs" dxfId="8492" priority="1183" stopIfTrue="1" operator="equal">
      <formula>"WI SUMMARY"</formula>
    </cfRule>
    <cfRule type="cellIs" dxfId="8491" priority="1184" stopIfTrue="1" operator="equal">
      <formula>"pCR"</formula>
    </cfRule>
    <cfRule type="cellIs" dxfId="8490" priority="1185" stopIfTrue="1" operator="equal">
      <formula>"P-CR"</formula>
    </cfRule>
    <cfRule type="cellIs" dxfId="8489" priority="1186" stopIfTrue="1" operator="equal">
      <formula>"LS out"</formula>
    </cfRule>
    <cfRule type="cellIs" dxfId="8488" priority="1187" stopIfTrue="1" operator="equal">
      <formula>"WID new"</formula>
    </cfRule>
    <cfRule type="cellIs" dxfId="8487" priority="1188" stopIfTrue="1" operator="equal">
      <formula>"SID new"</formula>
    </cfRule>
    <cfRule type="cellIs" dxfId="8486" priority="1189" stopIfTrue="1" operator="equal">
      <formula>"LS In"</formula>
    </cfRule>
    <cfRule type="cellIs" dxfId="8485" priority="1190" stopIfTrue="1" operator="equal">
      <formula>"CR"</formula>
    </cfRule>
  </conditionalFormatting>
  <conditionalFormatting sqref="J556:N556 P556">
    <cfRule type="cellIs" dxfId="8484" priority="1175" stopIfTrue="1" operator="equal">
      <formula>""</formula>
    </cfRule>
  </conditionalFormatting>
  <conditionalFormatting sqref="F556">
    <cfRule type="cellIs" dxfId="8483" priority="1166" stopIfTrue="1" operator="equal">
      <formula>"LS In"</formula>
    </cfRule>
    <cfRule type="cellIs" dxfId="8482" priority="1167" stopIfTrue="1" operator="equal">
      <formula>"LS OUT"</formula>
    </cfRule>
    <cfRule type="cellIs" dxfId="8481" priority="1168" stopIfTrue="1" operator="equal">
      <formula>"CR"</formula>
    </cfRule>
    <cfRule type="cellIs" dxfId="8480" priority="1169" stopIfTrue="1" operator="equal">
      <formula>"P-CR"</formula>
    </cfRule>
    <cfRule type="cellIs" dxfId="8479" priority="1170" stopIfTrue="1" operator="equal">
      <formula>"CR Pack"</formula>
    </cfRule>
    <cfRule type="cellIs" dxfId="8478" priority="1171" stopIfTrue="1" operator="equal">
      <formula>"WID new"</formula>
    </cfRule>
    <cfRule type="cellIs" dxfId="8477" priority="1172" stopIfTrue="1" operator="equal">
      <formula>"WID revised"</formula>
    </cfRule>
    <cfRule type="cellIs" dxfId="8476" priority="1173" stopIfTrue="1" operator="equal">
      <formula>"SID new"</formula>
    </cfRule>
    <cfRule type="cellIs" dxfId="8475" priority="1174" stopIfTrue="1" operator="equal">
      <formula>"SID revised"</formula>
    </cfRule>
  </conditionalFormatting>
  <conditionalFormatting sqref="J556:N556 P556">
    <cfRule type="cellIs" dxfId="8474" priority="1165" stopIfTrue="1" operator="equal">
      <formula>""</formula>
    </cfRule>
  </conditionalFormatting>
  <conditionalFormatting sqref="F556">
    <cfRule type="cellIs" dxfId="8473" priority="1161" stopIfTrue="1" operator="equal">
      <formula>"LS In"</formula>
    </cfRule>
    <cfRule type="cellIs" dxfId="8472" priority="1162" stopIfTrue="1" operator="equal">
      <formula>"LS OUT"</formula>
    </cfRule>
    <cfRule type="cellIs" dxfId="8471" priority="1163" stopIfTrue="1" operator="equal">
      <formula>"CR"</formula>
    </cfRule>
    <cfRule type="cellIs" dxfId="8470" priority="1164" stopIfTrue="1" operator="equal">
      <formula>"P-CR"</formula>
    </cfRule>
  </conditionalFormatting>
  <conditionalFormatting sqref="J556:N556 P556">
    <cfRule type="cellIs" dxfId="8469" priority="1160" stopIfTrue="1" operator="equal">
      <formula>""</formula>
    </cfRule>
  </conditionalFormatting>
  <conditionalFormatting sqref="J556:N556 P556">
    <cfRule type="cellIs" dxfId="8468" priority="1159" stopIfTrue="1" operator="equal">
      <formula>""</formula>
    </cfRule>
  </conditionalFormatting>
  <conditionalFormatting sqref="J556:N556 P556">
    <cfRule type="cellIs" dxfId="8467" priority="1158" stopIfTrue="1" operator="equal">
      <formula>""</formula>
    </cfRule>
  </conditionalFormatting>
  <conditionalFormatting sqref="J556:N556 P556">
    <cfRule type="cellIs" dxfId="8466" priority="1157" stopIfTrue="1" operator="equal">
      <formula>""</formula>
    </cfRule>
  </conditionalFormatting>
  <conditionalFormatting sqref="J556:N556 P556">
    <cfRule type="cellIs" dxfId="8465" priority="1156" stopIfTrue="1" operator="equal">
      <formula>""</formula>
    </cfRule>
  </conditionalFormatting>
  <conditionalFormatting sqref="J556:N556 P556">
    <cfRule type="cellIs" dxfId="8464" priority="1155" stopIfTrue="1" operator="equal">
      <formula>""</formula>
    </cfRule>
  </conditionalFormatting>
  <conditionalFormatting sqref="B556">
    <cfRule type="cellIs" dxfId="8463" priority="1154" stopIfTrue="1" operator="equal">
      <formula>""</formula>
    </cfRule>
  </conditionalFormatting>
  <conditionalFormatting sqref="O556">
    <cfRule type="cellIs" dxfId="8462" priority="1150" stopIfTrue="1" operator="equal">
      <formula>"Rel-14"</formula>
    </cfRule>
    <cfRule type="cellIs" dxfId="8461" priority="1151" stopIfTrue="1" operator="equal">
      <formula>"Rel-15"</formula>
    </cfRule>
    <cfRule type="cellIs" dxfId="8460" priority="1152" stopIfTrue="1" operator="equal">
      <formula>"Rel-16"</formula>
    </cfRule>
    <cfRule type="cellIs" dxfId="8459" priority="1153" stopIfTrue="1" operator="equal">
      <formula>"Rel-17"</formula>
    </cfRule>
  </conditionalFormatting>
  <conditionalFormatting sqref="Q556">
    <cfRule type="cellIs" dxfId="8458" priority="1148" stopIfTrue="1" operator="equal">
      <formula>""</formula>
    </cfRule>
    <cfRule type="cellIs" dxfId="8457" priority="1149" stopIfTrue="1" operator="equal">
      <formula>"-"</formula>
    </cfRule>
  </conditionalFormatting>
  <conditionalFormatting sqref="Q556">
    <cfRule type="cellIs" dxfId="8456" priority="1146" stopIfTrue="1" operator="equal">
      <formula>""</formula>
    </cfRule>
    <cfRule type="cellIs" dxfId="8455" priority="1147" stopIfTrue="1" operator="equal">
      <formula>"-"</formula>
    </cfRule>
  </conditionalFormatting>
  <conditionalFormatting sqref="B557">
    <cfRule type="cellIs" dxfId="8454" priority="1145" stopIfTrue="1" operator="equal">
      <formula>""</formula>
    </cfRule>
  </conditionalFormatting>
  <conditionalFormatting sqref="C557">
    <cfRule type="cellIs" dxfId="8453" priority="1142" stopIfTrue="1" operator="equal">
      <formula>"Y"</formula>
    </cfRule>
    <cfRule type="cellIs" dxfId="8452" priority="1143" stopIfTrue="1" operator="equal">
      <formula>""</formula>
    </cfRule>
    <cfRule type="cellIs" dxfId="8451" priority="1144" stopIfTrue="1" operator="equal">
      <formula>"W"</formula>
    </cfRule>
  </conditionalFormatting>
  <conditionalFormatting sqref="D557">
    <cfRule type="cellIs" dxfId="8450" priority="1140" stopIfTrue="1" operator="equal">
      <formula>""</formula>
    </cfRule>
    <cfRule type="cellIs" dxfId="8449" priority="1141" stopIfTrue="1" operator="between">
      <formula>"10.7.1"</formula>
      <formula>"10.7.5"</formula>
    </cfRule>
  </conditionalFormatting>
  <conditionalFormatting sqref="D557">
    <cfRule type="cellIs" dxfId="8448" priority="1138" stopIfTrue="1" operator="equal">
      <formula>""</formula>
    </cfRule>
    <cfRule type="cellIs" dxfId="8447" priority="1139" stopIfTrue="1" operator="between">
      <formula>"10.7.1"</formula>
      <formula>"10.7.5"</formula>
    </cfRule>
  </conditionalFormatting>
  <conditionalFormatting sqref="J557:N557 P557">
    <cfRule type="cellIs" dxfId="8446" priority="1137" stopIfTrue="1" operator="equal">
      <formula>""</formula>
    </cfRule>
  </conditionalFormatting>
  <conditionalFormatting sqref="J557:N557 P557">
    <cfRule type="cellIs" dxfId="8445" priority="1136" stopIfTrue="1" operator="equal">
      <formula>""</formula>
    </cfRule>
  </conditionalFormatting>
  <conditionalFormatting sqref="F557">
    <cfRule type="cellIs" dxfId="8444" priority="1121" stopIfTrue="1" operator="equal">
      <formula>"DRAFTCR"</formula>
    </cfRule>
    <cfRule type="cellIs" dxfId="8443" priority="1122" stopIfTrue="1" operator="equal">
      <formula>"TS OR TR COVER"</formula>
    </cfRule>
    <cfRule type="cellIs" dxfId="8442" priority="1123" stopIfTrue="1" operator="equal">
      <formula>"DRAFT TR"</formula>
    </cfRule>
    <cfRule type="cellIs" dxfId="8441" priority="1124" stopIfTrue="1" operator="equal">
      <formula>"DRAFT TS"</formula>
    </cfRule>
    <cfRule type="cellIs" dxfId="8440" priority="1125" stopIfTrue="1" operator="equal">
      <formula>"SID revised"</formula>
    </cfRule>
    <cfRule type="cellIs" dxfId="8439" priority="1126" stopIfTrue="1" operator="equal">
      <formula>"WID revised"</formula>
    </cfRule>
    <cfRule type="cellIs" dxfId="8438" priority="1127" stopIfTrue="1" operator="equal">
      <formula>"CR pack"</formula>
    </cfRule>
    <cfRule type="cellIs" dxfId="8437" priority="1128" stopIfTrue="1" operator="equal">
      <formula>"WI SUMMARY"</formula>
    </cfRule>
    <cfRule type="cellIs" dxfId="8436" priority="1129" stopIfTrue="1" operator="equal">
      <formula>"pCR"</formula>
    </cfRule>
    <cfRule type="cellIs" dxfId="8435" priority="1130" stopIfTrue="1" operator="equal">
      <formula>"P-CR"</formula>
    </cfRule>
    <cfRule type="cellIs" dxfId="8434" priority="1131" stopIfTrue="1" operator="equal">
      <formula>"LS out"</formula>
    </cfRule>
    <cfRule type="cellIs" dxfId="8433" priority="1132" stopIfTrue="1" operator="equal">
      <formula>"WID new"</formula>
    </cfRule>
    <cfRule type="cellIs" dxfId="8432" priority="1133" stopIfTrue="1" operator="equal">
      <formula>"SID new"</formula>
    </cfRule>
    <cfRule type="cellIs" dxfId="8431" priority="1134" stopIfTrue="1" operator="equal">
      <formula>"LS In"</formula>
    </cfRule>
    <cfRule type="cellIs" dxfId="8430" priority="1135" stopIfTrue="1" operator="equal">
      <formula>"CR"</formula>
    </cfRule>
  </conditionalFormatting>
  <conditionalFormatting sqref="F557">
    <cfRule type="cellIs" dxfId="8429" priority="1106" stopIfTrue="1" operator="equal">
      <formula>"DRAFTCR"</formula>
    </cfRule>
    <cfRule type="cellIs" dxfId="8428" priority="1107" stopIfTrue="1" operator="equal">
      <formula>"TS OR TR COVER"</formula>
    </cfRule>
    <cfRule type="cellIs" dxfId="8427" priority="1108" stopIfTrue="1" operator="equal">
      <formula>"DRAFT TR"</formula>
    </cfRule>
    <cfRule type="cellIs" dxfId="8426" priority="1109" stopIfTrue="1" operator="equal">
      <formula>"DRAFT TS"</formula>
    </cfRule>
    <cfRule type="cellIs" dxfId="8425" priority="1110" stopIfTrue="1" operator="equal">
      <formula>"SID revised"</formula>
    </cfRule>
    <cfRule type="cellIs" dxfId="8424" priority="1111" stopIfTrue="1" operator="equal">
      <formula>"WID revised"</formula>
    </cfRule>
    <cfRule type="cellIs" dxfId="8423" priority="1112" stopIfTrue="1" operator="equal">
      <formula>"CR pack"</formula>
    </cfRule>
    <cfRule type="cellIs" dxfId="8422" priority="1113" stopIfTrue="1" operator="equal">
      <formula>"WI SUMMARY"</formula>
    </cfRule>
    <cfRule type="cellIs" dxfId="8421" priority="1114" stopIfTrue="1" operator="equal">
      <formula>"pCR"</formula>
    </cfRule>
    <cfRule type="cellIs" dxfId="8420" priority="1115" stopIfTrue="1" operator="equal">
      <formula>"P-CR"</formula>
    </cfRule>
    <cfRule type="cellIs" dxfId="8419" priority="1116" stopIfTrue="1" operator="equal">
      <formula>"LS out"</formula>
    </cfRule>
    <cfRule type="cellIs" dxfId="8418" priority="1117" stopIfTrue="1" operator="equal">
      <formula>"WID new"</formula>
    </cfRule>
    <cfRule type="cellIs" dxfId="8417" priority="1118" stopIfTrue="1" operator="equal">
      <formula>"SID new"</formula>
    </cfRule>
    <cfRule type="cellIs" dxfId="8416" priority="1119" stopIfTrue="1" operator="equal">
      <formula>"LS In"</formula>
    </cfRule>
    <cfRule type="cellIs" dxfId="8415" priority="1120" stopIfTrue="1" operator="equal">
      <formula>"CR"</formula>
    </cfRule>
  </conditionalFormatting>
  <conditionalFormatting sqref="O557">
    <cfRule type="cellIs" dxfId="8414" priority="1102" stopIfTrue="1" operator="equal">
      <formula>"Rel-14"</formula>
    </cfRule>
    <cfRule type="cellIs" dxfId="8413" priority="1103" stopIfTrue="1" operator="equal">
      <formula>"Rel-15"</formula>
    </cfRule>
    <cfRule type="cellIs" dxfId="8412" priority="1104" stopIfTrue="1" operator="equal">
      <formula>"Rel-16"</formula>
    </cfRule>
    <cfRule type="cellIs" dxfId="8411" priority="1105" stopIfTrue="1" operator="equal">
      <formula>"Rel-17"</formula>
    </cfRule>
  </conditionalFormatting>
  <conditionalFormatting sqref="Q557">
    <cfRule type="cellIs" dxfId="8410" priority="1100" stopIfTrue="1" operator="equal">
      <formula>""</formula>
    </cfRule>
    <cfRule type="cellIs" dxfId="8409" priority="1101" stopIfTrue="1" operator="equal">
      <formula>"-"</formula>
    </cfRule>
  </conditionalFormatting>
  <conditionalFormatting sqref="Q557">
    <cfRule type="cellIs" dxfId="8408" priority="1098" stopIfTrue="1" operator="equal">
      <formula>""</formula>
    </cfRule>
    <cfRule type="cellIs" dxfId="8407" priority="1099" stopIfTrue="1" operator="equal">
      <formula>"-"</formula>
    </cfRule>
  </conditionalFormatting>
  <conditionalFormatting sqref="J558:N558 P558">
    <cfRule type="cellIs" dxfId="8406" priority="1097" stopIfTrue="1" operator="equal">
      <formula>""</formula>
    </cfRule>
  </conditionalFormatting>
  <conditionalFormatting sqref="C558">
    <cfRule type="cellIs" dxfId="8405" priority="1094" stopIfTrue="1" operator="equal">
      <formula>"Y"</formula>
    </cfRule>
    <cfRule type="cellIs" dxfId="8404" priority="1095" stopIfTrue="1" operator="equal">
      <formula>""</formula>
    </cfRule>
    <cfRule type="cellIs" dxfId="8403" priority="1096" stopIfTrue="1" operator="equal">
      <formula>"W"</formula>
    </cfRule>
  </conditionalFormatting>
  <conditionalFormatting sqref="D558">
    <cfRule type="cellIs" dxfId="8402" priority="1092" stopIfTrue="1" operator="equal">
      <formula>""</formula>
    </cfRule>
    <cfRule type="cellIs" dxfId="8401" priority="1093" stopIfTrue="1" operator="between">
      <formula>"10.7.1"</formula>
      <formula>"10.7.5"</formula>
    </cfRule>
  </conditionalFormatting>
  <conditionalFormatting sqref="Q558">
    <cfRule type="cellIs" dxfId="8400" priority="1090" stopIfTrue="1" operator="equal">
      <formula>""</formula>
    </cfRule>
    <cfRule type="cellIs" dxfId="8399" priority="1091" stopIfTrue="1" operator="equal">
      <formula>"-"</formula>
    </cfRule>
  </conditionalFormatting>
  <conditionalFormatting sqref="D558">
    <cfRule type="cellIs" dxfId="8398" priority="1088" stopIfTrue="1" operator="equal">
      <formula>""</formula>
    </cfRule>
    <cfRule type="cellIs" dxfId="8397" priority="1089" stopIfTrue="1" operator="between">
      <formula>"10.7.1"</formula>
      <formula>"10.7.5"</formula>
    </cfRule>
  </conditionalFormatting>
  <conditionalFormatting sqref="J558">
    <cfRule type="cellIs" dxfId="8396" priority="1087" stopIfTrue="1" operator="equal">
      <formula>""</formula>
    </cfRule>
  </conditionalFormatting>
  <conditionalFormatting sqref="J558:N558 P558">
    <cfRule type="cellIs" dxfId="8395" priority="1086" stopIfTrue="1" operator="equal">
      <formula>""</formula>
    </cfRule>
  </conditionalFormatting>
  <conditionalFormatting sqref="F558">
    <cfRule type="cellIs" dxfId="8394" priority="1071" stopIfTrue="1" operator="equal">
      <formula>"DRAFTCR"</formula>
    </cfRule>
    <cfRule type="cellIs" dxfId="8393" priority="1072" stopIfTrue="1" operator="equal">
      <formula>"TS OR TR COVER"</formula>
    </cfRule>
    <cfRule type="cellIs" dxfId="8392" priority="1073" stopIfTrue="1" operator="equal">
      <formula>"DRAFT TR"</formula>
    </cfRule>
    <cfRule type="cellIs" dxfId="8391" priority="1074" stopIfTrue="1" operator="equal">
      <formula>"DRAFT TS"</formula>
    </cfRule>
    <cfRule type="cellIs" dxfId="8390" priority="1075" stopIfTrue="1" operator="equal">
      <formula>"SID revised"</formula>
    </cfRule>
    <cfRule type="cellIs" dxfId="8389" priority="1076" stopIfTrue="1" operator="equal">
      <formula>"WID revised"</formula>
    </cfRule>
    <cfRule type="cellIs" dxfId="8388" priority="1077" stopIfTrue="1" operator="equal">
      <formula>"CR pack"</formula>
    </cfRule>
    <cfRule type="cellIs" dxfId="8387" priority="1078" stopIfTrue="1" operator="equal">
      <formula>"WI SUMMARY"</formula>
    </cfRule>
    <cfRule type="cellIs" dxfId="8386" priority="1079" stopIfTrue="1" operator="equal">
      <formula>"pCR"</formula>
    </cfRule>
    <cfRule type="cellIs" dxfId="8385" priority="1080" stopIfTrue="1" operator="equal">
      <formula>"P-CR"</formula>
    </cfRule>
    <cfRule type="cellIs" dxfId="8384" priority="1081" stopIfTrue="1" operator="equal">
      <formula>"LS out"</formula>
    </cfRule>
    <cfRule type="cellIs" dxfId="8383" priority="1082" stopIfTrue="1" operator="equal">
      <formula>"WID new"</formula>
    </cfRule>
    <cfRule type="cellIs" dxfId="8382" priority="1083" stopIfTrue="1" operator="equal">
      <formula>"SID new"</formula>
    </cfRule>
    <cfRule type="cellIs" dxfId="8381" priority="1084" stopIfTrue="1" operator="equal">
      <formula>"LS In"</formula>
    </cfRule>
    <cfRule type="cellIs" dxfId="8380" priority="1085" stopIfTrue="1" operator="equal">
      <formula>"CR"</formula>
    </cfRule>
  </conditionalFormatting>
  <conditionalFormatting sqref="B558">
    <cfRule type="cellIs" dxfId="8379" priority="1070" stopIfTrue="1" operator="equal">
      <formula>""</formula>
    </cfRule>
  </conditionalFormatting>
  <conditionalFormatting sqref="O558">
    <cfRule type="cellIs" dxfId="8378" priority="1066" stopIfTrue="1" operator="equal">
      <formula>"Rel-14"</formula>
    </cfRule>
    <cfRule type="cellIs" dxfId="8377" priority="1067" stopIfTrue="1" operator="equal">
      <formula>"Rel-15"</formula>
    </cfRule>
    <cfRule type="cellIs" dxfId="8376" priority="1068" stopIfTrue="1" operator="equal">
      <formula>"Rel-16"</formula>
    </cfRule>
    <cfRule type="cellIs" dxfId="8375" priority="1069" stopIfTrue="1" operator="equal">
      <formula>"Rel-17"</formula>
    </cfRule>
  </conditionalFormatting>
  <conditionalFormatting sqref="C559">
    <cfRule type="cellIs" dxfId="8374" priority="1063" stopIfTrue="1" operator="equal">
      <formula>"Y"</formula>
    </cfRule>
    <cfRule type="cellIs" dxfId="8373" priority="1064" stopIfTrue="1" operator="equal">
      <formula>""</formula>
    </cfRule>
    <cfRule type="cellIs" dxfId="8372" priority="1065" stopIfTrue="1" operator="equal">
      <formula>"W"</formula>
    </cfRule>
  </conditionalFormatting>
  <conditionalFormatting sqref="D559">
    <cfRule type="cellIs" dxfId="8371" priority="1061" stopIfTrue="1" operator="equal">
      <formula>""</formula>
    </cfRule>
    <cfRule type="cellIs" dxfId="8370" priority="1062" stopIfTrue="1" operator="between">
      <formula>"10.7.1"</formula>
      <formula>"10.7.5"</formula>
    </cfRule>
  </conditionalFormatting>
  <conditionalFormatting sqref="D559">
    <cfRule type="cellIs" dxfId="8369" priority="1059" stopIfTrue="1" operator="equal">
      <formula>""</formula>
    </cfRule>
    <cfRule type="cellIs" dxfId="8368" priority="1060" stopIfTrue="1" operator="between">
      <formula>"10.7.1"</formula>
      <formula>"10.7.5"</formula>
    </cfRule>
  </conditionalFormatting>
  <conditionalFormatting sqref="F559">
    <cfRule type="cellIs" dxfId="8367" priority="1044" stopIfTrue="1" operator="equal">
      <formula>"DRAFTCR"</formula>
    </cfRule>
    <cfRule type="cellIs" dxfId="8366" priority="1045" stopIfTrue="1" operator="equal">
      <formula>"TS OR TR COVER"</formula>
    </cfRule>
    <cfRule type="cellIs" dxfId="8365" priority="1046" stopIfTrue="1" operator="equal">
      <formula>"DRAFT TR"</formula>
    </cfRule>
    <cfRule type="cellIs" dxfId="8364" priority="1047" stopIfTrue="1" operator="equal">
      <formula>"DRAFT TS"</formula>
    </cfRule>
    <cfRule type="cellIs" dxfId="8363" priority="1048" stopIfTrue="1" operator="equal">
      <formula>"SID revised"</formula>
    </cfRule>
    <cfRule type="cellIs" dxfId="8362" priority="1049" stopIfTrue="1" operator="equal">
      <formula>"WID revised"</formula>
    </cfRule>
    <cfRule type="cellIs" dxfId="8361" priority="1050" stopIfTrue="1" operator="equal">
      <formula>"CR pack"</formula>
    </cfRule>
    <cfRule type="cellIs" dxfId="8360" priority="1051" stopIfTrue="1" operator="equal">
      <formula>"WI SUMMARY"</formula>
    </cfRule>
    <cfRule type="cellIs" dxfId="8359" priority="1052" stopIfTrue="1" operator="equal">
      <formula>"pCR"</formula>
    </cfRule>
    <cfRule type="cellIs" dxfId="8358" priority="1053" stopIfTrue="1" operator="equal">
      <formula>"P-CR"</formula>
    </cfRule>
    <cfRule type="cellIs" dxfId="8357" priority="1054" stopIfTrue="1" operator="equal">
      <formula>"LS out"</formula>
    </cfRule>
    <cfRule type="cellIs" dxfId="8356" priority="1055" stopIfTrue="1" operator="equal">
      <formula>"WID new"</formula>
    </cfRule>
    <cfRule type="cellIs" dxfId="8355" priority="1056" stopIfTrue="1" operator="equal">
      <formula>"SID new"</formula>
    </cfRule>
    <cfRule type="cellIs" dxfId="8354" priority="1057" stopIfTrue="1" operator="equal">
      <formula>"LS In"</formula>
    </cfRule>
    <cfRule type="cellIs" dxfId="8353" priority="1058" stopIfTrue="1" operator="equal">
      <formula>"CR"</formula>
    </cfRule>
  </conditionalFormatting>
  <conditionalFormatting sqref="J559:N559 P559">
    <cfRule type="cellIs" dxfId="8352" priority="1043" stopIfTrue="1" operator="equal">
      <formula>""</formula>
    </cfRule>
  </conditionalFormatting>
  <conditionalFormatting sqref="Q559">
    <cfRule type="cellIs" dxfId="8351" priority="1041" stopIfTrue="1" operator="equal">
      <formula>""</formula>
    </cfRule>
    <cfRule type="cellIs" dxfId="8350" priority="1042" stopIfTrue="1" operator="equal">
      <formula>"-"</formula>
    </cfRule>
  </conditionalFormatting>
  <conditionalFormatting sqref="J559:N559 P559">
    <cfRule type="cellIs" dxfId="8349" priority="1040" stopIfTrue="1" operator="equal">
      <formula>""</formula>
    </cfRule>
  </conditionalFormatting>
  <conditionalFormatting sqref="Q559">
    <cfRule type="cellIs" dxfId="8348" priority="1038" stopIfTrue="1" operator="equal">
      <formula>""</formula>
    </cfRule>
    <cfRule type="cellIs" dxfId="8347" priority="1039" stopIfTrue="1" operator="equal">
      <formula>"-"</formula>
    </cfRule>
  </conditionalFormatting>
  <conditionalFormatting sqref="B559">
    <cfRule type="cellIs" dxfId="8346" priority="1037" stopIfTrue="1" operator="equal">
      <formula>""</formula>
    </cfRule>
  </conditionalFormatting>
  <conditionalFormatting sqref="O559">
    <cfRule type="cellIs" dxfId="8345" priority="1033" stopIfTrue="1" operator="equal">
      <formula>"Rel-14"</formula>
    </cfRule>
    <cfRule type="cellIs" dxfId="8344" priority="1034" stopIfTrue="1" operator="equal">
      <formula>"Rel-15"</formula>
    </cfRule>
    <cfRule type="cellIs" dxfId="8343" priority="1035" stopIfTrue="1" operator="equal">
      <formula>"Rel-16"</formula>
    </cfRule>
    <cfRule type="cellIs" dxfId="8342" priority="1036" stopIfTrue="1" operator="equal">
      <formula>"Rel-17"</formula>
    </cfRule>
  </conditionalFormatting>
  <conditionalFormatting sqref="J560:N560 P560">
    <cfRule type="cellIs" dxfId="8341" priority="1032" stopIfTrue="1" operator="equal">
      <formula>""</formula>
    </cfRule>
  </conditionalFormatting>
  <conditionalFormatting sqref="C560">
    <cfRule type="cellIs" dxfId="8340" priority="1029" stopIfTrue="1" operator="equal">
      <formula>"Y"</formula>
    </cfRule>
    <cfRule type="cellIs" dxfId="8339" priority="1030" stopIfTrue="1" operator="equal">
      <formula>""</formula>
    </cfRule>
    <cfRule type="cellIs" dxfId="8338" priority="1031" stopIfTrue="1" operator="equal">
      <formula>"W"</formula>
    </cfRule>
  </conditionalFormatting>
  <conditionalFormatting sqref="D560">
    <cfRule type="cellIs" dxfId="8337" priority="1027" stopIfTrue="1" operator="equal">
      <formula>""</formula>
    </cfRule>
    <cfRule type="cellIs" dxfId="8336" priority="1028" stopIfTrue="1" operator="between">
      <formula>"10.7.1"</formula>
      <formula>"10.7.5"</formula>
    </cfRule>
  </conditionalFormatting>
  <conditionalFormatting sqref="Q560">
    <cfRule type="cellIs" dxfId="8335" priority="1025" stopIfTrue="1" operator="equal">
      <formula>""</formula>
    </cfRule>
    <cfRule type="cellIs" dxfId="8334" priority="1026" stopIfTrue="1" operator="equal">
      <formula>"-"</formula>
    </cfRule>
  </conditionalFormatting>
  <conditionalFormatting sqref="D560">
    <cfRule type="cellIs" dxfId="8333" priority="1023" stopIfTrue="1" operator="equal">
      <formula>""</formula>
    </cfRule>
    <cfRule type="cellIs" dxfId="8332" priority="1024" stopIfTrue="1" operator="between">
      <formula>"10.7.1"</formula>
      <formula>"10.7.5"</formula>
    </cfRule>
  </conditionalFormatting>
  <conditionalFormatting sqref="J560:N560 P560">
    <cfRule type="cellIs" dxfId="8331" priority="1022" stopIfTrue="1" operator="equal">
      <formula>""</formula>
    </cfRule>
  </conditionalFormatting>
  <conditionalFormatting sqref="F560">
    <cfRule type="cellIs" dxfId="8330" priority="1007" stopIfTrue="1" operator="equal">
      <formula>"DRAFTCR"</formula>
    </cfRule>
    <cfRule type="cellIs" dxfId="8329" priority="1008" stopIfTrue="1" operator="equal">
      <formula>"TS OR TR COVER"</formula>
    </cfRule>
    <cfRule type="cellIs" dxfId="8328" priority="1009" stopIfTrue="1" operator="equal">
      <formula>"DRAFT TR"</formula>
    </cfRule>
    <cfRule type="cellIs" dxfId="8327" priority="1010" stopIfTrue="1" operator="equal">
      <formula>"DRAFT TS"</formula>
    </cfRule>
    <cfRule type="cellIs" dxfId="8326" priority="1011" stopIfTrue="1" operator="equal">
      <formula>"SID revised"</formula>
    </cfRule>
    <cfRule type="cellIs" dxfId="8325" priority="1012" stopIfTrue="1" operator="equal">
      <formula>"WID revised"</formula>
    </cfRule>
    <cfRule type="cellIs" dxfId="8324" priority="1013" stopIfTrue="1" operator="equal">
      <formula>"CR pack"</formula>
    </cfRule>
    <cfRule type="cellIs" dxfId="8323" priority="1014" stopIfTrue="1" operator="equal">
      <formula>"WI SUMMARY"</formula>
    </cfRule>
    <cfRule type="cellIs" dxfId="8322" priority="1015" stopIfTrue="1" operator="equal">
      <formula>"pCR"</formula>
    </cfRule>
    <cfRule type="cellIs" dxfId="8321" priority="1016" stopIfTrue="1" operator="equal">
      <formula>"P-CR"</formula>
    </cfRule>
    <cfRule type="cellIs" dxfId="8320" priority="1017" stopIfTrue="1" operator="equal">
      <formula>"LS out"</formula>
    </cfRule>
    <cfRule type="cellIs" dxfId="8319" priority="1018" stopIfTrue="1" operator="equal">
      <formula>"WID new"</formula>
    </cfRule>
    <cfRule type="cellIs" dxfId="8318" priority="1019" stopIfTrue="1" operator="equal">
      <formula>"SID new"</formula>
    </cfRule>
    <cfRule type="cellIs" dxfId="8317" priority="1020" stopIfTrue="1" operator="equal">
      <formula>"LS In"</formula>
    </cfRule>
    <cfRule type="cellIs" dxfId="8316" priority="1021" stopIfTrue="1" operator="equal">
      <formula>"CR"</formula>
    </cfRule>
  </conditionalFormatting>
  <conditionalFormatting sqref="Q560">
    <cfRule type="cellIs" dxfId="8315" priority="1005" stopIfTrue="1" operator="equal">
      <formula>""</formula>
    </cfRule>
    <cfRule type="cellIs" dxfId="8314" priority="1006" stopIfTrue="1" operator="equal">
      <formula>"-"</formula>
    </cfRule>
  </conditionalFormatting>
  <conditionalFormatting sqref="B560">
    <cfRule type="cellIs" dxfId="8313" priority="1004" stopIfTrue="1" operator="equal">
      <formula>""</formula>
    </cfRule>
  </conditionalFormatting>
  <conditionalFormatting sqref="O560">
    <cfRule type="cellIs" dxfId="8312" priority="1000" stopIfTrue="1" operator="equal">
      <formula>"Rel-14"</formula>
    </cfRule>
    <cfRule type="cellIs" dxfId="8311" priority="1001" stopIfTrue="1" operator="equal">
      <formula>"Rel-15"</formula>
    </cfRule>
    <cfRule type="cellIs" dxfId="8310" priority="1002" stopIfTrue="1" operator="equal">
      <formula>"Rel-16"</formula>
    </cfRule>
    <cfRule type="cellIs" dxfId="8309" priority="1003" stopIfTrue="1" operator="equal">
      <formula>"Rel-17"</formula>
    </cfRule>
  </conditionalFormatting>
  <conditionalFormatting sqref="J561:N561 P561">
    <cfRule type="cellIs" dxfId="8308" priority="999" stopIfTrue="1" operator="equal">
      <formula>""</formula>
    </cfRule>
  </conditionalFormatting>
  <conditionalFormatting sqref="C561">
    <cfRule type="cellIs" dxfId="8307" priority="996" stopIfTrue="1" operator="equal">
      <formula>"Y"</formula>
    </cfRule>
    <cfRule type="cellIs" dxfId="8306" priority="997" stopIfTrue="1" operator="equal">
      <formula>""</formula>
    </cfRule>
    <cfRule type="cellIs" dxfId="8305" priority="998" stopIfTrue="1" operator="equal">
      <formula>"W"</formula>
    </cfRule>
  </conditionalFormatting>
  <conditionalFormatting sqref="D561">
    <cfRule type="cellIs" dxfId="8304" priority="994" stopIfTrue="1" operator="equal">
      <formula>""</formula>
    </cfRule>
    <cfRule type="cellIs" dxfId="8303" priority="995" stopIfTrue="1" operator="between">
      <formula>"10.7.1"</formula>
      <formula>"10.7.5"</formula>
    </cfRule>
  </conditionalFormatting>
  <conditionalFormatting sqref="Q561">
    <cfRule type="cellIs" dxfId="8302" priority="992" stopIfTrue="1" operator="equal">
      <formula>""</formula>
    </cfRule>
    <cfRule type="cellIs" dxfId="8301" priority="993" stopIfTrue="1" operator="equal">
      <formula>"-"</formula>
    </cfRule>
  </conditionalFormatting>
  <conditionalFormatting sqref="D561">
    <cfRule type="cellIs" dxfId="8300" priority="990" stopIfTrue="1" operator="equal">
      <formula>""</formula>
    </cfRule>
    <cfRule type="cellIs" dxfId="8299" priority="991" stopIfTrue="1" operator="between">
      <formula>"10.7.1"</formula>
      <formula>"10.7.5"</formula>
    </cfRule>
  </conditionalFormatting>
  <conditionalFormatting sqref="F561">
    <cfRule type="cellIs" dxfId="8298" priority="975" stopIfTrue="1" operator="equal">
      <formula>"DRAFTCR"</formula>
    </cfRule>
    <cfRule type="cellIs" dxfId="8297" priority="976" stopIfTrue="1" operator="equal">
      <formula>"TS OR TR COVER"</formula>
    </cfRule>
    <cfRule type="cellIs" dxfId="8296" priority="977" stopIfTrue="1" operator="equal">
      <formula>"DRAFT TR"</formula>
    </cfRule>
    <cfRule type="cellIs" dxfId="8295" priority="978" stopIfTrue="1" operator="equal">
      <formula>"DRAFT TS"</formula>
    </cfRule>
    <cfRule type="cellIs" dxfId="8294" priority="979" stopIfTrue="1" operator="equal">
      <formula>"SID revised"</formula>
    </cfRule>
    <cfRule type="cellIs" dxfId="8293" priority="980" stopIfTrue="1" operator="equal">
      <formula>"WID revised"</formula>
    </cfRule>
    <cfRule type="cellIs" dxfId="8292" priority="981" stopIfTrue="1" operator="equal">
      <formula>"CR pack"</formula>
    </cfRule>
    <cfRule type="cellIs" dxfId="8291" priority="982" stopIfTrue="1" operator="equal">
      <formula>"WI SUMMARY"</formula>
    </cfRule>
    <cfRule type="cellIs" dxfId="8290" priority="983" stopIfTrue="1" operator="equal">
      <formula>"pCR"</formula>
    </cfRule>
    <cfRule type="cellIs" dxfId="8289" priority="984" stopIfTrue="1" operator="equal">
      <formula>"P-CR"</formula>
    </cfRule>
    <cfRule type="cellIs" dxfId="8288" priority="985" stopIfTrue="1" operator="equal">
      <formula>"LS out"</formula>
    </cfRule>
    <cfRule type="cellIs" dxfId="8287" priority="986" stopIfTrue="1" operator="equal">
      <formula>"WID new"</formula>
    </cfRule>
    <cfRule type="cellIs" dxfId="8286" priority="987" stopIfTrue="1" operator="equal">
      <formula>"SID new"</formula>
    </cfRule>
    <cfRule type="cellIs" dxfId="8285" priority="988" stopIfTrue="1" operator="equal">
      <formula>"LS In"</formula>
    </cfRule>
    <cfRule type="cellIs" dxfId="8284" priority="989" stopIfTrue="1" operator="equal">
      <formula>"CR"</formula>
    </cfRule>
  </conditionalFormatting>
  <conditionalFormatting sqref="J561:N561 P561">
    <cfRule type="cellIs" dxfId="8283" priority="974" stopIfTrue="1" operator="equal">
      <formula>""</formula>
    </cfRule>
  </conditionalFormatting>
  <conditionalFormatting sqref="Q561">
    <cfRule type="cellIs" dxfId="8282" priority="972" stopIfTrue="1" operator="equal">
      <formula>""</formula>
    </cfRule>
    <cfRule type="cellIs" dxfId="8281" priority="973" stopIfTrue="1" operator="equal">
      <formula>"-"</formula>
    </cfRule>
  </conditionalFormatting>
  <conditionalFormatting sqref="B561">
    <cfRule type="cellIs" dxfId="8280" priority="971" stopIfTrue="1" operator="equal">
      <formula>""</formula>
    </cfRule>
  </conditionalFormatting>
  <conditionalFormatting sqref="O561">
    <cfRule type="cellIs" dxfId="8279" priority="967" stopIfTrue="1" operator="equal">
      <formula>"Rel-14"</formula>
    </cfRule>
    <cfRule type="cellIs" dxfId="8278" priority="968" stopIfTrue="1" operator="equal">
      <formula>"Rel-15"</formula>
    </cfRule>
    <cfRule type="cellIs" dxfId="8277" priority="969" stopIfTrue="1" operator="equal">
      <formula>"Rel-16"</formula>
    </cfRule>
    <cfRule type="cellIs" dxfId="8276" priority="970" stopIfTrue="1" operator="equal">
      <formula>"Rel-17"</formula>
    </cfRule>
  </conditionalFormatting>
  <conditionalFormatting sqref="J562:N562 P562">
    <cfRule type="cellIs" dxfId="8275" priority="966" stopIfTrue="1" operator="equal">
      <formula>""</formula>
    </cfRule>
  </conditionalFormatting>
  <conditionalFormatting sqref="C562">
    <cfRule type="cellIs" dxfId="8274" priority="963" stopIfTrue="1" operator="equal">
      <formula>"Y"</formula>
    </cfRule>
    <cfRule type="cellIs" dxfId="8273" priority="964" stopIfTrue="1" operator="equal">
      <formula>""</formula>
    </cfRule>
    <cfRule type="cellIs" dxfId="8272" priority="965" stopIfTrue="1" operator="equal">
      <formula>"W"</formula>
    </cfRule>
  </conditionalFormatting>
  <conditionalFormatting sqref="D562">
    <cfRule type="cellIs" dxfId="8271" priority="961" stopIfTrue="1" operator="equal">
      <formula>""</formula>
    </cfRule>
    <cfRule type="cellIs" dxfId="8270" priority="962" stopIfTrue="1" operator="between">
      <formula>"10.7.1"</formula>
      <formula>"10.7.5"</formula>
    </cfRule>
  </conditionalFormatting>
  <conditionalFormatting sqref="Q562">
    <cfRule type="cellIs" dxfId="8269" priority="959" stopIfTrue="1" operator="equal">
      <formula>""</formula>
    </cfRule>
    <cfRule type="cellIs" dxfId="8268" priority="960" stopIfTrue="1" operator="equal">
      <formula>"-"</formula>
    </cfRule>
  </conditionalFormatting>
  <conditionalFormatting sqref="D562">
    <cfRule type="cellIs" dxfId="8267" priority="957" stopIfTrue="1" operator="equal">
      <formula>""</formula>
    </cfRule>
    <cfRule type="cellIs" dxfId="8266" priority="958" stopIfTrue="1" operator="between">
      <formula>"10.7.1"</formula>
      <formula>"10.7.5"</formula>
    </cfRule>
  </conditionalFormatting>
  <conditionalFormatting sqref="J562:N562 P562">
    <cfRule type="cellIs" dxfId="8265" priority="956" stopIfTrue="1" operator="equal">
      <formula>""</formula>
    </cfRule>
  </conditionalFormatting>
  <conditionalFormatting sqref="Q562">
    <cfRule type="cellIs" dxfId="8264" priority="954" stopIfTrue="1" operator="equal">
      <formula>""</formula>
    </cfRule>
    <cfRule type="cellIs" dxfId="8263" priority="955" stopIfTrue="1" operator="equal">
      <formula>"-"</formula>
    </cfRule>
  </conditionalFormatting>
  <conditionalFormatting sqref="F562">
    <cfRule type="cellIs" dxfId="8262" priority="939" stopIfTrue="1" operator="equal">
      <formula>"DRAFTCR"</formula>
    </cfRule>
    <cfRule type="cellIs" dxfId="8261" priority="940" stopIfTrue="1" operator="equal">
      <formula>"TS OR TR COVER"</formula>
    </cfRule>
    <cfRule type="cellIs" dxfId="8260" priority="941" stopIfTrue="1" operator="equal">
      <formula>"DRAFT TR"</formula>
    </cfRule>
    <cfRule type="cellIs" dxfId="8259" priority="942" stopIfTrue="1" operator="equal">
      <formula>"DRAFT TS"</formula>
    </cfRule>
    <cfRule type="cellIs" dxfId="8258" priority="943" stopIfTrue="1" operator="equal">
      <formula>"SID revised"</formula>
    </cfRule>
    <cfRule type="cellIs" dxfId="8257" priority="944" stopIfTrue="1" operator="equal">
      <formula>"WID revised"</formula>
    </cfRule>
    <cfRule type="cellIs" dxfId="8256" priority="945" stopIfTrue="1" operator="equal">
      <formula>"CR pack"</formula>
    </cfRule>
    <cfRule type="cellIs" dxfId="8255" priority="946" stopIfTrue="1" operator="equal">
      <formula>"WI SUMMARY"</formula>
    </cfRule>
    <cfRule type="cellIs" dxfId="8254" priority="947" stopIfTrue="1" operator="equal">
      <formula>"pCR"</formula>
    </cfRule>
    <cfRule type="cellIs" dxfId="8253" priority="948" stopIfTrue="1" operator="equal">
      <formula>"P-CR"</formula>
    </cfRule>
    <cfRule type="cellIs" dxfId="8252" priority="949" stopIfTrue="1" operator="equal">
      <formula>"LS out"</formula>
    </cfRule>
    <cfRule type="cellIs" dxfId="8251" priority="950" stopIfTrue="1" operator="equal">
      <formula>"WID new"</formula>
    </cfRule>
    <cfRule type="cellIs" dxfId="8250" priority="951" stopIfTrue="1" operator="equal">
      <formula>"SID new"</formula>
    </cfRule>
    <cfRule type="cellIs" dxfId="8249" priority="952" stopIfTrue="1" operator="equal">
      <formula>"LS In"</formula>
    </cfRule>
    <cfRule type="cellIs" dxfId="8248" priority="953" stopIfTrue="1" operator="equal">
      <formula>"CR"</formula>
    </cfRule>
  </conditionalFormatting>
  <conditionalFormatting sqref="B562">
    <cfRule type="cellIs" dxfId="8247" priority="938" stopIfTrue="1" operator="equal">
      <formula>""</formula>
    </cfRule>
  </conditionalFormatting>
  <conditionalFormatting sqref="O562">
    <cfRule type="cellIs" dxfId="8246" priority="934" stopIfTrue="1" operator="equal">
      <formula>"Rel-14"</formula>
    </cfRule>
    <cfRule type="cellIs" dxfId="8245" priority="935" stopIfTrue="1" operator="equal">
      <formula>"Rel-15"</formula>
    </cfRule>
    <cfRule type="cellIs" dxfId="8244" priority="936" stopIfTrue="1" operator="equal">
      <formula>"Rel-16"</formula>
    </cfRule>
    <cfRule type="cellIs" dxfId="8243" priority="937" stopIfTrue="1" operator="equal">
      <formula>"Rel-17"</formula>
    </cfRule>
  </conditionalFormatting>
  <conditionalFormatting sqref="J563:N563 P563">
    <cfRule type="cellIs" dxfId="8242" priority="933" stopIfTrue="1" operator="equal">
      <formula>""</formula>
    </cfRule>
  </conditionalFormatting>
  <conditionalFormatting sqref="C563">
    <cfRule type="cellIs" dxfId="8241" priority="930" stopIfTrue="1" operator="equal">
      <formula>"Y"</formula>
    </cfRule>
    <cfRule type="cellIs" dxfId="8240" priority="931" stopIfTrue="1" operator="equal">
      <formula>""</formula>
    </cfRule>
    <cfRule type="cellIs" dxfId="8239" priority="932" stopIfTrue="1" operator="equal">
      <formula>"W"</formula>
    </cfRule>
  </conditionalFormatting>
  <conditionalFormatting sqref="D563">
    <cfRule type="cellIs" dxfId="8238" priority="928" stopIfTrue="1" operator="equal">
      <formula>""</formula>
    </cfRule>
    <cfRule type="cellIs" dxfId="8237" priority="929" stopIfTrue="1" operator="between">
      <formula>"10.7.1"</formula>
      <formula>"10.7.5"</formula>
    </cfRule>
  </conditionalFormatting>
  <conditionalFormatting sqref="Q563">
    <cfRule type="cellIs" dxfId="8236" priority="926" stopIfTrue="1" operator="equal">
      <formula>""</formula>
    </cfRule>
    <cfRule type="cellIs" dxfId="8235" priority="927" stopIfTrue="1" operator="equal">
      <formula>"-"</formula>
    </cfRule>
  </conditionalFormatting>
  <conditionalFormatting sqref="D563">
    <cfRule type="cellIs" dxfId="8234" priority="924" stopIfTrue="1" operator="equal">
      <formula>""</formula>
    </cfRule>
    <cfRule type="cellIs" dxfId="8233" priority="925" stopIfTrue="1" operator="between">
      <formula>"10.7.1"</formula>
      <formula>"10.7.5"</formula>
    </cfRule>
  </conditionalFormatting>
  <conditionalFormatting sqref="J563:N563 P563">
    <cfRule type="cellIs" dxfId="8232" priority="923" stopIfTrue="1" operator="equal">
      <formula>""</formula>
    </cfRule>
  </conditionalFormatting>
  <conditionalFormatting sqref="Q563">
    <cfRule type="cellIs" dxfId="8231" priority="921" stopIfTrue="1" operator="equal">
      <formula>""</formula>
    </cfRule>
    <cfRule type="cellIs" dxfId="8230" priority="922" stopIfTrue="1" operator="equal">
      <formula>"-"</formula>
    </cfRule>
  </conditionalFormatting>
  <conditionalFormatting sqref="F563">
    <cfRule type="cellIs" dxfId="8229" priority="906" stopIfTrue="1" operator="equal">
      <formula>"DRAFTCR"</formula>
    </cfRule>
    <cfRule type="cellIs" dxfId="8228" priority="907" stopIfTrue="1" operator="equal">
      <formula>"TS OR TR COVER"</formula>
    </cfRule>
    <cfRule type="cellIs" dxfId="8227" priority="908" stopIfTrue="1" operator="equal">
      <formula>"DRAFT TR"</formula>
    </cfRule>
    <cfRule type="cellIs" dxfId="8226" priority="909" stopIfTrue="1" operator="equal">
      <formula>"DRAFT TS"</formula>
    </cfRule>
    <cfRule type="cellIs" dxfId="8225" priority="910" stopIfTrue="1" operator="equal">
      <formula>"SID revised"</formula>
    </cfRule>
    <cfRule type="cellIs" dxfId="8224" priority="911" stopIfTrue="1" operator="equal">
      <formula>"WID revised"</formula>
    </cfRule>
    <cfRule type="cellIs" dxfId="8223" priority="912" stopIfTrue="1" operator="equal">
      <formula>"CR pack"</formula>
    </cfRule>
    <cfRule type="cellIs" dxfId="8222" priority="913" stopIfTrue="1" operator="equal">
      <formula>"WI SUMMARY"</formula>
    </cfRule>
    <cfRule type="cellIs" dxfId="8221" priority="914" stopIfTrue="1" operator="equal">
      <formula>"pCR"</formula>
    </cfRule>
    <cfRule type="cellIs" dxfId="8220" priority="915" stopIfTrue="1" operator="equal">
      <formula>"P-CR"</formula>
    </cfRule>
    <cfRule type="cellIs" dxfId="8219" priority="916" stopIfTrue="1" operator="equal">
      <formula>"LS out"</formula>
    </cfRule>
    <cfRule type="cellIs" dxfId="8218" priority="917" stopIfTrue="1" operator="equal">
      <formula>"WID new"</formula>
    </cfRule>
    <cfRule type="cellIs" dxfId="8217" priority="918" stopIfTrue="1" operator="equal">
      <formula>"SID new"</formula>
    </cfRule>
    <cfRule type="cellIs" dxfId="8216" priority="919" stopIfTrue="1" operator="equal">
      <formula>"LS In"</formula>
    </cfRule>
    <cfRule type="cellIs" dxfId="8215" priority="920" stopIfTrue="1" operator="equal">
      <formula>"CR"</formula>
    </cfRule>
  </conditionalFormatting>
  <conditionalFormatting sqref="J563:N563 P563">
    <cfRule type="cellIs" dxfId="8214" priority="905" stopIfTrue="1" operator="equal">
      <formula>""</formula>
    </cfRule>
  </conditionalFormatting>
  <conditionalFormatting sqref="Q563">
    <cfRule type="cellIs" dxfId="8213" priority="903" stopIfTrue="1" operator="equal">
      <formula>""</formula>
    </cfRule>
    <cfRule type="cellIs" dxfId="8212" priority="904" stopIfTrue="1" operator="equal">
      <formula>"-"</formula>
    </cfRule>
  </conditionalFormatting>
  <conditionalFormatting sqref="B563">
    <cfRule type="cellIs" dxfId="8211" priority="902" stopIfTrue="1" operator="equal">
      <formula>""</formula>
    </cfRule>
  </conditionalFormatting>
  <conditionalFormatting sqref="O563">
    <cfRule type="cellIs" dxfId="8210" priority="898" stopIfTrue="1" operator="equal">
      <formula>"Rel-14"</formula>
    </cfRule>
    <cfRule type="cellIs" dxfId="8209" priority="899" stopIfTrue="1" operator="equal">
      <formula>"Rel-15"</formula>
    </cfRule>
    <cfRule type="cellIs" dxfId="8208" priority="900" stopIfTrue="1" operator="equal">
      <formula>"Rel-16"</formula>
    </cfRule>
    <cfRule type="cellIs" dxfId="8207" priority="901" stopIfTrue="1" operator="equal">
      <formula>"Rel-17"</formula>
    </cfRule>
  </conditionalFormatting>
  <conditionalFormatting sqref="J564:N564 P564">
    <cfRule type="cellIs" dxfId="8206" priority="897" stopIfTrue="1" operator="equal">
      <formula>""</formula>
    </cfRule>
  </conditionalFormatting>
  <conditionalFormatting sqref="C564">
    <cfRule type="cellIs" dxfId="8205" priority="894" stopIfTrue="1" operator="equal">
      <formula>"Y"</formula>
    </cfRule>
    <cfRule type="cellIs" dxfId="8204" priority="895" stopIfTrue="1" operator="equal">
      <formula>""</formula>
    </cfRule>
    <cfRule type="cellIs" dxfId="8203" priority="896" stopIfTrue="1" operator="equal">
      <formula>"W"</formula>
    </cfRule>
  </conditionalFormatting>
  <conditionalFormatting sqref="D564">
    <cfRule type="cellIs" dxfId="8202" priority="892" stopIfTrue="1" operator="equal">
      <formula>""</formula>
    </cfRule>
    <cfRule type="cellIs" dxfId="8201" priority="893" stopIfTrue="1" operator="between">
      <formula>"10.7.1"</formula>
      <formula>"10.7.5"</formula>
    </cfRule>
  </conditionalFormatting>
  <conditionalFormatting sqref="D564">
    <cfRule type="cellIs" dxfId="8200" priority="890" stopIfTrue="1" operator="equal">
      <formula>""</formula>
    </cfRule>
    <cfRule type="cellIs" dxfId="8199" priority="891" stopIfTrue="1" operator="between">
      <formula>"10.7.1"</formula>
      <formula>"10.7.5"</formula>
    </cfRule>
  </conditionalFormatting>
  <conditionalFormatting sqref="J564:N564 P564">
    <cfRule type="cellIs" dxfId="8198" priority="889" stopIfTrue="1" operator="equal">
      <formula>""</formula>
    </cfRule>
  </conditionalFormatting>
  <conditionalFormatting sqref="J564:N564 P564">
    <cfRule type="cellIs" dxfId="8197" priority="888" stopIfTrue="1" operator="equal">
      <formula>""</formula>
    </cfRule>
  </conditionalFormatting>
  <conditionalFormatting sqref="F564">
    <cfRule type="cellIs" dxfId="8196" priority="873" stopIfTrue="1" operator="equal">
      <formula>"DRAFTCR"</formula>
    </cfRule>
    <cfRule type="cellIs" dxfId="8195" priority="874" stopIfTrue="1" operator="equal">
      <formula>"TS OR TR COVER"</formula>
    </cfRule>
    <cfRule type="cellIs" dxfId="8194" priority="875" stopIfTrue="1" operator="equal">
      <formula>"DRAFT TR"</formula>
    </cfRule>
    <cfRule type="cellIs" dxfId="8193" priority="876" stopIfTrue="1" operator="equal">
      <formula>"DRAFT TS"</formula>
    </cfRule>
    <cfRule type="cellIs" dxfId="8192" priority="877" stopIfTrue="1" operator="equal">
      <formula>"SID revised"</formula>
    </cfRule>
    <cfRule type="cellIs" dxfId="8191" priority="878" stopIfTrue="1" operator="equal">
      <formula>"WID revised"</formula>
    </cfRule>
    <cfRule type="cellIs" dxfId="8190" priority="879" stopIfTrue="1" operator="equal">
      <formula>"CR pack"</formula>
    </cfRule>
    <cfRule type="cellIs" dxfId="8189" priority="880" stopIfTrue="1" operator="equal">
      <formula>"WI SUMMARY"</formula>
    </cfRule>
    <cfRule type="cellIs" dxfId="8188" priority="881" stopIfTrue="1" operator="equal">
      <formula>"pCR"</formula>
    </cfRule>
    <cfRule type="cellIs" dxfId="8187" priority="882" stopIfTrue="1" operator="equal">
      <formula>"P-CR"</formula>
    </cfRule>
    <cfRule type="cellIs" dxfId="8186" priority="883" stopIfTrue="1" operator="equal">
      <formula>"LS out"</formula>
    </cfRule>
    <cfRule type="cellIs" dxfId="8185" priority="884" stopIfTrue="1" operator="equal">
      <formula>"WID new"</formula>
    </cfRule>
    <cfRule type="cellIs" dxfId="8184" priority="885" stopIfTrue="1" operator="equal">
      <formula>"SID new"</formula>
    </cfRule>
    <cfRule type="cellIs" dxfId="8183" priority="886" stopIfTrue="1" operator="equal">
      <formula>"LS In"</formula>
    </cfRule>
    <cfRule type="cellIs" dxfId="8182" priority="887" stopIfTrue="1" operator="equal">
      <formula>"CR"</formula>
    </cfRule>
  </conditionalFormatting>
  <conditionalFormatting sqref="J564:N564 P564">
    <cfRule type="cellIs" dxfId="8181" priority="872" stopIfTrue="1" operator="equal">
      <formula>""</formula>
    </cfRule>
  </conditionalFormatting>
  <conditionalFormatting sqref="F564">
    <cfRule type="cellIs" dxfId="8180" priority="863" stopIfTrue="1" operator="equal">
      <formula>"LS In"</formula>
    </cfRule>
    <cfRule type="cellIs" dxfId="8179" priority="864" stopIfTrue="1" operator="equal">
      <formula>"LS OUT"</formula>
    </cfRule>
    <cfRule type="cellIs" dxfId="8178" priority="865" stopIfTrue="1" operator="equal">
      <formula>"CR"</formula>
    </cfRule>
    <cfRule type="cellIs" dxfId="8177" priority="866" stopIfTrue="1" operator="equal">
      <formula>"P-CR"</formula>
    </cfRule>
    <cfRule type="cellIs" dxfId="8176" priority="867" stopIfTrue="1" operator="equal">
      <formula>"CR Pack"</formula>
    </cfRule>
    <cfRule type="cellIs" dxfId="8175" priority="868" stopIfTrue="1" operator="equal">
      <formula>"WID new"</formula>
    </cfRule>
    <cfRule type="cellIs" dxfId="8174" priority="869" stopIfTrue="1" operator="equal">
      <formula>"WID revised"</formula>
    </cfRule>
    <cfRule type="cellIs" dxfId="8173" priority="870" stopIfTrue="1" operator="equal">
      <formula>"SID new"</formula>
    </cfRule>
    <cfRule type="cellIs" dxfId="8172" priority="871" stopIfTrue="1" operator="equal">
      <formula>"SID revised"</formula>
    </cfRule>
  </conditionalFormatting>
  <conditionalFormatting sqref="B564">
    <cfRule type="cellIs" dxfId="8171" priority="862" stopIfTrue="1" operator="equal">
      <formula>""</formula>
    </cfRule>
  </conditionalFormatting>
  <conditionalFormatting sqref="O564">
    <cfRule type="cellIs" dxfId="8170" priority="858" stopIfTrue="1" operator="equal">
      <formula>"Rel-14"</formula>
    </cfRule>
    <cfRule type="cellIs" dxfId="8169" priority="859" stopIfTrue="1" operator="equal">
      <formula>"Rel-15"</formula>
    </cfRule>
    <cfRule type="cellIs" dxfId="8168" priority="860" stopIfTrue="1" operator="equal">
      <formula>"Rel-16"</formula>
    </cfRule>
    <cfRule type="cellIs" dxfId="8167" priority="861" stopIfTrue="1" operator="equal">
      <formula>"Rel-17"</formula>
    </cfRule>
  </conditionalFormatting>
  <conditionalFormatting sqref="Q564">
    <cfRule type="cellIs" dxfId="8166" priority="856" stopIfTrue="1" operator="equal">
      <formula>""</formula>
    </cfRule>
    <cfRule type="cellIs" dxfId="8165" priority="857" stopIfTrue="1" operator="equal">
      <formula>"-"</formula>
    </cfRule>
  </conditionalFormatting>
  <conditionalFormatting sqref="Q564">
    <cfRule type="cellIs" dxfId="8164" priority="854" stopIfTrue="1" operator="equal">
      <formula>""</formula>
    </cfRule>
    <cfRule type="cellIs" dxfId="8163" priority="855" stopIfTrue="1" operator="equal">
      <formula>"-"</formula>
    </cfRule>
  </conditionalFormatting>
  <conditionalFormatting sqref="J565:N565 P565">
    <cfRule type="cellIs" dxfId="8162" priority="853" stopIfTrue="1" operator="equal">
      <formula>""</formula>
    </cfRule>
  </conditionalFormatting>
  <conditionalFormatting sqref="C565">
    <cfRule type="cellIs" dxfId="8161" priority="850" stopIfTrue="1" operator="equal">
      <formula>"Y"</formula>
    </cfRule>
    <cfRule type="cellIs" dxfId="8160" priority="851" stopIfTrue="1" operator="equal">
      <formula>""</formula>
    </cfRule>
    <cfRule type="cellIs" dxfId="8159" priority="852" stopIfTrue="1" operator="equal">
      <formula>"W"</formula>
    </cfRule>
  </conditionalFormatting>
  <conditionalFormatting sqref="D565">
    <cfRule type="cellIs" dxfId="8158" priority="848" stopIfTrue="1" operator="equal">
      <formula>""</formula>
    </cfRule>
    <cfRule type="cellIs" dxfId="8157" priority="849" stopIfTrue="1" operator="between">
      <formula>"10.7.1"</formula>
      <formula>"10.7.5"</formula>
    </cfRule>
  </conditionalFormatting>
  <conditionalFormatting sqref="Q565">
    <cfRule type="cellIs" dxfId="8156" priority="846" stopIfTrue="1" operator="equal">
      <formula>""</formula>
    </cfRule>
    <cfRule type="cellIs" dxfId="8155" priority="847" stopIfTrue="1" operator="equal">
      <formula>"-"</formula>
    </cfRule>
  </conditionalFormatting>
  <conditionalFormatting sqref="D565">
    <cfRule type="cellIs" dxfId="8154" priority="844" stopIfTrue="1" operator="equal">
      <formula>""</formula>
    </cfRule>
    <cfRule type="cellIs" dxfId="8153" priority="845" stopIfTrue="1" operator="between">
      <formula>"10.7.1"</formula>
      <formula>"10.7.5"</formula>
    </cfRule>
  </conditionalFormatting>
  <conditionalFormatting sqref="J565:N565 P565">
    <cfRule type="cellIs" dxfId="8152" priority="843" stopIfTrue="1" operator="equal">
      <formula>""</formula>
    </cfRule>
  </conditionalFormatting>
  <conditionalFormatting sqref="Q565">
    <cfRule type="cellIs" dxfId="8151" priority="841" stopIfTrue="1" operator="equal">
      <formula>""</formula>
    </cfRule>
    <cfRule type="cellIs" dxfId="8150" priority="842" stopIfTrue="1" operator="equal">
      <formula>"-"</formula>
    </cfRule>
  </conditionalFormatting>
  <conditionalFormatting sqref="F565">
    <cfRule type="cellIs" dxfId="8149" priority="826" stopIfTrue="1" operator="equal">
      <formula>"DRAFTCR"</formula>
    </cfRule>
    <cfRule type="cellIs" dxfId="8148" priority="827" stopIfTrue="1" operator="equal">
      <formula>"TS OR TR COVER"</formula>
    </cfRule>
    <cfRule type="cellIs" dxfId="8147" priority="828" stopIfTrue="1" operator="equal">
      <formula>"DRAFT TR"</formula>
    </cfRule>
    <cfRule type="cellIs" dxfId="8146" priority="829" stopIfTrue="1" operator="equal">
      <formula>"DRAFT TS"</formula>
    </cfRule>
    <cfRule type="cellIs" dxfId="8145" priority="830" stopIfTrue="1" operator="equal">
      <formula>"SID revised"</formula>
    </cfRule>
    <cfRule type="cellIs" dxfId="8144" priority="831" stopIfTrue="1" operator="equal">
      <formula>"WID revised"</formula>
    </cfRule>
    <cfRule type="cellIs" dxfId="8143" priority="832" stopIfTrue="1" operator="equal">
      <formula>"CR pack"</formula>
    </cfRule>
    <cfRule type="cellIs" dxfId="8142" priority="833" stopIfTrue="1" operator="equal">
      <formula>"WI SUMMARY"</formula>
    </cfRule>
    <cfRule type="cellIs" dxfId="8141" priority="834" stopIfTrue="1" operator="equal">
      <formula>"pCR"</formula>
    </cfRule>
    <cfRule type="cellIs" dxfId="8140" priority="835" stopIfTrue="1" operator="equal">
      <formula>"P-CR"</formula>
    </cfRule>
    <cfRule type="cellIs" dxfId="8139" priority="836" stopIfTrue="1" operator="equal">
      <formula>"LS out"</formula>
    </cfRule>
    <cfRule type="cellIs" dxfId="8138" priority="837" stopIfTrue="1" operator="equal">
      <formula>"WID new"</formula>
    </cfRule>
    <cfRule type="cellIs" dxfId="8137" priority="838" stopIfTrue="1" operator="equal">
      <formula>"SID new"</formula>
    </cfRule>
    <cfRule type="cellIs" dxfId="8136" priority="839" stopIfTrue="1" operator="equal">
      <formula>"LS In"</formula>
    </cfRule>
    <cfRule type="cellIs" dxfId="8135" priority="840" stopIfTrue="1" operator="equal">
      <formula>"CR"</formula>
    </cfRule>
  </conditionalFormatting>
  <conditionalFormatting sqref="B565">
    <cfRule type="cellIs" dxfId="8134" priority="825" stopIfTrue="1" operator="equal">
      <formula>""</formula>
    </cfRule>
  </conditionalFormatting>
  <conditionalFormatting sqref="O565">
    <cfRule type="cellIs" dxfId="8133" priority="821" stopIfTrue="1" operator="equal">
      <formula>"Rel-14"</formula>
    </cfRule>
    <cfRule type="cellIs" dxfId="8132" priority="822" stopIfTrue="1" operator="equal">
      <formula>"Rel-15"</formula>
    </cfRule>
    <cfRule type="cellIs" dxfId="8131" priority="823" stopIfTrue="1" operator="equal">
      <formula>"Rel-16"</formula>
    </cfRule>
    <cfRule type="cellIs" dxfId="8130" priority="824" stopIfTrue="1" operator="equal">
      <formula>"Rel-17"</formula>
    </cfRule>
  </conditionalFormatting>
  <conditionalFormatting sqref="J566:N566 P566">
    <cfRule type="cellIs" dxfId="8129" priority="820" stopIfTrue="1" operator="equal">
      <formula>""</formula>
    </cfRule>
  </conditionalFormatting>
  <conditionalFormatting sqref="C566">
    <cfRule type="cellIs" dxfId="8128" priority="817" stopIfTrue="1" operator="equal">
      <formula>"Y"</formula>
    </cfRule>
    <cfRule type="cellIs" dxfId="8127" priority="818" stopIfTrue="1" operator="equal">
      <formula>""</formula>
    </cfRule>
    <cfRule type="cellIs" dxfId="8126" priority="819" stopIfTrue="1" operator="equal">
      <formula>"W"</formula>
    </cfRule>
  </conditionalFormatting>
  <conditionalFormatting sqref="D566">
    <cfRule type="cellIs" dxfId="8125" priority="815" stopIfTrue="1" operator="equal">
      <formula>""</formula>
    </cfRule>
    <cfRule type="cellIs" dxfId="8124" priority="816" stopIfTrue="1" operator="between">
      <formula>"10.7.1"</formula>
      <formula>"10.7.5"</formula>
    </cfRule>
  </conditionalFormatting>
  <conditionalFormatting sqref="Q566">
    <cfRule type="cellIs" dxfId="8123" priority="813" stopIfTrue="1" operator="equal">
      <formula>""</formula>
    </cfRule>
    <cfRule type="cellIs" dxfId="8122" priority="814" stopIfTrue="1" operator="equal">
      <formula>"-"</formula>
    </cfRule>
  </conditionalFormatting>
  <conditionalFormatting sqref="D566">
    <cfRule type="cellIs" dxfId="8121" priority="811" stopIfTrue="1" operator="equal">
      <formula>""</formula>
    </cfRule>
    <cfRule type="cellIs" dxfId="8120" priority="812" stopIfTrue="1" operator="between">
      <formula>"10.7.1"</formula>
      <formula>"10.7.5"</formula>
    </cfRule>
  </conditionalFormatting>
  <conditionalFormatting sqref="F566">
    <cfRule type="cellIs" dxfId="8119" priority="796" stopIfTrue="1" operator="equal">
      <formula>"DRAFTCR"</formula>
    </cfRule>
    <cfRule type="cellIs" dxfId="8118" priority="797" stopIfTrue="1" operator="equal">
      <formula>"TS OR TR COVER"</formula>
    </cfRule>
    <cfRule type="cellIs" dxfId="8117" priority="798" stopIfTrue="1" operator="equal">
      <formula>"DRAFT TR"</formula>
    </cfRule>
    <cfRule type="cellIs" dxfId="8116" priority="799" stopIfTrue="1" operator="equal">
      <formula>"DRAFT TS"</formula>
    </cfRule>
    <cfRule type="cellIs" dxfId="8115" priority="800" stopIfTrue="1" operator="equal">
      <formula>"SID revised"</formula>
    </cfRule>
    <cfRule type="cellIs" dxfId="8114" priority="801" stopIfTrue="1" operator="equal">
      <formula>"WID revised"</formula>
    </cfRule>
    <cfRule type="cellIs" dxfId="8113" priority="802" stopIfTrue="1" operator="equal">
      <formula>"CR pack"</formula>
    </cfRule>
    <cfRule type="cellIs" dxfId="8112" priority="803" stopIfTrue="1" operator="equal">
      <formula>"WI SUMMARY"</formula>
    </cfRule>
    <cfRule type="cellIs" dxfId="8111" priority="804" stopIfTrue="1" operator="equal">
      <formula>"pCR"</formula>
    </cfRule>
    <cfRule type="cellIs" dxfId="8110" priority="805" stopIfTrue="1" operator="equal">
      <formula>"P-CR"</formula>
    </cfRule>
    <cfRule type="cellIs" dxfId="8109" priority="806" stopIfTrue="1" operator="equal">
      <formula>"LS out"</formula>
    </cfRule>
    <cfRule type="cellIs" dxfId="8108" priority="807" stopIfTrue="1" operator="equal">
      <formula>"WID new"</formula>
    </cfRule>
    <cfRule type="cellIs" dxfId="8107" priority="808" stopIfTrue="1" operator="equal">
      <formula>"SID new"</formula>
    </cfRule>
    <cfRule type="cellIs" dxfId="8106" priority="809" stopIfTrue="1" operator="equal">
      <formula>"LS In"</formula>
    </cfRule>
    <cfRule type="cellIs" dxfId="8105" priority="810" stopIfTrue="1" operator="equal">
      <formula>"CR"</formula>
    </cfRule>
  </conditionalFormatting>
  <conditionalFormatting sqref="J566:N566 P566">
    <cfRule type="cellIs" dxfId="8104" priority="795" stopIfTrue="1" operator="equal">
      <formula>""</formula>
    </cfRule>
  </conditionalFormatting>
  <conditionalFormatting sqref="Q566">
    <cfRule type="cellIs" dxfId="8103" priority="793" stopIfTrue="1" operator="equal">
      <formula>""</formula>
    </cfRule>
    <cfRule type="cellIs" dxfId="8102" priority="794" stopIfTrue="1" operator="equal">
      <formula>"-"</formula>
    </cfRule>
  </conditionalFormatting>
  <conditionalFormatting sqref="F566">
    <cfRule type="cellIs" dxfId="8101" priority="778" stopIfTrue="1" operator="equal">
      <formula>"DRAFTCR"</formula>
    </cfRule>
    <cfRule type="cellIs" dxfId="8100" priority="779" stopIfTrue="1" operator="equal">
      <formula>"TS OR TR COVER"</formula>
    </cfRule>
    <cfRule type="cellIs" dxfId="8099" priority="780" stopIfTrue="1" operator="equal">
      <formula>"DRAFT TR"</formula>
    </cfRule>
    <cfRule type="cellIs" dxfId="8098" priority="781" stopIfTrue="1" operator="equal">
      <formula>"DRAFT TS"</formula>
    </cfRule>
    <cfRule type="cellIs" dxfId="8097" priority="782" stopIfTrue="1" operator="equal">
      <formula>"SID revised"</formula>
    </cfRule>
    <cfRule type="cellIs" dxfId="8096" priority="783" stopIfTrue="1" operator="equal">
      <formula>"WID revised"</formula>
    </cfRule>
    <cfRule type="cellIs" dxfId="8095" priority="784" stopIfTrue="1" operator="equal">
      <formula>"CR pack"</formula>
    </cfRule>
    <cfRule type="cellIs" dxfId="8094" priority="785" stopIfTrue="1" operator="equal">
      <formula>"WI SUMMARY"</formula>
    </cfRule>
    <cfRule type="cellIs" dxfId="8093" priority="786" stopIfTrue="1" operator="equal">
      <formula>"pCR"</formula>
    </cfRule>
    <cfRule type="cellIs" dxfId="8092" priority="787" stopIfTrue="1" operator="equal">
      <formula>"P-CR"</formula>
    </cfRule>
    <cfRule type="cellIs" dxfId="8091" priority="788" stopIfTrue="1" operator="equal">
      <formula>"LS out"</formula>
    </cfRule>
    <cfRule type="cellIs" dxfId="8090" priority="789" stopIfTrue="1" operator="equal">
      <formula>"WID new"</formula>
    </cfRule>
    <cfRule type="cellIs" dxfId="8089" priority="790" stopIfTrue="1" operator="equal">
      <formula>"SID new"</formula>
    </cfRule>
    <cfRule type="cellIs" dxfId="8088" priority="791" stopIfTrue="1" operator="equal">
      <formula>"LS In"</formula>
    </cfRule>
    <cfRule type="cellIs" dxfId="8087" priority="792" stopIfTrue="1" operator="equal">
      <formula>"CR"</formula>
    </cfRule>
  </conditionalFormatting>
  <conditionalFormatting sqref="J566:N566 P566">
    <cfRule type="cellIs" dxfId="8086" priority="777" stopIfTrue="1" operator="equal">
      <formula>""</formula>
    </cfRule>
  </conditionalFormatting>
  <conditionalFormatting sqref="Q566">
    <cfRule type="cellIs" dxfId="8085" priority="775" stopIfTrue="1" operator="equal">
      <formula>""</formula>
    </cfRule>
    <cfRule type="cellIs" dxfId="8084" priority="776" stopIfTrue="1" operator="equal">
      <formula>"-"</formula>
    </cfRule>
  </conditionalFormatting>
  <conditionalFormatting sqref="B566">
    <cfRule type="cellIs" dxfId="8083" priority="774" stopIfTrue="1" operator="equal">
      <formula>""</formula>
    </cfRule>
  </conditionalFormatting>
  <conditionalFormatting sqref="O566">
    <cfRule type="cellIs" dxfId="8082" priority="770" stopIfTrue="1" operator="equal">
      <formula>"Rel-14"</formula>
    </cfRule>
    <cfRule type="cellIs" dxfId="8081" priority="771" stopIfTrue="1" operator="equal">
      <formula>"Rel-15"</formula>
    </cfRule>
    <cfRule type="cellIs" dxfId="8080" priority="772" stopIfTrue="1" operator="equal">
      <formula>"Rel-16"</formula>
    </cfRule>
    <cfRule type="cellIs" dxfId="8079" priority="773" stopIfTrue="1" operator="equal">
      <formula>"Rel-17"</formula>
    </cfRule>
  </conditionalFormatting>
  <conditionalFormatting sqref="J567:N567 P567">
    <cfRule type="cellIs" dxfId="8078" priority="769" stopIfTrue="1" operator="equal">
      <formula>""</formula>
    </cfRule>
  </conditionalFormatting>
  <conditionalFormatting sqref="C567">
    <cfRule type="cellIs" dxfId="8077" priority="766" stopIfTrue="1" operator="equal">
      <formula>"Y"</formula>
    </cfRule>
    <cfRule type="cellIs" dxfId="8076" priority="767" stopIfTrue="1" operator="equal">
      <formula>""</formula>
    </cfRule>
    <cfRule type="cellIs" dxfId="8075" priority="768" stopIfTrue="1" operator="equal">
      <formula>"W"</formula>
    </cfRule>
  </conditionalFormatting>
  <conditionalFormatting sqref="D567">
    <cfRule type="cellIs" dxfId="8074" priority="764" stopIfTrue="1" operator="equal">
      <formula>""</formula>
    </cfRule>
    <cfRule type="cellIs" dxfId="8073" priority="765" stopIfTrue="1" operator="between">
      <formula>"10.7.1"</formula>
      <formula>"10.7.5"</formula>
    </cfRule>
  </conditionalFormatting>
  <conditionalFormatting sqref="Q567">
    <cfRule type="cellIs" dxfId="8072" priority="762" stopIfTrue="1" operator="equal">
      <formula>""</formula>
    </cfRule>
    <cfRule type="cellIs" dxfId="8071" priority="763" stopIfTrue="1" operator="equal">
      <formula>"-"</formula>
    </cfRule>
  </conditionalFormatting>
  <conditionalFormatting sqref="D567">
    <cfRule type="cellIs" dxfId="8070" priority="760" stopIfTrue="1" operator="equal">
      <formula>""</formula>
    </cfRule>
    <cfRule type="cellIs" dxfId="8069" priority="761" stopIfTrue="1" operator="between">
      <formula>"10.7.1"</formula>
      <formula>"10.7.5"</formula>
    </cfRule>
  </conditionalFormatting>
  <conditionalFormatting sqref="F567">
    <cfRule type="cellIs" dxfId="8068" priority="745" stopIfTrue="1" operator="equal">
      <formula>"DRAFTCR"</formula>
    </cfRule>
    <cfRule type="cellIs" dxfId="8067" priority="746" stopIfTrue="1" operator="equal">
      <formula>"TS OR TR COVER"</formula>
    </cfRule>
    <cfRule type="cellIs" dxfId="8066" priority="747" stopIfTrue="1" operator="equal">
      <formula>"DRAFT TR"</formula>
    </cfRule>
    <cfRule type="cellIs" dxfId="8065" priority="748" stopIfTrue="1" operator="equal">
      <formula>"DRAFT TS"</formula>
    </cfRule>
    <cfRule type="cellIs" dxfId="8064" priority="749" stopIfTrue="1" operator="equal">
      <formula>"SID revised"</formula>
    </cfRule>
    <cfRule type="cellIs" dxfId="8063" priority="750" stopIfTrue="1" operator="equal">
      <formula>"WID revised"</formula>
    </cfRule>
    <cfRule type="cellIs" dxfId="8062" priority="751" stopIfTrue="1" operator="equal">
      <formula>"CR pack"</formula>
    </cfRule>
    <cfRule type="cellIs" dxfId="8061" priority="752" stopIfTrue="1" operator="equal">
      <formula>"WI SUMMARY"</formula>
    </cfRule>
    <cfRule type="cellIs" dxfId="8060" priority="753" stopIfTrue="1" operator="equal">
      <formula>"pCR"</formula>
    </cfRule>
    <cfRule type="cellIs" dxfId="8059" priority="754" stopIfTrue="1" operator="equal">
      <formula>"P-CR"</formula>
    </cfRule>
    <cfRule type="cellIs" dxfId="8058" priority="755" stopIfTrue="1" operator="equal">
      <formula>"LS out"</formula>
    </cfRule>
    <cfRule type="cellIs" dxfId="8057" priority="756" stopIfTrue="1" operator="equal">
      <formula>"WID new"</formula>
    </cfRule>
    <cfRule type="cellIs" dxfId="8056" priority="757" stopIfTrue="1" operator="equal">
      <formula>"SID new"</formula>
    </cfRule>
    <cfRule type="cellIs" dxfId="8055" priority="758" stopIfTrue="1" operator="equal">
      <formula>"LS In"</formula>
    </cfRule>
    <cfRule type="cellIs" dxfId="8054" priority="759" stopIfTrue="1" operator="equal">
      <formula>"CR"</formula>
    </cfRule>
  </conditionalFormatting>
  <conditionalFormatting sqref="B567">
    <cfRule type="cellIs" dxfId="8053" priority="744" stopIfTrue="1" operator="equal">
      <formula>""</formula>
    </cfRule>
  </conditionalFormatting>
  <conditionalFormatting sqref="O567">
    <cfRule type="cellIs" dxfId="8052" priority="740" stopIfTrue="1" operator="equal">
      <formula>"Rel-14"</formula>
    </cfRule>
    <cfRule type="cellIs" dxfId="8051" priority="741" stopIfTrue="1" operator="equal">
      <formula>"Rel-15"</formula>
    </cfRule>
    <cfRule type="cellIs" dxfId="8050" priority="742" stopIfTrue="1" operator="equal">
      <formula>"Rel-16"</formula>
    </cfRule>
    <cfRule type="cellIs" dxfId="8049" priority="743" stopIfTrue="1" operator="equal">
      <formula>"Rel-17"</formula>
    </cfRule>
  </conditionalFormatting>
  <conditionalFormatting sqref="J568:N568 P568">
    <cfRule type="cellIs" dxfId="8048" priority="739" stopIfTrue="1" operator="equal">
      <formula>""</formula>
    </cfRule>
  </conditionalFormatting>
  <conditionalFormatting sqref="C568">
    <cfRule type="cellIs" dxfId="8047" priority="736" stopIfTrue="1" operator="equal">
      <formula>"Y"</formula>
    </cfRule>
    <cfRule type="cellIs" dxfId="8046" priority="737" stopIfTrue="1" operator="equal">
      <formula>""</formula>
    </cfRule>
    <cfRule type="cellIs" dxfId="8045" priority="738" stopIfTrue="1" operator="equal">
      <formula>"W"</formula>
    </cfRule>
  </conditionalFormatting>
  <conditionalFormatting sqref="D568">
    <cfRule type="cellIs" dxfId="8044" priority="734" stopIfTrue="1" operator="equal">
      <formula>""</formula>
    </cfRule>
    <cfRule type="cellIs" dxfId="8043" priority="735" stopIfTrue="1" operator="between">
      <formula>"10.7.1"</formula>
      <formula>"10.7.5"</formula>
    </cfRule>
  </conditionalFormatting>
  <conditionalFormatting sqref="Q568">
    <cfRule type="cellIs" dxfId="8042" priority="732" stopIfTrue="1" operator="equal">
      <formula>""</formula>
    </cfRule>
    <cfRule type="cellIs" dxfId="8041" priority="733" stopIfTrue="1" operator="equal">
      <formula>"-"</formula>
    </cfRule>
  </conditionalFormatting>
  <conditionalFormatting sqref="D568">
    <cfRule type="cellIs" dxfId="8040" priority="730" stopIfTrue="1" operator="equal">
      <formula>""</formula>
    </cfRule>
    <cfRule type="cellIs" dxfId="8039" priority="731" stopIfTrue="1" operator="between">
      <formula>"10.7.1"</formula>
      <formula>"10.7.5"</formula>
    </cfRule>
  </conditionalFormatting>
  <conditionalFormatting sqref="J568:N568 P568">
    <cfRule type="cellIs" dxfId="8038" priority="729" stopIfTrue="1" operator="equal">
      <formula>""</formula>
    </cfRule>
  </conditionalFormatting>
  <conditionalFormatting sqref="Q568">
    <cfRule type="cellIs" dxfId="8037" priority="727" stopIfTrue="1" operator="equal">
      <formula>""</formula>
    </cfRule>
    <cfRule type="cellIs" dxfId="8036" priority="728" stopIfTrue="1" operator="equal">
      <formula>"-"</formula>
    </cfRule>
  </conditionalFormatting>
  <conditionalFormatting sqref="F568">
    <cfRule type="cellIs" dxfId="8035" priority="712" stopIfTrue="1" operator="equal">
      <formula>"DRAFTCR"</formula>
    </cfRule>
    <cfRule type="cellIs" dxfId="8034" priority="713" stopIfTrue="1" operator="equal">
      <formula>"TS OR TR COVER"</formula>
    </cfRule>
    <cfRule type="cellIs" dxfId="8033" priority="714" stopIfTrue="1" operator="equal">
      <formula>"DRAFT TR"</formula>
    </cfRule>
    <cfRule type="cellIs" dxfId="8032" priority="715" stopIfTrue="1" operator="equal">
      <formula>"DRAFT TS"</formula>
    </cfRule>
    <cfRule type="cellIs" dxfId="8031" priority="716" stopIfTrue="1" operator="equal">
      <formula>"SID revised"</formula>
    </cfRule>
    <cfRule type="cellIs" dxfId="8030" priority="717" stopIfTrue="1" operator="equal">
      <formula>"WID revised"</formula>
    </cfRule>
    <cfRule type="cellIs" dxfId="8029" priority="718" stopIfTrue="1" operator="equal">
      <formula>"CR pack"</formula>
    </cfRule>
    <cfRule type="cellIs" dxfId="8028" priority="719" stopIfTrue="1" operator="equal">
      <formula>"WI SUMMARY"</formula>
    </cfRule>
    <cfRule type="cellIs" dxfId="8027" priority="720" stopIfTrue="1" operator="equal">
      <formula>"pCR"</formula>
    </cfRule>
    <cfRule type="cellIs" dxfId="8026" priority="721" stopIfTrue="1" operator="equal">
      <formula>"P-CR"</formula>
    </cfRule>
    <cfRule type="cellIs" dxfId="8025" priority="722" stopIfTrue="1" operator="equal">
      <formula>"LS out"</formula>
    </cfRule>
    <cfRule type="cellIs" dxfId="8024" priority="723" stopIfTrue="1" operator="equal">
      <formula>"WID new"</formula>
    </cfRule>
    <cfRule type="cellIs" dxfId="8023" priority="724" stopIfTrue="1" operator="equal">
      <formula>"SID new"</formula>
    </cfRule>
    <cfRule type="cellIs" dxfId="8022" priority="725" stopIfTrue="1" operator="equal">
      <formula>"LS In"</formula>
    </cfRule>
    <cfRule type="cellIs" dxfId="8021" priority="726" stopIfTrue="1" operator="equal">
      <formula>"CR"</formula>
    </cfRule>
  </conditionalFormatting>
  <conditionalFormatting sqref="B568">
    <cfRule type="cellIs" dxfId="8020" priority="711" stopIfTrue="1" operator="equal">
      <formula>""</formula>
    </cfRule>
  </conditionalFormatting>
  <conditionalFormatting sqref="O568">
    <cfRule type="cellIs" dxfId="8019" priority="707" stopIfTrue="1" operator="equal">
      <formula>"Rel-14"</formula>
    </cfRule>
    <cfRule type="cellIs" dxfId="8018" priority="708" stopIfTrue="1" operator="equal">
      <formula>"Rel-15"</formula>
    </cfRule>
    <cfRule type="cellIs" dxfId="8017" priority="709" stopIfTrue="1" operator="equal">
      <formula>"Rel-16"</formula>
    </cfRule>
    <cfRule type="cellIs" dxfId="8016" priority="710" stopIfTrue="1" operator="equal">
      <formula>"Rel-17"</formula>
    </cfRule>
  </conditionalFormatting>
  <conditionalFormatting sqref="J569:N569 P569">
    <cfRule type="cellIs" dxfId="8015" priority="706" stopIfTrue="1" operator="equal">
      <formula>""</formula>
    </cfRule>
  </conditionalFormatting>
  <conditionalFormatting sqref="C569">
    <cfRule type="cellIs" dxfId="8014" priority="703" stopIfTrue="1" operator="equal">
      <formula>"Y"</formula>
    </cfRule>
    <cfRule type="cellIs" dxfId="8013" priority="704" stopIfTrue="1" operator="equal">
      <formula>""</formula>
    </cfRule>
    <cfRule type="cellIs" dxfId="8012" priority="705" stopIfTrue="1" operator="equal">
      <formula>"W"</formula>
    </cfRule>
  </conditionalFormatting>
  <conditionalFormatting sqref="D569">
    <cfRule type="cellIs" dxfId="8011" priority="701" stopIfTrue="1" operator="equal">
      <formula>""</formula>
    </cfRule>
    <cfRule type="cellIs" dxfId="8010" priority="702" stopIfTrue="1" operator="between">
      <formula>"10.7.1"</formula>
      <formula>"10.7.5"</formula>
    </cfRule>
  </conditionalFormatting>
  <conditionalFormatting sqref="Q569">
    <cfRule type="cellIs" dxfId="8009" priority="699" stopIfTrue="1" operator="equal">
      <formula>""</formula>
    </cfRule>
    <cfRule type="cellIs" dxfId="8008" priority="700" stopIfTrue="1" operator="equal">
      <formula>"-"</formula>
    </cfRule>
  </conditionalFormatting>
  <conditionalFormatting sqref="D569">
    <cfRule type="cellIs" dxfId="8007" priority="697" stopIfTrue="1" operator="equal">
      <formula>""</formula>
    </cfRule>
    <cfRule type="cellIs" dxfId="8006" priority="698" stopIfTrue="1" operator="between">
      <formula>"10.7.1"</formula>
      <formula>"10.7.5"</formula>
    </cfRule>
  </conditionalFormatting>
  <conditionalFormatting sqref="F569">
    <cfRule type="cellIs" dxfId="8005" priority="682" stopIfTrue="1" operator="equal">
      <formula>"DRAFTCR"</formula>
    </cfRule>
    <cfRule type="cellIs" dxfId="8004" priority="683" stopIfTrue="1" operator="equal">
      <formula>"TS OR TR COVER"</formula>
    </cfRule>
    <cfRule type="cellIs" dxfId="8003" priority="684" stopIfTrue="1" operator="equal">
      <formula>"DRAFT TR"</formula>
    </cfRule>
    <cfRule type="cellIs" dxfId="8002" priority="685" stopIfTrue="1" operator="equal">
      <formula>"DRAFT TS"</formula>
    </cfRule>
    <cfRule type="cellIs" dxfId="8001" priority="686" stopIfTrue="1" operator="equal">
      <formula>"SID revised"</formula>
    </cfRule>
    <cfRule type="cellIs" dxfId="8000" priority="687" stopIfTrue="1" operator="equal">
      <formula>"WID revised"</formula>
    </cfRule>
    <cfRule type="cellIs" dxfId="7999" priority="688" stopIfTrue="1" operator="equal">
      <formula>"CR pack"</formula>
    </cfRule>
    <cfRule type="cellIs" dxfId="7998" priority="689" stopIfTrue="1" operator="equal">
      <formula>"WI SUMMARY"</formula>
    </cfRule>
    <cfRule type="cellIs" dxfId="7997" priority="690" stopIfTrue="1" operator="equal">
      <formula>"pCR"</formula>
    </cfRule>
    <cfRule type="cellIs" dxfId="7996" priority="691" stopIfTrue="1" operator="equal">
      <formula>"P-CR"</formula>
    </cfRule>
    <cfRule type="cellIs" dxfId="7995" priority="692" stopIfTrue="1" operator="equal">
      <formula>"LS out"</formula>
    </cfRule>
    <cfRule type="cellIs" dxfId="7994" priority="693" stopIfTrue="1" operator="equal">
      <formula>"WID new"</formula>
    </cfRule>
    <cfRule type="cellIs" dxfId="7993" priority="694" stopIfTrue="1" operator="equal">
      <formula>"SID new"</formula>
    </cfRule>
    <cfRule type="cellIs" dxfId="7992" priority="695" stopIfTrue="1" operator="equal">
      <formula>"LS In"</formula>
    </cfRule>
    <cfRule type="cellIs" dxfId="7991" priority="696" stopIfTrue="1" operator="equal">
      <formula>"CR"</formula>
    </cfRule>
  </conditionalFormatting>
  <conditionalFormatting sqref="Q569">
    <cfRule type="cellIs" dxfId="7990" priority="680" stopIfTrue="1" operator="equal">
      <formula>""</formula>
    </cfRule>
    <cfRule type="cellIs" dxfId="7989" priority="681" stopIfTrue="1" operator="equal">
      <formula>"-"</formula>
    </cfRule>
  </conditionalFormatting>
  <conditionalFormatting sqref="B569">
    <cfRule type="cellIs" dxfId="7988" priority="679" stopIfTrue="1" operator="equal">
      <formula>""</formula>
    </cfRule>
  </conditionalFormatting>
  <conditionalFormatting sqref="O569">
    <cfRule type="cellIs" dxfId="7987" priority="675" stopIfTrue="1" operator="equal">
      <formula>"Rel-14"</formula>
    </cfRule>
    <cfRule type="cellIs" dxfId="7986" priority="676" stopIfTrue="1" operator="equal">
      <formula>"Rel-15"</formula>
    </cfRule>
    <cfRule type="cellIs" dxfId="7985" priority="677" stopIfTrue="1" operator="equal">
      <formula>"Rel-16"</formula>
    </cfRule>
    <cfRule type="cellIs" dxfId="7984" priority="678" stopIfTrue="1" operator="equal">
      <formula>"Rel-17"</formula>
    </cfRule>
  </conditionalFormatting>
  <conditionalFormatting sqref="J570:N570 P570">
    <cfRule type="cellIs" dxfId="7983" priority="674" stopIfTrue="1" operator="equal">
      <formula>""</formula>
    </cfRule>
  </conditionalFormatting>
  <conditionalFormatting sqref="C570">
    <cfRule type="cellIs" dxfId="7982" priority="671" stopIfTrue="1" operator="equal">
      <formula>"Y"</formula>
    </cfRule>
    <cfRule type="cellIs" dxfId="7981" priority="672" stopIfTrue="1" operator="equal">
      <formula>""</formula>
    </cfRule>
    <cfRule type="cellIs" dxfId="7980" priority="673" stopIfTrue="1" operator="equal">
      <formula>"W"</formula>
    </cfRule>
  </conditionalFormatting>
  <conditionalFormatting sqref="D570">
    <cfRule type="cellIs" dxfId="7979" priority="669" stopIfTrue="1" operator="equal">
      <formula>""</formula>
    </cfRule>
    <cfRule type="cellIs" dxfId="7978" priority="670" stopIfTrue="1" operator="between">
      <formula>"10.7.1"</formula>
      <formula>"10.7.5"</formula>
    </cfRule>
  </conditionalFormatting>
  <conditionalFormatting sqref="Q570">
    <cfRule type="cellIs" dxfId="7977" priority="667" stopIfTrue="1" operator="equal">
      <formula>""</formula>
    </cfRule>
    <cfRule type="cellIs" dxfId="7976" priority="668" stopIfTrue="1" operator="equal">
      <formula>"-"</formula>
    </cfRule>
  </conditionalFormatting>
  <conditionalFormatting sqref="D570">
    <cfRule type="cellIs" dxfId="7975" priority="665" stopIfTrue="1" operator="equal">
      <formula>""</formula>
    </cfRule>
    <cfRule type="cellIs" dxfId="7974" priority="666" stopIfTrue="1" operator="between">
      <formula>"10.7.1"</formula>
      <formula>"10.7.5"</formula>
    </cfRule>
  </conditionalFormatting>
  <conditionalFormatting sqref="J570 N570 P570">
    <cfRule type="cellIs" dxfId="7973" priority="664" stopIfTrue="1" operator="equal">
      <formula>""</formula>
    </cfRule>
  </conditionalFormatting>
  <conditionalFormatting sqref="J570:N570 P570">
    <cfRule type="cellIs" dxfId="7972" priority="663" stopIfTrue="1" operator="equal">
      <formula>""</formula>
    </cfRule>
  </conditionalFormatting>
  <conditionalFormatting sqref="F570">
    <cfRule type="cellIs" dxfId="7971" priority="648" stopIfTrue="1" operator="equal">
      <formula>"DRAFTCR"</formula>
    </cfRule>
    <cfRule type="cellIs" dxfId="7970" priority="649" stopIfTrue="1" operator="equal">
      <formula>"TS OR TR COVER"</formula>
    </cfRule>
    <cfRule type="cellIs" dxfId="7969" priority="650" stopIfTrue="1" operator="equal">
      <formula>"DRAFT TR"</formula>
    </cfRule>
    <cfRule type="cellIs" dxfId="7968" priority="651" stopIfTrue="1" operator="equal">
      <formula>"DRAFT TS"</formula>
    </cfRule>
    <cfRule type="cellIs" dxfId="7967" priority="652" stopIfTrue="1" operator="equal">
      <formula>"SID revised"</formula>
    </cfRule>
    <cfRule type="cellIs" dxfId="7966" priority="653" stopIfTrue="1" operator="equal">
      <formula>"WID revised"</formula>
    </cfRule>
    <cfRule type="cellIs" dxfId="7965" priority="654" stopIfTrue="1" operator="equal">
      <formula>"CR pack"</formula>
    </cfRule>
    <cfRule type="cellIs" dxfId="7964" priority="655" stopIfTrue="1" operator="equal">
      <formula>"WI SUMMARY"</formula>
    </cfRule>
    <cfRule type="cellIs" dxfId="7963" priority="656" stopIfTrue="1" operator="equal">
      <formula>"pCR"</formula>
    </cfRule>
    <cfRule type="cellIs" dxfId="7962" priority="657" stopIfTrue="1" operator="equal">
      <formula>"P-CR"</formula>
    </cfRule>
    <cfRule type="cellIs" dxfId="7961" priority="658" stopIfTrue="1" operator="equal">
      <formula>"LS out"</formula>
    </cfRule>
    <cfRule type="cellIs" dxfId="7960" priority="659" stopIfTrue="1" operator="equal">
      <formula>"WID new"</formula>
    </cfRule>
    <cfRule type="cellIs" dxfId="7959" priority="660" stopIfTrue="1" operator="equal">
      <formula>"SID new"</formula>
    </cfRule>
    <cfRule type="cellIs" dxfId="7958" priority="661" stopIfTrue="1" operator="equal">
      <formula>"LS In"</formula>
    </cfRule>
    <cfRule type="cellIs" dxfId="7957" priority="662" stopIfTrue="1" operator="equal">
      <formula>"CR"</formula>
    </cfRule>
  </conditionalFormatting>
  <conditionalFormatting sqref="B570">
    <cfRule type="cellIs" dxfId="7956" priority="647" stopIfTrue="1" operator="equal">
      <formula>""</formula>
    </cfRule>
  </conditionalFormatting>
  <conditionalFormatting sqref="O570">
    <cfRule type="cellIs" dxfId="7955" priority="643" stopIfTrue="1" operator="equal">
      <formula>"Rel-14"</formula>
    </cfRule>
    <cfRule type="cellIs" dxfId="7954" priority="644" stopIfTrue="1" operator="equal">
      <formula>"Rel-15"</formula>
    </cfRule>
    <cfRule type="cellIs" dxfId="7953" priority="645" stopIfTrue="1" operator="equal">
      <formula>"Rel-16"</formula>
    </cfRule>
    <cfRule type="cellIs" dxfId="7952" priority="646" stopIfTrue="1" operator="equal">
      <formula>"Rel-17"</formula>
    </cfRule>
  </conditionalFormatting>
  <conditionalFormatting sqref="C571">
    <cfRule type="cellIs" dxfId="7951" priority="640" stopIfTrue="1" operator="equal">
      <formula>"Y"</formula>
    </cfRule>
    <cfRule type="cellIs" dxfId="7950" priority="641" stopIfTrue="1" operator="equal">
      <formula>""</formula>
    </cfRule>
    <cfRule type="cellIs" dxfId="7949" priority="642" stopIfTrue="1" operator="equal">
      <formula>"W"</formula>
    </cfRule>
  </conditionalFormatting>
  <conditionalFormatting sqref="B571">
    <cfRule type="cellIs" dxfId="7948" priority="639" stopIfTrue="1" operator="equal">
      <formula>""</formula>
    </cfRule>
  </conditionalFormatting>
  <conditionalFormatting sqref="P571 J571:N571">
    <cfRule type="cellIs" dxfId="7947" priority="638" stopIfTrue="1" operator="equal">
      <formula>""</formula>
    </cfRule>
  </conditionalFormatting>
  <conditionalFormatting sqref="Q571">
    <cfRule type="cellIs" dxfId="7946" priority="636" stopIfTrue="1" operator="equal">
      <formula>""</formula>
    </cfRule>
    <cfRule type="cellIs" dxfId="7945" priority="637" stopIfTrue="1" operator="equal">
      <formula>"-"</formula>
    </cfRule>
  </conditionalFormatting>
  <conditionalFormatting sqref="F571">
    <cfRule type="cellIs" dxfId="7944" priority="621" stopIfTrue="1" operator="equal">
      <formula>"DRAFTCR"</formula>
    </cfRule>
    <cfRule type="cellIs" dxfId="7943" priority="622" stopIfTrue="1" operator="equal">
      <formula>"TS OR TR COVER"</formula>
    </cfRule>
    <cfRule type="cellIs" dxfId="7942" priority="623" stopIfTrue="1" operator="equal">
      <formula>"DRAFT TR"</formula>
    </cfRule>
    <cfRule type="cellIs" dxfId="7941" priority="624" stopIfTrue="1" operator="equal">
      <formula>"DRAFT TS"</formula>
    </cfRule>
    <cfRule type="cellIs" dxfId="7940" priority="625" stopIfTrue="1" operator="equal">
      <formula>"SID revised"</formula>
    </cfRule>
    <cfRule type="cellIs" dxfId="7939" priority="626" stopIfTrue="1" operator="equal">
      <formula>"WID revised"</formula>
    </cfRule>
    <cfRule type="cellIs" dxfId="7938" priority="627" stopIfTrue="1" operator="equal">
      <formula>"CR pack"</formula>
    </cfRule>
    <cfRule type="cellIs" dxfId="7937" priority="628" stopIfTrue="1" operator="equal">
      <formula>"WI SUMMARY"</formula>
    </cfRule>
    <cfRule type="cellIs" dxfId="7936" priority="629" stopIfTrue="1" operator="equal">
      <formula>"pCR"</formula>
    </cfRule>
    <cfRule type="cellIs" dxfId="7935" priority="630" stopIfTrue="1" operator="equal">
      <formula>"P-CR"</formula>
    </cfRule>
    <cfRule type="cellIs" dxfId="7934" priority="631" stopIfTrue="1" operator="equal">
      <formula>"LS out"</formula>
    </cfRule>
    <cfRule type="cellIs" dxfId="7933" priority="632" stopIfTrue="1" operator="equal">
      <formula>"WID new"</formula>
    </cfRule>
    <cfRule type="cellIs" dxfId="7932" priority="633" stopIfTrue="1" operator="equal">
      <formula>"SID new"</formula>
    </cfRule>
    <cfRule type="cellIs" dxfId="7931" priority="634" stopIfTrue="1" operator="equal">
      <formula>"LS In"</formula>
    </cfRule>
    <cfRule type="cellIs" dxfId="7930" priority="635" stopIfTrue="1" operator="equal">
      <formula>"CR"</formula>
    </cfRule>
  </conditionalFormatting>
  <conditionalFormatting sqref="J571:N571 P571">
    <cfRule type="cellIs" dxfId="7929" priority="620" stopIfTrue="1" operator="equal">
      <formula>""</formula>
    </cfRule>
  </conditionalFormatting>
  <conditionalFormatting sqref="Q571">
    <cfRule type="cellIs" dxfId="7928" priority="618" stopIfTrue="1" operator="equal">
      <formula>""</formula>
    </cfRule>
    <cfRule type="cellIs" dxfId="7927" priority="619" stopIfTrue="1" operator="equal">
      <formula>"-"</formula>
    </cfRule>
  </conditionalFormatting>
  <conditionalFormatting sqref="F571">
    <cfRule type="cellIs" dxfId="7926" priority="603" stopIfTrue="1" operator="equal">
      <formula>"DRAFTCR"</formula>
    </cfRule>
    <cfRule type="cellIs" dxfId="7925" priority="604" stopIfTrue="1" operator="equal">
      <formula>"TS OR TR COVER"</formula>
    </cfRule>
    <cfRule type="cellIs" dxfId="7924" priority="605" stopIfTrue="1" operator="equal">
      <formula>"DRAFT TR"</formula>
    </cfRule>
    <cfRule type="cellIs" dxfId="7923" priority="606" stopIfTrue="1" operator="equal">
      <formula>"DRAFT TS"</formula>
    </cfRule>
    <cfRule type="cellIs" dxfId="7922" priority="607" stopIfTrue="1" operator="equal">
      <formula>"SID revised"</formula>
    </cfRule>
    <cfRule type="cellIs" dxfId="7921" priority="608" stopIfTrue="1" operator="equal">
      <formula>"WID revised"</formula>
    </cfRule>
    <cfRule type="cellIs" dxfId="7920" priority="609" stopIfTrue="1" operator="equal">
      <formula>"CR pack"</formula>
    </cfRule>
    <cfRule type="cellIs" dxfId="7919" priority="610" stopIfTrue="1" operator="equal">
      <formula>"WI SUMMARY"</formula>
    </cfRule>
    <cfRule type="cellIs" dxfId="7918" priority="611" stopIfTrue="1" operator="equal">
      <formula>"pCR"</formula>
    </cfRule>
    <cfRule type="cellIs" dxfId="7917" priority="612" stopIfTrue="1" operator="equal">
      <formula>"P-CR"</formula>
    </cfRule>
    <cfRule type="cellIs" dxfId="7916" priority="613" stopIfTrue="1" operator="equal">
      <formula>"LS out"</formula>
    </cfRule>
    <cfRule type="cellIs" dxfId="7915" priority="614" stopIfTrue="1" operator="equal">
      <formula>"WID new"</formula>
    </cfRule>
    <cfRule type="cellIs" dxfId="7914" priority="615" stopIfTrue="1" operator="equal">
      <formula>"SID new"</formula>
    </cfRule>
    <cfRule type="cellIs" dxfId="7913" priority="616" stopIfTrue="1" operator="equal">
      <formula>"LS In"</formula>
    </cfRule>
    <cfRule type="cellIs" dxfId="7912" priority="617" stopIfTrue="1" operator="equal">
      <formula>"CR"</formula>
    </cfRule>
  </conditionalFormatting>
  <conditionalFormatting sqref="P571 J571:N571">
    <cfRule type="cellIs" dxfId="7911" priority="602" stopIfTrue="1" operator="equal">
      <formula>""</formula>
    </cfRule>
  </conditionalFormatting>
  <conditionalFormatting sqref="Q571">
    <cfRule type="cellIs" dxfId="7910" priority="600" stopIfTrue="1" operator="equal">
      <formula>""</formula>
    </cfRule>
    <cfRule type="cellIs" dxfId="7909" priority="601" stopIfTrue="1" operator="equal">
      <formula>"-"</formula>
    </cfRule>
  </conditionalFormatting>
  <conditionalFormatting sqref="F571">
    <cfRule type="cellIs" dxfId="7908" priority="585" stopIfTrue="1" operator="equal">
      <formula>"DRAFTCR"</formula>
    </cfRule>
    <cfRule type="cellIs" dxfId="7907" priority="586" stopIfTrue="1" operator="equal">
      <formula>"TS OR TR COVER"</formula>
    </cfRule>
    <cfRule type="cellIs" dxfId="7906" priority="587" stopIfTrue="1" operator="equal">
      <formula>"DRAFT TR"</formula>
    </cfRule>
    <cfRule type="cellIs" dxfId="7905" priority="588" stopIfTrue="1" operator="equal">
      <formula>"DRAFT TS"</formula>
    </cfRule>
    <cfRule type="cellIs" dxfId="7904" priority="589" stopIfTrue="1" operator="equal">
      <formula>"SID revised"</formula>
    </cfRule>
    <cfRule type="cellIs" dxfId="7903" priority="590" stopIfTrue="1" operator="equal">
      <formula>"WID revised"</formula>
    </cfRule>
    <cfRule type="cellIs" dxfId="7902" priority="591" stopIfTrue="1" operator="equal">
      <formula>"CR pack"</formula>
    </cfRule>
    <cfRule type="cellIs" dxfId="7901" priority="592" stopIfTrue="1" operator="equal">
      <formula>"WI SUMMARY"</formula>
    </cfRule>
    <cfRule type="cellIs" dxfId="7900" priority="593" stopIfTrue="1" operator="equal">
      <formula>"pCR"</formula>
    </cfRule>
    <cfRule type="cellIs" dxfId="7899" priority="594" stopIfTrue="1" operator="equal">
      <formula>"P-CR"</formula>
    </cfRule>
    <cfRule type="cellIs" dxfId="7898" priority="595" stopIfTrue="1" operator="equal">
      <formula>"LS out"</formula>
    </cfRule>
    <cfRule type="cellIs" dxfId="7897" priority="596" stopIfTrue="1" operator="equal">
      <formula>"WID new"</formula>
    </cfRule>
    <cfRule type="cellIs" dxfId="7896" priority="597" stopIfTrue="1" operator="equal">
      <formula>"SID new"</formula>
    </cfRule>
    <cfRule type="cellIs" dxfId="7895" priority="598" stopIfTrue="1" operator="equal">
      <formula>"LS In"</formula>
    </cfRule>
    <cfRule type="cellIs" dxfId="7894" priority="599" stopIfTrue="1" operator="equal">
      <formula>"CR"</formula>
    </cfRule>
  </conditionalFormatting>
  <conditionalFormatting sqref="D571">
    <cfRule type="cellIs" dxfId="7893" priority="583" stopIfTrue="1" operator="equal">
      <formula>""</formula>
    </cfRule>
    <cfRule type="cellIs" dxfId="7892" priority="584" stopIfTrue="1" operator="between">
      <formula>"10.7.1"</formula>
      <formula>"10.7.5"</formula>
    </cfRule>
  </conditionalFormatting>
  <conditionalFormatting sqref="D571">
    <cfRule type="cellIs" dxfId="7891" priority="581" stopIfTrue="1" operator="equal">
      <formula>""</formula>
    </cfRule>
    <cfRule type="cellIs" dxfId="7890" priority="582" stopIfTrue="1" operator="between">
      <formula>"10.7.1"</formula>
      <formula>"10.7.5"</formula>
    </cfRule>
  </conditionalFormatting>
  <conditionalFormatting sqref="O571">
    <cfRule type="cellIs" dxfId="7889" priority="577" stopIfTrue="1" operator="equal">
      <formula>"Rel-14"</formula>
    </cfRule>
    <cfRule type="cellIs" dxfId="7888" priority="578" stopIfTrue="1" operator="equal">
      <formula>"Rel-15"</formula>
    </cfRule>
    <cfRule type="cellIs" dxfId="7887" priority="579" stopIfTrue="1" operator="equal">
      <formula>"Rel-16"</formula>
    </cfRule>
    <cfRule type="cellIs" dxfId="7886" priority="580" stopIfTrue="1" operator="equal">
      <formula>"Rel-17"</formula>
    </cfRule>
  </conditionalFormatting>
  <conditionalFormatting sqref="B574">
    <cfRule type="cellIs" dxfId="7885" priority="576" stopIfTrue="1" operator="equal">
      <formula>""</formula>
    </cfRule>
  </conditionalFormatting>
  <conditionalFormatting sqref="J574:N574 P574">
    <cfRule type="cellIs" dxfId="7884" priority="575" stopIfTrue="1" operator="equal">
      <formula>""</formula>
    </cfRule>
  </conditionalFormatting>
  <conditionalFormatting sqref="C574">
    <cfRule type="cellIs" dxfId="7883" priority="572" stopIfTrue="1" operator="equal">
      <formula>"Y"</formula>
    </cfRule>
    <cfRule type="cellIs" dxfId="7882" priority="573" stopIfTrue="1" operator="equal">
      <formula>""</formula>
    </cfRule>
    <cfRule type="cellIs" dxfId="7881" priority="574" stopIfTrue="1" operator="equal">
      <formula>"W"</formula>
    </cfRule>
  </conditionalFormatting>
  <conditionalFormatting sqref="D574">
    <cfRule type="cellIs" dxfId="7880" priority="570" stopIfTrue="1" operator="equal">
      <formula>""</formula>
    </cfRule>
    <cfRule type="cellIs" dxfId="7879" priority="571" stopIfTrue="1" operator="between">
      <formula>"10.7.1"</formula>
      <formula>"10.7.5"</formula>
    </cfRule>
  </conditionalFormatting>
  <conditionalFormatting sqref="D574">
    <cfRule type="cellIs" dxfId="7878" priority="568" stopIfTrue="1" operator="equal">
      <formula>""</formula>
    </cfRule>
    <cfRule type="cellIs" dxfId="7877" priority="569" stopIfTrue="1" operator="between">
      <formula>"10.7.1"</formula>
      <formula>"10.7.5"</formula>
    </cfRule>
  </conditionalFormatting>
  <conditionalFormatting sqref="J574:N574 P574">
    <cfRule type="cellIs" dxfId="7876" priority="567" stopIfTrue="1" operator="equal">
      <formula>""</formula>
    </cfRule>
  </conditionalFormatting>
  <conditionalFormatting sqref="F574">
    <cfRule type="cellIs" dxfId="7875" priority="552" stopIfTrue="1" operator="equal">
      <formula>"DRAFTCR"</formula>
    </cfRule>
    <cfRule type="cellIs" dxfId="7874" priority="553" stopIfTrue="1" operator="equal">
      <formula>"TS OR TR COVER"</formula>
    </cfRule>
    <cfRule type="cellIs" dxfId="7873" priority="554" stopIfTrue="1" operator="equal">
      <formula>"DRAFT TR"</formula>
    </cfRule>
    <cfRule type="cellIs" dxfId="7872" priority="555" stopIfTrue="1" operator="equal">
      <formula>"DRAFT TS"</formula>
    </cfRule>
    <cfRule type="cellIs" dxfId="7871" priority="556" stopIfTrue="1" operator="equal">
      <formula>"SID revised"</formula>
    </cfRule>
    <cfRule type="cellIs" dxfId="7870" priority="557" stopIfTrue="1" operator="equal">
      <formula>"WID revised"</formula>
    </cfRule>
    <cfRule type="cellIs" dxfId="7869" priority="558" stopIfTrue="1" operator="equal">
      <formula>"CR pack"</formula>
    </cfRule>
    <cfRule type="cellIs" dxfId="7868" priority="559" stopIfTrue="1" operator="equal">
      <formula>"WI SUMMARY"</formula>
    </cfRule>
    <cfRule type="cellIs" dxfId="7867" priority="560" stopIfTrue="1" operator="equal">
      <formula>"pCR"</formula>
    </cfRule>
    <cfRule type="cellIs" dxfId="7866" priority="561" stopIfTrue="1" operator="equal">
      <formula>"P-CR"</formula>
    </cfRule>
    <cfRule type="cellIs" dxfId="7865" priority="562" stopIfTrue="1" operator="equal">
      <formula>"LS out"</formula>
    </cfRule>
    <cfRule type="cellIs" dxfId="7864" priority="563" stopIfTrue="1" operator="equal">
      <formula>"WID new"</formula>
    </cfRule>
    <cfRule type="cellIs" dxfId="7863" priority="564" stopIfTrue="1" operator="equal">
      <formula>"SID new"</formula>
    </cfRule>
    <cfRule type="cellIs" dxfId="7862" priority="565" stopIfTrue="1" operator="equal">
      <formula>"LS In"</formula>
    </cfRule>
    <cfRule type="cellIs" dxfId="7861" priority="566" stopIfTrue="1" operator="equal">
      <formula>"CR"</formula>
    </cfRule>
  </conditionalFormatting>
  <conditionalFormatting sqref="O574">
    <cfRule type="cellIs" dxfId="7860" priority="548" stopIfTrue="1" operator="equal">
      <formula>"Rel-14"</formula>
    </cfRule>
    <cfRule type="cellIs" dxfId="7859" priority="549" stopIfTrue="1" operator="equal">
      <formula>"Rel-15"</formula>
    </cfRule>
    <cfRule type="cellIs" dxfId="7858" priority="550" stopIfTrue="1" operator="equal">
      <formula>"Rel-16"</formula>
    </cfRule>
    <cfRule type="cellIs" dxfId="7857" priority="551" stopIfTrue="1" operator="equal">
      <formula>"Rel-17"</formula>
    </cfRule>
  </conditionalFormatting>
  <conditionalFormatting sqref="Q574">
    <cfRule type="cellIs" dxfId="7856" priority="546" stopIfTrue="1" operator="equal">
      <formula>""</formula>
    </cfRule>
    <cfRule type="cellIs" dxfId="7855" priority="547" stopIfTrue="1" operator="equal">
      <formula>"-"</formula>
    </cfRule>
  </conditionalFormatting>
  <conditionalFormatting sqref="Q574">
    <cfRule type="cellIs" dxfId="7854" priority="544" stopIfTrue="1" operator="equal">
      <formula>""</formula>
    </cfRule>
    <cfRule type="cellIs" dxfId="7853" priority="545" stopIfTrue="1" operator="equal">
      <formula>"-"</formula>
    </cfRule>
  </conditionalFormatting>
  <conditionalFormatting sqref="J575:N575 P575">
    <cfRule type="cellIs" dxfId="7852" priority="543" stopIfTrue="1" operator="equal">
      <formula>""</formula>
    </cfRule>
  </conditionalFormatting>
  <conditionalFormatting sqref="C575">
    <cfRule type="cellIs" dxfId="7851" priority="540" stopIfTrue="1" operator="equal">
      <formula>"Y"</formula>
    </cfRule>
    <cfRule type="cellIs" dxfId="7850" priority="541" stopIfTrue="1" operator="equal">
      <formula>""</formula>
    </cfRule>
    <cfRule type="cellIs" dxfId="7849" priority="542" stopIfTrue="1" operator="equal">
      <formula>"W"</formula>
    </cfRule>
  </conditionalFormatting>
  <conditionalFormatting sqref="D575">
    <cfRule type="cellIs" dxfId="7848" priority="538" stopIfTrue="1" operator="equal">
      <formula>""</formula>
    </cfRule>
    <cfRule type="cellIs" dxfId="7847" priority="539" stopIfTrue="1" operator="between">
      <formula>"10.7.1"</formula>
      <formula>"10.7.5"</formula>
    </cfRule>
  </conditionalFormatting>
  <conditionalFormatting sqref="D575">
    <cfRule type="cellIs" dxfId="7846" priority="536" stopIfTrue="1" operator="equal">
      <formula>""</formula>
    </cfRule>
    <cfRule type="cellIs" dxfId="7845" priority="537" stopIfTrue="1" operator="between">
      <formula>"10.7.1"</formula>
      <formula>"10.7.5"</formula>
    </cfRule>
  </conditionalFormatting>
  <conditionalFormatting sqref="F575">
    <cfRule type="cellIs" dxfId="7844" priority="521" stopIfTrue="1" operator="equal">
      <formula>"DRAFTCR"</formula>
    </cfRule>
    <cfRule type="cellIs" dxfId="7843" priority="522" stopIfTrue="1" operator="equal">
      <formula>"TS OR TR COVER"</formula>
    </cfRule>
    <cfRule type="cellIs" dxfId="7842" priority="523" stopIfTrue="1" operator="equal">
      <formula>"DRAFT TR"</formula>
    </cfRule>
    <cfRule type="cellIs" dxfId="7841" priority="524" stopIfTrue="1" operator="equal">
      <formula>"DRAFT TS"</formula>
    </cfRule>
    <cfRule type="cellIs" dxfId="7840" priority="525" stopIfTrue="1" operator="equal">
      <formula>"SID revised"</formula>
    </cfRule>
    <cfRule type="cellIs" dxfId="7839" priority="526" stopIfTrue="1" operator="equal">
      <formula>"WID revised"</formula>
    </cfRule>
    <cfRule type="cellIs" dxfId="7838" priority="527" stopIfTrue="1" operator="equal">
      <formula>"CR pack"</formula>
    </cfRule>
    <cfRule type="cellIs" dxfId="7837" priority="528" stopIfTrue="1" operator="equal">
      <formula>"WI SUMMARY"</formula>
    </cfRule>
    <cfRule type="cellIs" dxfId="7836" priority="529" stopIfTrue="1" operator="equal">
      <formula>"pCR"</formula>
    </cfRule>
    <cfRule type="cellIs" dxfId="7835" priority="530" stopIfTrue="1" operator="equal">
      <formula>"P-CR"</formula>
    </cfRule>
    <cfRule type="cellIs" dxfId="7834" priority="531" stopIfTrue="1" operator="equal">
      <formula>"LS out"</formula>
    </cfRule>
    <cfRule type="cellIs" dxfId="7833" priority="532" stopIfTrue="1" operator="equal">
      <formula>"WID new"</formula>
    </cfRule>
    <cfRule type="cellIs" dxfId="7832" priority="533" stopIfTrue="1" operator="equal">
      <formula>"SID new"</formula>
    </cfRule>
    <cfRule type="cellIs" dxfId="7831" priority="534" stopIfTrue="1" operator="equal">
      <formula>"LS In"</formula>
    </cfRule>
    <cfRule type="cellIs" dxfId="7830" priority="535" stopIfTrue="1" operator="equal">
      <formula>"CR"</formula>
    </cfRule>
  </conditionalFormatting>
  <conditionalFormatting sqref="J575:N575 P575">
    <cfRule type="cellIs" dxfId="7829" priority="520" stopIfTrue="1" operator="equal">
      <formula>""</formula>
    </cfRule>
  </conditionalFormatting>
  <conditionalFormatting sqref="F575">
    <cfRule type="cellIs" dxfId="7828" priority="511" stopIfTrue="1" operator="equal">
      <formula>"LS In"</formula>
    </cfRule>
    <cfRule type="cellIs" dxfId="7827" priority="512" stopIfTrue="1" operator="equal">
      <formula>"LS OUT"</formula>
    </cfRule>
    <cfRule type="cellIs" dxfId="7826" priority="513" stopIfTrue="1" operator="equal">
      <formula>"CR"</formula>
    </cfRule>
    <cfRule type="cellIs" dxfId="7825" priority="514" stopIfTrue="1" operator="equal">
      <formula>"P-CR"</formula>
    </cfRule>
    <cfRule type="cellIs" dxfId="7824" priority="515" stopIfTrue="1" operator="equal">
      <formula>"CR Pack"</formula>
    </cfRule>
    <cfRule type="cellIs" dxfId="7823" priority="516" stopIfTrue="1" operator="equal">
      <formula>"WID new"</formula>
    </cfRule>
    <cfRule type="cellIs" dxfId="7822" priority="517" stopIfTrue="1" operator="equal">
      <formula>"WID revised"</formula>
    </cfRule>
    <cfRule type="cellIs" dxfId="7821" priority="518" stopIfTrue="1" operator="equal">
      <formula>"SID new"</formula>
    </cfRule>
    <cfRule type="cellIs" dxfId="7820" priority="519" stopIfTrue="1" operator="equal">
      <formula>"SID revised"</formula>
    </cfRule>
  </conditionalFormatting>
  <conditionalFormatting sqref="J575:N575 P575">
    <cfRule type="cellIs" dxfId="7819" priority="510" stopIfTrue="1" operator="equal">
      <formula>""</formula>
    </cfRule>
  </conditionalFormatting>
  <conditionalFormatting sqref="F575">
    <cfRule type="cellIs" dxfId="7818" priority="506" stopIfTrue="1" operator="equal">
      <formula>"LS In"</formula>
    </cfRule>
    <cfRule type="cellIs" dxfId="7817" priority="507" stopIfTrue="1" operator="equal">
      <formula>"LS OUT"</formula>
    </cfRule>
    <cfRule type="cellIs" dxfId="7816" priority="508" stopIfTrue="1" operator="equal">
      <formula>"CR"</formula>
    </cfRule>
    <cfRule type="cellIs" dxfId="7815" priority="509" stopIfTrue="1" operator="equal">
      <formula>"P-CR"</formula>
    </cfRule>
  </conditionalFormatting>
  <conditionalFormatting sqref="J575:N575 P575">
    <cfRule type="cellIs" dxfId="7814" priority="505" stopIfTrue="1" operator="equal">
      <formula>""</formula>
    </cfRule>
  </conditionalFormatting>
  <conditionalFormatting sqref="J575:N575 P575">
    <cfRule type="cellIs" dxfId="7813" priority="504" stopIfTrue="1" operator="equal">
      <formula>""</formula>
    </cfRule>
  </conditionalFormatting>
  <conditionalFormatting sqref="J575:N575 P575">
    <cfRule type="cellIs" dxfId="7812" priority="503" stopIfTrue="1" operator="equal">
      <formula>""</formula>
    </cfRule>
  </conditionalFormatting>
  <conditionalFormatting sqref="J575">
    <cfRule type="cellIs" dxfId="7811" priority="502" stopIfTrue="1" operator="equal">
      <formula>""</formula>
    </cfRule>
  </conditionalFormatting>
  <conditionalFormatting sqref="J575:N575 P575">
    <cfRule type="cellIs" dxfId="7810" priority="501" stopIfTrue="1" operator="equal">
      <formula>""</formula>
    </cfRule>
  </conditionalFormatting>
  <conditionalFormatting sqref="P575">
    <cfRule type="cellIs" dxfId="7809" priority="500" stopIfTrue="1" operator="equal">
      <formula>""</formula>
    </cfRule>
  </conditionalFormatting>
  <conditionalFormatting sqref="P575">
    <cfRule type="cellIs" dxfId="7808" priority="499" stopIfTrue="1" operator="equal">
      <formula>""</formula>
    </cfRule>
  </conditionalFormatting>
  <conditionalFormatting sqref="D575">
    <cfRule type="cellIs" dxfId="7807" priority="497" stopIfTrue="1" operator="equal">
      <formula>""</formula>
    </cfRule>
    <cfRule type="cellIs" dxfId="7806" priority="498" stopIfTrue="1" operator="between">
      <formula>"10.7.1"</formula>
      <formula>"10.7.5"</formula>
    </cfRule>
  </conditionalFormatting>
  <conditionalFormatting sqref="J575:N575 P575">
    <cfRule type="cellIs" dxfId="7805" priority="496" stopIfTrue="1" operator="equal">
      <formula>""</formula>
    </cfRule>
  </conditionalFormatting>
  <conditionalFormatting sqref="J575:N575 P575">
    <cfRule type="cellIs" dxfId="7804" priority="495" stopIfTrue="1" operator="equal">
      <formula>""</formula>
    </cfRule>
  </conditionalFormatting>
  <conditionalFormatting sqref="J575:N575 P575">
    <cfRule type="cellIs" dxfId="7803" priority="494" stopIfTrue="1" operator="equal">
      <formula>""</formula>
    </cfRule>
  </conditionalFormatting>
  <conditionalFormatting sqref="F575">
    <cfRule type="cellIs" dxfId="7802" priority="479" stopIfTrue="1" operator="equal">
      <formula>"DRAFTCR"</formula>
    </cfRule>
    <cfRule type="cellIs" dxfId="7801" priority="480" stopIfTrue="1" operator="equal">
      <formula>"TS OR TR COVER"</formula>
    </cfRule>
    <cfRule type="cellIs" dxfId="7800" priority="481" stopIfTrue="1" operator="equal">
      <formula>"DRAFT TR"</formula>
    </cfRule>
    <cfRule type="cellIs" dxfId="7799" priority="482" stopIfTrue="1" operator="equal">
      <formula>"DRAFT TS"</formula>
    </cfRule>
    <cfRule type="cellIs" dxfId="7798" priority="483" stopIfTrue="1" operator="equal">
      <formula>"SID revised"</formula>
    </cfRule>
    <cfRule type="cellIs" dxfId="7797" priority="484" stopIfTrue="1" operator="equal">
      <formula>"WID revised"</formula>
    </cfRule>
    <cfRule type="cellIs" dxfId="7796" priority="485" stopIfTrue="1" operator="equal">
      <formula>"CR pack"</formula>
    </cfRule>
    <cfRule type="cellIs" dxfId="7795" priority="486" stopIfTrue="1" operator="equal">
      <formula>"WI SUMMARY"</formula>
    </cfRule>
    <cfRule type="cellIs" dxfId="7794" priority="487" stopIfTrue="1" operator="equal">
      <formula>"pCR"</formula>
    </cfRule>
    <cfRule type="cellIs" dxfId="7793" priority="488" stopIfTrue="1" operator="equal">
      <formula>"P-CR"</formula>
    </cfRule>
    <cfRule type="cellIs" dxfId="7792" priority="489" stopIfTrue="1" operator="equal">
      <formula>"LS out"</formula>
    </cfRule>
    <cfRule type="cellIs" dxfId="7791" priority="490" stopIfTrue="1" operator="equal">
      <formula>"WID new"</formula>
    </cfRule>
    <cfRule type="cellIs" dxfId="7790" priority="491" stopIfTrue="1" operator="equal">
      <formula>"SID new"</formula>
    </cfRule>
    <cfRule type="cellIs" dxfId="7789" priority="492" stopIfTrue="1" operator="equal">
      <formula>"LS In"</formula>
    </cfRule>
    <cfRule type="cellIs" dxfId="7788" priority="493" stopIfTrue="1" operator="equal">
      <formula>"CR"</formula>
    </cfRule>
  </conditionalFormatting>
  <conditionalFormatting sqref="J575:N575 P575">
    <cfRule type="cellIs" dxfId="7787" priority="478" stopIfTrue="1" operator="equal">
      <formula>""</formula>
    </cfRule>
  </conditionalFormatting>
  <conditionalFormatting sqref="F575">
    <cfRule type="cellIs" dxfId="7786" priority="463" stopIfTrue="1" operator="equal">
      <formula>"DRAFTCR"</formula>
    </cfRule>
    <cfRule type="cellIs" dxfId="7785" priority="464" stopIfTrue="1" operator="equal">
      <formula>"TS OR TR COVER"</formula>
    </cfRule>
    <cfRule type="cellIs" dxfId="7784" priority="465" stopIfTrue="1" operator="equal">
      <formula>"DRAFT TR"</formula>
    </cfRule>
    <cfRule type="cellIs" dxfId="7783" priority="466" stopIfTrue="1" operator="equal">
      <formula>"DRAFT TS"</formula>
    </cfRule>
    <cfRule type="cellIs" dxfId="7782" priority="467" stopIfTrue="1" operator="equal">
      <formula>"SID revised"</formula>
    </cfRule>
    <cfRule type="cellIs" dxfId="7781" priority="468" stopIfTrue="1" operator="equal">
      <formula>"WID revised"</formula>
    </cfRule>
    <cfRule type="cellIs" dxfId="7780" priority="469" stopIfTrue="1" operator="equal">
      <formula>"CR pack"</formula>
    </cfRule>
    <cfRule type="cellIs" dxfId="7779" priority="470" stopIfTrue="1" operator="equal">
      <formula>"WI SUMMARY"</formula>
    </cfRule>
    <cfRule type="cellIs" dxfId="7778" priority="471" stopIfTrue="1" operator="equal">
      <formula>"pCR"</formula>
    </cfRule>
    <cfRule type="cellIs" dxfId="7777" priority="472" stopIfTrue="1" operator="equal">
      <formula>"P-CR"</formula>
    </cfRule>
    <cfRule type="cellIs" dxfId="7776" priority="473" stopIfTrue="1" operator="equal">
      <formula>"LS out"</formula>
    </cfRule>
    <cfRule type="cellIs" dxfId="7775" priority="474" stopIfTrue="1" operator="equal">
      <formula>"WID new"</formula>
    </cfRule>
    <cfRule type="cellIs" dxfId="7774" priority="475" stopIfTrue="1" operator="equal">
      <formula>"SID new"</formula>
    </cfRule>
    <cfRule type="cellIs" dxfId="7773" priority="476" stopIfTrue="1" operator="equal">
      <formula>"LS In"</formula>
    </cfRule>
    <cfRule type="cellIs" dxfId="7772" priority="477" stopIfTrue="1" operator="equal">
      <formula>"CR"</formula>
    </cfRule>
  </conditionalFormatting>
  <conditionalFormatting sqref="J575:N575 P575">
    <cfRule type="cellIs" dxfId="7771" priority="462" stopIfTrue="1" operator="equal">
      <formula>""</formula>
    </cfRule>
  </conditionalFormatting>
  <conditionalFormatting sqref="J575:N575 P575">
    <cfRule type="cellIs" dxfId="7770" priority="461" stopIfTrue="1" operator="equal">
      <formula>""</formula>
    </cfRule>
  </conditionalFormatting>
  <conditionalFormatting sqref="F575">
    <cfRule type="cellIs" dxfId="7769" priority="446" stopIfTrue="1" operator="equal">
      <formula>"DRAFTCR"</formula>
    </cfRule>
    <cfRule type="cellIs" dxfId="7768" priority="447" stopIfTrue="1" operator="equal">
      <formula>"TS OR TR COVER"</formula>
    </cfRule>
    <cfRule type="cellIs" dxfId="7767" priority="448" stopIfTrue="1" operator="equal">
      <formula>"DRAFT TR"</formula>
    </cfRule>
    <cfRule type="cellIs" dxfId="7766" priority="449" stopIfTrue="1" operator="equal">
      <formula>"DRAFT TS"</formula>
    </cfRule>
    <cfRule type="cellIs" dxfId="7765" priority="450" stopIfTrue="1" operator="equal">
      <formula>"SID revised"</formula>
    </cfRule>
    <cfRule type="cellIs" dxfId="7764" priority="451" stopIfTrue="1" operator="equal">
      <formula>"WID revised"</formula>
    </cfRule>
    <cfRule type="cellIs" dxfId="7763" priority="452" stopIfTrue="1" operator="equal">
      <formula>"CR pack"</formula>
    </cfRule>
    <cfRule type="cellIs" dxfId="7762" priority="453" stopIfTrue="1" operator="equal">
      <formula>"WI SUMMARY"</formula>
    </cfRule>
    <cfRule type="cellIs" dxfId="7761" priority="454" stopIfTrue="1" operator="equal">
      <formula>"pCR"</formula>
    </cfRule>
    <cfRule type="cellIs" dxfId="7760" priority="455" stopIfTrue="1" operator="equal">
      <formula>"P-CR"</formula>
    </cfRule>
    <cfRule type="cellIs" dxfId="7759" priority="456" stopIfTrue="1" operator="equal">
      <formula>"LS out"</formula>
    </cfRule>
    <cfRule type="cellIs" dxfId="7758" priority="457" stopIfTrue="1" operator="equal">
      <formula>"WID new"</formula>
    </cfRule>
    <cfRule type="cellIs" dxfId="7757" priority="458" stopIfTrue="1" operator="equal">
      <formula>"SID new"</formula>
    </cfRule>
    <cfRule type="cellIs" dxfId="7756" priority="459" stopIfTrue="1" operator="equal">
      <formula>"LS In"</formula>
    </cfRule>
    <cfRule type="cellIs" dxfId="7755" priority="460" stopIfTrue="1" operator="equal">
      <formula>"CR"</formula>
    </cfRule>
  </conditionalFormatting>
  <conditionalFormatting sqref="J575:N575 P575">
    <cfRule type="cellIs" dxfId="7754" priority="445" stopIfTrue="1" operator="equal">
      <formula>""</formula>
    </cfRule>
  </conditionalFormatting>
  <conditionalFormatting sqref="F575">
    <cfRule type="cellIs" dxfId="7753" priority="430" stopIfTrue="1" operator="equal">
      <formula>"DRAFTCR"</formula>
    </cfRule>
    <cfRule type="cellIs" dxfId="7752" priority="431" stopIfTrue="1" operator="equal">
      <formula>"TS OR TR COVER"</formula>
    </cfRule>
    <cfRule type="cellIs" dxfId="7751" priority="432" stopIfTrue="1" operator="equal">
      <formula>"DRAFT TR"</formula>
    </cfRule>
    <cfRule type="cellIs" dxfId="7750" priority="433" stopIfTrue="1" operator="equal">
      <formula>"DRAFT TS"</formula>
    </cfRule>
    <cfRule type="cellIs" dxfId="7749" priority="434" stopIfTrue="1" operator="equal">
      <formula>"SID revised"</formula>
    </cfRule>
    <cfRule type="cellIs" dxfId="7748" priority="435" stopIfTrue="1" operator="equal">
      <formula>"WID revised"</formula>
    </cfRule>
    <cfRule type="cellIs" dxfId="7747" priority="436" stopIfTrue="1" operator="equal">
      <formula>"CR pack"</formula>
    </cfRule>
    <cfRule type="cellIs" dxfId="7746" priority="437" stopIfTrue="1" operator="equal">
      <formula>"WI SUMMARY"</formula>
    </cfRule>
    <cfRule type="cellIs" dxfId="7745" priority="438" stopIfTrue="1" operator="equal">
      <formula>"pCR"</formula>
    </cfRule>
    <cfRule type="cellIs" dxfId="7744" priority="439" stopIfTrue="1" operator="equal">
      <formula>"P-CR"</formula>
    </cfRule>
    <cfRule type="cellIs" dxfId="7743" priority="440" stopIfTrue="1" operator="equal">
      <formula>"LS out"</formula>
    </cfRule>
    <cfRule type="cellIs" dxfId="7742" priority="441" stopIfTrue="1" operator="equal">
      <formula>"WID new"</formula>
    </cfRule>
    <cfRule type="cellIs" dxfId="7741" priority="442" stopIfTrue="1" operator="equal">
      <formula>"SID new"</formula>
    </cfRule>
    <cfRule type="cellIs" dxfId="7740" priority="443" stopIfTrue="1" operator="equal">
      <formula>"LS In"</formula>
    </cfRule>
    <cfRule type="cellIs" dxfId="7739" priority="444" stopIfTrue="1" operator="equal">
      <formula>"CR"</formula>
    </cfRule>
  </conditionalFormatting>
  <conditionalFormatting sqref="B575">
    <cfRule type="cellIs" dxfId="7738" priority="429" stopIfTrue="1" operator="equal">
      <formula>""</formula>
    </cfRule>
  </conditionalFormatting>
  <conditionalFormatting sqref="O575">
    <cfRule type="cellIs" dxfId="7737" priority="425" stopIfTrue="1" operator="equal">
      <formula>"Rel-14"</formula>
    </cfRule>
    <cfRule type="cellIs" dxfId="7736" priority="426" stopIfTrue="1" operator="equal">
      <formula>"Rel-15"</formula>
    </cfRule>
    <cfRule type="cellIs" dxfId="7735" priority="427" stopIfTrue="1" operator="equal">
      <formula>"Rel-16"</formula>
    </cfRule>
    <cfRule type="cellIs" dxfId="7734" priority="428" stopIfTrue="1" operator="equal">
      <formula>"Rel-17"</formula>
    </cfRule>
  </conditionalFormatting>
  <conditionalFormatting sqref="Q575">
    <cfRule type="cellIs" dxfId="7733" priority="423" stopIfTrue="1" operator="equal">
      <formula>""</formula>
    </cfRule>
    <cfRule type="cellIs" dxfId="7732" priority="424" stopIfTrue="1" operator="equal">
      <formula>"-"</formula>
    </cfRule>
  </conditionalFormatting>
  <conditionalFormatting sqref="Q575">
    <cfRule type="cellIs" dxfId="7731" priority="421" stopIfTrue="1" operator="equal">
      <formula>""</formula>
    </cfRule>
    <cfRule type="cellIs" dxfId="7730" priority="422" stopIfTrue="1" operator="equal">
      <formula>"-"</formula>
    </cfRule>
  </conditionalFormatting>
  <conditionalFormatting sqref="J576:N576 P576">
    <cfRule type="cellIs" dxfId="7729" priority="420" stopIfTrue="1" operator="equal">
      <formula>""</formula>
    </cfRule>
  </conditionalFormatting>
  <conditionalFormatting sqref="C576">
    <cfRule type="cellIs" dxfId="7728" priority="417" stopIfTrue="1" operator="equal">
      <formula>"Y"</formula>
    </cfRule>
    <cfRule type="cellIs" dxfId="7727" priority="418" stopIfTrue="1" operator="equal">
      <formula>""</formula>
    </cfRule>
    <cfRule type="cellIs" dxfId="7726" priority="419" stopIfTrue="1" operator="equal">
      <formula>"W"</formula>
    </cfRule>
  </conditionalFormatting>
  <conditionalFormatting sqref="D576">
    <cfRule type="cellIs" dxfId="7725" priority="415" stopIfTrue="1" operator="equal">
      <formula>""</formula>
    </cfRule>
    <cfRule type="cellIs" dxfId="7724" priority="416" stopIfTrue="1" operator="between">
      <formula>"10.7.1"</formula>
      <formula>"10.7.5"</formula>
    </cfRule>
  </conditionalFormatting>
  <conditionalFormatting sqref="D576">
    <cfRule type="cellIs" dxfId="7723" priority="413" stopIfTrue="1" operator="equal">
      <formula>""</formula>
    </cfRule>
    <cfRule type="cellIs" dxfId="7722" priority="414" stopIfTrue="1" operator="between">
      <formula>"10.7.1"</formula>
      <formula>"10.7.5"</formula>
    </cfRule>
  </conditionalFormatting>
  <conditionalFormatting sqref="J576:N576 P576">
    <cfRule type="cellIs" dxfId="7721" priority="412" stopIfTrue="1" operator="equal">
      <formula>""</formula>
    </cfRule>
  </conditionalFormatting>
  <conditionalFormatting sqref="J576:N576 P576">
    <cfRule type="cellIs" dxfId="7720" priority="411" stopIfTrue="1" operator="equal">
      <formula>""</formula>
    </cfRule>
  </conditionalFormatting>
  <conditionalFormatting sqref="F576">
    <cfRule type="cellIs" dxfId="7719" priority="396" stopIfTrue="1" operator="equal">
      <formula>"DRAFTCR"</formula>
    </cfRule>
    <cfRule type="cellIs" dxfId="7718" priority="397" stopIfTrue="1" operator="equal">
      <formula>"TS OR TR COVER"</formula>
    </cfRule>
    <cfRule type="cellIs" dxfId="7717" priority="398" stopIfTrue="1" operator="equal">
      <formula>"DRAFT TR"</formula>
    </cfRule>
    <cfRule type="cellIs" dxfId="7716" priority="399" stopIfTrue="1" operator="equal">
      <formula>"DRAFT TS"</formula>
    </cfRule>
    <cfRule type="cellIs" dxfId="7715" priority="400" stopIfTrue="1" operator="equal">
      <formula>"SID revised"</formula>
    </cfRule>
    <cfRule type="cellIs" dxfId="7714" priority="401" stopIfTrue="1" operator="equal">
      <formula>"WID revised"</formula>
    </cfRule>
    <cfRule type="cellIs" dxfId="7713" priority="402" stopIfTrue="1" operator="equal">
      <formula>"CR pack"</formula>
    </cfRule>
    <cfRule type="cellIs" dxfId="7712" priority="403" stopIfTrue="1" operator="equal">
      <formula>"WI SUMMARY"</formula>
    </cfRule>
    <cfRule type="cellIs" dxfId="7711" priority="404" stopIfTrue="1" operator="equal">
      <formula>"pCR"</formula>
    </cfRule>
    <cfRule type="cellIs" dxfId="7710" priority="405" stopIfTrue="1" operator="equal">
      <formula>"P-CR"</formula>
    </cfRule>
    <cfRule type="cellIs" dxfId="7709" priority="406" stopIfTrue="1" operator="equal">
      <formula>"LS out"</formula>
    </cfRule>
    <cfRule type="cellIs" dxfId="7708" priority="407" stopIfTrue="1" operator="equal">
      <formula>"WID new"</formula>
    </cfRule>
    <cfRule type="cellIs" dxfId="7707" priority="408" stopIfTrue="1" operator="equal">
      <formula>"SID new"</formula>
    </cfRule>
    <cfRule type="cellIs" dxfId="7706" priority="409" stopIfTrue="1" operator="equal">
      <formula>"LS In"</formula>
    </cfRule>
    <cfRule type="cellIs" dxfId="7705" priority="410" stopIfTrue="1" operator="equal">
      <formula>"CR"</formula>
    </cfRule>
  </conditionalFormatting>
  <conditionalFormatting sqref="J576:N576 P576">
    <cfRule type="cellIs" dxfId="7704" priority="395" stopIfTrue="1" operator="equal">
      <formula>""</formula>
    </cfRule>
  </conditionalFormatting>
  <conditionalFormatting sqref="F576">
    <cfRule type="cellIs" dxfId="7703" priority="386" stopIfTrue="1" operator="equal">
      <formula>"LS In"</formula>
    </cfRule>
    <cfRule type="cellIs" dxfId="7702" priority="387" stopIfTrue="1" operator="equal">
      <formula>"LS OUT"</formula>
    </cfRule>
    <cfRule type="cellIs" dxfId="7701" priority="388" stopIfTrue="1" operator="equal">
      <formula>"CR"</formula>
    </cfRule>
    <cfRule type="cellIs" dxfId="7700" priority="389" stopIfTrue="1" operator="equal">
      <formula>"P-CR"</formula>
    </cfRule>
    <cfRule type="cellIs" dxfId="7699" priority="390" stopIfTrue="1" operator="equal">
      <formula>"CR Pack"</formula>
    </cfRule>
    <cfRule type="cellIs" dxfId="7698" priority="391" stopIfTrue="1" operator="equal">
      <formula>"WID new"</formula>
    </cfRule>
    <cfRule type="cellIs" dxfId="7697" priority="392" stopIfTrue="1" operator="equal">
      <formula>"WID revised"</formula>
    </cfRule>
    <cfRule type="cellIs" dxfId="7696" priority="393" stopIfTrue="1" operator="equal">
      <formula>"SID new"</formula>
    </cfRule>
    <cfRule type="cellIs" dxfId="7695" priority="394" stopIfTrue="1" operator="equal">
      <formula>"SID revised"</formula>
    </cfRule>
  </conditionalFormatting>
  <conditionalFormatting sqref="B576">
    <cfRule type="cellIs" dxfId="7694" priority="385" stopIfTrue="1" operator="equal">
      <formula>""</formula>
    </cfRule>
  </conditionalFormatting>
  <conditionalFormatting sqref="O576">
    <cfRule type="cellIs" dxfId="7693" priority="381" stopIfTrue="1" operator="equal">
      <formula>"Rel-14"</formula>
    </cfRule>
    <cfRule type="cellIs" dxfId="7692" priority="382" stopIfTrue="1" operator="equal">
      <formula>"Rel-15"</formula>
    </cfRule>
    <cfRule type="cellIs" dxfId="7691" priority="383" stopIfTrue="1" operator="equal">
      <formula>"Rel-16"</formula>
    </cfRule>
    <cfRule type="cellIs" dxfId="7690" priority="384" stopIfTrue="1" operator="equal">
      <formula>"Rel-17"</formula>
    </cfRule>
  </conditionalFormatting>
  <conditionalFormatting sqref="Q576">
    <cfRule type="cellIs" dxfId="7689" priority="379" stopIfTrue="1" operator="equal">
      <formula>""</formula>
    </cfRule>
    <cfRule type="cellIs" dxfId="7688" priority="380" stopIfTrue="1" operator="equal">
      <formula>"-"</formula>
    </cfRule>
  </conditionalFormatting>
  <conditionalFormatting sqref="Q576">
    <cfRule type="cellIs" dxfId="7687" priority="377" stopIfTrue="1" operator="equal">
      <formula>""</formula>
    </cfRule>
    <cfRule type="cellIs" dxfId="7686" priority="378" stopIfTrue="1" operator="equal">
      <formula>"-"</formula>
    </cfRule>
  </conditionalFormatting>
  <conditionalFormatting sqref="C577">
    <cfRule type="cellIs" dxfId="7685" priority="374" stopIfTrue="1" operator="equal">
      <formula>"Y"</formula>
    </cfRule>
    <cfRule type="cellIs" dxfId="7684" priority="375" stopIfTrue="1" operator="equal">
      <formula>""</formula>
    </cfRule>
    <cfRule type="cellIs" dxfId="7683" priority="376" stopIfTrue="1" operator="equal">
      <formula>"W"</formula>
    </cfRule>
  </conditionalFormatting>
  <conditionalFormatting sqref="D577">
    <cfRule type="cellIs" dxfId="7682" priority="372" stopIfTrue="1" operator="equal">
      <formula>""</formula>
    </cfRule>
    <cfRule type="cellIs" dxfId="7681" priority="373" stopIfTrue="1" operator="between">
      <formula>"10.7.1"</formula>
      <formula>"10.7.5"</formula>
    </cfRule>
  </conditionalFormatting>
  <conditionalFormatting sqref="D577">
    <cfRule type="cellIs" dxfId="7680" priority="370" stopIfTrue="1" operator="equal">
      <formula>""</formula>
    </cfRule>
    <cfRule type="cellIs" dxfId="7679" priority="371" stopIfTrue="1" operator="between">
      <formula>"10.7.1"</formula>
      <formula>"10.7.5"</formula>
    </cfRule>
  </conditionalFormatting>
  <conditionalFormatting sqref="B577">
    <cfRule type="cellIs" dxfId="7678" priority="369" stopIfTrue="1" operator="equal">
      <formula>""</formula>
    </cfRule>
  </conditionalFormatting>
  <conditionalFormatting sqref="J577:N577 P577">
    <cfRule type="cellIs" dxfId="7677" priority="368" stopIfTrue="1" operator="equal">
      <formula>""</formula>
    </cfRule>
  </conditionalFormatting>
  <conditionalFormatting sqref="J577:N577 P577">
    <cfRule type="cellIs" dxfId="7676" priority="367" stopIfTrue="1" operator="equal">
      <formula>""</formula>
    </cfRule>
  </conditionalFormatting>
  <conditionalFormatting sqref="J577:N577 P577">
    <cfRule type="cellIs" dxfId="7675" priority="366" stopIfTrue="1" operator="equal">
      <formula>""</formula>
    </cfRule>
  </conditionalFormatting>
  <conditionalFormatting sqref="F577">
    <cfRule type="cellIs" dxfId="7674" priority="351" stopIfTrue="1" operator="equal">
      <formula>"DRAFTCR"</formula>
    </cfRule>
    <cfRule type="cellIs" dxfId="7673" priority="352" stopIfTrue="1" operator="equal">
      <formula>"TS OR TR COVER"</formula>
    </cfRule>
    <cfRule type="cellIs" dxfId="7672" priority="353" stopIfTrue="1" operator="equal">
      <formula>"DRAFT TR"</formula>
    </cfRule>
    <cfRule type="cellIs" dxfId="7671" priority="354" stopIfTrue="1" operator="equal">
      <formula>"DRAFT TS"</formula>
    </cfRule>
    <cfRule type="cellIs" dxfId="7670" priority="355" stopIfTrue="1" operator="equal">
      <formula>"SID revised"</formula>
    </cfRule>
    <cfRule type="cellIs" dxfId="7669" priority="356" stopIfTrue="1" operator="equal">
      <formula>"WID revised"</formula>
    </cfRule>
    <cfRule type="cellIs" dxfId="7668" priority="357" stopIfTrue="1" operator="equal">
      <formula>"CR pack"</formula>
    </cfRule>
    <cfRule type="cellIs" dxfId="7667" priority="358" stopIfTrue="1" operator="equal">
      <formula>"WI SUMMARY"</formula>
    </cfRule>
    <cfRule type="cellIs" dxfId="7666" priority="359" stopIfTrue="1" operator="equal">
      <formula>"pCR"</formula>
    </cfRule>
    <cfRule type="cellIs" dxfId="7665" priority="360" stopIfTrue="1" operator="equal">
      <formula>"P-CR"</formula>
    </cfRule>
    <cfRule type="cellIs" dxfId="7664" priority="361" stopIfTrue="1" operator="equal">
      <formula>"LS out"</formula>
    </cfRule>
    <cfRule type="cellIs" dxfId="7663" priority="362" stopIfTrue="1" operator="equal">
      <formula>"WID new"</formula>
    </cfRule>
    <cfRule type="cellIs" dxfId="7662" priority="363" stopIfTrue="1" operator="equal">
      <formula>"SID new"</formula>
    </cfRule>
    <cfRule type="cellIs" dxfId="7661" priority="364" stopIfTrue="1" operator="equal">
      <formula>"LS In"</formula>
    </cfRule>
    <cfRule type="cellIs" dxfId="7660" priority="365" stopIfTrue="1" operator="equal">
      <formula>"CR"</formula>
    </cfRule>
  </conditionalFormatting>
  <conditionalFormatting sqref="J577:N577 P577">
    <cfRule type="cellIs" dxfId="7659" priority="350" stopIfTrue="1" operator="equal">
      <formula>""</formula>
    </cfRule>
  </conditionalFormatting>
  <conditionalFormatting sqref="F577">
    <cfRule type="cellIs" dxfId="7658" priority="335" stopIfTrue="1" operator="equal">
      <formula>"DRAFTCR"</formula>
    </cfRule>
    <cfRule type="cellIs" dxfId="7657" priority="336" stopIfTrue="1" operator="equal">
      <formula>"TS OR TR COVER"</formula>
    </cfRule>
    <cfRule type="cellIs" dxfId="7656" priority="337" stopIfTrue="1" operator="equal">
      <formula>"DRAFT TR"</formula>
    </cfRule>
    <cfRule type="cellIs" dxfId="7655" priority="338" stopIfTrue="1" operator="equal">
      <formula>"DRAFT TS"</formula>
    </cfRule>
    <cfRule type="cellIs" dxfId="7654" priority="339" stopIfTrue="1" operator="equal">
      <formula>"SID revised"</formula>
    </cfRule>
    <cfRule type="cellIs" dxfId="7653" priority="340" stopIfTrue="1" operator="equal">
      <formula>"WID revised"</formula>
    </cfRule>
    <cfRule type="cellIs" dxfId="7652" priority="341" stopIfTrue="1" operator="equal">
      <formula>"CR pack"</formula>
    </cfRule>
    <cfRule type="cellIs" dxfId="7651" priority="342" stopIfTrue="1" operator="equal">
      <formula>"WI SUMMARY"</formula>
    </cfRule>
    <cfRule type="cellIs" dxfId="7650" priority="343" stopIfTrue="1" operator="equal">
      <formula>"pCR"</formula>
    </cfRule>
    <cfRule type="cellIs" dxfId="7649" priority="344" stopIfTrue="1" operator="equal">
      <formula>"P-CR"</formula>
    </cfRule>
    <cfRule type="cellIs" dxfId="7648" priority="345" stopIfTrue="1" operator="equal">
      <formula>"LS out"</formula>
    </cfRule>
    <cfRule type="cellIs" dxfId="7647" priority="346" stopIfTrue="1" operator="equal">
      <formula>"WID new"</formula>
    </cfRule>
    <cfRule type="cellIs" dxfId="7646" priority="347" stopIfTrue="1" operator="equal">
      <formula>"SID new"</formula>
    </cfRule>
    <cfRule type="cellIs" dxfId="7645" priority="348" stopIfTrue="1" operator="equal">
      <formula>"LS In"</formula>
    </cfRule>
    <cfRule type="cellIs" dxfId="7644" priority="349" stopIfTrue="1" operator="equal">
      <formula>"CR"</formula>
    </cfRule>
  </conditionalFormatting>
  <conditionalFormatting sqref="J577:N577 P577">
    <cfRule type="cellIs" dxfId="7643" priority="334" stopIfTrue="1" operator="equal">
      <formula>""</formula>
    </cfRule>
  </conditionalFormatting>
  <conditionalFormatting sqref="J577:N577 P577">
    <cfRule type="cellIs" dxfId="7642" priority="333" stopIfTrue="1" operator="equal">
      <formula>""</formula>
    </cfRule>
  </conditionalFormatting>
  <conditionalFormatting sqref="J577:N577 P577">
    <cfRule type="cellIs" dxfId="7641" priority="332" stopIfTrue="1" operator="equal">
      <formula>""</formula>
    </cfRule>
  </conditionalFormatting>
  <conditionalFormatting sqref="F577">
    <cfRule type="cellIs" dxfId="7640" priority="317" stopIfTrue="1" operator="equal">
      <formula>"DRAFTCR"</formula>
    </cfRule>
    <cfRule type="cellIs" dxfId="7639" priority="318" stopIfTrue="1" operator="equal">
      <formula>"TS OR TR COVER"</formula>
    </cfRule>
    <cfRule type="cellIs" dxfId="7638" priority="319" stopIfTrue="1" operator="equal">
      <formula>"DRAFT TR"</formula>
    </cfRule>
    <cfRule type="cellIs" dxfId="7637" priority="320" stopIfTrue="1" operator="equal">
      <formula>"DRAFT TS"</formula>
    </cfRule>
    <cfRule type="cellIs" dxfId="7636" priority="321" stopIfTrue="1" operator="equal">
      <formula>"SID revised"</formula>
    </cfRule>
    <cfRule type="cellIs" dxfId="7635" priority="322" stopIfTrue="1" operator="equal">
      <formula>"WID revised"</formula>
    </cfRule>
    <cfRule type="cellIs" dxfId="7634" priority="323" stopIfTrue="1" operator="equal">
      <formula>"CR pack"</formula>
    </cfRule>
    <cfRule type="cellIs" dxfId="7633" priority="324" stopIfTrue="1" operator="equal">
      <formula>"WI SUMMARY"</formula>
    </cfRule>
    <cfRule type="cellIs" dxfId="7632" priority="325" stopIfTrue="1" operator="equal">
      <formula>"pCR"</formula>
    </cfRule>
    <cfRule type="cellIs" dxfId="7631" priority="326" stopIfTrue="1" operator="equal">
      <formula>"P-CR"</formula>
    </cfRule>
    <cfRule type="cellIs" dxfId="7630" priority="327" stopIfTrue="1" operator="equal">
      <formula>"LS out"</formula>
    </cfRule>
    <cfRule type="cellIs" dxfId="7629" priority="328" stopIfTrue="1" operator="equal">
      <formula>"WID new"</formula>
    </cfRule>
    <cfRule type="cellIs" dxfId="7628" priority="329" stopIfTrue="1" operator="equal">
      <formula>"SID new"</formula>
    </cfRule>
    <cfRule type="cellIs" dxfId="7627" priority="330" stopIfTrue="1" operator="equal">
      <formula>"LS In"</formula>
    </cfRule>
    <cfRule type="cellIs" dxfId="7626" priority="331" stopIfTrue="1" operator="equal">
      <formula>"CR"</formula>
    </cfRule>
  </conditionalFormatting>
  <conditionalFormatting sqref="J577:N577 P577">
    <cfRule type="cellIs" dxfId="7625" priority="316" stopIfTrue="1" operator="equal">
      <formula>""</formula>
    </cfRule>
  </conditionalFormatting>
  <conditionalFormatting sqref="J577:N577 P577">
    <cfRule type="cellIs" dxfId="7624" priority="315" stopIfTrue="1" operator="equal">
      <formula>""</formula>
    </cfRule>
  </conditionalFormatting>
  <conditionalFormatting sqref="J577:N577 P577">
    <cfRule type="cellIs" dxfId="7623" priority="314" stopIfTrue="1" operator="equal">
      <formula>""</formula>
    </cfRule>
  </conditionalFormatting>
  <conditionalFormatting sqref="J577:N577 P577">
    <cfRule type="cellIs" dxfId="7622" priority="313" stopIfTrue="1" operator="equal">
      <formula>""</formula>
    </cfRule>
  </conditionalFormatting>
  <conditionalFormatting sqref="O577">
    <cfRule type="cellIs" dxfId="7621" priority="309" stopIfTrue="1" operator="equal">
      <formula>"Rel-14"</formula>
    </cfRule>
    <cfRule type="cellIs" dxfId="7620" priority="310" stopIfTrue="1" operator="equal">
      <formula>"Rel-15"</formula>
    </cfRule>
    <cfRule type="cellIs" dxfId="7619" priority="311" stopIfTrue="1" operator="equal">
      <formula>"Rel-16"</formula>
    </cfRule>
    <cfRule type="cellIs" dxfId="7618" priority="312" stopIfTrue="1" operator="equal">
      <formula>"Rel-17"</formula>
    </cfRule>
  </conditionalFormatting>
  <conditionalFormatting sqref="Q577">
    <cfRule type="cellIs" dxfId="7617" priority="307" stopIfTrue="1" operator="equal">
      <formula>""</formula>
    </cfRule>
    <cfRule type="cellIs" dxfId="7616" priority="308" stopIfTrue="1" operator="equal">
      <formula>"-"</formula>
    </cfRule>
  </conditionalFormatting>
  <conditionalFormatting sqref="Q577">
    <cfRule type="cellIs" dxfId="7615" priority="305" stopIfTrue="1" operator="equal">
      <formula>""</formula>
    </cfRule>
    <cfRule type="cellIs" dxfId="7614" priority="306" stopIfTrue="1" operator="equal">
      <formula>"-"</formula>
    </cfRule>
  </conditionalFormatting>
  <conditionalFormatting sqref="O578">
    <cfRule type="cellIs" dxfId="7613" priority="303" stopIfTrue="1" operator="equal">
      <formula>"LS In"</formula>
    </cfRule>
    <cfRule type="cellIs" dxfId="7612" priority="304" stopIfTrue="1" operator="equal">
      <formula>"LS Out"</formula>
    </cfRule>
  </conditionalFormatting>
  <conditionalFormatting sqref="J578:P578">
    <cfRule type="cellIs" dxfId="7611" priority="302" stopIfTrue="1" operator="equal">
      <formula>""</formula>
    </cfRule>
  </conditionalFormatting>
  <conditionalFormatting sqref="Q578">
    <cfRule type="cellIs" dxfId="7610" priority="300" stopIfTrue="1" operator="equal">
      <formula>""</formula>
    </cfRule>
    <cfRule type="cellIs" dxfId="7609" priority="301" stopIfTrue="1" operator="equal">
      <formula>"-"</formula>
    </cfRule>
  </conditionalFormatting>
  <conditionalFormatting sqref="F578">
    <cfRule type="cellIs" dxfId="7608" priority="285" stopIfTrue="1" operator="equal">
      <formula>"DRAFTCR"</formula>
    </cfRule>
    <cfRule type="cellIs" dxfId="7607" priority="286" stopIfTrue="1" operator="equal">
      <formula>"TS OR TR COVER"</formula>
    </cfRule>
    <cfRule type="cellIs" dxfId="7606" priority="287" stopIfTrue="1" operator="equal">
      <formula>"DRAFT TR"</formula>
    </cfRule>
    <cfRule type="cellIs" dxfId="7605" priority="288" stopIfTrue="1" operator="equal">
      <formula>"DRAFT TS"</formula>
    </cfRule>
    <cfRule type="cellIs" dxfId="7604" priority="289" stopIfTrue="1" operator="equal">
      <formula>"SID revised"</formula>
    </cfRule>
    <cfRule type="cellIs" dxfId="7603" priority="290" stopIfTrue="1" operator="equal">
      <formula>"WID revised"</formula>
    </cfRule>
    <cfRule type="cellIs" dxfId="7602" priority="291" stopIfTrue="1" operator="equal">
      <formula>"CR pack"</formula>
    </cfRule>
    <cfRule type="cellIs" dxfId="7601" priority="292" stopIfTrue="1" operator="equal">
      <formula>"WI SUMMARY"</formula>
    </cfRule>
    <cfRule type="cellIs" dxfId="7600" priority="293" stopIfTrue="1" operator="equal">
      <formula>"pCR"</formula>
    </cfRule>
    <cfRule type="cellIs" dxfId="7599" priority="294" stopIfTrue="1" operator="equal">
      <formula>"P-CR"</formula>
    </cfRule>
    <cfRule type="cellIs" dxfId="7598" priority="295" stopIfTrue="1" operator="equal">
      <formula>"LS out"</formula>
    </cfRule>
    <cfRule type="cellIs" dxfId="7597" priority="296" stopIfTrue="1" operator="equal">
      <formula>"WID new"</formula>
    </cfRule>
    <cfRule type="cellIs" dxfId="7596" priority="297" stopIfTrue="1" operator="equal">
      <formula>"SID new"</formula>
    </cfRule>
    <cfRule type="cellIs" dxfId="7595" priority="298" stopIfTrue="1" operator="equal">
      <formula>"LS In"</formula>
    </cfRule>
    <cfRule type="cellIs" dxfId="7594" priority="299" stopIfTrue="1" operator="equal">
      <formula>"CR"</formula>
    </cfRule>
  </conditionalFormatting>
  <conditionalFormatting sqref="O578">
    <cfRule type="cellIs" dxfId="7593" priority="283" stopIfTrue="1" operator="equal">
      <formula>"LS In"</formula>
    </cfRule>
    <cfRule type="cellIs" dxfId="7592" priority="284" stopIfTrue="1" operator="equal">
      <formula>"LS Out"</formula>
    </cfRule>
  </conditionalFormatting>
  <conditionalFormatting sqref="J578:P578">
    <cfRule type="cellIs" dxfId="7591" priority="282" stopIfTrue="1" operator="equal">
      <formula>""</formula>
    </cfRule>
  </conditionalFormatting>
  <conditionalFormatting sqref="Q578">
    <cfRule type="cellIs" dxfId="7590" priority="280" stopIfTrue="1" operator="equal">
      <formula>""</formula>
    </cfRule>
    <cfRule type="cellIs" dxfId="7589" priority="281" stopIfTrue="1" operator="equal">
      <formula>"-"</formula>
    </cfRule>
  </conditionalFormatting>
  <conditionalFormatting sqref="O578">
    <cfRule type="cellIs" dxfId="7588" priority="278" stopIfTrue="1" operator="equal">
      <formula>"LS In"</formula>
    </cfRule>
    <cfRule type="cellIs" dxfId="7587" priority="279" stopIfTrue="1" operator="equal">
      <formula>"LS Out"</formula>
    </cfRule>
  </conditionalFormatting>
  <conditionalFormatting sqref="J578:P578">
    <cfRule type="cellIs" dxfId="7586" priority="277" stopIfTrue="1" operator="equal">
      <formula>""</formula>
    </cfRule>
  </conditionalFormatting>
  <conditionalFormatting sqref="Q578">
    <cfRule type="cellIs" dxfId="7585" priority="275" stopIfTrue="1" operator="equal">
      <formula>""</formula>
    </cfRule>
    <cfRule type="cellIs" dxfId="7584" priority="276" stopIfTrue="1" operator="equal">
      <formula>"-"</formula>
    </cfRule>
  </conditionalFormatting>
  <conditionalFormatting sqref="F578">
    <cfRule type="cellIs" dxfId="7583" priority="266" stopIfTrue="1" operator="equal">
      <formula>"LS In"</formula>
    </cfRule>
    <cfRule type="cellIs" dxfId="7582" priority="267" stopIfTrue="1" operator="equal">
      <formula>"LS OUT"</formula>
    </cfRule>
    <cfRule type="cellIs" dxfId="7581" priority="268" stopIfTrue="1" operator="equal">
      <formula>"CR"</formula>
    </cfRule>
    <cfRule type="cellIs" dxfId="7580" priority="269" stopIfTrue="1" operator="equal">
      <formula>"P-CR"</formula>
    </cfRule>
    <cfRule type="cellIs" dxfId="7579" priority="270" stopIfTrue="1" operator="equal">
      <formula>"CR Pack"</formula>
    </cfRule>
    <cfRule type="cellIs" dxfId="7578" priority="271" stopIfTrue="1" operator="equal">
      <formula>"WID new"</formula>
    </cfRule>
    <cfRule type="cellIs" dxfId="7577" priority="272" stopIfTrue="1" operator="equal">
      <formula>"WID revised"</formula>
    </cfRule>
    <cfRule type="cellIs" dxfId="7576" priority="273" stopIfTrue="1" operator="equal">
      <formula>"SID new"</formula>
    </cfRule>
    <cfRule type="cellIs" dxfId="7575" priority="274" stopIfTrue="1" operator="equal">
      <formula>"SID revised"</formula>
    </cfRule>
  </conditionalFormatting>
  <conditionalFormatting sqref="F578">
    <cfRule type="cellIs" dxfId="7574" priority="262" stopIfTrue="1" operator="equal">
      <formula>"LS In"</formula>
    </cfRule>
    <cfRule type="cellIs" dxfId="7573" priority="263" stopIfTrue="1" operator="equal">
      <formula>"LS OUT"</formula>
    </cfRule>
    <cfRule type="cellIs" dxfId="7572" priority="264" stopIfTrue="1" operator="equal">
      <formula>"CR"</formula>
    </cfRule>
    <cfRule type="cellIs" dxfId="7571" priority="265" stopIfTrue="1" operator="equal">
      <formula>"P-CR"</formula>
    </cfRule>
  </conditionalFormatting>
  <conditionalFormatting sqref="O578">
    <cfRule type="cellIs" dxfId="7570" priority="260" stopIfTrue="1" operator="equal">
      <formula>"LS In"</formula>
    </cfRule>
    <cfRule type="cellIs" dxfId="7569" priority="261" stopIfTrue="1" operator="equal">
      <formula>"LS Out"</formula>
    </cfRule>
  </conditionalFormatting>
  <conditionalFormatting sqref="J578:P578">
    <cfRule type="cellIs" dxfId="7568" priority="259" stopIfTrue="1" operator="equal">
      <formula>""</formula>
    </cfRule>
  </conditionalFormatting>
  <conditionalFormatting sqref="Q578">
    <cfRule type="cellIs" dxfId="7567" priority="257" stopIfTrue="1" operator="equal">
      <formula>""</formula>
    </cfRule>
    <cfRule type="cellIs" dxfId="7566" priority="258" stopIfTrue="1" operator="equal">
      <formula>"-"</formula>
    </cfRule>
  </conditionalFormatting>
  <conditionalFormatting sqref="O578">
    <cfRule type="cellIs" dxfId="7565" priority="255" stopIfTrue="1" operator="equal">
      <formula>"LS In"</formula>
    </cfRule>
    <cfRule type="cellIs" dxfId="7564" priority="256" stopIfTrue="1" operator="equal">
      <formula>"LS Out"</formula>
    </cfRule>
  </conditionalFormatting>
  <conditionalFormatting sqref="J578:P578">
    <cfRule type="cellIs" dxfId="7563" priority="254" stopIfTrue="1" operator="equal">
      <formula>""</formula>
    </cfRule>
  </conditionalFormatting>
  <conditionalFormatting sqref="Q578">
    <cfRule type="cellIs" dxfId="7562" priority="252" stopIfTrue="1" operator="equal">
      <formula>""</formula>
    </cfRule>
    <cfRule type="cellIs" dxfId="7561" priority="253" stopIfTrue="1" operator="equal">
      <formula>"-"</formula>
    </cfRule>
  </conditionalFormatting>
  <conditionalFormatting sqref="O578">
    <cfRule type="cellIs" dxfId="7560" priority="250" stopIfTrue="1" operator="equal">
      <formula>"LS In"</formula>
    </cfRule>
    <cfRule type="cellIs" dxfId="7559" priority="251" stopIfTrue="1" operator="equal">
      <formula>"LS Out"</formula>
    </cfRule>
  </conditionalFormatting>
  <conditionalFormatting sqref="J578:P578">
    <cfRule type="cellIs" dxfId="7558" priority="249" stopIfTrue="1" operator="equal">
      <formula>""</formula>
    </cfRule>
  </conditionalFormatting>
  <conditionalFormatting sqref="Q578">
    <cfRule type="cellIs" dxfId="7557" priority="247" stopIfTrue="1" operator="equal">
      <formula>""</formula>
    </cfRule>
    <cfRule type="cellIs" dxfId="7556" priority="248" stopIfTrue="1" operator="equal">
      <formula>"-"</formula>
    </cfRule>
  </conditionalFormatting>
  <conditionalFormatting sqref="F578">
    <cfRule type="cellIs" dxfId="7555" priority="232" stopIfTrue="1" operator="equal">
      <formula>"DRAFTCR"</formula>
    </cfRule>
    <cfRule type="cellIs" dxfId="7554" priority="233" stopIfTrue="1" operator="equal">
      <formula>"TS OR TR COVER"</formula>
    </cfRule>
    <cfRule type="cellIs" dxfId="7553" priority="234" stopIfTrue="1" operator="equal">
      <formula>"DRAFT TR"</formula>
    </cfRule>
    <cfRule type="cellIs" dxfId="7552" priority="235" stopIfTrue="1" operator="equal">
      <formula>"DRAFT TS"</formula>
    </cfRule>
    <cfRule type="cellIs" dxfId="7551" priority="236" stopIfTrue="1" operator="equal">
      <formula>"SID revised"</formula>
    </cfRule>
    <cfRule type="cellIs" dxfId="7550" priority="237" stopIfTrue="1" operator="equal">
      <formula>"WID revised"</formula>
    </cfRule>
    <cfRule type="cellIs" dxfId="7549" priority="238" stopIfTrue="1" operator="equal">
      <formula>"CR pack"</formula>
    </cfRule>
    <cfRule type="cellIs" dxfId="7548" priority="239" stopIfTrue="1" operator="equal">
      <formula>"WI SUMMARY"</formula>
    </cfRule>
    <cfRule type="cellIs" dxfId="7547" priority="240" stopIfTrue="1" operator="equal">
      <formula>"pCR"</formula>
    </cfRule>
    <cfRule type="cellIs" dxfId="7546" priority="241" stopIfTrue="1" operator="equal">
      <formula>"P-CR"</formula>
    </cfRule>
    <cfRule type="cellIs" dxfId="7545" priority="242" stopIfTrue="1" operator="equal">
      <formula>"LS out"</formula>
    </cfRule>
    <cfRule type="cellIs" dxfId="7544" priority="243" stopIfTrue="1" operator="equal">
      <formula>"WID new"</formula>
    </cfRule>
    <cfRule type="cellIs" dxfId="7543" priority="244" stopIfTrue="1" operator="equal">
      <formula>"SID new"</formula>
    </cfRule>
    <cfRule type="cellIs" dxfId="7542" priority="245" stopIfTrue="1" operator="equal">
      <formula>"LS In"</formula>
    </cfRule>
    <cfRule type="cellIs" dxfId="7541" priority="246" stopIfTrue="1" operator="equal">
      <formula>"CR"</formula>
    </cfRule>
  </conditionalFormatting>
  <conditionalFormatting sqref="O579">
    <cfRule type="cellIs" dxfId="7540" priority="230" stopIfTrue="1" operator="equal">
      <formula>"LS In"</formula>
    </cfRule>
    <cfRule type="cellIs" dxfId="7539" priority="231" stopIfTrue="1" operator="equal">
      <formula>"LS Out"</formula>
    </cfRule>
  </conditionalFormatting>
  <conditionalFormatting sqref="J579:P579">
    <cfRule type="cellIs" dxfId="7538" priority="229" stopIfTrue="1" operator="equal">
      <formula>""</formula>
    </cfRule>
  </conditionalFormatting>
  <conditionalFormatting sqref="Q579">
    <cfRule type="cellIs" dxfId="7537" priority="227" stopIfTrue="1" operator="equal">
      <formula>""</formula>
    </cfRule>
    <cfRule type="cellIs" dxfId="7536" priority="228" stopIfTrue="1" operator="equal">
      <formula>"-"</formula>
    </cfRule>
  </conditionalFormatting>
  <conditionalFormatting sqref="O579">
    <cfRule type="cellIs" dxfId="7535" priority="225" stopIfTrue="1" operator="equal">
      <formula>"LS In"</formula>
    </cfRule>
    <cfRule type="cellIs" dxfId="7534" priority="226" stopIfTrue="1" operator="equal">
      <formula>"LS Out"</formula>
    </cfRule>
  </conditionalFormatting>
  <conditionalFormatting sqref="J579:P579">
    <cfRule type="cellIs" dxfId="7533" priority="224" stopIfTrue="1" operator="equal">
      <formula>""</formula>
    </cfRule>
  </conditionalFormatting>
  <conditionalFormatting sqref="Q579">
    <cfRule type="cellIs" dxfId="7532" priority="222" stopIfTrue="1" operator="equal">
      <formula>""</formula>
    </cfRule>
    <cfRule type="cellIs" dxfId="7531" priority="223" stopIfTrue="1" operator="equal">
      <formula>"-"</formula>
    </cfRule>
  </conditionalFormatting>
  <conditionalFormatting sqref="O579">
    <cfRule type="cellIs" dxfId="7530" priority="220" stopIfTrue="1" operator="equal">
      <formula>"LS In"</formula>
    </cfRule>
    <cfRule type="cellIs" dxfId="7529" priority="221" stopIfTrue="1" operator="equal">
      <formula>"LS Out"</formula>
    </cfRule>
  </conditionalFormatting>
  <conditionalFormatting sqref="J579:P579">
    <cfRule type="cellIs" dxfId="7528" priority="219" stopIfTrue="1" operator="equal">
      <formula>""</formula>
    </cfRule>
  </conditionalFormatting>
  <conditionalFormatting sqref="Q579">
    <cfRule type="cellIs" dxfId="7527" priority="217" stopIfTrue="1" operator="equal">
      <formula>""</formula>
    </cfRule>
    <cfRule type="cellIs" dxfId="7526" priority="218" stopIfTrue="1" operator="equal">
      <formula>"-"</formula>
    </cfRule>
  </conditionalFormatting>
  <conditionalFormatting sqref="F579">
    <cfRule type="cellIs" dxfId="7525" priority="202" stopIfTrue="1" operator="equal">
      <formula>"DRAFTCR"</formula>
    </cfRule>
    <cfRule type="cellIs" dxfId="7524" priority="203" stopIfTrue="1" operator="equal">
      <formula>"TS OR TR COVER"</formula>
    </cfRule>
    <cfRule type="cellIs" dxfId="7523" priority="204" stopIfTrue="1" operator="equal">
      <formula>"DRAFT TR"</formula>
    </cfRule>
    <cfRule type="cellIs" dxfId="7522" priority="205" stopIfTrue="1" operator="equal">
      <formula>"DRAFT TS"</formula>
    </cfRule>
    <cfRule type="cellIs" dxfId="7521" priority="206" stopIfTrue="1" operator="equal">
      <formula>"SID revised"</formula>
    </cfRule>
    <cfRule type="cellIs" dxfId="7520" priority="207" stopIfTrue="1" operator="equal">
      <formula>"WID revised"</formula>
    </cfRule>
    <cfRule type="cellIs" dxfId="7519" priority="208" stopIfTrue="1" operator="equal">
      <formula>"CR pack"</formula>
    </cfRule>
    <cfRule type="cellIs" dxfId="7518" priority="209" stopIfTrue="1" operator="equal">
      <formula>"WI SUMMARY"</formula>
    </cfRule>
    <cfRule type="cellIs" dxfId="7517" priority="210" stopIfTrue="1" operator="equal">
      <formula>"pCR"</formula>
    </cfRule>
    <cfRule type="cellIs" dxfId="7516" priority="211" stopIfTrue="1" operator="equal">
      <formula>"P-CR"</formula>
    </cfRule>
    <cfRule type="cellIs" dxfId="7515" priority="212" stopIfTrue="1" operator="equal">
      <formula>"LS out"</formula>
    </cfRule>
    <cfRule type="cellIs" dxfId="7514" priority="213" stopIfTrue="1" operator="equal">
      <formula>"WID new"</formula>
    </cfRule>
    <cfRule type="cellIs" dxfId="7513" priority="214" stopIfTrue="1" operator="equal">
      <formula>"SID new"</formula>
    </cfRule>
    <cfRule type="cellIs" dxfId="7512" priority="215" stopIfTrue="1" operator="equal">
      <formula>"LS In"</formula>
    </cfRule>
    <cfRule type="cellIs" dxfId="7511" priority="216" stopIfTrue="1" operator="equal">
      <formula>"CR"</formula>
    </cfRule>
  </conditionalFormatting>
  <conditionalFormatting sqref="O579">
    <cfRule type="cellIs" dxfId="7510" priority="200" stopIfTrue="1" operator="equal">
      <formula>"LS In"</formula>
    </cfRule>
    <cfRule type="cellIs" dxfId="7509" priority="201" stopIfTrue="1" operator="equal">
      <formula>"LS Out"</formula>
    </cfRule>
  </conditionalFormatting>
  <conditionalFormatting sqref="J579:P579">
    <cfRule type="cellIs" dxfId="7508" priority="199" stopIfTrue="1" operator="equal">
      <formula>""</formula>
    </cfRule>
  </conditionalFormatting>
  <conditionalFormatting sqref="Q579">
    <cfRule type="cellIs" dxfId="7507" priority="197" stopIfTrue="1" operator="equal">
      <formula>""</formula>
    </cfRule>
    <cfRule type="cellIs" dxfId="7506" priority="198" stopIfTrue="1" operator="equal">
      <formula>"-"</formula>
    </cfRule>
  </conditionalFormatting>
  <conditionalFormatting sqref="F579">
    <cfRule type="cellIs" dxfId="7505" priority="182" stopIfTrue="1" operator="equal">
      <formula>"DRAFTCR"</formula>
    </cfRule>
    <cfRule type="cellIs" dxfId="7504" priority="183" stopIfTrue="1" operator="equal">
      <formula>"TS OR TR COVER"</formula>
    </cfRule>
    <cfRule type="cellIs" dxfId="7503" priority="184" stopIfTrue="1" operator="equal">
      <formula>"DRAFT TR"</formula>
    </cfRule>
    <cfRule type="cellIs" dxfId="7502" priority="185" stopIfTrue="1" operator="equal">
      <formula>"DRAFT TS"</formula>
    </cfRule>
    <cfRule type="cellIs" dxfId="7501" priority="186" stopIfTrue="1" operator="equal">
      <formula>"SID revised"</formula>
    </cfRule>
    <cfRule type="cellIs" dxfId="7500" priority="187" stopIfTrue="1" operator="equal">
      <formula>"WID revised"</formula>
    </cfRule>
    <cfRule type="cellIs" dxfId="7499" priority="188" stopIfTrue="1" operator="equal">
      <formula>"CR pack"</formula>
    </cfRule>
    <cfRule type="cellIs" dxfId="7498" priority="189" stopIfTrue="1" operator="equal">
      <formula>"WI SUMMARY"</formula>
    </cfRule>
    <cfRule type="cellIs" dxfId="7497" priority="190" stopIfTrue="1" operator="equal">
      <formula>"pCR"</formula>
    </cfRule>
    <cfRule type="cellIs" dxfId="7496" priority="191" stopIfTrue="1" operator="equal">
      <formula>"P-CR"</formula>
    </cfRule>
    <cfRule type="cellIs" dxfId="7495" priority="192" stopIfTrue="1" operator="equal">
      <formula>"LS out"</formula>
    </cfRule>
    <cfRule type="cellIs" dxfId="7494" priority="193" stopIfTrue="1" operator="equal">
      <formula>"WID new"</formula>
    </cfRule>
    <cfRule type="cellIs" dxfId="7493" priority="194" stopIfTrue="1" operator="equal">
      <formula>"SID new"</formula>
    </cfRule>
    <cfRule type="cellIs" dxfId="7492" priority="195" stopIfTrue="1" operator="equal">
      <formula>"LS In"</formula>
    </cfRule>
    <cfRule type="cellIs" dxfId="7491" priority="196" stopIfTrue="1" operator="equal">
      <formula>"CR"</formula>
    </cfRule>
  </conditionalFormatting>
  <conditionalFormatting sqref="O579">
    <cfRule type="cellIs" dxfId="7490" priority="180" stopIfTrue="1" operator="equal">
      <formula>"LS In"</formula>
    </cfRule>
    <cfRule type="cellIs" dxfId="7489" priority="181" stopIfTrue="1" operator="equal">
      <formula>"LS Out"</formula>
    </cfRule>
  </conditionalFormatting>
  <conditionalFormatting sqref="J579:P579">
    <cfRule type="cellIs" dxfId="7488" priority="179" stopIfTrue="1" operator="equal">
      <formula>""</formula>
    </cfRule>
  </conditionalFormatting>
  <conditionalFormatting sqref="Q579">
    <cfRule type="cellIs" dxfId="7487" priority="177" stopIfTrue="1" operator="equal">
      <formula>""</formula>
    </cfRule>
    <cfRule type="cellIs" dxfId="7486" priority="178" stopIfTrue="1" operator="equal">
      <formula>"-"</formula>
    </cfRule>
  </conditionalFormatting>
  <conditionalFormatting sqref="O579">
    <cfRule type="cellIs" dxfId="7485" priority="175" stopIfTrue="1" operator="equal">
      <formula>"LS In"</formula>
    </cfRule>
    <cfRule type="cellIs" dxfId="7484" priority="176" stopIfTrue="1" operator="equal">
      <formula>"LS Out"</formula>
    </cfRule>
  </conditionalFormatting>
  <conditionalFormatting sqref="J579:P579">
    <cfRule type="cellIs" dxfId="7483" priority="174" stopIfTrue="1" operator="equal">
      <formula>""</formula>
    </cfRule>
  </conditionalFormatting>
  <conditionalFormatting sqref="Q579">
    <cfRule type="cellIs" dxfId="7482" priority="172" stopIfTrue="1" operator="equal">
      <formula>""</formula>
    </cfRule>
    <cfRule type="cellIs" dxfId="7481" priority="173" stopIfTrue="1" operator="equal">
      <formula>"-"</formula>
    </cfRule>
  </conditionalFormatting>
  <conditionalFormatting sqref="O579">
    <cfRule type="cellIs" dxfId="7480" priority="170" stopIfTrue="1" operator="equal">
      <formula>"LS In"</formula>
    </cfRule>
    <cfRule type="cellIs" dxfId="7479" priority="171" stopIfTrue="1" operator="equal">
      <formula>"LS Out"</formula>
    </cfRule>
  </conditionalFormatting>
  <conditionalFormatting sqref="J579:P579">
    <cfRule type="cellIs" dxfId="7478" priority="169" stopIfTrue="1" operator="equal">
      <formula>""</formula>
    </cfRule>
  </conditionalFormatting>
  <conditionalFormatting sqref="Q579">
    <cfRule type="cellIs" dxfId="7477" priority="167" stopIfTrue="1" operator="equal">
      <formula>""</formula>
    </cfRule>
    <cfRule type="cellIs" dxfId="7476" priority="168" stopIfTrue="1" operator="equal">
      <formula>"-"</formula>
    </cfRule>
  </conditionalFormatting>
  <conditionalFormatting sqref="F579">
    <cfRule type="cellIs" dxfId="7475" priority="152" stopIfTrue="1" operator="equal">
      <formula>"DRAFTCR"</formula>
    </cfRule>
    <cfRule type="cellIs" dxfId="7474" priority="153" stopIfTrue="1" operator="equal">
      <formula>"TS OR TR COVER"</formula>
    </cfRule>
    <cfRule type="cellIs" dxfId="7473" priority="154" stopIfTrue="1" operator="equal">
      <formula>"DRAFT TR"</formula>
    </cfRule>
    <cfRule type="cellIs" dxfId="7472" priority="155" stopIfTrue="1" operator="equal">
      <formula>"DRAFT TS"</formula>
    </cfRule>
    <cfRule type="cellIs" dxfId="7471" priority="156" stopIfTrue="1" operator="equal">
      <formula>"SID revised"</formula>
    </cfRule>
    <cfRule type="cellIs" dxfId="7470" priority="157" stopIfTrue="1" operator="equal">
      <formula>"WID revised"</formula>
    </cfRule>
    <cfRule type="cellIs" dxfId="7469" priority="158" stopIfTrue="1" operator="equal">
      <formula>"CR pack"</formula>
    </cfRule>
    <cfRule type="cellIs" dxfId="7468" priority="159" stopIfTrue="1" operator="equal">
      <formula>"WI SUMMARY"</formula>
    </cfRule>
    <cfRule type="cellIs" dxfId="7467" priority="160" stopIfTrue="1" operator="equal">
      <formula>"pCR"</formula>
    </cfRule>
    <cfRule type="cellIs" dxfId="7466" priority="161" stopIfTrue="1" operator="equal">
      <formula>"P-CR"</formula>
    </cfRule>
    <cfRule type="cellIs" dxfId="7465" priority="162" stopIfTrue="1" operator="equal">
      <formula>"LS out"</formula>
    </cfRule>
    <cfRule type="cellIs" dxfId="7464" priority="163" stopIfTrue="1" operator="equal">
      <formula>"WID new"</formula>
    </cfRule>
    <cfRule type="cellIs" dxfId="7463" priority="164" stopIfTrue="1" operator="equal">
      <formula>"SID new"</formula>
    </cfRule>
    <cfRule type="cellIs" dxfId="7462" priority="165" stopIfTrue="1" operator="equal">
      <formula>"LS In"</formula>
    </cfRule>
    <cfRule type="cellIs" dxfId="7461" priority="166" stopIfTrue="1" operator="equal">
      <formula>"CR"</formula>
    </cfRule>
  </conditionalFormatting>
  <conditionalFormatting sqref="O579">
    <cfRule type="cellIs" dxfId="7460" priority="150" stopIfTrue="1" operator="equal">
      <formula>"LS In"</formula>
    </cfRule>
    <cfRule type="cellIs" dxfId="7459" priority="151" stopIfTrue="1" operator="equal">
      <formula>"LS Out"</formula>
    </cfRule>
  </conditionalFormatting>
  <conditionalFormatting sqref="J579:P579">
    <cfRule type="cellIs" dxfId="7458" priority="149" stopIfTrue="1" operator="equal">
      <formula>""</formula>
    </cfRule>
  </conditionalFormatting>
  <conditionalFormatting sqref="Q579">
    <cfRule type="cellIs" dxfId="7457" priority="147" stopIfTrue="1" operator="equal">
      <formula>""</formula>
    </cfRule>
    <cfRule type="cellIs" dxfId="7456" priority="148" stopIfTrue="1" operator="equal">
      <formula>"-"</formula>
    </cfRule>
  </conditionalFormatting>
  <conditionalFormatting sqref="O579">
    <cfRule type="cellIs" dxfId="7455" priority="145" stopIfTrue="1" operator="equal">
      <formula>"LS In"</formula>
    </cfRule>
    <cfRule type="cellIs" dxfId="7454" priority="146" stopIfTrue="1" operator="equal">
      <formula>"LS Out"</formula>
    </cfRule>
  </conditionalFormatting>
  <conditionalFormatting sqref="J579:P579">
    <cfRule type="cellIs" dxfId="7453" priority="144" stopIfTrue="1" operator="equal">
      <formula>""</formula>
    </cfRule>
  </conditionalFormatting>
  <conditionalFormatting sqref="Q579">
    <cfRule type="cellIs" dxfId="7452" priority="142" stopIfTrue="1" operator="equal">
      <formula>""</formula>
    </cfRule>
    <cfRule type="cellIs" dxfId="7451" priority="143" stopIfTrue="1" operator="equal">
      <formula>"-"</formula>
    </cfRule>
  </conditionalFormatting>
  <conditionalFormatting sqref="O579">
    <cfRule type="cellIs" dxfId="7450" priority="140" stopIfTrue="1" operator="equal">
      <formula>"LS In"</formula>
    </cfRule>
    <cfRule type="cellIs" dxfId="7449" priority="141" stopIfTrue="1" operator="equal">
      <formula>"LS Out"</formula>
    </cfRule>
  </conditionalFormatting>
  <conditionalFormatting sqref="J579:P579">
    <cfRule type="cellIs" dxfId="7448" priority="139" stopIfTrue="1" operator="equal">
      <formula>""</formula>
    </cfRule>
  </conditionalFormatting>
  <conditionalFormatting sqref="Q579">
    <cfRule type="cellIs" dxfId="7447" priority="137" stopIfTrue="1" operator="equal">
      <formula>""</formula>
    </cfRule>
    <cfRule type="cellIs" dxfId="7446" priority="138" stopIfTrue="1" operator="equal">
      <formula>"-"</formula>
    </cfRule>
  </conditionalFormatting>
  <conditionalFormatting sqref="O579">
    <cfRule type="cellIs" dxfId="7445" priority="135" stopIfTrue="1" operator="equal">
      <formula>"LS In"</formula>
    </cfRule>
    <cfRule type="cellIs" dxfId="7444" priority="136" stopIfTrue="1" operator="equal">
      <formula>"LS Out"</formula>
    </cfRule>
  </conditionalFormatting>
  <conditionalFormatting sqref="J579:P579">
    <cfRule type="cellIs" dxfId="7443" priority="134" stopIfTrue="1" operator="equal">
      <formula>""</formula>
    </cfRule>
  </conditionalFormatting>
  <conditionalFormatting sqref="Q579">
    <cfRule type="cellIs" dxfId="7442" priority="132" stopIfTrue="1" operator="equal">
      <formula>""</formula>
    </cfRule>
    <cfRule type="cellIs" dxfId="7441" priority="133" stopIfTrue="1" operator="equal">
      <formula>"-"</formula>
    </cfRule>
  </conditionalFormatting>
  <conditionalFormatting sqref="J584:N584 P584">
    <cfRule type="cellIs" dxfId="7440" priority="131" stopIfTrue="1" operator="equal">
      <formula>""</formula>
    </cfRule>
  </conditionalFormatting>
  <conditionalFormatting sqref="C584">
    <cfRule type="cellIs" dxfId="7439" priority="128" stopIfTrue="1" operator="equal">
      <formula>"Y"</formula>
    </cfRule>
    <cfRule type="cellIs" dxfId="7438" priority="129" stopIfTrue="1" operator="equal">
      <formula>""</formula>
    </cfRule>
    <cfRule type="cellIs" dxfId="7437" priority="130" stopIfTrue="1" operator="equal">
      <formula>"W"</formula>
    </cfRule>
  </conditionalFormatting>
  <conditionalFormatting sqref="D584">
    <cfRule type="cellIs" dxfId="7436" priority="126" stopIfTrue="1" operator="equal">
      <formula>""</formula>
    </cfRule>
    <cfRule type="cellIs" dxfId="7435" priority="127" stopIfTrue="1" operator="between">
      <formula>"10.7.1"</formula>
      <formula>"10.7.5"</formula>
    </cfRule>
  </conditionalFormatting>
  <conditionalFormatting sqref="D584">
    <cfRule type="cellIs" dxfId="7434" priority="124" stopIfTrue="1" operator="equal">
      <formula>""</formula>
    </cfRule>
    <cfRule type="cellIs" dxfId="7433" priority="125" stopIfTrue="1" operator="between">
      <formula>"10.7.1"</formula>
      <formula>"10.7.5"</formula>
    </cfRule>
  </conditionalFormatting>
  <conditionalFormatting sqref="J584:N584 P584">
    <cfRule type="cellIs" dxfId="7432" priority="123" stopIfTrue="1" operator="equal">
      <formula>""</formula>
    </cfRule>
  </conditionalFormatting>
  <conditionalFormatting sqref="J584:N584 P584">
    <cfRule type="cellIs" dxfId="7431" priority="122" stopIfTrue="1" operator="equal">
      <formula>""</formula>
    </cfRule>
  </conditionalFormatting>
  <conditionalFormatting sqref="F584">
    <cfRule type="cellIs" dxfId="7430" priority="107" stopIfTrue="1" operator="equal">
      <formula>"DRAFTCR"</formula>
    </cfRule>
    <cfRule type="cellIs" dxfId="7429" priority="108" stopIfTrue="1" operator="equal">
      <formula>"TS OR TR COVER"</formula>
    </cfRule>
    <cfRule type="cellIs" dxfId="7428" priority="109" stopIfTrue="1" operator="equal">
      <formula>"DRAFT TR"</formula>
    </cfRule>
    <cfRule type="cellIs" dxfId="7427" priority="110" stopIfTrue="1" operator="equal">
      <formula>"DRAFT TS"</formula>
    </cfRule>
    <cfRule type="cellIs" dxfId="7426" priority="111" stopIfTrue="1" operator="equal">
      <formula>"SID revised"</formula>
    </cfRule>
    <cfRule type="cellIs" dxfId="7425" priority="112" stopIfTrue="1" operator="equal">
      <formula>"WID revised"</formula>
    </cfRule>
    <cfRule type="cellIs" dxfId="7424" priority="113" stopIfTrue="1" operator="equal">
      <formula>"CR pack"</formula>
    </cfRule>
    <cfRule type="cellIs" dxfId="7423" priority="114" stopIfTrue="1" operator="equal">
      <formula>"WI SUMMARY"</formula>
    </cfRule>
    <cfRule type="cellIs" dxfId="7422" priority="115" stopIfTrue="1" operator="equal">
      <formula>"pCR"</formula>
    </cfRule>
    <cfRule type="cellIs" dxfId="7421" priority="116" stopIfTrue="1" operator="equal">
      <formula>"P-CR"</formula>
    </cfRule>
    <cfRule type="cellIs" dxfId="7420" priority="117" stopIfTrue="1" operator="equal">
      <formula>"LS out"</formula>
    </cfRule>
    <cfRule type="cellIs" dxfId="7419" priority="118" stopIfTrue="1" operator="equal">
      <formula>"WID new"</formula>
    </cfRule>
    <cfRule type="cellIs" dxfId="7418" priority="119" stopIfTrue="1" operator="equal">
      <formula>"SID new"</formula>
    </cfRule>
    <cfRule type="cellIs" dxfId="7417" priority="120" stopIfTrue="1" operator="equal">
      <formula>"LS In"</formula>
    </cfRule>
    <cfRule type="cellIs" dxfId="7416" priority="121" stopIfTrue="1" operator="equal">
      <formula>"CR"</formula>
    </cfRule>
  </conditionalFormatting>
  <conditionalFormatting sqref="J584:N584 P584">
    <cfRule type="cellIs" dxfId="7415" priority="106" stopIfTrue="1" operator="equal">
      <formula>""</formula>
    </cfRule>
  </conditionalFormatting>
  <conditionalFormatting sqref="F584">
    <cfRule type="cellIs" dxfId="7414" priority="97" stopIfTrue="1" operator="equal">
      <formula>"LS In"</formula>
    </cfRule>
    <cfRule type="cellIs" dxfId="7413" priority="98" stopIfTrue="1" operator="equal">
      <formula>"LS OUT"</formula>
    </cfRule>
    <cfRule type="cellIs" dxfId="7412" priority="99" stopIfTrue="1" operator="equal">
      <formula>"CR"</formula>
    </cfRule>
    <cfRule type="cellIs" dxfId="7411" priority="100" stopIfTrue="1" operator="equal">
      <formula>"P-CR"</formula>
    </cfRule>
    <cfRule type="cellIs" dxfId="7410" priority="101" stopIfTrue="1" operator="equal">
      <formula>"CR Pack"</formula>
    </cfRule>
    <cfRule type="cellIs" dxfId="7409" priority="102" stopIfTrue="1" operator="equal">
      <formula>"WID new"</formula>
    </cfRule>
    <cfRule type="cellIs" dxfId="7408" priority="103" stopIfTrue="1" operator="equal">
      <formula>"WID revised"</formula>
    </cfRule>
    <cfRule type="cellIs" dxfId="7407" priority="104" stopIfTrue="1" operator="equal">
      <formula>"SID new"</formula>
    </cfRule>
    <cfRule type="cellIs" dxfId="7406" priority="105" stopIfTrue="1" operator="equal">
      <formula>"SID revised"</formula>
    </cfRule>
  </conditionalFormatting>
  <conditionalFormatting sqref="B584">
    <cfRule type="cellIs" dxfId="7405" priority="96" stopIfTrue="1" operator="equal">
      <formula>""</formula>
    </cfRule>
  </conditionalFormatting>
  <conditionalFormatting sqref="O584">
    <cfRule type="cellIs" dxfId="7404" priority="92" stopIfTrue="1" operator="equal">
      <formula>"Rel-14"</formula>
    </cfRule>
    <cfRule type="cellIs" dxfId="7403" priority="93" stopIfTrue="1" operator="equal">
      <formula>"Rel-15"</formula>
    </cfRule>
    <cfRule type="cellIs" dxfId="7402" priority="94" stopIfTrue="1" operator="equal">
      <formula>"Rel-16"</formula>
    </cfRule>
    <cfRule type="cellIs" dxfId="7401" priority="95" stopIfTrue="1" operator="equal">
      <formula>"Rel-17"</formula>
    </cfRule>
  </conditionalFormatting>
  <conditionalFormatting sqref="Q584">
    <cfRule type="cellIs" dxfId="7400" priority="90" stopIfTrue="1" operator="equal">
      <formula>""</formula>
    </cfRule>
    <cfRule type="cellIs" dxfId="7399" priority="91" stopIfTrue="1" operator="equal">
      <formula>"-"</formula>
    </cfRule>
  </conditionalFormatting>
  <conditionalFormatting sqref="Q584">
    <cfRule type="cellIs" dxfId="7398" priority="88" stopIfTrue="1" operator="equal">
      <formula>""</formula>
    </cfRule>
    <cfRule type="cellIs" dxfId="7397" priority="89" stopIfTrue="1" operator="equal">
      <formula>"-"</formula>
    </cfRule>
  </conditionalFormatting>
  <conditionalFormatting sqref="J585:N585 P585">
    <cfRule type="cellIs" dxfId="7396" priority="87" stopIfTrue="1" operator="equal">
      <formula>""</formula>
    </cfRule>
  </conditionalFormatting>
  <conditionalFormatting sqref="C585">
    <cfRule type="cellIs" dxfId="7395" priority="84" stopIfTrue="1" operator="equal">
      <formula>"Y"</formula>
    </cfRule>
    <cfRule type="cellIs" dxfId="7394" priority="85" stopIfTrue="1" operator="equal">
      <formula>""</formula>
    </cfRule>
    <cfRule type="cellIs" dxfId="7393" priority="86" stopIfTrue="1" operator="equal">
      <formula>"W"</formula>
    </cfRule>
  </conditionalFormatting>
  <conditionalFormatting sqref="D585">
    <cfRule type="cellIs" dxfId="7392" priority="82" stopIfTrue="1" operator="equal">
      <formula>""</formula>
    </cfRule>
    <cfRule type="cellIs" dxfId="7391" priority="83" stopIfTrue="1" operator="between">
      <formula>"10.7.1"</formula>
      <formula>"10.7.5"</formula>
    </cfRule>
  </conditionalFormatting>
  <conditionalFormatting sqref="D585">
    <cfRule type="cellIs" dxfId="7390" priority="80" stopIfTrue="1" operator="equal">
      <formula>""</formula>
    </cfRule>
    <cfRule type="cellIs" dxfId="7389" priority="81" stopIfTrue="1" operator="between">
      <formula>"10.7.1"</formula>
      <formula>"10.7.5"</formula>
    </cfRule>
  </conditionalFormatting>
  <conditionalFormatting sqref="F585">
    <cfRule type="cellIs" dxfId="7388" priority="65" stopIfTrue="1" operator="equal">
      <formula>"DRAFTCR"</formula>
    </cfRule>
    <cfRule type="cellIs" dxfId="7387" priority="66" stopIfTrue="1" operator="equal">
      <formula>"TS OR TR COVER"</formula>
    </cfRule>
    <cfRule type="cellIs" dxfId="7386" priority="67" stopIfTrue="1" operator="equal">
      <formula>"DRAFT TR"</formula>
    </cfRule>
    <cfRule type="cellIs" dxfId="7385" priority="68" stopIfTrue="1" operator="equal">
      <formula>"DRAFT TS"</formula>
    </cfRule>
    <cfRule type="cellIs" dxfId="7384" priority="69" stopIfTrue="1" operator="equal">
      <formula>"SID revised"</formula>
    </cfRule>
    <cfRule type="cellIs" dxfId="7383" priority="70" stopIfTrue="1" operator="equal">
      <formula>"WID revised"</formula>
    </cfRule>
    <cfRule type="cellIs" dxfId="7382" priority="71" stopIfTrue="1" operator="equal">
      <formula>"CR pack"</formula>
    </cfRule>
    <cfRule type="cellIs" dxfId="7381" priority="72" stopIfTrue="1" operator="equal">
      <formula>"WI SUMMARY"</formula>
    </cfRule>
    <cfRule type="cellIs" dxfId="7380" priority="73" stopIfTrue="1" operator="equal">
      <formula>"pCR"</formula>
    </cfRule>
    <cfRule type="cellIs" dxfId="7379" priority="74" stopIfTrue="1" operator="equal">
      <formula>"P-CR"</formula>
    </cfRule>
    <cfRule type="cellIs" dxfId="7378" priority="75" stopIfTrue="1" operator="equal">
      <formula>"LS out"</formula>
    </cfRule>
    <cfRule type="cellIs" dxfId="7377" priority="76" stopIfTrue="1" operator="equal">
      <formula>"WID new"</formula>
    </cfRule>
    <cfRule type="cellIs" dxfId="7376" priority="77" stopIfTrue="1" operator="equal">
      <formula>"SID new"</formula>
    </cfRule>
    <cfRule type="cellIs" dxfId="7375" priority="78" stopIfTrue="1" operator="equal">
      <formula>"LS In"</formula>
    </cfRule>
    <cfRule type="cellIs" dxfId="7374" priority="79" stopIfTrue="1" operator="equal">
      <formula>"CR"</formula>
    </cfRule>
  </conditionalFormatting>
  <conditionalFormatting sqref="J585:N585 P585">
    <cfRule type="cellIs" dxfId="7373" priority="64" stopIfTrue="1" operator="equal">
      <formula>""</formula>
    </cfRule>
  </conditionalFormatting>
  <conditionalFormatting sqref="F585">
    <cfRule type="cellIs" dxfId="7372" priority="55" stopIfTrue="1" operator="equal">
      <formula>"LS In"</formula>
    </cfRule>
    <cfRule type="cellIs" dxfId="7371" priority="56" stopIfTrue="1" operator="equal">
      <formula>"LS OUT"</formula>
    </cfRule>
    <cfRule type="cellIs" dxfId="7370" priority="57" stopIfTrue="1" operator="equal">
      <formula>"CR"</formula>
    </cfRule>
    <cfRule type="cellIs" dxfId="7369" priority="58" stopIfTrue="1" operator="equal">
      <formula>"P-CR"</formula>
    </cfRule>
    <cfRule type="cellIs" dxfId="7368" priority="59" stopIfTrue="1" operator="equal">
      <formula>"CR Pack"</formula>
    </cfRule>
    <cfRule type="cellIs" dxfId="7367" priority="60" stopIfTrue="1" operator="equal">
      <formula>"WID new"</formula>
    </cfRule>
    <cfRule type="cellIs" dxfId="7366" priority="61" stopIfTrue="1" operator="equal">
      <formula>"WID revised"</formula>
    </cfRule>
    <cfRule type="cellIs" dxfId="7365" priority="62" stopIfTrue="1" operator="equal">
      <formula>"SID new"</formula>
    </cfRule>
    <cfRule type="cellIs" dxfId="7364" priority="63" stopIfTrue="1" operator="equal">
      <formula>"SID revised"</formula>
    </cfRule>
  </conditionalFormatting>
  <conditionalFormatting sqref="J585:N585 P585">
    <cfRule type="cellIs" dxfId="7363" priority="54" stopIfTrue="1" operator="equal">
      <formula>""</formula>
    </cfRule>
  </conditionalFormatting>
  <conditionalFormatting sqref="F585">
    <cfRule type="cellIs" dxfId="7362" priority="50" stopIfTrue="1" operator="equal">
      <formula>"LS In"</formula>
    </cfRule>
    <cfRule type="cellIs" dxfId="7361" priority="51" stopIfTrue="1" operator="equal">
      <formula>"LS OUT"</formula>
    </cfRule>
    <cfRule type="cellIs" dxfId="7360" priority="52" stopIfTrue="1" operator="equal">
      <formula>"CR"</formula>
    </cfRule>
    <cfRule type="cellIs" dxfId="7359" priority="53" stopIfTrue="1" operator="equal">
      <formula>"P-CR"</formula>
    </cfRule>
  </conditionalFormatting>
  <conditionalFormatting sqref="J585:N585 P585">
    <cfRule type="cellIs" dxfId="7358" priority="49" stopIfTrue="1" operator="equal">
      <formula>""</formula>
    </cfRule>
  </conditionalFormatting>
  <conditionalFormatting sqref="J585:N585 P585">
    <cfRule type="cellIs" dxfId="7357" priority="48" stopIfTrue="1" operator="equal">
      <formula>""</formula>
    </cfRule>
  </conditionalFormatting>
  <conditionalFormatting sqref="J585:N585 P585">
    <cfRule type="cellIs" dxfId="7356" priority="47" stopIfTrue="1" operator="equal">
      <formula>""</formula>
    </cfRule>
  </conditionalFormatting>
  <conditionalFormatting sqref="J585:N585 P585">
    <cfRule type="cellIs" dxfId="7355" priority="46" stopIfTrue="1" operator="equal">
      <formula>""</formula>
    </cfRule>
  </conditionalFormatting>
  <conditionalFormatting sqref="J585:N585 P585">
    <cfRule type="cellIs" dxfId="7354" priority="45" stopIfTrue="1" operator="equal">
      <formula>""</formula>
    </cfRule>
  </conditionalFormatting>
  <conditionalFormatting sqref="J585:N585 P585">
    <cfRule type="cellIs" dxfId="7353" priority="44" stopIfTrue="1" operator="equal">
      <formula>""</formula>
    </cfRule>
  </conditionalFormatting>
  <conditionalFormatting sqref="B585">
    <cfRule type="cellIs" dxfId="7352" priority="43" stopIfTrue="1" operator="equal">
      <formula>""</formula>
    </cfRule>
  </conditionalFormatting>
  <conditionalFormatting sqref="O585">
    <cfRule type="cellIs" dxfId="7351" priority="39" stopIfTrue="1" operator="equal">
      <formula>"Rel-14"</formula>
    </cfRule>
    <cfRule type="cellIs" dxfId="7350" priority="40" stopIfTrue="1" operator="equal">
      <formula>"Rel-15"</formula>
    </cfRule>
    <cfRule type="cellIs" dxfId="7349" priority="41" stopIfTrue="1" operator="equal">
      <formula>"Rel-16"</formula>
    </cfRule>
    <cfRule type="cellIs" dxfId="7348" priority="42" stopIfTrue="1" operator="equal">
      <formula>"Rel-17"</formula>
    </cfRule>
  </conditionalFormatting>
  <conditionalFormatting sqref="Q585">
    <cfRule type="cellIs" dxfId="7347" priority="37" stopIfTrue="1" operator="equal">
      <formula>""</formula>
    </cfRule>
    <cfRule type="cellIs" dxfId="7346" priority="38" stopIfTrue="1" operator="equal">
      <formula>"-"</formula>
    </cfRule>
  </conditionalFormatting>
  <conditionalFormatting sqref="Q585">
    <cfRule type="cellIs" dxfId="7345" priority="35" stopIfTrue="1" operator="equal">
      <formula>""</formula>
    </cfRule>
    <cfRule type="cellIs" dxfId="7344" priority="36" stopIfTrue="1" operator="equal">
      <formula>"-"</formula>
    </cfRule>
  </conditionalFormatting>
  <conditionalFormatting sqref="S582">
    <cfRule type="cellIs" dxfId="7343" priority="34" stopIfTrue="1" operator="notEqual">
      <formula>""</formula>
    </cfRule>
  </conditionalFormatting>
  <conditionalFormatting sqref="B586">
    <cfRule type="cellIs" dxfId="7342" priority="33" stopIfTrue="1" operator="equal">
      <formula>""</formula>
    </cfRule>
  </conditionalFormatting>
  <conditionalFormatting sqref="J586:N586 P586">
    <cfRule type="cellIs" dxfId="7341" priority="32" stopIfTrue="1" operator="equal">
      <formula>""</formula>
    </cfRule>
  </conditionalFormatting>
  <conditionalFormatting sqref="C586">
    <cfRule type="cellIs" dxfId="7340" priority="29" stopIfTrue="1" operator="equal">
      <formula>"Y"</formula>
    </cfRule>
    <cfRule type="cellIs" dxfId="7339" priority="30" stopIfTrue="1" operator="equal">
      <formula>""</formula>
    </cfRule>
    <cfRule type="cellIs" dxfId="7338" priority="31" stopIfTrue="1" operator="equal">
      <formula>"W"</formula>
    </cfRule>
  </conditionalFormatting>
  <conditionalFormatting sqref="D586">
    <cfRule type="cellIs" dxfId="7337" priority="27" stopIfTrue="1" operator="equal">
      <formula>""</formula>
    </cfRule>
    <cfRule type="cellIs" dxfId="7336" priority="28" stopIfTrue="1" operator="between">
      <formula>"10.7.1"</formula>
      <formula>"10.7.5"</formula>
    </cfRule>
  </conditionalFormatting>
  <conditionalFormatting sqref="D586">
    <cfRule type="cellIs" dxfId="7335" priority="25" stopIfTrue="1" operator="equal">
      <formula>""</formula>
    </cfRule>
    <cfRule type="cellIs" dxfId="7334" priority="26" stopIfTrue="1" operator="between">
      <formula>"10.7.1"</formula>
      <formula>"10.7.5"</formula>
    </cfRule>
  </conditionalFormatting>
  <conditionalFormatting sqref="J586:N586 P586">
    <cfRule type="cellIs" dxfId="7333" priority="24" stopIfTrue="1" operator="equal">
      <formula>""</formula>
    </cfRule>
  </conditionalFormatting>
  <conditionalFormatting sqref="F586">
    <cfRule type="cellIs" dxfId="7332" priority="9" stopIfTrue="1" operator="equal">
      <formula>"DRAFTCR"</formula>
    </cfRule>
    <cfRule type="cellIs" dxfId="7331" priority="10" stopIfTrue="1" operator="equal">
      <formula>"TS OR TR COVER"</formula>
    </cfRule>
    <cfRule type="cellIs" dxfId="7330" priority="11" stopIfTrue="1" operator="equal">
      <formula>"DRAFT TR"</formula>
    </cfRule>
    <cfRule type="cellIs" dxfId="7329" priority="12" stopIfTrue="1" operator="equal">
      <formula>"DRAFT TS"</formula>
    </cfRule>
    <cfRule type="cellIs" dxfId="7328" priority="13" stopIfTrue="1" operator="equal">
      <formula>"SID revised"</formula>
    </cfRule>
    <cfRule type="cellIs" dxfId="7327" priority="14" stopIfTrue="1" operator="equal">
      <formula>"WID revised"</formula>
    </cfRule>
    <cfRule type="cellIs" dxfId="7326" priority="15" stopIfTrue="1" operator="equal">
      <formula>"CR pack"</formula>
    </cfRule>
    <cfRule type="cellIs" dxfId="7325" priority="16" stopIfTrue="1" operator="equal">
      <formula>"WI SUMMARY"</formula>
    </cfRule>
    <cfRule type="cellIs" dxfId="7324" priority="17" stopIfTrue="1" operator="equal">
      <formula>"pCR"</formula>
    </cfRule>
    <cfRule type="cellIs" dxfId="7323" priority="18" stopIfTrue="1" operator="equal">
      <formula>"P-CR"</formula>
    </cfRule>
    <cfRule type="cellIs" dxfId="7322" priority="19" stopIfTrue="1" operator="equal">
      <formula>"LS out"</formula>
    </cfRule>
    <cfRule type="cellIs" dxfId="7321" priority="20" stopIfTrue="1" operator="equal">
      <formula>"WID new"</formula>
    </cfRule>
    <cfRule type="cellIs" dxfId="7320" priority="21" stopIfTrue="1" operator="equal">
      <formula>"SID new"</formula>
    </cfRule>
    <cfRule type="cellIs" dxfId="7319" priority="22" stopIfTrue="1" operator="equal">
      <formula>"LS In"</formula>
    </cfRule>
    <cfRule type="cellIs" dxfId="7318" priority="23" stopIfTrue="1" operator="equal">
      <formula>"CR"</formula>
    </cfRule>
  </conditionalFormatting>
  <conditionalFormatting sqref="O586">
    <cfRule type="cellIs" dxfId="7317" priority="5" stopIfTrue="1" operator="equal">
      <formula>"Rel-14"</formula>
    </cfRule>
    <cfRule type="cellIs" dxfId="7316" priority="6" stopIfTrue="1" operator="equal">
      <formula>"Rel-15"</formula>
    </cfRule>
    <cfRule type="cellIs" dxfId="7315" priority="7" stopIfTrue="1" operator="equal">
      <formula>"Rel-16"</formula>
    </cfRule>
    <cfRule type="cellIs" dxfId="7314" priority="8" stopIfTrue="1" operator="equal">
      <formula>"Rel-17"</formula>
    </cfRule>
  </conditionalFormatting>
  <conditionalFormatting sqref="Q586">
    <cfRule type="cellIs" dxfId="7313" priority="3" stopIfTrue="1" operator="equal">
      <formula>""</formula>
    </cfRule>
    <cfRule type="cellIs" dxfId="7312" priority="4" stopIfTrue="1" operator="equal">
      <formula>"-"</formula>
    </cfRule>
  </conditionalFormatting>
  <conditionalFormatting sqref="Q586">
    <cfRule type="cellIs" dxfId="7311" priority="1" stopIfTrue="1" operator="equal">
      <formula>""</formula>
    </cfRule>
    <cfRule type="cellIs" dxfId="7310"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R647"/>
  <sheetViews>
    <sheetView zoomScale="80" zoomScaleNormal="80" workbookViewId="0">
      <pane ySplit="7" topLeftCell="A639" activePane="bottomLeft" state="frozenSplit"/>
      <selection pane="bottomLeft" activeCell="D648" sqref="D648"/>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4016</v>
      </c>
      <c r="R1" s="58" t="s">
        <v>4017</v>
      </c>
      <c r="S1" s="58" t="s">
        <v>1991</v>
      </c>
      <c r="HR1" s="39"/>
    </row>
    <row r="2" spans="1:226" ht="16.5" thickBot="1" x14ac:dyDescent="0.25">
      <c r="A2" s="213" t="s">
        <v>610</v>
      </c>
      <c r="B2" s="214"/>
      <c r="C2" s="214"/>
      <c r="D2" s="214"/>
      <c r="E2" s="215"/>
      <c r="F2" s="157"/>
      <c r="G2" s="157"/>
      <c r="H2" s="158" t="str">
        <f>"List of Temporary Documents - TSG SA meeting " &amp; A9</f>
        <v>List of Temporary Documents - TSG SA meeting SP-85</v>
      </c>
      <c r="I2" s="159"/>
      <c r="J2" s="160"/>
      <c r="K2" s="161"/>
      <c r="L2" s="156"/>
      <c r="Q2" s="89" t="s">
        <v>68</v>
      </c>
      <c r="R2" s="58" t="s">
        <v>4018</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370</v>
      </c>
      <c r="E4" s="75">
        <f ca="1">COUNTIF(INDIRECT("A"&amp;$A$4):INDIRECT("A"&amp;$A$6),"Available")</f>
        <v>365</v>
      </c>
      <c r="F4" s="76">
        <f ca="1">COUNTIF(INDIRECT("C"&amp;$A$4):INDIRECT("C"&amp;SUM(A4,D4)-1),"")</f>
        <v>0</v>
      </c>
      <c r="G4" s="33">
        <f ca="1">COUNTA(INDIRECT("S"&amp;$A$4):INDIRECT("S"&amp;$A$6))</f>
        <v>363</v>
      </c>
      <c r="H4" s="190" t="str">
        <f ca="1">"WID NEW: "&amp; COUNTIF(INDIRECT("F"&amp;$A$4):INDIRECT("F"&amp;$A$6),"WID NEW") &amp;" / SID NEW: " &amp; COUNTIF(INDIRECT("F"&amp;$A$4):INDIRECT("F"&amp;$A$6),"SID NEW")</f>
        <v>WID NEW: 41 / SID NEW: 21</v>
      </c>
      <c r="I4" s="34">
        <f ca="1">COUNTIF(INDIRECT("F"&amp;$A$4):INDIRECT("F"&amp;$A$6),"LS IN")</f>
        <v>33</v>
      </c>
      <c r="J4" s="57">
        <f ca="1">COUNTIF(INDIRECT("F"&amp;$A$4):INDIRECT("F"&amp;$A$6),"LS OUT")</f>
        <v>2</v>
      </c>
      <c r="K4" s="37">
        <f ca="1">COUNTIF(INDIRECT("F"&amp;$A$4):INDIRECT("F"&amp;$A$6),"P-CR")</f>
        <v>0</v>
      </c>
      <c r="L4" s="35">
        <f ca="1">COUNTIF(INDIRECT("C"&amp;$A$4):INDIRECT("C"&amp;$A$6),"W")</f>
        <v>7</v>
      </c>
      <c r="M4" s="32"/>
      <c r="N4" s="33">
        <f ca="1">COUNTIF(INDIRECT("F"&amp;$A$4):INDIRECT("F"&amp;$A$6),"CR")</f>
        <v>15</v>
      </c>
      <c r="O4" s="36">
        <f ca="1">COUNTIF(INDIRECT("F"&amp;$A$4):INDIRECT("F"&amp;$A$6),"[CR]")</f>
        <v>5</v>
      </c>
      <c r="P4" s="38">
        <f ca="1">D4-G4-L4</f>
        <v>0</v>
      </c>
      <c r="Q4" s="70" t="str">
        <f ca="1">"Next Doc: SP-" &amp; SUM(A5+D4)</f>
        <v>Next Doc: SP-190953</v>
      </c>
      <c r="R4" s="193" t="s">
        <v>3195</v>
      </c>
      <c r="S4" s="6">
        <f ca="1">COUNTIF(INDIRECT("S"&amp;$A$4):INDIRECT("S"&amp;$A$6),"FOR E-MAIL APPROVAL")</f>
        <v>0</v>
      </c>
      <c r="T4" s="7"/>
    </row>
    <row r="5" spans="1:226" ht="17.25" customHeight="1" thickBot="1" x14ac:dyDescent="0.25">
      <c r="A5" s="28" t="str">
        <f ca="1">RIGHT(INDIRECT("E"&amp;$A$4),6)</f>
        <v>190583</v>
      </c>
      <c r="B5" s="16" t="s">
        <v>63</v>
      </c>
      <c r="C5" s="17" t="s">
        <v>34</v>
      </c>
      <c r="D5" s="94">
        <f ca="1">SUM(E9:E59)+D6-L4</f>
        <v>229</v>
      </c>
      <c r="E5" s="49">
        <f ca="1">COUNTIF(INDIRECT("C"&amp;$A$4):C3701,"Y")</f>
        <v>363</v>
      </c>
      <c r="F5" s="18"/>
      <c r="G5" s="18"/>
      <c r="H5" s="191" t="str">
        <f ca="1">"WID REV: "&amp; COUNTIF(INDIRECT("F"&amp;$A$4):INDIRECT("F"&amp;$A$6),"WID revised") &amp;" / SID REV: " &amp; COUNTIF(INDIRECT("F"&amp;$A$4):INDIRECT("F"&amp;$A$6),"SID Revised")</f>
        <v>WID REV: 8 / SID REV: 6</v>
      </c>
      <c r="I5" s="19"/>
      <c r="J5" s="19"/>
      <c r="K5" s="20"/>
      <c r="L5" s="20"/>
      <c r="M5" s="21"/>
      <c r="N5" s="21"/>
      <c r="O5" s="22"/>
      <c r="P5" s="23"/>
      <c r="Q5" s="36" t="s">
        <v>68</v>
      </c>
      <c r="R5" s="193" t="s">
        <v>3196</v>
      </c>
      <c r="S5" s="47" t="str">
        <f ca="1">"Not handled: "&amp;COUNTIF(INDIRECT("S"&amp;$A$4):INDIRECT("S"&amp;$A$6),"Not handled")</f>
        <v>Not handled: 0</v>
      </c>
      <c r="T5" s="110"/>
    </row>
    <row r="6" spans="1:226" ht="27" customHeight="1" thickTop="1" thickBot="1" x14ac:dyDescent="0.25">
      <c r="A6" s="189">
        <f ca="1">SUM(A4,D4)</f>
        <v>648</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88</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22.5" x14ac:dyDescent="0.2">
      <c r="A9" s="113" t="s">
        <v>3194</v>
      </c>
      <c r="B9" s="114" t="s">
        <v>137</v>
      </c>
      <c r="C9" s="115" t="s">
        <v>14</v>
      </c>
      <c r="D9" s="135" t="s">
        <v>6</v>
      </c>
      <c r="E9" s="117">
        <f ca="1">COUNTIF(INDIRECT("D"&amp;$A$4):D2342,INDIRECT("D"&amp;ROW()))</f>
        <v>0</v>
      </c>
      <c r="F9" s="127" t="s">
        <v>1672</v>
      </c>
      <c r="G9" s="128" t="s">
        <v>41</v>
      </c>
      <c r="H9" s="129" t="s">
        <v>153</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1</v>
      </c>
      <c r="Y9" s="100" t="str">
        <f t="shared" ref="Y9:Y72" si="0">F9</f>
        <v>Georg</v>
      </c>
    </row>
    <row r="10" spans="1:226" s="27" customFormat="1" ht="25.5" x14ac:dyDescent="0.2">
      <c r="A10" s="125" t="str">
        <f t="shared" ref="A10:A73" si="1">A9</f>
        <v>SP-85</v>
      </c>
      <c r="B10" s="114" t="s">
        <v>137</v>
      </c>
      <c r="C10" s="115" t="s">
        <v>14</v>
      </c>
      <c r="D10" s="135" t="s">
        <v>1889</v>
      </c>
      <c r="E10" s="117">
        <f ca="1">COUNTIF(INDIRECT("D"&amp;$A$4):D2343,INDIRECT("D"&amp;ROW()))</f>
        <v>0</v>
      </c>
      <c r="F10" s="127" t="s">
        <v>1672</v>
      </c>
      <c r="G10" s="128" t="s">
        <v>41</v>
      </c>
      <c r="H10" s="129" t="s">
        <v>1935</v>
      </c>
      <c r="I10" s="130" t="s">
        <v>41</v>
      </c>
      <c r="J10" s="120" t="s">
        <v>62</v>
      </c>
      <c r="K10" s="121" t="s">
        <v>62</v>
      </c>
      <c r="L10" s="121" t="s">
        <v>62</v>
      </c>
      <c r="M10" s="121" t="s">
        <v>62</v>
      </c>
      <c r="N10" s="121" t="s">
        <v>62</v>
      </c>
      <c r="O10" s="121" t="s">
        <v>62</v>
      </c>
      <c r="P10" s="131" t="s">
        <v>62</v>
      </c>
      <c r="Q10" s="132" t="s">
        <v>1982</v>
      </c>
      <c r="R10" s="112" t="s">
        <v>62</v>
      </c>
      <c r="S10" s="133" t="s">
        <v>62</v>
      </c>
      <c r="T10" s="107"/>
      <c r="X10" s="97" t="str">
        <f>IF(ISNONTEXT(D10),"" &amp; D10 &amp;"",T(D10))</f>
        <v>1.1</v>
      </c>
      <c r="Y10" s="100" t="str">
        <f t="shared" si="0"/>
        <v>Georg</v>
      </c>
    </row>
    <row r="11" spans="1:226" s="27" customFormat="1" ht="22.5" x14ac:dyDescent="0.2">
      <c r="A11" s="125" t="str">
        <f t="shared" si="1"/>
        <v>SP-85</v>
      </c>
      <c r="B11" s="114" t="s">
        <v>137</v>
      </c>
      <c r="C11" s="115" t="s">
        <v>14</v>
      </c>
      <c r="D11" s="135" t="s">
        <v>1890</v>
      </c>
      <c r="E11" s="117">
        <f ca="1">COUNTIF(INDIRECT("D"&amp;$A$4):D2344,INDIRECT("D"&amp;ROW()))</f>
        <v>1</v>
      </c>
      <c r="F11" s="127" t="s">
        <v>1672</v>
      </c>
      <c r="G11" s="128" t="s">
        <v>41</v>
      </c>
      <c r="H11" s="129" t="s">
        <v>1936</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1.2</v>
      </c>
      <c r="Y11" s="100" t="str">
        <f t="shared" si="0"/>
        <v>Georg</v>
      </c>
    </row>
    <row r="12" spans="1:226" s="27" customFormat="1" ht="22.5" x14ac:dyDescent="0.2">
      <c r="A12" s="125" t="str">
        <f t="shared" si="1"/>
        <v>SP-85</v>
      </c>
      <c r="B12" s="114" t="s">
        <v>137</v>
      </c>
      <c r="C12" s="115" t="s">
        <v>14</v>
      </c>
      <c r="D12" s="135" t="s">
        <v>1891</v>
      </c>
      <c r="E12" s="117">
        <f ca="1">COUNTIF(INDIRECT("D"&amp;$A$4):D2345,INDIRECT("D"&amp;ROW()))</f>
        <v>0</v>
      </c>
      <c r="F12" s="127" t="s">
        <v>1672</v>
      </c>
      <c r="G12" s="128"/>
      <c r="H12" s="129" t="s">
        <v>1937</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SP-85</v>
      </c>
      <c r="B13" s="114" t="s">
        <v>137</v>
      </c>
      <c r="C13" s="115" t="s">
        <v>14</v>
      </c>
      <c r="D13" s="135" t="s">
        <v>1892</v>
      </c>
      <c r="E13" s="117">
        <f ca="1">COUNTIF(INDIRECT("D"&amp;$A$4):D2346,INDIRECT("D"&amp;ROW()))</f>
        <v>1</v>
      </c>
      <c r="F13" s="127" t="s">
        <v>1672</v>
      </c>
      <c r="G13" s="128"/>
      <c r="H13" s="129" t="s">
        <v>154</v>
      </c>
      <c r="I13" s="130" t="s">
        <v>41</v>
      </c>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SP-85</v>
      </c>
      <c r="B14" s="114" t="s">
        <v>137</v>
      </c>
      <c r="C14" s="115" t="s">
        <v>14</v>
      </c>
      <c r="D14" s="135" t="s">
        <v>1893</v>
      </c>
      <c r="E14" s="117">
        <f ca="1">COUNTIF(INDIRECT("D"&amp;$A$4):D2347,INDIRECT("D"&amp;ROW()))</f>
        <v>1</v>
      </c>
      <c r="F14" s="127" t="s">
        <v>1672</v>
      </c>
      <c r="G14" s="128"/>
      <c r="H14" s="129" t="s">
        <v>1938</v>
      </c>
      <c r="I14" s="130" t="s">
        <v>41</v>
      </c>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SP-85</v>
      </c>
      <c r="B15" s="114" t="s">
        <v>137</v>
      </c>
      <c r="C15" s="115" t="s">
        <v>14</v>
      </c>
      <c r="D15" s="135" t="s">
        <v>1894</v>
      </c>
      <c r="E15" s="117">
        <f ca="1">COUNTIF(INDIRECT("D"&amp;$A$4):D2348,INDIRECT("D"&amp;ROW()))</f>
        <v>0</v>
      </c>
      <c r="F15" s="127" t="s">
        <v>1672</v>
      </c>
      <c r="G15" s="128"/>
      <c r="H15" s="129" t="s">
        <v>1939</v>
      </c>
      <c r="I15" s="130" t="s">
        <v>41</v>
      </c>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SP-85</v>
      </c>
      <c r="B16" s="114" t="s">
        <v>137</v>
      </c>
      <c r="C16" s="115" t="s">
        <v>14</v>
      </c>
      <c r="D16" s="135" t="s">
        <v>4</v>
      </c>
      <c r="E16" s="117">
        <f ca="1">COUNTIF(INDIRECT("D"&amp;$A$4):D2349,INDIRECT("D"&amp;ROW()))</f>
        <v>0</v>
      </c>
      <c r="F16" s="127" t="s">
        <v>1672</v>
      </c>
      <c r="G16" s="128"/>
      <c r="H16" s="129" t="s">
        <v>1940</v>
      </c>
      <c r="I16" s="130" t="s">
        <v>41</v>
      </c>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SP-85</v>
      </c>
      <c r="B17" s="114" t="s">
        <v>137</v>
      </c>
      <c r="C17" s="115" t="s">
        <v>14</v>
      </c>
      <c r="D17" s="135" t="s">
        <v>1895</v>
      </c>
      <c r="E17" s="117">
        <f ca="1">COUNTIF(INDIRECT("D"&amp;$A$4):D2350,INDIRECT("D"&amp;ROW()))</f>
        <v>9</v>
      </c>
      <c r="F17" s="127" t="s">
        <v>1672</v>
      </c>
      <c r="G17" s="128"/>
      <c r="H17" s="129" t="s">
        <v>1981</v>
      </c>
      <c r="I17" s="130" t="s">
        <v>41</v>
      </c>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8.25" x14ac:dyDescent="0.2">
      <c r="A18" s="125" t="str">
        <f t="shared" si="1"/>
        <v>SP-85</v>
      </c>
      <c r="B18" s="114" t="s">
        <v>137</v>
      </c>
      <c r="C18" s="115" t="s">
        <v>14</v>
      </c>
      <c r="D18" s="135" t="s">
        <v>1896</v>
      </c>
      <c r="E18" s="117">
        <f ca="1">COUNTIF(INDIRECT("D"&amp;$A$4):D2351,INDIRECT("D"&amp;ROW()))</f>
        <v>32</v>
      </c>
      <c r="F18" s="127" t="s">
        <v>1672</v>
      </c>
      <c r="G18" s="128"/>
      <c r="H18" s="129" t="s">
        <v>1987</v>
      </c>
      <c r="I18" s="200" t="s">
        <v>1988</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SP-85</v>
      </c>
      <c r="B19" s="114" t="s">
        <v>137</v>
      </c>
      <c r="C19" s="115" t="s">
        <v>14</v>
      </c>
      <c r="D19" s="135" t="s">
        <v>19</v>
      </c>
      <c r="E19" s="117">
        <f ca="1">COUNTIF(INDIRECT("D"&amp;$A$4):D2352,INDIRECT("D"&amp;ROW()))</f>
        <v>0</v>
      </c>
      <c r="F19" s="127" t="s">
        <v>1672</v>
      </c>
      <c r="G19" s="128"/>
      <c r="H19" s="129" t="s">
        <v>1941</v>
      </c>
      <c r="I19" s="130" t="s">
        <v>41</v>
      </c>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8.25" x14ac:dyDescent="0.2">
      <c r="A20" s="125" t="str">
        <f t="shared" si="1"/>
        <v>SP-85</v>
      </c>
      <c r="B20" s="114" t="s">
        <v>137</v>
      </c>
      <c r="C20" s="115" t="s">
        <v>14</v>
      </c>
      <c r="D20" s="135" t="s">
        <v>1897</v>
      </c>
      <c r="E20" s="117">
        <f ca="1">COUNTIF(INDIRECT("D"&amp;$A$4):D2353,INDIRECT("D"&amp;ROW()))</f>
        <v>0</v>
      </c>
      <c r="F20" s="127" t="s">
        <v>1672</v>
      </c>
      <c r="G20" s="128"/>
      <c r="H20" s="129" t="s">
        <v>1985</v>
      </c>
      <c r="I20" s="200"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8.25" x14ac:dyDescent="0.2">
      <c r="A21" s="125" t="str">
        <f t="shared" si="1"/>
        <v>SP-85</v>
      </c>
      <c r="B21" s="114" t="s">
        <v>137</v>
      </c>
      <c r="C21" s="115" t="s">
        <v>14</v>
      </c>
      <c r="D21" s="135" t="s">
        <v>1898</v>
      </c>
      <c r="E21" s="117">
        <f ca="1">COUNTIF(INDIRECT("D"&amp;$A$4):D2354,INDIRECT("D"&amp;ROW()))</f>
        <v>0</v>
      </c>
      <c r="F21" s="127" t="s">
        <v>1672</v>
      </c>
      <c r="G21" s="128"/>
      <c r="H21" s="129" t="s">
        <v>1984</v>
      </c>
      <c r="I21" s="200" t="s">
        <v>713</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SP-85</v>
      </c>
      <c r="B22" s="114" t="s">
        <v>137</v>
      </c>
      <c r="C22" s="115" t="s">
        <v>14</v>
      </c>
      <c r="D22" s="135" t="s">
        <v>1899</v>
      </c>
      <c r="E22" s="117">
        <f ca="1">COUNTIF(INDIRECT("D"&amp;$A$4):D2355,INDIRECT("D"&amp;ROW()))</f>
        <v>1</v>
      </c>
      <c r="F22" s="127" t="s">
        <v>1672</v>
      </c>
      <c r="G22" s="128"/>
      <c r="H22" s="129" t="s">
        <v>1942</v>
      </c>
      <c r="I22" s="130" t="s">
        <v>41</v>
      </c>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SP-85</v>
      </c>
      <c r="B23" s="114" t="s">
        <v>137</v>
      </c>
      <c r="C23" s="115" t="s">
        <v>14</v>
      </c>
      <c r="D23" s="135" t="s">
        <v>1900</v>
      </c>
      <c r="E23" s="117">
        <f ca="1">COUNTIF(INDIRECT("D"&amp;$A$4):D2356,INDIRECT("D"&amp;ROW()))</f>
        <v>3</v>
      </c>
      <c r="F23" s="127" t="s">
        <v>1672</v>
      </c>
      <c r="G23" s="128"/>
      <c r="H23" s="129" t="s">
        <v>1943</v>
      </c>
      <c r="I23" s="130" t="s">
        <v>41</v>
      </c>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SP-85</v>
      </c>
      <c r="B24" s="114" t="s">
        <v>137</v>
      </c>
      <c r="C24" s="115" t="s">
        <v>14</v>
      </c>
      <c r="D24" s="135" t="s">
        <v>1901</v>
      </c>
      <c r="E24" s="117">
        <f ca="1">COUNTIF(INDIRECT("D"&amp;$A$4):D2357,INDIRECT("D"&amp;ROW()))</f>
        <v>1</v>
      </c>
      <c r="F24" s="127" t="s">
        <v>1672</v>
      </c>
      <c r="G24" s="128"/>
      <c r="H24" s="129" t="s">
        <v>1944</v>
      </c>
      <c r="I24" s="130" t="s">
        <v>41</v>
      </c>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SP-85</v>
      </c>
      <c r="B25" s="114" t="s">
        <v>137</v>
      </c>
      <c r="C25" s="115" t="s">
        <v>14</v>
      </c>
      <c r="D25" s="135" t="s">
        <v>1902</v>
      </c>
      <c r="E25" s="117">
        <f ca="1">COUNTIF(INDIRECT("D"&amp;$A$4):D2358,INDIRECT("D"&amp;ROW()))</f>
        <v>0</v>
      </c>
      <c r="F25" s="127" t="s">
        <v>1672</v>
      </c>
      <c r="G25" s="128"/>
      <c r="H25" s="129" t="s">
        <v>1945</v>
      </c>
      <c r="I25" s="130" t="s">
        <v>41</v>
      </c>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SP-85</v>
      </c>
      <c r="B26" s="114" t="s">
        <v>137</v>
      </c>
      <c r="C26" s="115" t="s">
        <v>14</v>
      </c>
      <c r="D26" s="135" t="s">
        <v>28</v>
      </c>
      <c r="E26" s="117">
        <f ca="1">COUNTIF(INDIRECT("D"&amp;$A$4):D2359,INDIRECT("D"&amp;ROW()))</f>
        <v>0</v>
      </c>
      <c r="F26" s="127" t="s">
        <v>1672</v>
      </c>
      <c r="G26" s="128"/>
      <c r="H26" s="129" t="s">
        <v>1946</v>
      </c>
      <c r="I26" s="130" t="s">
        <v>41</v>
      </c>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SP-85</v>
      </c>
      <c r="B27" s="114" t="s">
        <v>137</v>
      </c>
      <c r="C27" s="115" t="s">
        <v>14</v>
      </c>
      <c r="D27" s="135" t="s">
        <v>132</v>
      </c>
      <c r="E27" s="117">
        <f ca="1">COUNTIF(INDIRECT("D"&amp;$A$4):D2360,INDIRECT("D"&amp;ROW()))</f>
        <v>2</v>
      </c>
      <c r="F27" s="127" t="s">
        <v>1672</v>
      </c>
      <c r="G27" s="128"/>
      <c r="H27" s="129" t="s">
        <v>1947</v>
      </c>
      <c r="I27" s="130" t="s">
        <v>41</v>
      </c>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SP-85</v>
      </c>
      <c r="B28" s="114" t="s">
        <v>137</v>
      </c>
      <c r="C28" s="115" t="s">
        <v>14</v>
      </c>
      <c r="D28" s="135" t="s">
        <v>131</v>
      </c>
      <c r="E28" s="117">
        <f ca="1">COUNTIF(INDIRECT("D"&amp;$A$4):D2361,INDIRECT("D"&amp;ROW()))</f>
        <v>1</v>
      </c>
      <c r="F28" s="127" t="s">
        <v>1672</v>
      </c>
      <c r="G28" s="128"/>
      <c r="H28" s="129" t="s">
        <v>1948</v>
      </c>
      <c r="I28" s="130" t="s">
        <v>41</v>
      </c>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SP-85</v>
      </c>
      <c r="B29" s="114" t="s">
        <v>137</v>
      </c>
      <c r="C29" s="115" t="s">
        <v>14</v>
      </c>
      <c r="D29" s="135" t="s">
        <v>1903</v>
      </c>
      <c r="E29" s="117">
        <f ca="1">COUNTIF(INDIRECT("D"&amp;$A$4):D2362,INDIRECT("D"&amp;ROW()))</f>
        <v>2</v>
      </c>
      <c r="F29" s="127" t="s">
        <v>1672</v>
      </c>
      <c r="G29" s="128"/>
      <c r="H29" s="129" t="s">
        <v>1949</v>
      </c>
      <c r="I29" s="130" t="s">
        <v>41</v>
      </c>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SP-85</v>
      </c>
      <c r="B30" s="114" t="s">
        <v>137</v>
      </c>
      <c r="C30" s="115" t="s">
        <v>14</v>
      </c>
      <c r="D30" s="135" t="s">
        <v>1904</v>
      </c>
      <c r="E30" s="117">
        <f ca="1">COUNTIF(INDIRECT("D"&amp;$A$4):D2363,INDIRECT("D"&amp;ROW()))</f>
        <v>2</v>
      </c>
      <c r="F30" s="127" t="s">
        <v>1672</v>
      </c>
      <c r="G30" s="128"/>
      <c r="H30" s="129" t="s">
        <v>1950</v>
      </c>
      <c r="I30" s="130" t="s">
        <v>41</v>
      </c>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SP-85</v>
      </c>
      <c r="B31" s="114" t="s">
        <v>137</v>
      </c>
      <c r="C31" s="115" t="s">
        <v>14</v>
      </c>
      <c r="D31" s="135" t="s">
        <v>1905</v>
      </c>
      <c r="E31" s="117">
        <f ca="1">COUNTIF(INDIRECT("D"&amp;$A$4):D2364,INDIRECT("D"&amp;ROW()))</f>
        <v>1</v>
      </c>
      <c r="F31" s="127" t="s">
        <v>1672</v>
      </c>
      <c r="G31" s="128"/>
      <c r="H31" s="129" t="s">
        <v>1951</v>
      </c>
      <c r="I31" s="130" t="s">
        <v>41</v>
      </c>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SP-85</v>
      </c>
      <c r="B32" s="114" t="s">
        <v>137</v>
      </c>
      <c r="C32" s="115" t="s">
        <v>14</v>
      </c>
      <c r="D32" s="135" t="s">
        <v>1906</v>
      </c>
      <c r="E32" s="117">
        <f ca="1">COUNTIF(INDIRECT("D"&amp;$A$4):D2365,INDIRECT("D"&amp;ROW()))</f>
        <v>1</v>
      </c>
      <c r="F32" s="127" t="s">
        <v>1672</v>
      </c>
      <c r="G32" s="128"/>
      <c r="H32" s="129" t="s">
        <v>1952</v>
      </c>
      <c r="I32" s="130" t="s">
        <v>41</v>
      </c>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47.25" x14ac:dyDescent="0.2">
      <c r="A33" s="125" t="str">
        <f t="shared" si="1"/>
        <v>SP-85</v>
      </c>
      <c r="B33" s="114" t="s">
        <v>137</v>
      </c>
      <c r="C33" s="115" t="s">
        <v>14</v>
      </c>
      <c r="D33" s="135" t="s">
        <v>1907</v>
      </c>
      <c r="E33" s="117">
        <f ca="1">COUNTIF(INDIRECT("D"&amp;$A$4):D2366,INDIRECT("D"&amp;ROW()))</f>
        <v>2</v>
      </c>
      <c r="F33" s="127" t="s">
        <v>1672</v>
      </c>
      <c r="G33" s="128"/>
      <c r="H33" s="129" t="s">
        <v>1953</v>
      </c>
      <c r="I33" s="130" t="s">
        <v>41</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SP-85</v>
      </c>
      <c r="B34" s="114" t="s">
        <v>137</v>
      </c>
      <c r="C34" s="115" t="s">
        <v>14</v>
      </c>
      <c r="D34" s="135" t="s">
        <v>1908</v>
      </c>
      <c r="E34" s="117">
        <f ca="1">COUNTIF(INDIRECT("D"&amp;$A$4):D2367,INDIRECT("D"&amp;ROW()))</f>
        <v>7</v>
      </c>
      <c r="F34" s="127" t="s">
        <v>1672</v>
      </c>
      <c r="G34" s="128"/>
      <c r="H34" s="129" t="s">
        <v>1954</v>
      </c>
      <c r="I34" s="130" t="s">
        <v>41</v>
      </c>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22.5" x14ac:dyDescent="0.2">
      <c r="A35" s="125" t="str">
        <f t="shared" si="1"/>
        <v>SP-85</v>
      </c>
      <c r="B35" s="114" t="s">
        <v>137</v>
      </c>
      <c r="C35" s="115" t="s">
        <v>14</v>
      </c>
      <c r="D35" s="135" t="s">
        <v>1909</v>
      </c>
      <c r="E35" s="117">
        <f ca="1">COUNTIF(INDIRECT("D"&amp;$A$4):D2368,INDIRECT("D"&amp;ROW()))</f>
        <v>4</v>
      </c>
      <c r="F35" s="127" t="s">
        <v>1672</v>
      </c>
      <c r="G35" s="128"/>
      <c r="H35" s="129" t="s">
        <v>1955</v>
      </c>
      <c r="I35" s="130" t="s">
        <v>41</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SP-85</v>
      </c>
      <c r="B36" s="114" t="s">
        <v>137</v>
      </c>
      <c r="C36" s="115" t="s">
        <v>14</v>
      </c>
      <c r="D36" s="135" t="s">
        <v>2</v>
      </c>
      <c r="E36" s="117">
        <f ca="1">COUNTIF(INDIRECT("D"&amp;$A$4):D2369,INDIRECT("D"&amp;ROW()))</f>
        <v>0</v>
      </c>
      <c r="F36" s="127" t="s">
        <v>1672</v>
      </c>
      <c r="G36" s="128"/>
      <c r="H36" s="129" t="s">
        <v>1956</v>
      </c>
      <c r="I36" s="130" t="s">
        <v>41</v>
      </c>
      <c r="J36" s="120" t="s">
        <v>62</v>
      </c>
      <c r="K36" s="121" t="s">
        <v>62</v>
      </c>
      <c r="L36" s="121" t="s">
        <v>62</v>
      </c>
      <c r="M36" s="121" t="s">
        <v>62</v>
      </c>
      <c r="N36" s="121" t="s">
        <v>62</v>
      </c>
      <c r="O36" s="121" t="s">
        <v>62</v>
      </c>
      <c r="P36" s="131" t="s">
        <v>62</v>
      </c>
      <c r="Q36" s="112"/>
      <c r="R36" s="112" t="s">
        <v>62</v>
      </c>
      <c r="S36" s="133"/>
      <c r="T36" s="107"/>
      <c r="X36" s="97" t="str">
        <f t="shared" si="2"/>
        <v>5</v>
      </c>
      <c r="Y36" s="100" t="str">
        <f t="shared" si="0"/>
        <v>Georg</v>
      </c>
    </row>
    <row r="37" spans="1:25" s="27" customFormat="1" ht="31.5" x14ac:dyDescent="0.2">
      <c r="A37" s="125" t="str">
        <f t="shared" si="1"/>
        <v>SP-85</v>
      </c>
      <c r="B37" s="114" t="s">
        <v>137</v>
      </c>
      <c r="C37" s="115" t="s">
        <v>14</v>
      </c>
      <c r="D37" s="135" t="s">
        <v>0</v>
      </c>
      <c r="E37" s="117">
        <f ca="1">COUNTIF(INDIRECT("D"&amp;$A$4):D2370,INDIRECT("D"&amp;ROW()))</f>
        <v>0</v>
      </c>
      <c r="F37" s="127" t="s">
        <v>1672</v>
      </c>
      <c r="G37" s="128"/>
      <c r="H37" s="129" t="s">
        <v>1957</v>
      </c>
      <c r="I37" s="130" t="s">
        <v>41</v>
      </c>
      <c r="J37" s="120" t="s">
        <v>62</v>
      </c>
      <c r="K37" s="121" t="s">
        <v>62</v>
      </c>
      <c r="L37" s="121" t="s">
        <v>62</v>
      </c>
      <c r="M37" s="121" t="s">
        <v>62</v>
      </c>
      <c r="N37" s="121" t="s">
        <v>62</v>
      </c>
      <c r="O37" s="121" t="s">
        <v>62</v>
      </c>
      <c r="P37" s="131" t="s">
        <v>62</v>
      </c>
      <c r="Q37" s="112"/>
      <c r="R37" s="112" t="s">
        <v>62</v>
      </c>
      <c r="S37" s="133"/>
      <c r="T37" s="107"/>
      <c r="X37" s="97" t="str">
        <f t="shared" si="2"/>
        <v>5.1</v>
      </c>
      <c r="Y37" s="100" t="str">
        <f t="shared" si="0"/>
        <v>Georg</v>
      </c>
    </row>
    <row r="38" spans="1:25" s="27" customFormat="1" ht="31.5" x14ac:dyDescent="0.2">
      <c r="A38" s="125" t="str">
        <f t="shared" si="1"/>
        <v>SP-85</v>
      </c>
      <c r="B38" s="114" t="s">
        <v>137</v>
      </c>
      <c r="C38" s="115" t="s">
        <v>14</v>
      </c>
      <c r="D38" s="135" t="s">
        <v>418</v>
      </c>
      <c r="E38" s="117">
        <f ca="1">COUNTIF(INDIRECT("D"&amp;$A$4):D2371,INDIRECT("D"&amp;ROW()))</f>
        <v>0</v>
      </c>
      <c r="F38" s="127" t="s">
        <v>1672</v>
      </c>
      <c r="G38" s="128"/>
      <c r="H38" s="129" t="s">
        <v>1958</v>
      </c>
      <c r="I38" s="130" t="s">
        <v>41</v>
      </c>
      <c r="J38" s="120" t="s">
        <v>62</v>
      </c>
      <c r="K38" s="121" t="s">
        <v>62</v>
      </c>
      <c r="L38" s="121" t="s">
        <v>62</v>
      </c>
      <c r="M38" s="121" t="s">
        <v>62</v>
      </c>
      <c r="N38" s="121" t="s">
        <v>62</v>
      </c>
      <c r="O38" s="121" t="s">
        <v>62</v>
      </c>
      <c r="P38" s="131" t="s">
        <v>62</v>
      </c>
      <c r="Q38" s="112"/>
      <c r="R38" s="112" t="s">
        <v>62</v>
      </c>
      <c r="S38" s="133"/>
      <c r="T38" s="107"/>
      <c r="X38" s="97" t="str">
        <f t="shared" si="2"/>
        <v>5.2</v>
      </c>
      <c r="Y38" s="100" t="str">
        <f t="shared" si="0"/>
        <v>Georg</v>
      </c>
    </row>
    <row r="39" spans="1:25" s="27" customFormat="1" ht="31.5" x14ac:dyDescent="0.2">
      <c r="A39" s="125" t="str">
        <f t="shared" si="1"/>
        <v>SP-85</v>
      </c>
      <c r="B39" s="114" t="s">
        <v>137</v>
      </c>
      <c r="C39" s="115" t="s">
        <v>14</v>
      </c>
      <c r="D39" s="135" t="s">
        <v>549</v>
      </c>
      <c r="E39" s="117">
        <f ca="1">COUNTIF(INDIRECT("D"&amp;$A$4):D2372,INDIRECT("D"&amp;ROW()))</f>
        <v>2</v>
      </c>
      <c r="F39" s="127" t="s">
        <v>1672</v>
      </c>
      <c r="G39" s="128"/>
      <c r="H39" s="129" t="s">
        <v>1959</v>
      </c>
      <c r="I39" s="130" t="s">
        <v>41</v>
      </c>
      <c r="J39" s="120" t="s">
        <v>62</v>
      </c>
      <c r="K39" s="121" t="s">
        <v>62</v>
      </c>
      <c r="L39" s="121" t="s">
        <v>62</v>
      </c>
      <c r="M39" s="121" t="s">
        <v>62</v>
      </c>
      <c r="N39" s="121" t="s">
        <v>62</v>
      </c>
      <c r="O39" s="121" t="s">
        <v>62</v>
      </c>
      <c r="P39" s="131" t="s">
        <v>62</v>
      </c>
      <c r="Q39" s="112"/>
      <c r="R39" s="112" t="s">
        <v>62</v>
      </c>
      <c r="S39" s="133"/>
      <c r="T39" s="107"/>
      <c r="X39" s="97" t="str">
        <f t="shared" si="2"/>
        <v>5.3</v>
      </c>
      <c r="Y39" s="100" t="str">
        <f t="shared" si="0"/>
        <v>Georg</v>
      </c>
    </row>
    <row r="40" spans="1:25" s="27" customFormat="1" ht="31.5" x14ac:dyDescent="0.2">
      <c r="A40" s="125" t="str">
        <f t="shared" si="1"/>
        <v>SP-85</v>
      </c>
      <c r="B40" s="114" t="s">
        <v>137</v>
      </c>
      <c r="C40" s="115" t="s">
        <v>14</v>
      </c>
      <c r="D40" s="135" t="s">
        <v>682</v>
      </c>
      <c r="E40" s="117">
        <f ca="1">COUNTIF(INDIRECT("D"&amp;$A$4):D2373,INDIRECT("D"&amp;ROW()))</f>
        <v>5</v>
      </c>
      <c r="F40" s="127" t="s">
        <v>1672</v>
      </c>
      <c r="G40" s="128"/>
      <c r="H40" s="129" t="s">
        <v>1960</v>
      </c>
      <c r="I40" s="130" t="s">
        <v>41</v>
      </c>
      <c r="J40" s="120" t="s">
        <v>62</v>
      </c>
      <c r="K40" s="121" t="s">
        <v>62</v>
      </c>
      <c r="L40" s="121" t="s">
        <v>62</v>
      </c>
      <c r="M40" s="121" t="s">
        <v>62</v>
      </c>
      <c r="N40" s="121" t="s">
        <v>62</v>
      </c>
      <c r="O40" s="121" t="s">
        <v>62</v>
      </c>
      <c r="P40" s="131" t="s">
        <v>62</v>
      </c>
      <c r="Q40" s="112"/>
      <c r="R40" s="112" t="s">
        <v>62</v>
      </c>
      <c r="S40" s="133"/>
      <c r="T40" s="107"/>
      <c r="X40" s="97" t="str">
        <f t="shared" si="2"/>
        <v>5.4</v>
      </c>
      <c r="Y40" s="100" t="str">
        <f t="shared" si="0"/>
        <v>Georg</v>
      </c>
    </row>
    <row r="41" spans="1:25" s="27" customFormat="1" ht="47.25" x14ac:dyDescent="0.2">
      <c r="A41" s="125" t="str">
        <f t="shared" si="1"/>
        <v>SP-85</v>
      </c>
      <c r="B41" s="114" t="s">
        <v>137</v>
      </c>
      <c r="C41" s="115" t="s">
        <v>14</v>
      </c>
      <c r="D41" s="135" t="s">
        <v>72</v>
      </c>
      <c r="E41" s="117">
        <f ca="1">COUNTIF(INDIRECT("D"&amp;$A$4):D2374,INDIRECT("D"&amp;ROW()))</f>
        <v>0</v>
      </c>
      <c r="F41" s="127" t="s">
        <v>1672</v>
      </c>
      <c r="G41" s="128"/>
      <c r="H41" s="129" t="s">
        <v>1961</v>
      </c>
      <c r="I41" s="130" t="s">
        <v>41</v>
      </c>
      <c r="J41" s="120" t="s">
        <v>62</v>
      </c>
      <c r="K41" s="121" t="s">
        <v>62</v>
      </c>
      <c r="L41" s="121" t="s">
        <v>62</v>
      </c>
      <c r="M41" s="121" t="s">
        <v>62</v>
      </c>
      <c r="N41" s="121" t="s">
        <v>62</v>
      </c>
      <c r="O41" s="121" t="s">
        <v>62</v>
      </c>
      <c r="P41" s="131" t="s">
        <v>62</v>
      </c>
      <c r="Q41" s="112"/>
      <c r="R41" s="112" t="s">
        <v>62</v>
      </c>
      <c r="S41" s="133"/>
      <c r="T41" s="107"/>
      <c r="X41" s="97" t="str">
        <f t="shared" si="2"/>
        <v>6</v>
      </c>
      <c r="Y41" s="100" t="str">
        <f t="shared" si="0"/>
        <v>Georg</v>
      </c>
    </row>
    <row r="42" spans="1:25" s="27" customFormat="1" ht="47.25" x14ac:dyDescent="0.2">
      <c r="A42" s="125" t="str">
        <f t="shared" si="1"/>
        <v>SP-85</v>
      </c>
      <c r="B42" s="114" t="s">
        <v>137</v>
      </c>
      <c r="C42" s="115" t="s">
        <v>14</v>
      </c>
      <c r="D42" s="135" t="s">
        <v>1910</v>
      </c>
      <c r="E42" s="117">
        <f ca="1">COUNTIF(INDIRECT("D"&amp;$A$4):D2375,INDIRECT("D"&amp;ROW()))</f>
        <v>36</v>
      </c>
      <c r="F42" s="127" t="s">
        <v>1672</v>
      </c>
      <c r="G42" s="128"/>
      <c r="H42" s="129" t="s">
        <v>1962</v>
      </c>
      <c r="I42" s="130" t="s">
        <v>41</v>
      </c>
      <c r="J42" s="120" t="s">
        <v>62</v>
      </c>
      <c r="K42" s="121" t="s">
        <v>62</v>
      </c>
      <c r="L42" s="121" t="s">
        <v>62</v>
      </c>
      <c r="M42" s="121" t="s">
        <v>62</v>
      </c>
      <c r="N42" s="121" t="s">
        <v>62</v>
      </c>
      <c r="O42" s="121" t="s">
        <v>62</v>
      </c>
      <c r="P42" s="131" t="s">
        <v>62</v>
      </c>
      <c r="Q42" s="112"/>
      <c r="R42" s="112" t="s">
        <v>62</v>
      </c>
      <c r="S42" s="133"/>
      <c r="T42" s="107"/>
      <c r="X42" s="97" t="str">
        <f t="shared" si="2"/>
        <v>6.1</v>
      </c>
      <c r="Y42" s="100" t="str">
        <f t="shared" si="0"/>
        <v>Georg</v>
      </c>
    </row>
    <row r="43" spans="1:25" s="27" customFormat="1" ht="31.5" x14ac:dyDescent="0.2">
      <c r="A43" s="125" t="str">
        <f t="shared" si="1"/>
        <v>SP-85</v>
      </c>
      <c r="B43" s="114" t="s">
        <v>137</v>
      </c>
      <c r="C43" s="115" t="s">
        <v>14</v>
      </c>
      <c r="D43" s="135" t="s">
        <v>1911</v>
      </c>
      <c r="E43" s="117">
        <f ca="1">COUNTIF(INDIRECT("D"&amp;$A$4):D2376,INDIRECT("D"&amp;ROW()))</f>
        <v>17</v>
      </c>
      <c r="F43" s="127" t="s">
        <v>1672</v>
      </c>
      <c r="G43" s="128"/>
      <c r="H43" s="129" t="s">
        <v>1963</v>
      </c>
      <c r="I43" s="130" t="s">
        <v>41</v>
      </c>
      <c r="J43" s="120" t="s">
        <v>62</v>
      </c>
      <c r="K43" s="121" t="s">
        <v>62</v>
      </c>
      <c r="L43" s="121" t="s">
        <v>62</v>
      </c>
      <c r="M43" s="121" t="s">
        <v>62</v>
      </c>
      <c r="N43" s="121" t="s">
        <v>62</v>
      </c>
      <c r="O43" s="121" t="s">
        <v>62</v>
      </c>
      <c r="P43" s="131" t="s">
        <v>62</v>
      </c>
      <c r="Q43" s="112"/>
      <c r="R43" s="112" t="s">
        <v>62</v>
      </c>
      <c r="S43" s="133"/>
      <c r="T43" s="107"/>
      <c r="X43" s="97" t="str">
        <f t="shared" si="2"/>
        <v>6.2</v>
      </c>
      <c r="Y43" s="100" t="str">
        <f t="shared" si="0"/>
        <v>Georg</v>
      </c>
    </row>
    <row r="44" spans="1:25" s="27" customFormat="1" ht="31.5" x14ac:dyDescent="0.2">
      <c r="A44" s="125" t="str">
        <f t="shared" si="1"/>
        <v>SP-85</v>
      </c>
      <c r="B44" s="114" t="s">
        <v>137</v>
      </c>
      <c r="C44" s="115" t="s">
        <v>14</v>
      </c>
      <c r="D44" s="135" t="s">
        <v>1912</v>
      </c>
      <c r="E44" s="117">
        <f ca="1">COUNTIF(INDIRECT("D"&amp;$A$4):D2377,INDIRECT("D"&amp;ROW()))</f>
        <v>13</v>
      </c>
      <c r="F44" s="127" t="s">
        <v>1672</v>
      </c>
      <c r="G44" s="128"/>
      <c r="H44" s="129" t="s">
        <v>1964</v>
      </c>
      <c r="I44" s="130" t="s">
        <v>41</v>
      </c>
      <c r="J44" s="120" t="s">
        <v>62</v>
      </c>
      <c r="K44" s="121" t="s">
        <v>62</v>
      </c>
      <c r="L44" s="121" t="s">
        <v>62</v>
      </c>
      <c r="M44" s="121" t="s">
        <v>62</v>
      </c>
      <c r="N44" s="121" t="s">
        <v>62</v>
      </c>
      <c r="O44" s="121" t="s">
        <v>62</v>
      </c>
      <c r="P44" s="131" t="s">
        <v>62</v>
      </c>
      <c r="Q44" s="112"/>
      <c r="R44" s="112" t="s">
        <v>62</v>
      </c>
      <c r="S44" s="133"/>
      <c r="T44" s="107"/>
      <c r="X44" s="97" t="str">
        <f t="shared" si="2"/>
        <v>6.3</v>
      </c>
      <c r="Y44" s="100" t="str">
        <f t="shared" si="0"/>
        <v>Georg</v>
      </c>
    </row>
    <row r="45" spans="1:25" s="27" customFormat="1" ht="47.25" x14ac:dyDescent="0.2">
      <c r="A45" s="125" t="str">
        <f t="shared" si="1"/>
        <v>SP-85</v>
      </c>
      <c r="B45" s="114" t="s">
        <v>137</v>
      </c>
      <c r="C45" s="115" t="s">
        <v>14</v>
      </c>
      <c r="D45" s="135" t="s">
        <v>1913</v>
      </c>
      <c r="E45" s="117">
        <f ca="1">COUNTIF(INDIRECT("D"&amp;$A$4):D2378,INDIRECT("D"&amp;ROW()))</f>
        <v>9</v>
      </c>
      <c r="F45" s="127" t="s">
        <v>1672</v>
      </c>
      <c r="G45" s="128"/>
      <c r="H45" s="129" t="s">
        <v>1965</v>
      </c>
      <c r="I45" s="130" t="s">
        <v>41</v>
      </c>
      <c r="J45" s="120" t="s">
        <v>62</v>
      </c>
      <c r="K45" s="121" t="s">
        <v>62</v>
      </c>
      <c r="L45" s="121" t="s">
        <v>62</v>
      </c>
      <c r="M45" s="121" t="s">
        <v>62</v>
      </c>
      <c r="N45" s="121" t="s">
        <v>62</v>
      </c>
      <c r="O45" s="121" t="s">
        <v>62</v>
      </c>
      <c r="P45" s="131" t="s">
        <v>62</v>
      </c>
      <c r="Q45" s="112"/>
      <c r="R45" s="112" t="s">
        <v>62</v>
      </c>
      <c r="S45" s="133"/>
      <c r="T45" s="107"/>
      <c r="X45" s="97" t="str">
        <f t="shared" si="2"/>
        <v>6.4</v>
      </c>
      <c r="Y45" s="100" t="str">
        <f t="shared" si="0"/>
        <v>Georg</v>
      </c>
    </row>
    <row r="46" spans="1:25" s="27" customFormat="1" ht="47.25" x14ac:dyDescent="0.2">
      <c r="A46" s="125" t="str">
        <f t="shared" si="1"/>
        <v>SP-85</v>
      </c>
      <c r="B46" s="114" t="s">
        <v>137</v>
      </c>
      <c r="C46" s="115" t="s">
        <v>14</v>
      </c>
      <c r="D46" s="135" t="s">
        <v>1914</v>
      </c>
      <c r="E46" s="117">
        <f ca="1">COUNTIF(INDIRECT("D"&amp;$A$4):D2379,INDIRECT("D"&amp;ROW()))</f>
        <v>3</v>
      </c>
      <c r="F46" s="127" t="s">
        <v>1672</v>
      </c>
      <c r="G46" s="128"/>
      <c r="H46" s="129" t="s">
        <v>1966</v>
      </c>
      <c r="I46" s="130" t="s">
        <v>41</v>
      </c>
      <c r="J46" s="120" t="s">
        <v>62</v>
      </c>
      <c r="K46" s="121" t="s">
        <v>62</v>
      </c>
      <c r="L46" s="121" t="s">
        <v>62</v>
      </c>
      <c r="M46" s="121" t="s">
        <v>62</v>
      </c>
      <c r="N46" s="121" t="s">
        <v>62</v>
      </c>
      <c r="O46" s="121" t="s">
        <v>62</v>
      </c>
      <c r="P46" s="131" t="s">
        <v>62</v>
      </c>
      <c r="Q46" s="112"/>
      <c r="R46" s="112" t="s">
        <v>62</v>
      </c>
      <c r="S46" s="133"/>
      <c r="T46" s="107"/>
      <c r="X46" s="97" t="str">
        <f t="shared" si="2"/>
        <v>6.5</v>
      </c>
      <c r="Y46" s="100" t="str">
        <f t="shared" si="0"/>
        <v>Georg</v>
      </c>
    </row>
    <row r="47" spans="1:25" s="27" customFormat="1" ht="31.5" x14ac:dyDescent="0.2">
      <c r="A47" s="125" t="str">
        <f t="shared" si="1"/>
        <v>SP-85</v>
      </c>
      <c r="B47" s="114" t="s">
        <v>137</v>
      </c>
      <c r="C47" s="115" t="s">
        <v>14</v>
      </c>
      <c r="D47" s="135" t="s">
        <v>1915</v>
      </c>
      <c r="E47" s="117">
        <f ca="1">COUNTIF(INDIRECT("D"&amp;$A$4):D2380,INDIRECT("D"&amp;ROW()))</f>
        <v>12</v>
      </c>
      <c r="F47" s="127" t="s">
        <v>1672</v>
      </c>
      <c r="G47" s="128"/>
      <c r="H47" s="129" t="s">
        <v>1967</v>
      </c>
      <c r="I47" s="130" t="s">
        <v>41</v>
      </c>
      <c r="J47" s="120" t="s">
        <v>62</v>
      </c>
      <c r="K47" s="121" t="s">
        <v>62</v>
      </c>
      <c r="L47" s="121" t="s">
        <v>62</v>
      </c>
      <c r="M47" s="121" t="s">
        <v>62</v>
      </c>
      <c r="N47" s="121" t="s">
        <v>62</v>
      </c>
      <c r="O47" s="121" t="s">
        <v>62</v>
      </c>
      <c r="P47" s="131" t="s">
        <v>62</v>
      </c>
      <c r="Q47" s="112"/>
      <c r="R47" s="112" t="s">
        <v>62</v>
      </c>
      <c r="S47" s="133"/>
      <c r="T47" s="107"/>
      <c r="X47" s="97" t="str">
        <f t="shared" si="2"/>
        <v>6.6</v>
      </c>
      <c r="Y47" s="100" t="str">
        <f t="shared" si="0"/>
        <v>Georg</v>
      </c>
    </row>
    <row r="48" spans="1:25" s="27" customFormat="1" ht="47.25" x14ac:dyDescent="0.2">
      <c r="A48" s="125" t="str">
        <f t="shared" si="1"/>
        <v>SP-85</v>
      </c>
      <c r="B48" s="114" t="s">
        <v>137</v>
      </c>
      <c r="C48" s="115" t="s">
        <v>14</v>
      </c>
      <c r="D48" s="135" t="s">
        <v>1916</v>
      </c>
      <c r="E48" s="117">
        <f ca="1">COUNTIF(INDIRECT("D"&amp;$A$4):D2381,INDIRECT("D"&amp;ROW()))</f>
        <v>39</v>
      </c>
      <c r="F48" s="127" t="s">
        <v>1672</v>
      </c>
      <c r="G48" s="128"/>
      <c r="H48" s="129" t="s">
        <v>1968</v>
      </c>
      <c r="I48" s="130" t="s">
        <v>41</v>
      </c>
      <c r="J48" s="120" t="s">
        <v>62</v>
      </c>
      <c r="K48" s="121" t="s">
        <v>62</v>
      </c>
      <c r="L48" s="121" t="s">
        <v>62</v>
      </c>
      <c r="M48" s="121" t="s">
        <v>62</v>
      </c>
      <c r="N48" s="121" t="s">
        <v>62</v>
      </c>
      <c r="O48" s="121" t="s">
        <v>62</v>
      </c>
      <c r="P48" s="131" t="s">
        <v>62</v>
      </c>
      <c r="Q48" s="112"/>
      <c r="R48" s="112" t="s">
        <v>62</v>
      </c>
      <c r="S48" s="133"/>
      <c r="T48" s="107"/>
      <c r="X48" s="97" t="str">
        <f t="shared" si="2"/>
        <v>6.7</v>
      </c>
      <c r="Y48" s="100" t="str">
        <f t="shared" si="0"/>
        <v>Georg</v>
      </c>
    </row>
    <row r="49" spans="1:25" s="27" customFormat="1" ht="22.5" x14ac:dyDescent="0.2">
      <c r="A49" s="125" t="str">
        <f t="shared" si="1"/>
        <v>SP-85</v>
      </c>
      <c r="B49" s="114" t="s">
        <v>137</v>
      </c>
      <c r="C49" s="115" t="s">
        <v>14</v>
      </c>
      <c r="D49" s="135" t="s">
        <v>74</v>
      </c>
      <c r="E49" s="117">
        <f ca="1">COUNTIF(INDIRECT("D"&amp;$A$4):D2382,INDIRECT("D"&amp;ROW()))</f>
        <v>1</v>
      </c>
      <c r="F49" s="127" t="s">
        <v>1672</v>
      </c>
      <c r="G49" s="128"/>
      <c r="H49" s="129" t="s">
        <v>1969</v>
      </c>
      <c r="I49" s="130" t="s">
        <v>41</v>
      </c>
      <c r="J49" s="120" t="s">
        <v>62</v>
      </c>
      <c r="K49" s="121" t="s">
        <v>62</v>
      </c>
      <c r="L49" s="121" t="s">
        <v>62</v>
      </c>
      <c r="M49" s="121" t="s">
        <v>62</v>
      </c>
      <c r="N49" s="121" t="s">
        <v>62</v>
      </c>
      <c r="O49" s="121" t="s">
        <v>62</v>
      </c>
      <c r="P49" s="131" t="s">
        <v>62</v>
      </c>
      <c r="Q49" s="112"/>
      <c r="R49" s="112" t="s">
        <v>62</v>
      </c>
      <c r="S49" s="133"/>
      <c r="T49" s="107"/>
      <c r="X49" s="97" t="str">
        <f t="shared" si="2"/>
        <v>7</v>
      </c>
      <c r="Y49" s="100" t="str">
        <f t="shared" si="0"/>
        <v>Georg</v>
      </c>
    </row>
    <row r="50" spans="1:25" s="27" customFormat="1" ht="31.5" x14ac:dyDescent="0.2">
      <c r="A50" s="125" t="str">
        <f t="shared" si="1"/>
        <v>SP-85</v>
      </c>
      <c r="B50" s="114" t="s">
        <v>137</v>
      </c>
      <c r="C50" s="115" t="s">
        <v>14</v>
      </c>
      <c r="D50" s="135" t="s">
        <v>133</v>
      </c>
      <c r="E50" s="117">
        <f ca="1">COUNTIF(INDIRECT("D"&amp;$A$4):D2383,INDIRECT("D"&amp;ROW()))</f>
        <v>5</v>
      </c>
      <c r="F50" s="127" t="s">
        <v>1672</v>
      </c>
      <c r="G50" s="128"/>
      <c r="H50" s="129" t="s">
        <v>1970</v>
      </c>
      <c r="I50" s="130" t="s">
        <v>41</v>
      </c>
      <c r="J50" s="120" t="s">
        <v>62</v>
      </c>
      <c r="K50" s="121" t="s">
        <v>62</v>
      </c>
      <c r="L50" s="121" t="s">
        <v>62</v>
      </c>
      <c r="M50" s="121" t="s">
        <v>62</v>
      </c>
      <c r="N50" s="121" t="s">
        <v>62</v>
      </c>
      <c r="O50" s="121" t="s">
        <v>62</v>
      </c>
      <c r="P50" s="131" t="s">
        <v>62</v>
      </c>
      <c r="Q50" s="112"/>
      <c r="R50" s="112" t="s">
        <v>62</v>
      </c>
      <c r="S50" s="133"/>
      <c r="T50" s="107"/>
      <c r="X50" s="97" t="str">
        <f t="shared" si="2"/>
        <v>7.1</v>
      </c>
      <c r="Y50" s="100" t="str">
        <f t="shared" si="0"/>
        <v>Georg</v>
      </c>
    </row>
    <row r="51" spans="1:25" s="27" customFormat="1" ht="47.25" x14ac:dyDescent="0.2">
      <c r="A51" s="125" t="str">
        <f t="shared" si="1"/>
        <v>SP-85</v>
      </c>
      <c r="B51" s="114" t="s">
        <v>137</v>
      </c>
      <c r="C51" s="115" t="s">
        <v>14</v>
      </c>
      <c r="D51" s="135" t="s">
        <v>67</v>
      </c>
      <c r="E51" s="117">
        <f ca="1">COUNTIF(INDIRECT("D"&amp;$A$4):D2384,INDIRECT("D"&amp;ROW()))</f>
        <v>0</v>
      </c>
      <c r="F51" s="127" t="s">
        <v>1672</v>
      </c>
      <c r="G51" s="128"/>
      <c r="H51" s="129" t="s">
        <v>1971</v>
      </c>
      <c r="I51" s="130" t="s">
        <v>41</v>
      </c>
      <c r="J51" s="120" t="s">
        <v>62</v>
      </c>
      <c r="K51" s="121" t="s">
        <v>62</v>
      </c>
      <c r="L51" s="121" t="s">
        <v>62</v>
      </c>
      <c r="M51" s="121" t="s">
        <v>62</v>
      </c>
      <c r="N51" s="121" t="s">
        <v>62</v>
      </c>
      <c r="O51" s="121" t="s">
        <v>62</v>
      </c>
      <c r="P51" s="131" t="s">
        <v>62</v>
      </c>
      <c r="Q51" s="112"/>
      <c r="R51" s="112" t="s">
        <v>62</v>
      </c>
      <c r="S51" s="133"/>
      <c r="T51" s="107"/>
      <c r="X51" s="97" t="str">
        <f t="shared" si="2"/>
        <v>7.2</v>
      </c>
      <c r="Y51" s="100" t="str">
        <f t="shared" si="0"/>
        <v>Georg</v>
      </c>
    </row>
    <row r="52" spans="1:25" s="27" customFormat="1" ht="47.25" x14ac:dyDescent="0.2">
      <c r="A52" s="125" t="str">
        <f t="shared" si="1"/>
        <v>SP-85</v>
      </c>
      <c r="B52" s="114" t="s">
        <v>137</v>
      </c>
      <c r="C52" s="115" t="s">
        <v>14</v>
      </c>
      <c r="D52" s="135" t="s">
        <v>1</v>
      </c>
      <c r="E52" s="117">
        <f ca="1">COUNTIF(INDIRECT("D"&amp;$A$4):D2385,INDIRECT("D"&amp;ROW()))</f>
        <v>17</v>
      </c>
      <c r="F52" s="127" t="s">
        <v>1672</v>
      </c>
      <c r="G52" s="128"/>
      <c r="H52" s="129" t="s">
        <v>1972</v>
      </c>
      <c r="I52" s="130" t="s">
        <v>41</v>
      </c>
      <c r="J52" s="120" t="s">
        <v>62</v>
      </c>
      <c r="K52" s="121" t="s">
        <v>62</v>
      </c>
      <c r="L52" s="121" t="s">
        <v>62</v>
      </c>
      <c r="M52" s="121" t="s">
        <v>62</v>
      </c>
      <c r="N52" s="121" t="s">
        <v>62</v>
      </c>
      <c r="O52" s="121" t="s">
        <v>62</v>
      </c>
      <c r="P52" s="131" t="s">
        <v>62</v>
      </c>
      <c r="Q52" s="112"/>
      <c r="R52" s="112" t="s">
        <v>62</v>
      </c>
      <c r="S52" s="133"/>
      <c r="T52" s="107"/>
      <c r="X52" s="97" t="str">
        <f t="shared" si="2"/>
        <v>7.3</v>
      </c>
      <c r="Y52" s="100" t="str">
        <f t="shared" si="0"/>
        <v>Georg</v>
      </c>
    </row>
    <row r="53" spans="1:25" s="27" customFormat="1" ht="47.25" x14ac:dyDescent="0.2">
      <c r="A53" s="125" t="str">
        <f t="shared" si="1"/>
        <v>SP-85</v>
      </c>
      <c r="B53" s="114" t="s">
        <v>137</v>
      </c>
      <c r="C53" s="115" t="s">
        <v>14</v>
      </c>
      <c r="D53" s="135" t="s">
        <v>181</v>
      </c>
      <c r="E53" s="117">
        <f ca="1">COUNTIF(INDIRECT("D"&amp;$A$4):D2386,INDIRECT("D"&amp;ROW()))</f>
        <v>0</v>
      </c>
      <c r="F53" s="127" t="s">
        <v>1672</v>
      </c>
      <c r="G53" s="128" t="s">
        <v>41</v>
      </c>
      <c r="H53" s="129" t="s">
        <v>1973</v>
      </c>
      <c r="I53" s="130" t="s">
        <v>41</v>
      </c>
      <c r="J53" s="120" t="s">
        <v>62</v>
      </c>
      <c r="K53" s="121" t="s">
        <v>62</v>
      </c>
      <c r="L53" s="121" t="s">
        <v>62</v>
      </c>
      <c r="M53" s="121" t="s">
        <v>62</v>
      </c>
      <c r="N53" s="121" t="s">
        <v>62</v>
      </c>
      <c r="O53" s="121" t="s">
        <v>62</v>
      </c>
      <c r="P53" s="131" t="s">
        <v>62</v>
      </c>
      <c r="Q53" s="112"/>
      <c r="R53" s="112" t="s">
        <v>62</v>
      </c>
      <c r="S53" s="133"/>
      <c r="T53" s="107"/>
      <c r="X53" s="97" t="str">
        <f t="shared" si="2"/>
        <v>7.4</v>
      </c>
      <c r="Y53" s="100" t="str">
        <f t="shared" si="0"/>
        <v>Georg</v>
      </c>
    </row>
    <row r="54" spans="1:25" s="27" customFormat="1" ht="31.5" x14ac:dyDescent="0.2">
      <c r="A54" s="125" t="str">
        <f t="shared" si="1"/>
        <v>SP-85</v>
      </c>
      <c r="B54" s="114" t="s">
        <v>137</v>
      </c>
      <c r="C54" s="115" t="s">
        <v>14</v>
      </c>
      <c r="D54" s="135" t="s">
        <v>135</v>
      </c>
      <c r="E54" s="117">
        <f ca="1">COUNTIF(INDIRECT("D"&amp;$A$4):D2387,INDIRECT("D"&amp;ROW()))</f>
        <v>1</v>
      </c>
      <c r="F54" s="127" t="s">
        <v>1672</v>
      </c>
      <c r="G54" s="128" t="s">
        <v>41</v>
      </c>
      <c r="H54" s="129" t="s">
        <v>167</v>
      </c>
      <c r="I54" s="130" t="s">
        <v>41</v>
      </c>
      <c r="J54" s="120" t="s">
        <v>62</v>
      </c>
      <c r="K54" s="121" t="s">
        <v>62</v>
      </c>
      <c r="L54" s="121" t="s">
        <v>62</v>
      </c>
      <c r="M54" s="121" t="s">
        <v>62</v>
      </c>
      <c r="N54" s="121" t="s">
        <v>62</v>
      </c>
      <c r="O54" s="121" t="s">
        <v>62</v>
      </c>
      <c r="P54" s="131" t="s">
        <v>62</v>
      </c>
      <c r="Q54" s="112"/>
      <c r="R54" s="112" t="s">
        <v>62</v>
      </c>
      <c r="S54" s="133" t="s">
        <v>62</v>
      </c>
      <c r="T54" s="107"/>
      <c r="X54" s="97" t="str">
        <f t="shared" si="2"/>
        <v>8</v>
      </c>
      <c r="Y54" s="100" t="str">
        <f t="shared" si="0"/>
        <v>Georg</v>
      </c>
    </row>
    <row r="55" spans="1:25" s="27" customFormat="1" ht="31.5" x14ac:dyDescent="0.2">
      <c r="A55" s="125" t="str">
        <f t="shared" si="1"/>
        <v>SP-85</v>
      </c>
      <c r="B55" s="114" t="s">
        <v>137</v>
      </c>
      <c r="C55" s="115" t="s">
        <v>14</v>
      </c>
      <c r="D55" s="135" t="s">
        <v>29</v>
      </c>
      <c r="E55" s="117">
        <f ca="1">COUNTIF(INDIRECT("D"&amp;$A$4):D2388,INDIRECT("D"&amp;ROW()))</f>
        <v>0</v>
      </c>
      <c r="F55" s="127" t="s">
        <v>1672</v>
      </c>
      <c r="G55" s="128" t="s">
        <v>41</v>
      </c>
      <c r="H55" s="129" t="s">
        <v>168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9</v>
      </c>
      <c r="Y55" s="100" t="str">
        <f t="shared" si="0"/>
        <v>Georg</v>
      </c>
    </row>
    <row r="56" spans="1:25" s="27" customFormat="1" ht="31.5" x14ac:dyDescent="0.2">
      <c r="A56" s="125" t="str">
        <f t="shared" si="1"/>
        <v>SP-85</v>
      </c>
      <c r="B56" s="114" t="s">
        <v>137</v>
      </c>
      <c r="C56" s="115" t="s">
        <v>14</v>
      </c>
      <c r="D56" s="135" t="s">
        <v>182</v>
      </c>
      <c r="E56" s="117">
        <f ca="1">COUNTIF(INDIRECT("D"&amp;$A$4):D2389,INDIRECT("D"&amp;ROW()))</f>
        <v>0</v>
      </c>
      <c r="F56" s="127" t="s">
        <v>1672</v>
      </c>
      <c r="G56" s="128" t="s">
        <v>41</v>
      </c>
      <c r="H56" s="129" t="s">
        <v>169</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10</v>
      </c>
      <c r="Y56" s="100" t="str">
        <f t="shared" si="0"/>
        <v>Georg</v>
      </c>
    </row>
    <row r="57" spans="1:25" s="27" customFormat="1" ht="31.5" x14ac:dyDescent="0.2">
      <c r="A57" s="125" t="str">
        <f t="shared" si="1"/>
        <v>SP-85</v>
      </c>
      <c r="B57" s="114" t="s">
        <v>137</v>
      </c>
      <c r="C57" s="115" t="s">
        <v>14</v>
      </c>
      <c r="D57" s="135" t="s">
        <v>139</v>
      </c>
      <c r="E57" s="117">
        <f ca="1">COUNTIF(INDIRECT("D"&amp;$A$4):D2390,INDIRECT("D"&amp;ROW()))</f>
        <v>2</v>
      </c>
      <c r="F57" s="127" t="s">
        <v>1672</v>
      </c>
      <c r="G57" s="128" t="s">
        <v>41</v>
      </c>
      <c r="H57" s="129" t="s">
        <v>229</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11</v>
      </c>
      <c r="Y57" s="100" t="str">
        <f t="shared" si="0"/>
        <v>Georg</v>
      </c>
    </row>
    <row r="58" spans="1:25" s="27" customFormat="1" ht="31.5" x14ac:dyDescent="0.2">
      <c r="A58" s="125" t="str">
        <f t="shared" si="1"/>
        <v>SP-85</v>
      </c>
      <c r="B58" s="114" t="s">
        <v>137</v>
      </c>
      <c r="C58" s="115" t="s">
        <v>14</v>
      </c>
      <c r="D58" s="135" t="s">
        <v>183</v>
      </c>
      <c r="E58" s="117">
        <f ca="1">COUNTIF(INDIRECT("D"&amp;$A$4):D2391,INDIRECT("D"&amp;ROW()))</f>
        <v>1</v>
      </c>
      <c r="F58" s="127" t="s">
        <v>1672</v>
      </c>
      <c r="G58" s="128" t="s">
        <v>41</v>
      </c>
      <c r="H58" s="129" t="s">
        <v>250</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12</v>
      </c>
      <c r="Y58" s="100" t="str">
        <f t="shared" si="0"/>
        <v>Georg</v>
      </c>
    </row>
    <row r="59" spans="1:25" s="27" customFormat="1" ht="31.5" x14ac:dyDescent="0.2">
      <c r="A59" s="125" t="str">
        <f t="shared" si="1"/>
        <v>SP-85</v>
      </c>
      <c r="B59" s="114" t="s">
        <v>137</v>
      </c>
      <c r="C59" s="115" t="s">
        <v>14</v>
      </c>
      <c r="D59" s="135" t="s">
        <v>184</v>
      </c>
      <c r="E59" s="117">
        <f ca="1">COUNTIF(INDIRECT("D"&amp;$A$4):D2392,INDIRECT("D"&amp;ROW()))</f>
        <v>2</v>
      </c>
      <c r="F59" s="127" t="s">
        <v>1672</v>
      </c>
      <c r="G59" s="128" t="s">
        <v>41</v>
      </c>
      <c r="H59" s="129" t="s">
        <v>370</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13</v>
      </c>
      <c r="Y59" s="100" t="str">
        <f t="shared" si="0"/>
        <v>Georg</v>
      </c>
    </row>
    <row r="60" spans="1:25" s="27" customFormat="1" ht="31.5" x14ac:dyDescent="0.2">
      <c r="A60" s="125" t="str">
        <f t="shared" si="1"/>
        <v>SP-85</v>
      </c>
      <c r="B60" s="114" t="s">
        <v>137</v>
      </c>
      <c r="C60" s="115" t="s">
        <v>14</v>
      </c>
      <c r="D60" s="135" t="s">
        <v>185</v>
      </c>
      <c r="E60" s="117">
        <f ca="1">COUNTIF(INDIRECT("D"&amp;$A$4):D2393,INDIRECT("D"&amp;ROW()))</f>
        <v>3</v>
      </c>
      <c r="F60" s="127" t="s">
        <v>1672</v>
      </c>
      <c r="G60" s="128" t="s">
        <v>41</v>
      </c>
      <c r="H60" s="129" t="s">
        <v>1974</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14</v>
      </c>
      <c r="Y60" s="100" t="str">
        <f t="shared" si="0"/>
        <v>Georg</v>
      </c>
    </row>
    <row r="61" spans="1:25" s="27" customFormat="1" ht="63" x14ac:dyDescent="0.2">
      <c r="A61" s="125" t="str">
        <f t="shared" si="1"/>
        <v>SP-85</v>
      </c>
      <c r="B61" s="114" t="s">
        <v>137</v>
      </c>
      <c r="C61" s="115" t="s">
        <v>14</v>
      </c>
      <c r="D61" s="135" t="s">
        <v>140</v>
      </c>
      <c r="E61" s="117">
        <f ca="1">COUNTIF(INDIRECT("D"&amp;$A$4):D2394,INDIRECT("D"&amp;ROW()))</f>
        <v>26</v>
      </c>
      <c r="F61" s="127" t="s">
        <v>1672</v>
      </c>
      <c r="G61" s="128" t="s">
        <v>41</v>
      </c>
      <c r="H61" s="129" t="s">
        <v>1975</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15</v>
      </c>
      <c r="Y61" s="100" t="str">
        <f t="shared" si="0"/>
        <v>Georg</v>
      </c>
    </row>
    <row r="62" spans="1:25" s="27" customFormat="1" ht="31.5" x14ac:dyDescent="0.2">
      <c r="A62" s="125" t="str">
        <f t="shared" si="1"/>
        <v>SP-85</v>
      </c>
      <c r="B62" s="114" t="s">
        <v>137</v>
      </c>
      <c r="C62" s="115" t="s">
        <v>14</v>
      </c>
      <c r="D62" s="135" t="s">
        <v>141</v>
      </c>
      <c r="E62" s="117">
        <f ca="1">COUNTIF(INDIRECT("D"&amp;$A$4):D2395,INDIRECT("D"&amp;ROW()))</f>
        <v>0</v>
      </c>
      <c r="F62" s="127" t="s">
        <v>1672</v>
      </c>
      <c r="G62" s="128" t="s">
        <v>41</v>
      </c>
      <c r="H62" s="129" t="s">
        <v>1976</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v>
      </c>
      <c r="Y62" s="100" t="str">
        <f t="shared" si="0"/>
        <v>Georg</v>
      </c>
    </row>
    <row r="63" spans="1:25" s="27" customFormat="1" ht="22.5" x14ac:dyDescent="0.2">
      <c r="A63" s="125" t="str">
        <f t="shared" si="1"/>
        <v>SP-85</v>
      </c>
      <c r="B63" s="114" t="s">
        <v>137</v>
      </c>
      <c r="C63" s="115" t="s">
        <v>14</v>
      </c>
      <c r="D63" s="135" t="s">
        <v>1917</v>
      </c>
      <c r="E63" s="117">
        <f ca="1">COUNTIF(INDIRECT("D"&amp;$A$4):D2396,INDIRECT("D"&amp;ROW()))</f>
        <v>6</v>
      </c>
      <c r="F63" s="127" t="s">
        <v>1672</v>
      </c>
      <c r="G63" s="128" t="s">
        <v>41</v>
      </c>
      <c r="H63" s="129" t="s">
        <v>205</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16.1</v>
      </c>
      <c r="Y63" s="100" t="str">
        <f t="shared" si="0"/>
        <v>Georg</v>
      </c>
    </row>
    <row r="64" spans="1:25" s="27" customFormat="1" ht="22.5" x14ac:dyDescent="0.2">
      <c r="A64" s="125" t="str">
        <f t="shared" si="1"/>
        <v>SP-85</v>
      </c>
      <c r="B64" s="114" t="s">
        <v>137</v>
      </c>
      <c r="C64" s="115" t="s">
        <v>14</v>
      </c>
      <c r="D64" s="135" t="s">
        <v>1918</v>
      </c>
      <c r="E64" s="117">
        <f ca="1">COUNTIF(INDIRECT("D"&amp;$A$4):D2397,INDIRECT("D"&amp;ROW()))</f>
        <v>19</v>
      </c>
      <c r="F64" s="127" t="s">
        <v>1672</v>
      </c>
      <c r="G64" s="128" t="s">
        <v>41</v>
      </c>
      <c r="H64" s="129" t="s">
        <v>206</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16.2</v>
      </c>
      <c r="Y64" s="100" t="str">
        <f t="shared" si="0"/>
        <v>Georg</v>
      </c>
    </row>
    <row r="65" spans="1:25" s="27" customFormat="1" ht="31.5" x14ac:dyDescent="0.2">
      <c r="A65" s="125" t="str">
        <f t="shared" si="1"/>
        <v>SP-85</v>
      </c>
      <c r="B65" s="114" t="s">
        <v>137</v>
      </c>
      <c r="C65" s="115" t="s">
        <v>14</v>
      </c>
      <c r="D65" s="135" t="s">
        <v>1919</v>
      </c>
      <c r="E65" s="117">
        <f ca="1">COUNTIF(INDIRECT("D"&amp;$A$4):D2398,INDIRECT("D"&amp;ROW()))</f>
        <v>7</v>
      </c>
      <c r="F65" s="127" t="s">
        <v>1672</v>
      </c>
      <c r="G65" s="128" t="s">
        <v>41</v>
      </c>
      <c r="H65" s="129" t="s">
        <v>251</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16.3</v>
      </c>
      <c r="Y65" s="100" t="str">
        <f t="shared" si="0"/>
        <v>Georg</v>
      </c>
    </row>
    <row r="66" spans="1:25" s="27" customFormat="1" ht="22.5" x14ac:dyDescent="0.2">
      <c r="A66" s="125" t="str">
        <f t="shared" si="1"/>
        <v>SP-85</v>
      </c>
      <c r="B66" s="114" t="s">
        <v>137</v>
      </c>
      <c r="C66" s="115" t="s">
        <v>14</v>
      </c>
      <c r="D66" s="135" t="s">
        <v>1920</v>
      </c>
      <c r="E66" s="117">
        <f ca="1">COUNTIF(INDIRECT("D"&amp;$A$4):D2399,INDIRECT("D"&amp;ROW()))</f>
        <v>7</v>
      </c>
      <c r="F66" s="127" t="s">
        <v>1672</v>
      </c>
      <c r="G66" s="128" t="s">
        <v>41</v>
      </c>
      <c r="H66" s="129" t="s">
        <v>208</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16.4</v>
      </c>
      <c r="Y66" s="100" t="str">
        <f t="shared" si="0"/>
        <v>Georg</v>
      </c>
    </row>
    <row r="67" spans="1:25" s="27" customFormat="1" ht="22.5" x14ac:dyDescent="0.2">
      <c r="A67" s="125" t="str">
        <f t="shared" si="1"/>
        <v>SP-85</v>
      </c>
      <c r="B67" s="114" t="s">
        <v>137</v>
      </c>
      <c r="C67" s="115" t="s">
        <v>14</v>
      </c>
      <c r="D67" s="135" t="s">
        <v>1921</v>
      </c>
      <c r="E67" s="117">
        <f ca="1">COUNTIF(INDIRECT("D"&amp;$A$4):D2400,INDIRECT("D"&amp;ROW()))</f>
        <v>11</v>
      </c>
      <c r="F67" s="127" t="s">
        <v>1672</v>
      </c>
      <c r="G67" s="128" t="s">
        <v>41</v>
      </c>
      <c r="H67" s="129" t="s">
        <v>209</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16.5</v>
      </c>
      <c r="Y67" s="100" t="str">
        <f t="shared" si="0"/>
        <v>Georg</v>
      </c>
    </row>
    <row r="68" spans="1:25" s="27" customFormat="1" ht="22.5" x14ac:dyDescent="0.2">
      <c r="A68" s="125" t="str">
        <f t="shared" si="1"/>
        <v>SP-85</v>
      </c>
      <c r="B68" s="114" t="s">
        <v>137</v>
      </c>
      <c r="C68" s="115" t="s">
        <v>14</v>
      </c>
      <c r="D68" s="135" t="s">
        <v>1922</v>
      </c>
      <c r="E68" s="117">
        <f ca="1">COUNTIF(INDIRECT("D"&amp;$A$4):D2401,INDIRECT("D"&amp;ROW()))</f>
        <v>8</v>
      </c>
      <c r="F68" s="127" t="s">
        <v>1672</v>
      </c>
      <c r="G68" s="128" t="s">
        <v>41</v>
      </c>
      <c r="H68" s="129" t="s">
        <v>211</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16.6</v>
      </c>
      <c r="Y68" s="100" t="str">
        <f t="shared" si="0"/>
        <v>Georg</v>
      </c>
    </row>
    <row r="69" spans="1:25" s="27" customFormat="1" ht="31.5" x14ac:dyDescent="0.2">
      <c r="A69" s="125" t="str">
        <f t="shared" si="1"/>
        <v>SP-85</v>
      </c>
      <c r="B69" s="114" t="s">
        <v>137</v>
      </c>
      <c r="C69" s="115" t="s">
        <v>14</v>
      </c>
      <c r="D69" s="135" t="s">
        <v>186</v>
      </c>
      <c r="E69" s="117">
        <f ca="1">COUNTIF(INDIRECT("D"&amp;$A$4):D2402,INDIRECT("D"&amp;ROW()))</f>
        <v>0</v>
      </c>
      <c r="F69" s="127" t="s">
        <v>1672</v>
      </c>
      <c r="G69" s="128" t="s">
        <v>41</v>
      </c>
      <c r="H69" s="129" t="s">
        <v>1977</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17</v>
      </c>
      <c r="Y69" s="100" t="str">
        <f t="shared" si="0"/>
        <v>Georg</v>
      </c>
    </row>
    <row r="70" spans="1:25" s="27" customFormat="1" ht="22.5" x14ac:dyDescent="0.2">
      <c r="A70" s="125" t="str">
        <f t="shared" si="1"/>
        <v>SP-85</v>
      </c>
      <c r="B70" s="114" t="s">
        <v>137</v>
      </c>
      <c r="C70" s="115" t="s">
        <v>14</v>
      </c>
      <c r="D70" s="135" t="s">
        <v>1923</v>
      </c>
      <c r="E70" s="117">
        <f ca="1">COUNTIF(INDIRECT("D"&amp;$A$4):D2403,INDIRECT("D"&amp;ROW()))</f>
        <v>26</v>
      </c>
      <c r="F70" s="127" t="s">
        <v>1672</v>
      </c>
      <c r="G70" s="128" t="s">
        <v>41</v>
      </c>
      <c r="H70" s="129" t="s">
        <v>205</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17.1</v>
      </c>
      <c r="Y70" s="100" t="str">
        <f t="shared" si="0"/>
        <v>Georg</v>
      </c>
    </row>
    <row r="71" spans="1:25" s="27" customFormat="1" ht="22.5" x14ac:dyDescent="0.2">
      <c r="A71" s="125" t="str">
        <f t="shared" si="1"/>
        <v>SP-85</v>
      </c>
      <c r="B71" s="114" t="s">
        <v>137</v>
      </c>
      <c r="C71" s="115" t="s">
        <v>14</v>
      </c>
      <c r="D71" s="135" t="s">
        <v>1924</v>
      </c>
      <c r="E71" s="117">
        <f ca="1">COUNTIF(INDIRECT("D"&amp;$A$4):D2404,INDIRECT("D"&amp;ROW()))</f>
        <v>0</v>
      </c>
      <c r="F71" s="127" t="s">
        <v>1672</v>
      </c>
      <c r="G71" s="128" t="s">
        <v>41</v>
      </c>
      <c r="H71" s="129" t="s">
        <v>206</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17.2</v>
      </c>
      <c r="Y71" s="100" t="str">
        <f t="shared" si="0"/>
        <v>Georg</v>
      </c>
    </row>
    <row r="72" spans="1:25" s="27" customFormat="1" ht="31.5" x14ac:dyDescent="0.2">
      <c r="A72" s="114" t="str">
        <f t="shared" si="1"/>
        <v>SP-85</v>
      </c>
      <c r="B72" s="114" t="s">
        <v>137</v>
      </c>
      <c r="C72" s="115" t="s">
        <v>14</v>
      </c>
      <c r="D72" s="135" t="s">
        <v>1925</v>
      </c>
      <c r="E72" s="117">
        <f ca="1">COUNTIF(INDIRECT("D"&amp;$A$4):D2405,INDIRECT("D"&amp;ROW()))</f>
        <v>0</v>
      </c>
      <c r="F72" s="127" t="s">
        <v>1672</v>
      </c>
      <c r="G72" s="128" t="s">
        <v>41</v>
      </c>
      <c r="H72" s="129" t="s">
        <v>251</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17.3</v>
      </c>
      <c r="Y72" s="100" t="str">
        <f t="shared" si="0"/>
        <v>Georg</v>
      </c>
    </row>
    <row r="73" spans="1:25" s="27" customFormat="1" ht="22.5" x14ac:dyDescent="0.2">
      <c r="A73" s="125" t="str">
        <f t="shared" si="1"/>
        <v>SP-85</v>
      </c>
      <c r="B73" s="114" t="s">
        <v>137</v>
      </c>
      <c r="C73" s="115" t="s">
        <v>14</v>
      </c>
      <c r="D73" s="135" t="s">
        <v>1926</v>
      </c>
      <c r="E73" s="117">
        <f ca="1">COUNTIF(INDIRECT("D"&amp;$A$4):D2406,INDIRECT("D"&amp;ROW()))</f>
        <v>0</v>
      </c>
      <c r="F73" s="127" t="s">
        <v>1672</v>
      </c>
      <c r="G73" s="128" t="s">
        <v>41</v>
      </c>
      <c r="H73" s="129" t="s">
        <v>208</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17.4</v>
      </c>
      <c r="Y73" s="100" t="str">
        <f t="shared" ref="Y73:Y136" si="3">F73</f>
        <v>Georg</v>
      </c>
    </row>
    <row r="74" spans="1:25" s="27" customFormat="1" ht="22.5" x14ac:dyDescent="0.2">
      <c r="A74" s="125" t="str">
        <f t="shared" ref="A74:A114" si="4">A73</f>
        <v>SP-85</v>
      </c>
      <c r="B74" s="114" t="s">
        <v>137</v>
      </c>
      <c r="C74" s="115" t="s">
        <v>14</v>
      </c>
      <c r="D74" s="135" t="s">
        <v>1927</v>
      </c>
      <c r="E74" s="117">
        <f ca="1">COUNTIF(INDIRECT("D"&amp;$A$4):D2407,INDIRECT("D"&amp;ROW()))</f>
        <v>0</v>
      </c>
      <c r="F74" s="127" t="s">
        <v>1672</v>
      </c>
      <c r="G74" s="128" t="s">
        <v>41</v>
      </c>
      <c r="H74" s="129" t="s">
        <v>209</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17.5</v>
      </c>
      <c r="Y74" s="100" t="str">
        <f t="shared" si="3"/>
        <v>Georg</v>
      </c>
    </row>
    <row r="75" spans="1:25" s="27" customFormat="1" ht="22.5" x14ac:dyDescent="0.2">
      <c r="A75" s="125" t="str">
        <f t="shared" si="4"/>
        <v>SP-85</v>
      </c>
      <c r="B75" s="114" t="s">
        <v>137</v>
      </c>
      <c r="C75" s="115" t="s">
        <v>14</v>
      </c>
      <c r="D75" s="135" t="s">
        <v>1928</v>
      </c>
      <c r="E75" s="117">
        <f ca="1">COUNTIF(INDIRECT("D"&amp;$A$4):D2408,INDIRECT("D"&amp;ROW()))</f>
        <v>1</v>
      </c>
      <c r="F75" s="127" t="s">
        <v>1672</v>
      </c>
      <c r="G75" s="128" t="s">
        <v>41</v>
      </c>
      <c r="H75" s="129" t="s">
        <v>211</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17.6</v>
      </c>
      <c r="Y75" s="100" t="str">
        <f t="shared" si="3"/>
        <v>Georg</v>
      </c>
    </row>
    <row r="76" spans="1:25" s="27" customFormat="1" ht="47.25" x14ac:dyDescent="0.2">
      <c r="A76" s="125" t="str">
        <f t="shared" si="4"/>
        <v>SP-85</v>
      </c>
      <c r="B76" s="114" t="s">
        <v>137</v>
      </c>
      <c r="C76" s="115" t="s">
        <v>14</v>
      </c>
      <c r="D76" s="135" t="s">
        <v>187</v>
      </c>
      <c r="E76" s="117">
        <f ca="1">COUNTIF(INDIRECT("D"&amp;$A$4):D2409,INDIRECT("D"&amp;ROW()))</f>
        <v>0</v>
      </c>
      <c r="F76" s="127" t="s">
        <v>1672</v>
      </c>
      <c r="G76" s="128" t="s">
        <v>41</v>
      </c>
      <c r="H76" s="129" t="s">
        <v>1978</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18</v>
      </c>
      <c r="Y76" s="100" t="str">
        <f t="shared" si="3"/>
        <v>Georg</v>
      </c>
    </row>
    <row r="77" spans="1:25" s="27" customFormat="1" ht="22.5" x14ac:dyDescent="0.2">
      <c r="A77" s="125" t="str">
        <f t="shared" si="4"/>
        <v>SP-85</v>
      </c>
      <c r="B77" s="114" t="s">
        <v>137</v>
      </c>
      <c r="C77" s="115" t="s">
        <v>14</v>
      </c>
      <c r="D77" s="135" t="s">
        <v>188</v>
      </c>
      <c r="E77" s="117">
        <f ca="1">COUNTIF(INDIRECT("D"&amp;$A$4):D2410,INDIRECT("D"&amp;ROW()))</f>
        <v>0</v>
      </c>
      <c r="F77" s="127" t="s">
        <v>1672</v>
      </c>
      <c r="G77" s="128" t="s">
        <v>41</v>
      </c>
      <c r="H77" s="129" t="s">
        <v>171</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19</v>
      </c>
      <c r="Y77" s="100" t="str">
        <f t="shared" si="3"/>
        <v>Georg</v>
      </c>
    </row>
    <row r="78" spans="1:25" s="27" customFormat="1" ht="22.5" x14ac:dyDescent="0.2">
      <c r="A78" s="125" t="str">
        <f t="shared" si="4"/>
        <v>SP-85</v>
      </c>
      <c r="B78" s="114" t="s">
        <v>137</v>
      </c>
      <c r="C78" s="115" t="s">
        <v>14</v>
      </c>
      <c r="D78" s="135" t="s">
        <v>1929</v>
      </c>
      <c r="E78" s="117">
        <f ca="1">COUNTIF(INDIRECT("D"&amp;$A$4):D2411,INDIRECT("D"&amp;ROW()))</f>
        <v>3</v>
      </c>
      <c r="F78" s="127" t="s">
        <v>1672</v>
      </c>
      <c r="G78" s="128" t="s">
        <v>41</v>
      </c>
      <c r="H78" s="129" t="s">
        <v>172</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19.1</v>
      </c>
      <c r="Y78" s="100" t="str">
        <f t="shared" si="3"/>
        <v>Georg</v>
      </c>
    </row>
    <row r="79" spans="1:25" s="27" customFormat="1" ht="22.5" x14ac:dyDescent="0.2">
      <c r="A79" s="125" t="str">
        <f t="shared" si="4"/>
        <v>SP-85</v>
      </c>
      <c r="B79" s="114" t="s">
        <v>137</v>
      </c>
      <c r="C79" s="115" t="s">
        <v>14</v>
      </c>
      <c r="D79" s="135" t="s">
        <v>1930</v>
      </c>
      <c r="E79" s="117">
        <f ca="1">COUNTIF(INDIRECT("D"&amp;$A$4):D2412,INDIRECT("D"&amp;ROW()))</f>
        <v>1</v>
      </c>
      <c r="F79" s="127" t="s">
        <v>1672</v>
      </c>
      <c r="G79" s="128" t="s">
        <v>41</v>
      </c>
      <c r="H79" s="129" t="s">
        <v>174</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19.2</v>
      </c>
      <c r="Y79" s="100" t="str">
        <f t="shared" si="3"/>
        <v>Georg</v>
      </c>
    </row>
    <row r="80" spans="1:25" s="27" customFormat="1" ht="47.25" x14ac:dyDescent="0.2">
      <c r="A80" s="125" t="str">
        <f t="shared" si="4"/>
        <v>SP-85</v>
      </c>
      <c r="B80" s="114" t="s">
        <v>137</v>
      </c>
      <c r="C80" s="115" t="s">
        <v>14</v>
      </c>
      <c r="D80" s="135" t="s">
        <v>1931</v>
      </c>
      <c r="E80" s="117">
        <f ca="1">COUNTIF(INDIRECT("D"&amp;$A$4):D2413,INDIRECT("D"&amp;ROW()))</f>
        <v>2</v>
      </c>
      <c r="F80" s="127" t="s">
        <v>1672</v>
      </c>
      <c r="G80" s="128" t="s">
        <v>41</v>
      </c>
      <c r="H80" s="129" t="s">
        <v>1979</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19.3</v>
      </c>
      <c r="Y80" s="100" t="str">
        <f t="shared" si="3"/>
        <v>Georg</v>
      </c>
    </row>
    <row r="81" spans="1:25" s="27" customFormat="1" ht="31.5" x14ac:dyDescent="0.2">
      <c r="A81" s="125" t="str">
        <f t="shared" si="4"/>
        <v>SP-85</v>
      </c>
      <c r="B81" s="114" t="s">
        <v>137</v>
      </c>
      <c r="C81" s="115" t="s">
        <v>14</v>
      </c>
      <c r="D81" s="135" t="s">
        <v>1932</v>
      </c>
      <c r="E81" s="117">
        <f ca="1">COUNTIF(INDIRECT("D"&amp;$A$4):D2414,INDIRECT("D"&amp;ROW()))</f>
        <v>11</v>
      </c>
      <c r="F81" s="127" t="s">
        <v>1672</v>
      </c>
      <c r="G81" s="128" t="s">
        <v>41</v>
      </c>
      <c r="H81" s="129" t="s">
        <v>176</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19.4</v>
      </c>
      <c r="Y81" s="100" t="str">
        <f t="shared" si="3"/>
        <v>Georg</v>
      </c>
    </row>
    <row r="82" spans="1:25" s="27" customFormat="1" ht="22.5" x14ac:dyDescent="0.2">
      <c r="A82" s="125" t="str">
        <f t="shared" si="4"/>
        <v>SP-85</v>
      </c>
      <c r="B82" s="114" t="s">
        <v>137</v>
      </c>
      <c r="C82" s="115" t="s">
        <v>14</v>
      </c>
      <c r="D82" s="135" t="s">
        <v>1933</v>
      </c>
      <c r="E82" s="117">
        <f ca="1">COUNTIF(INDIRECT("D"&amp;$A$4):D2415,INDIRECT("D"&amp;ROW()))</f>
        <v>1</v>
      </c>
      <c r="F82" s="127" t="s">
        <v>1672</v>
      </c>
      <c r="G82" s="128" t="s">
        <v>41</v>
      </c>
      <c r="H82" s="129" t="s">
        <v>177</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19.5</v>
      </c>
      <c r="Y82" s="100" t="str">
        <f t="shared" si="3"/>
        <v>Georg</v>
      </c>
    </row>
    <row r="83" spans="1:25" s="27" customFormat="1" ht="22.5" x14ac:dyDescent="0.2">
      <c r="A83" s="125" t="str">
        <f t="shared" si="4"/>
        <v>SP-85</v>
      </c>
      <c r="B83" s="114" t="s">
        <v>137</v>
      </c>
      <c r="C83" s="115" t="s">
        <v>14</v>
      </c>
      <c r="D83" s="135" t="s">
        <v>1934</v>
      </c>
      <c r="E83" s="117">
        <f ca="1">COUNTIF(INDIRECT("D"&amp;$A$4):D2416,INDIRECT("D"&amp;ROW()))</f>
        <v>0</v>
      </c>
      <c r="F83" s="127" t="s">
        <v>1672</v>
      </c>
      <c r="G83" s="128" t="s">
        <v>41</v>
      </c>
      <c r="H83" s="129" t="s">
        <v>1980</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19.6</v>
      </c>
      <c r="Y83" s="100" t="str">
        <f t="shared" si="3"/>
        <v>Georg</v>
      </c>
    </row>
    <row r="84" spans="1:25" s="27" customFormat="1" ht="22.5" x14ac:dyDescent="0.2">
      <c r="A84" s="125" t="str">
        <f t="shared" si="4"/>
        <v>SP-85</v>
      </c>
      <c r="B84" s="114" t="s">
        <v>137</v>
      </c>
      <c r="C84" s="115" t="s">
        <v>14</v>
      </c>
      <c r="D84" s="135" t="s">
        <v>189</v>
      </c>
      <c r="E84" s="117">
        <f ca="1">COUNTIF(INDIRECT("D"&amp;$A$4):D2417,INDIRECT("D"&amp;ROW()))</f>
        <v>1</v>
      </c>
      <c r="F84" s="127" t="s">
        <v>1672</v>
      </c>
      <c r="G84" s="128" t="s">
        <v>41</v>
      </c>
      <c r="H84" s="129" t="s">
        <v>179</v>
      </c>
      <c r="I84" s="130" t="s">
        <v>41</v>
      </c>
      <c r="J84" s="120" t="s">
        <v>62</v>
      </c>
      <c r="K84" s="121" t="s">
        <v>62</v>
      </c>
      <c r="L84" s="121" t="s">
        <v>62</v>
      </c>
      <c r="M84" s="121" t="s">
        <v>62</v>
      </c>
      <c r="N84" s="121" t="s">
        <v>62</v>
      </c>
      <c r="O84" s="121" t="s">
        <v>62</v>
      </c>
      <c r="P84" s="131" t="s">
        <v>62</v>
      </c>
      <c r="Q84" s="112"/>
      <c r="R84" s="112" t="s">
        <v>62</v>
      </c>
      <c r="S84" s="133" t="s">
        <v>62</v>
      </c>
      <c r="T84" s="107"/>
      <c r="X84" s="97" t="str">
        <f t="shared" si="5"/>
        <v>20</v>
      </c>
      <c r="Y84" s="100" t="str">
        <f t="shared" si="3"/>
        <v>Georg</v>
      </c>
    </row>
    <row r="85" spans="1:25" s="27" customFormat="1" ht="25.5" x14ac:dyDescent="0.2">
      <c r="A85" s="125" t="str">
        <f t="shared" si="4"/>
        <v>SP-85</v>
      </c>
      <c r="B85" s="114" t="s">
        <v>137</v>
      </c>
      <c r="C85" s="115" t="s">
        <v>14</v>
      </c>
      <c r="D85" s="135" t="s">
        <v>136</v>
      </c>
      <c r="E85" s="117">
        <f ca="1">COUNTIF(INDIRECT("D"&amp;$A$4):D2418,INDIRECT("D"&amp;ROW()))</f>
        <v>0</v>
      </c>
      <c r="F85" s="127" t="s">
        <v>1672</v>
      </c>
      <c r="G85" s="128" t="s">
        <v>41</v>
      </c>
      <c r="H85" s="129" t="s">
        <v>180</v>
      </c>
      <c r="I85" s="130" t="s">
        <v>41</v>
      </c>
      <c r="J85" s="120" t="s">
        <v>62</v>
      </c>
      <c r="K85" s="121" t="s">
        <v>62</v>
      </c>
      <c r="L85" s="121" t="s">
        <v>62</v>
      </c>
      <c r="M85" s="121" t="s">
        <v>62</v>
      </c>
      <c r="N85" s="121" t="s">
        <v>62</v>
      </c>
      <c r="O85" s="121" t="s">
        <v>62</v>
      </c>
      <c r="P85" s="131" t="s">
        <v>62</v>
      </c>
      <c r="Q85" s="132" t="s">
        <v>1983</v>
      </c>
      <c r="R85" s="112" t="s">
        <v>62</v>
      </c>
      <c r="S85" s="133" t="s">
        <v>62</v>
      </c>
      <c r="T85" s="107"/>
      <c r="X85" s="97" t="str">
        <f t="shared" si="5"/>
        <v>21</v>
      </c>
      <c r="Y85" s="100" t="str">
        <f t="shared" si="3"/>
        <v>Georg</v>
      </c>
    </row>
    <row r="86" spans="1:25" s="27" customFormat="1" ht="22.5" x14ac:dyDescent="0.2">
      <c r="A86" s="125" t="str">
        <f t="shared" si="4"/>
        <v>SP-85</v>
      </c>
      <c r="B86" s="114" t="s">
        <v>137</v>
      </c>
      <c r="C86" s="115" t="s">
        <v>14</v>
      </c>
      <c r="D86" s="135" t="s">
        <v>21</v>
      </c>
      <c r="E86" s="117">
        <f ca="1">COUNTIF(INDIRECT("D"&amp;$A$4):D2419,INDIRECT("D"&amp;ROW()))</f>
        <v>0</v>
      </c>
      <c r="F86" s="127" t="s">
        <v>21</v>
      </c>
      <c r="G86" s="128" t="s">
        <v>41</v>
      </c>
      <c r="H86" s="129" t="s">
        <v>14</v>
      </c>
      <c r="I86" s="130" t="s">
        <v>41</v>
      </c>
      <c r="J86" s="120" t="s">
        <v>62</v>
      </c>
      <c r="K86" s="121" t="s">
        <v>62</v>
      </c>
      <c r="L86" s="121" t="s">
        <v>62</v>
      </c>
      <c r="M86" s="121" t="s">
        <v>62</v>
      </c>
      <c r="N86" s="121" t="s">
        <v>62</v>
      </c>
      <c r="O86" s="121" t="s">
        <v>62</v>
      </c>
      <c r="P86" s="131" t="s">
        <v>62</v>
      </c>
      <c r="Q86" s="112"/>
      <c r="R86" s="112" t="s">
        <v>62</v>
      </c>
      <c r="S86" s="133" t="s">
        <v>62</v>
      </c>
      <c r="T86" s="107"/>
      <c r="X86" s="97" t="str">
        <f t="shared" si="5"/>
        <v>--</v>
      </c>
      <c r="Y86" s="100" t="str">
        <f t="shared" si="3"/>
        <v>--</v>
      </c>
    </row>
    <row r="87" spans="1:25" s="27" customFormat="1" ht="22.5" x14ac:dyDescent="0.2">
      <c r="A87" s="125" t="str">
        <f t="shared" si="4"/>
        <v>SP-85</v>
      </c>
      <c r="B87" s="114" t="s">
        <v>137</v>
      </c>
      <c r="C87" s="115" t="s">
        <v>14</v>
      </c>
      <c r="D87" s="135" t="s">
        <v>21</v>
      </c>
      <c r="E87" s="117">
        <f ca="1">COUNTIF(INDIRECT("D"&amp;$A$4):D2420,INDIRECT("D"&amp;ROW()))</f>
        <v>0</v>
      </c>
      <c r="F87" s="127" t="s">
        <v>21</v>
      </c>
      <c r="G87" s="128" t="s">
        <v>41</v>
      </c>
      <c r="H87" s="129" t="s">
        <v>14</v>
      </c>
      <c r="I87" s="130" t="s">
        <v>41</v>
      </c>
      <c r="J87" s="120" t="s">
        <v>62</v>
      </c>
      <c r="K87" s="121" t="s">
        <v>62</v>
      </c>
      <c r="L87" s="121" t="s">
        <v>62</v>
      </c>
      <c r="M87" s="121" t="s">
        <v>62</v>
      </c>
      <c r="N87" s="121" t="s">
        <v>62</v>
      </c>
      <c r="O87" s="121" t="s">
        <v>62</v>
      </c>
      <c r="P87" s="131" t="s">
        <v>62</v>
      </c>
      <c r="Q87" s="112"/>
      <c r="R87" s="112" t="s">
        <v>62</v>
      </c>
      <c r="S87" s="133" t="s">
        <v>62</v>
      </c>
      <c r="T87" s="107"/>
      <c r="X87" s="97" t="str">
        <f t="shared" si="5"/>
        <v>--</v>
      </c>
      <c r="Y87" s="100" t="str">
        <f t="shared" si="3"/>
        <v>--</v>
      </c>
    </row>
    <row r="88" spans="1:25" s="27" customFormat="1" ht="22.5" x14ac:dyDescent="0.2">
      <c r="A88" s="125" t="str">
        <f t="shared" si="4"/>
        <v>SP-85</v>
      </c>
      <c r="B88" s="114" t="s">
        <v>137</v>
      </c>
      <c r="C88" s="115" t="s">
        <v>14</v>
      </c>
      <c r="D88" s="135" t="s">
        <v>21</v>
      </c>
      <c r="E88" s="117">
        <f ca="1">COUNTIF(INDIRECT("D"&amp;$A$4):D2421,INDIRECT("D"&amp;ROW()))</f>
        <v>0</v>
      </c>
      <c r="F88" s="127" t="s">
        <v>21</v>
      </c>
      <c r="G88" s="128" t="s">
        <v>41</v>
      </c>
      <c r="H88" s="129" t="s">
        <v>14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v>
      </c>
      <c r="Y88" s="100" t="str">
        <f t="shared" si="3"/>
        <v>--</v>
      </c>
    </row>
    <row r="89" spans="1:25" s="27" customFormat="1" ht="22.5" x14ac:dyDescent="0.2">
      <c r="A89" s="125" t="str">
        <f t="shared" si="4"/>
        <v>SP-85</v>
      </c>
      <c r="B89" s="114" t="s">
        <v>137</v>
      </c>
      <c r="C89" s="115" t="s">
        <v>14</v>
      </c>
      <c r="D89" s="135" t="s">
        <v>21</v>
      </c>
      <c r="E89" s="117">
        <f ca="1">COUNTIF(INDIRECT("D"&amp;$A$4):D2422,INDIRECT("D"&amp;ROW()))</f>
        <v>0</v>
      </c>
      <c r="F89" s="127" t="s">
        <v>21</v>
      </c>
      <c r="G89" s="128" t="s">
        <v>41</v>
      </c>
      <c r="H89" s="129" t="s">
        <v>14</v>
      </c>
      <c r="I89" s="130" t="s">
        <v>41</v>
      </c>
      <c r="J89" s="120" t="s">
        <v>62</v>
      </c>
      <c r="K89" s="121" t="s">
        <v>62</v>
      </c>
      <c r="L89" s="121" t="s">
        <v>62</v>
      </c>
      <c r="M89" s="121" t="s">
        <v>62</v>
      </c>
      <c r="N89" s="121" t="s">
        <v>62</v>
      </c>
      <c r="O89" s="121" t="s">
        <v>62</v>
      </c>
      <c r="P89" s="131" t="s">
        <v>62</v>
      </c>
      <c r="Q89" s="112"/>
      <c r="R89" s="112" t="s">
        <v>62</v>
      </c>
      <c r="S89" s="133" t="s">
        <v>62</v>
      </c>
      <c r="T89" s="107"/>
      <c r="X89" s="97" t="str">
        <f t="shared" si="5"/>
        <v>--</v>
      </c>
      <c r="Y89" s="100" t="str">
        <f t="shared" si="3"/>
        <v>--</v>
      </c>
    </row>
    <row r="90" spans="1:25" s="27" customFormat="1" ht="22.5" x14ac:dyDescent="0.2">
      <c r="A90" s="125" t="str">
        <f t="shared" si="4"/>
        <v>SP-85</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SP-85</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SP-85</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SP-85</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SP-85</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SP-85</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SP-85</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SP-85</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SP-85</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SP-85</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SP-85</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SP-85</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SP-85</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SP-85</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SP-85</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SP-85</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SP-85</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SP-85</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SP-85</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SP-85</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SP-85</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SP-85</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SP-85</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SP-85</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SP-85</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SP-85</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SP-85</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SP-85</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SP-85</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SP-85</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SP-85</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SP-85</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SP-85</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SP-85</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SP-85</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SP-85</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SP-85</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SP-85</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SP-85</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SP-85</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SP-85</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SP-85</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SP-85</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SP-85</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SP-85</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SP-85</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SP-85</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SP-85</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SP-85</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SP-85</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SP-85</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SP-85</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SP-85</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SP-85</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SP-85</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SP-85</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SP-85</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SP-85</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SP-85</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SP-85</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SP-85</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SP-85</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SP-85</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SP-85</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SP-85</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SP-85</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SP-85</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SP-85</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SP-85</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SP-85</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SP-85</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SP-85</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SP-85</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SP-85</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SP-85</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SP-85</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SP-85</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SP-85</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SP-85</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SP-85</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SP-85</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SP-85</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SP-85</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SP-85</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SP-85</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SP-85</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SP-85</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SP-85</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SP-85</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SP-85</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SP-85</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SP-85</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SP-85</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SP-85</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SP-85</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SP-85</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SP-85</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SP-85</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SP-85</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SP-85</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SP-85</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SP-85</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SP-85</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SP-85</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SP-85</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SP-85</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SP-85</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SP-85</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SP-85</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SP-85</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SP-85</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SP-85</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SP-85</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SP-85</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SP-85</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SP-85</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SP-85</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SP-85</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SP-85</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SP-85</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SP-85</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SP-85</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SP-85</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SP-85</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SP-85</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SP-85</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SP-85</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SP-85</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SP-85</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SP-85</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SP-85</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SP-85</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SP-85</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SP-85</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SP-85</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SP-85</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SP-85</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SP-85</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SP-85</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SP-85</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SP-85</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SP-85</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SP-85</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SP-85</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SP-85</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SP-85</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SP-85</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SP-85</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SP-85</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SP-85</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SP-85</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SP-85</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SP-85</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SP-85</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SP-85</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SP-85</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SP-85</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SP-85</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SP-85</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SP-85</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SP-85</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SP-85</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SP-85</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SP-85</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SP-85</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SP-85</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SP-85</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SP-85</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SP-85</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SP-85</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SP-85</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SP-85</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SP-85</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SP-85</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SP-85</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SP-85</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SP-85</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SP-85</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SP-85</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SP-85</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SP-85</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SP-85</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SP-85</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SP-85</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SP-85</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SP-85</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SP-85</v>
      </c>
      <c r="B276" s="114" t="s">
        <v>137</v>
      </c>
      <c r="C276" s="115" t="s">
        <v>14</v>
      </c>
      <c r="D276" s="126" t="s">
        <v>66</v>
      </c>
      <c r="E276" s="117">
        <f ca="1">COUNTIF(INDIRECT("D"&amp;$A$4):D2609,INDIRECT("D"&amp;ROW()))</f>
        <v>1</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3197</v>
      </c>
      <c r="F278" s="42" t="s">
        <v>353</v>
      </c>
      <c r="G278" s="42" t="s">
        <v>58</v>
      </c>
      <c r="H278" s="42" t="s">
        <v>3507</v>
      </c>
      <c r="I278" s="43" t="s">
        <v>142</v>
      </c>
      <c r="J278" s="54"/>
      <c r="K278" s="44"/>
      <c r="L278" s="54"/>
      <c r="M278" s="44"/>
      <c r="N278" s="45"/>
      <c r="O278" s="202"/>
      <c r="P278" s="45"/>
      <c r="Q278" s="48" t="s">
        <v>3507</v>
      </c>
      <c r="R278" s="48" t="s">
        <v>4405</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3198</v>
      </c>
      <c r="F279" s="42" t="s">
        <v>39</v>
      </c>
      <c r="G279" s="42" t="s">
        <v>58</v>
      </c>
      <c r="H279" s="42" t="s">
        <v>3508</v>
      </c>
      <c r="I279" s="43" t="s">
        <v>143</v>
      </c>
      <c r="J279" s="54"/>
      <c r="K279" s="44"/>
      <c r="L279" s="54"/>
      <c r="M279" s="44"/>
      <c r="N279" s="45"/>
      <c r="O279" s="202"/>
      <c r="P279" s="45"/>
      <c r="Q279" s="48" t="s">
        <v>3508</v>
      </c>
      <c r="R279" s="48" t="s">
        <v>4611</v>
      </c>
      <c r="S279" s="46" t="s">
        <v>8</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3199</v>
      </c>
      <c r="F280" s="42" t="s">
        <v>24</v>
      </c>
      <c r="G280" s="42" t="s">
        <v>27</v>
      </c>
      <c r="H280" s="42" t="s">
        <v>3519</v>
      </c>
      <c r="I280" s="183" t="s">
        <v>3520</v>
      </c>
      <c r="J280" s="54"/>
      <c r="K280" s="44"/>
      <c r="L280" s="54"/>
      <c r="M280" s="44"/>
      <c r="N280" s="45"/>
      <c r="O280" s="202"/>
      <c r="P280" s="45"/>
      <c r="Q280" s="48" t="s">
        <v>3509</v>
      </c>
      <c r="R280" s="48" t="s">
        <v>201</v>
      </c>
      <c r="S280" s="46" t="s">
        <v>32</v>
      </c>
      <c r="T280" s="171" t="s">
        <v>3521</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1896</v>
      </c>
      <c r="E281" s="77" t="s">
        <v>3200</v>
      </c>
      <c r="F281" s="42" t="s">
        <v>24</v>
      </c>
      <c r="G281" s="42" t="s">
        <v>27</v>
      </c>
      <c r="H281" s="42" t="s">
        <v>3522</v>
      </c>
      <c r="I281" s="183" t="s">
        <v>3523</v>
      </c>
      <c r="J281" s="54"/>
      <c r="K281" s="44"/>
      <c r="L281" s="54"/>
      <c r="M281" s="44"/>
      <c r="N281" s="45"/>
      <c r="O281" s="202"/>
      <c r="P281" s="45"/>
      <c r="Q281" s="48" t="s">
        <v>3510</v>
      </c>
      <c r="R281" s="48" t="s">
        <v>4418</v>
      </c>
      <c r="S281" s="46" t="s">
        <v>32</v>
      </c>
      <c r="T281" s="171" t="s">
        <v>3524</v>
      </c>
      <c r="U281" s="184"/>
      <c r="V281" s="184"/>
      <c r="W281" s="111" t="str">
        <f>VLOOKUP(TRIM(X281),X10:Y276,2,FALSE)</f>
        <v>Georg</v>
      </c>
      <c r="X281" s="97" t="str">
        <f t="shared" si="16"/>
        <v>2.2</v>
      </c>
      <c r="Y281" s="81"/>
    </row>
    <row r="282" spans="1:25" ht="37.5" customHeight="1" x14ac:dyDescent="0.2">
      <c r="A282" s="170" t="s">
        <v>260</v>
      </c>
      <c r="B282" s="134" t="s">
        <v>137</v>
      </c>
      <c r="C282" s="41" t="s">
        <v>11</v>
      </c>
      <c r="D282" s="82" t="s">
        <v>1896</v>
      </c>
      <c r="E282" s="77" t="s">
        <v>3201</v>
      </c>
      <c r="F282" s="42" t="s">
        <v>24</v>
      </c>
      <c r="G282" s="42" t="s">
        <v>27</v>
      </c>
      <c r="H282" s="42" t="s">
        <v>3525</v>
      </c>
      <c r="I282" s="183" t="s">
        <v>3526</v>
      </c>
      <c r="J282" s="54"/>
      <c r="K282" s="44"/>
      <c r="L282" s="54"/>
      <c r="M282" s="44"/>
      <c r="N282" s="45"/>
      <c r="O282" s="202"/>
      <c r="P282" s="45"/>
      <c r="Q282" s="48" t="s">
        <v>3511</v>
      </c>
      <c r="R282" s="48" t="s">
        <v>78</v>
      </c>
      <c r="S282" s="46" t="s">
        <v>32</v>
      </c>
      <c r="T282" s="171" t="s">
        <v>275</v>
      </c>
      <c r="U282" s="184"/>
      <c r="V282" s="184"/>
      <c r="W282" s="111" t="str">
        <f>VLOOKUP(TRIM(X282),X10:Y276,2,FALSE)</f>
        <v>Georg</v>
      </c>
      <c r="X282" s="97" t="str">
        <f t="shared" si="16"/>
        <v>2.2</v>
      </c>
      <c r="Y282" s="81"/>
    </row>
    <row r="283" spans="1:25" ht="37.5" customHeight="1" x14ac:dyDescent="0.2">
      <c r="A283" s="170" t="s">
        <v>260</v>
      </c>
      <c r="B283" s="134" t="s">
        <v>137</v>
      </c>
      <c r="C283" s="41" t="s">
        <v>11</v>
      </c>
      <c r="D283" s="82" t="s">
        <v>1896</v>
      </c>
      <c r="E283" s="77" t="s">
        <v>3202</v>
      </c>
      <c r="F283" s="42" t="s">
        <v>24</v>
      </c>
      <c r="G283" s="42" t="s">
        <v>27</v>
      </c>
      <c r="H283" s="42" t="s">
        <v>3527</v>
      </c>
      <c r="I283" s="183" t="s">
        <v>3528</v>
      </c>
      <c r="J283" s="54"/>
      <c r="K283" s="44"/>
      <c r="L283" s="54"/>
      <c r="M283" s="44"/>
      <c r="N283" s="45"/>
      <c r="O283" s="202"/>
      <c r="P283" s="45"/>
      <c r="Q283" s="48" t="s">
        <v>3512</v>
      </c>
      <c r="R283" s="48" t="s">
        <v>78</v>
      </c>
      <c r="S283" s="46" t="s">
        <v>32</v>
      </c>
      <c r="T283" s="171" t="s">
        <v>275</v>
      </c>
      <c r="U283" s="184"/>
      <c r="V283" s="184"/>
      <c r="W283" s="111" t="str">
        <f>VLOOKUP(TRIM(X283),X10:Y276,2,FALSE)</f>
        <v>Georg</v>
      </c>
      <c r="X283" s="97" t="str">
        <f t="shared" si="16"/>
        <v>2.2</v>
      </c>
      <c r="Y283" s="81"/>
    </row>
    <row r="284" spans="1:25" ht="37.5" customHeight="1" x14ac:dyDescent="0.2">
      <c r="A284" s="170" t="s">
        <v>260</v>
      </c>
      <c r="B284" s="134" t="s">
        <v>137</v>
      </c>
      <c r="C284" s="41" t="s">
        <v>11</v>
      </c>
      <c r="D284" s="82" t="s">
        <v>1896</v>
      </c>
      <c r="E284" s="77" t="s">
        <v>3203</v>
      </c>
      <c r="F284" s="42" t="s">
        <v>24</v>
      </c>
      <c r="G284" s="42" t="s">
        <v>27</v>
      </c>
      <c r="H284" s="42" t="s">
        <v>1201</v>
      </c>
      <c r="I284" s="183" t="s">
        <v>3529</v>
      </c>
      <c r="J284" s="54"/>
      <c r="K284" s="44"/>
      <c r="L284" s="54"/>
      <c r="M284" s="44"/>
      <c r="N284" s="45"/>
      <c r="O284" s="202"/>
      <c r="P284" s="45"/>
      <c r="Q284" s="48" t="s">
        <v>3513</v>
      </c>
      <c r="R284" s="48" t="s">
        <v>78</v>
      </c>
      <c r="S284" s="46" t="s">
        <v>32</v>
      </c>
      <c r="T284" s="171" t="s">
        <v>275</v>
      </c>
      <c r="U284" s="184"/>
      <c r="V284" s="184"/>
      <c r="W284" s="111" t="str">
        <f>VLOOKUP(TRIM(X284),X10:Y276,2,FALSE)</f>
        <v>Georg</v>
      </c>
      <c r="X284" s="97" t="str">
        <f t="shared" si="16"/>
        <v>2.2</v>
      </c>
      <c r="Y284" s="81"/>
    </row>
    <row r="285" spans="1:25" ht="37.5" customHeight="1" x14ac:dyDescent="0.2">
      <c r="A285" s="170" t="s">
        <v>260</v>
      </c>
      <c r="B285" s="134" t="s">
        <v>137</v>
      </c>
      <c r="C285" s="41" t="s">
        <v>11</v>
      </c>
      <c r="D285" s="82" t="s">
        <v>1896</v>
      </c>
      <c r="E285" s="77" t="s">
        <v>3204</v>
      </c>
      <c r="F285" s="42" t="s">
        <v>24</v>
      </c>
      <c r="G285" s="42" t="s">
        <v>27</v>
      </c>
      <c r="H285" s="42" t="s">
        <v>3530</v>
      </c>
      <c r="I285" s="183" t="s">
        <v>3531</v>
      </c>
      <c r="J285" s="54"/>
      <c r="K285" s="44"/>
      <c r="L285" s="54"/>
      <c r="M285" s="44"/>
      <c r="N285" s="45"/>
      <c r="O285" s="202"/>
      <c r="P285" s="45"/>
      <c r="Q285" s="48" t="s">
        <v>3514</v>
      </c>
      <c r="R285" s="48" t="s">
        <v>78</v>
      </c>
      <c r="S285" s="46" t="s">
        <v>32</v>
      </c>
      <c r="T285" s="171" t="s">
        <v>275</v>
      </c>
      <c r="U285" s="184"/>
      <c r="V285" s="184"/>
      <c r="W285" s="111" t="str">
        <f>VLOOKUP(TRIM(X285),X10:Y276,2,FALSE)</f>
        <v>Georg</v>
      </c>
      <c r="X285" s="97" t="str">
        <f t="shared" si="16"/>
        <v>2.2</v>
      </c>
      <c r="Y285" s="81"/>
    </row>
    <row r="286" spans="1:25" ht="37.5" customHeight="1" x14ac:dyDescent="0.2">
      <c r="A286" s="170" t="s">
        <v>260</v>
      </c>
      <c r="B286" s="134" t="s">
        <v>137</v>
      </c>
      <c r="C286" s="41" t="s">
        <v>11</v>
      </c>
      <c r="D286" s="82" t="s">
        <v>1896</v>
      </c>
      <c r="E286" s="77" t="s">
        <v>3205</v>
      </c>
      <c r="F286" s="42" t="s">
        <v>24</v>
      </c>
      <c r="G286" s="42" t="s">
        <v>27</v>
      </c>
      <c r="H286" s="42" t="s">
        <v>3532</v>
      </c>
      <c r="I286" s="183" t="s">
        <v>3533</v>
      </c>
      <c r="J286" s="54"/>
      <c r="K286" s="44"/>
      <c r="L286" s="54"/>
      <c r="M286" s="44"/>
      <c r="N286" s="45"/>
      <c r="O286" s="202"/>
      <c r="P286" s="45"/>
      <c r="Q286" s="48" t="s">
        <v>3515</v>
      </c>
      <c r="R286" s="48" t="s">
        <v>78</v>
      </c>
      <c r="S286" s="46" t="s">
        <v>32</v>
      </c>
      <c r="T286" s="171" t="s">
        <v>275</v>
      </c>
      <c r="U286" s="184"/>
      <c r="V286" s="184"/>
      <c r="W286" s="111" t="str">
        <f>VLOOKUP(TRIM(X286),X10:Y276,2,FALSE)</f>
        <v>Georg</v>
      </c>
      <c r="X286" s="97" t="str">
        <f t="shared" si="16"/>
        <v>2.2</v>
      </c>
      <c r="Y286" s="81"/>
    </row>
    <row r="287" spans="1:25" ht="37.5" customHeight="1" x14ac:dyDescent="0.2">
      <c r="A287" s="170" t="s">
        <v>260</v>
      </c>
      <c r="B287" s="134" t="s">
        <v>137</v>
      </c>
      <c r="C287" s="41" t="s">
        <v>11</v>
      </c>
      <c r="D287" s="82" t="s">
        <v>1895</v>
      </c>
      <c r="E287" s="77" t="s">
        <v>3206</v>
      </c>
      <c r="F287" s="42" t="s">
        <v>24</v>
      </c>
      <c r="G287" s="42" t="s">
        <v>27</v>
      </c>
      <c r="H287" s="42" t="s">
        <v>3534</v>
      </c>
      <c r="I287" s="183" t="s">
        <v>3535</v>
      </c>
      <c r="J287" s="54"/>
      <c r="K287" s="44"/>
      <c r="L287" s="54"/>
      <c r="M287" s="44"/>
      <c r="N287" s="45"/>
      <c r="O287" s="202"/>
      <c r="P287" s="45"/>
      <c r="Q287" s="48" t="s">
        <v>3516</v>
      </c>
      <c r="R287" s="48" t="s">
        <v>78</v>
      </c>
      <c r="S287" s="46" t="s">
        <v>32</v>
      </c>
      <c r="T287" s="171" t="s">
        <v>3536</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3207</v>
      </c>
      <c r="F288" s="42" t="s">
        <v>24</v>
      </c>
      <c r="G288" s="42" t="s">
        <v>27</v>
      </c>
      <c r="H288" s="42" t="s">
        <v>3537</v>
      </c>
      <c r="I288" s="183" t="s">
        <v>3538</v>
      </c>
      <c r="J288" s="54"/>
      <c r="K288" s="44"/>
      <c r="L288" s="54"/>
      <c r="M288" s="44"/>
      <c r="N288" s="45"/>
      <c r="O288" s="202"/>
      <c r="P288" s="45"/>
      <c r="Q288" s="48" t="s">
        <v>3517</v>
      </c>
      <c r="R288" s="48" t="s">
        <v>78</v>
      </c>
      <c r="S288" s="46" t="s">
        <v>32</v>
      </c>
      <c r="T288" s="171" t="s">
        <v>3539</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1896</v>
      </c>
      <c r="E289" s="77" t="s">
        <v>3208</v>
      </c>
      <c r="F289" s="42" t="s">
        <v>24</v>
      </c>
      <c r="G289" s="42" t="s">
        <v>27</v>
      </c>
      <c r="H289" s="42" t="s">
        <v>3540</v>
      </c>
      <c r="I289" s="183" t="s">
        <v>3541</v>
      </c>
      <c r="J289" s="54"/>
      <c r="K289" s="44"/>
      <c r="L289" s="54"/>
      <c r="M289" s="44"/>
      <c r="N289" s="45"/>
      <c r="O289" s="202"/>
      <c r="P289" s="45"/>
      <c r="Q289" s="48" t="s">
        <v>3518</v>
      </c>
      <c r="R289" s="48" t="s">
        <v>78</v>
      </c>
      <c r="S289" s="46" t="s">
        <v>32</v>
      </c>
      <c r="T289" s="171" t="s">
        <v>402</v>
      </c>
      <c r="U289" s="184"/>
      <c r="V289" s="184"/>
      <c r="W289" s="111" t="str">
        <f>VLOOKUP(TRIM(X289),X10:Y276,2,FALSE)</f>
        <v>Georg</v>
      </c>
      <c r="X289" s="97" t="str">
        <f t="shared" si="16"/>
        <v>2.2</v>
      </c>
      <c r="Y289" s="81"/>
    </row>
    <row r="290" spans="1:25" ht="37.5" customHeight="1" x14ac:dyDescent="0.2">
      <c r="A290" s="170" t="s">
        <v>260</v>
      </c>
      <c r="B290" s="134" t="s">
        <v>137</v>
      </c>
      <c r="C290" s="41" t="s">
        <v>11</v>
      </c>
      <c r="D290" s="82" t="s">
        <v>1896</v>
      </c>
      <c r="E290" s="77" t="s">
        <v>3209</v>
      </c>
      <c r="F290" s="42" t="s">
        <v>24</v>
      </c>
      <c r="G290" s="42" t="s">
        <v>25</v>
      </c>
      <c r="H290" s="42" t="s">
        <v>3542</v>
      </c>
      <c r="I290" s="183" t="s">
        <v>3543</v>
      </c>
      <c r="J290" s="54"/>
      <c r="K290" s="44"/>
      <c r="L290" s="54"/>
      <c r="M290" s="44"/>
      <c r="N290" s="45"/>
      <c r="O290" s="202" t="s">
        <v>232</v>
      </c>
      <c r="P290" s="45" t="s">
        <v>3544</v>
      </c>
      <c r="Q290" s="48" t="s">
        <v>3545</v>
      </c>
      <c r="R290" s="48" t="s">
        <v>201</v>
      </c>
      <c r="S290" s="46" t="s">
        <v>32</v>
      </c>
      <c r="T290" s="171" t="s">
        <v>288</v>
      </c>
      <c r="U290" s="184"/>
      <c r="V290" s="184"/>
      <c r="W290" s="111" t="str">
        <f>VLOOKUP(TRIM(X290),X10:Y276,2,FALSE)</f>
        <v>Georg</v>
      </c>
      <c r="X290" s="97" t="str">
        <f t="shared" si="16"/>
        <v>2.2</v>
      </c>
      <c r="Y290" s="81"/>
    </row>
    <row r="291" spans="1:25" ht="37.5" customHeight="1" x14ac:dyDescent="0.2">
      <c r="A291" s="170" t="s">
        <v>260</v>
      </c>
      <c r="B291" s="134" t="s">
        <v>137</v>
      </c>
      <c r="C291" s="41" t="s">
        <v>11</v>
      </c>
      <c r="D291" s="82" t="s">
        <v>1896</v>
      </c>
      <c r="E291" s="77" t="s">
        <v>3210</v>
      </c>
      <c r="F291" s="42" t="s">
        <v>24</v>
      </c>
      <c r="G291" s="42" t="s">
        <v>27</v>
      </c>
      <c r="H291" s="42" t="s">
        <v>3546</v>
      </c>
      <c r="I291" s="183" t="s">
        <v>3547</v>
      </c>
      <c r="J291" s="54"/>
      <c r="K291" s="44"/>
      <c r="L291" s="54"/>
      <c r="M291" s="44"/>
      <c r="N291" s="45"/>
      <c r="O291" s="202" t="s">
        <v>232</v>
      </c>
      <c r="P291" s="45" t="s">
        <v>3544</v>
      </c>
      <c r="Q291" s="48" t="s">
        <v>3548</v>
      </c>
      <c r="R291" s="48" t="s">
        <v>201</v>
      </c>
      <c r="S291" s="46" t="s">
        <v>32</v>
      </c>
      <c r="T291" s="171" t="s">
        <v>665</v>
      </c>
      <c r="U291" s="184"/>
      <c r="V291" s="184"/>
      <c r="W291" s="111" t="str">
        <f>VLOOKUP(TRIM(X291),X10:Y276,2,FALSE)</f>
        <v>Georg</v>
      </c>
      <c r="X291" s="97" t="str">
        <f t="shared" si="16"/>
        <v>2.2</v>
      </c>
      <c r="Y291" s="81"/>
    </row>
    <row r="292" spans="1:25" ht="37.5" customHeight="1" x14ac:dyDescent="0.2">
      <c r="A292" s="170" t="s">
        <v>260</v>
      </c>
      <c r="B292" s="134" t="s">
        <v>137</v>
      </c>
      <c r="C292" s="41" t="s">
        <v>11</v>
      </c>
      <c r="D292" s="82" t="s">
        <v>1895</v>
      </c>
      <c r="E292" s="77" t="s">
        <v>3211</v>
      </c>
      <c r="F292" s="42" t="s">
        <v>24</v>
      </c>
      <c r="G292" s="42" t="s">
        <v>27</v>
      </c>
      <c r="H292" s="42" t="s">
        <v>3549</v>
      </c>
      <c r="I292" s="183" t="s">
        <v>3550</v>
      </c>
      <c r="J292" s="54"/>
      <c r="K292" s="44"/>
      <c r="L292" s="54"/>
      <c r="M292" s="44"/>
      <c r="N292" s="45"/>
      <c r="O292" s="202" t="s">
        <v>291</v>
      </c>
      <c r="P292" s="45" t="s">
        <v>3551</v>
      </c>
      <c r="Q292" s="48" t="s">
        <v>3552</v>
      </c>
      <c r="R292" s="48" t="s">
        <v>78</v>
      </c>
      <c r="S292" s="46" t="s">
        <v>32</v>
      </c>
      <c r="T292" s="171" t="s">
        <v>3553</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1896</v>
      </c>
      <c r="E293" s="77" t="s">
        <v>3212</v>
      </c>
      <c r="F293" s="42" t="s">
        <v>24</v>
      </c>
      <c r="G293" s="42" t="s">
        <v>27</v>
      </c>
      <c r="H293" s="42" t="s">
        <v>3605</v>
      </c>
      <c r="I293" s="183" t="s">
        <v>3606</v>
      </c>
      <c r="J293" s="54"/>
      <c r="K293" s="44"/>
      <c r="L293" s="54"/>
      <c r="M293" s="44"/>
      <c r="N293" s="45"/>
      <c r="O293" s="202"/>
      <c r="P293" s="45"/>
      <c r="Q293" s="48" t="s">
        <v>3607</v>
      </c>
      <c r="R293" s="48" t="s">
        <v>201</v>
      </c>
      <c r="S293" s="46" t="s">
        <v>32</v>
      </c>
      <c r="T293" s="171" t="s">
        <v>1158</v>
      </c>
      <c r="U293" s="184"/>
      <c r="V293" s="184"/>
      <c r="W293" s="111" t="str">
        <f>VLOOKUP(TRIM(X293),X10:Y276,2,FALSE)</f>
        <v>Georg</v>
      </c>
      <c r="X293" s="97" t="str">
        <f t="shared" si="16"/>
        <v>2.2</v>
      </c>
      <c r="Y293" s="81"/>
    </row>
    <row r="294" spans="1:25" ht="37.5" customHeight="1" x14ac:dyDescent="0.2">
      <c r="A294" s="170" t="s">
        <v>260</v>
      </c>
      <c r="B294" s="134" t="s">
        <v>137</v>
      </c>
      <c r="C294" s="41" t="s">
        <v>11</v>
      </c>
      <c r="D294" s="82" t="s">
        <v>1895</v>
      </c>
      <c r="E294" s="77" t="s">
        <v>3213</v>
      </c>
      <c r="F294" s="42" t="s">
        <v>24</v>
      </c>
      <c r="G294" s="42" t="s">
        <v>27</v>
      </c>
      <c r="H294" s="42" t="s">
        <v>3608</v>
      </c>
      <c r="I294" s="183" t="s">
        <v>3611</v>
      </c>
      <c r="J294" s="54"/>
      <c r="K294" s="44"/>
      <c r="L294" s="54"/>
      <c r="M294" s="44"/>
      <c r="N294" s="45"/>
      <c r="O294" s="202"/>
      <c r="P294" s="45"/>
      <c r="Q294" s="48" t="s">
        <v>3609</v>
      </c>
      <c r="R294" s="48" t="s">
        <v>78</v>
      </c>
      <c r="S294" s="46" t="s">
        <v>32</v>
      </c>
      <c r="T294" s="171" t="s">
        <v>3610</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131</v>
      </c>
      <c r="E295" s="77" t="s">
        <v>3214</v>
      </c>
      <c r="F295" s="42" t="s">
        <v>39</v>
      </c>
      <c r="G295" s="42" t="s">
        <v>128</v>
      </c>
      <c r="H295" s="42" t="s">
        <v>3554</v>
      </c>
      <c r="I295" s="183" t="s">
        <v>13</v>
      </c>
      <c r="J295" s="54"/>
      <c r="K295" s="44"/>
      <c r="L295" s="54"/>
      <c r="M295" s="44"/>
      <c r="N295" s="45"/>
      <c r="O295" s="202"/>
      <c r="P295" s="45"/>
      <c r="Q295" s="48" t="s">
        <v>4464</v>
      </c>
      <c r="R295" s="48" t="s">
        <v>4461</v>
      </c>
      <c r="S295" s="46" t="s">
        <v>32</v>
      </c>
      <c r="T295" s="171" t="s">
        <v>2843</v>
      </c>
      <c r="U295" s="184"/>
      <c r="V295" s="184"/>
      <c r="W295" s="111" t="str">
        <f>VLOOKUP(TRIM(X295),X10:Y276,2,FALSE)</f>
        <v>Georg</v>
      </c>
      <c r="X295" s="97" t="str">
        <f t="shared" si="16"/>
        <v>4.2</v>
      </c>
      <c r="Y295" s="81"/>
    </row>
    <row r="296" spans="1:25" ht="37.5" customHeight="1" x14ac:dyDescent="0.2">
      <c r="A296" s="170" t="s">
        <v>260</v>
      </c>
      <c r="B296" s="134" t="s">
        <v>137</v>
      </c>
      <c r="C296" s="41" t="s">
        <v>11</v>
      </c>
      <c r="D296" s="82" t="s">
        <v>140</v>
      </c>
      <c r="E296" s="77" t="s">
        <v>3215</v>
      </c>
      <c r="F296" s="42" t="s">
        <v>3555</v>
      </c>
      <c r="G296" s="42" t="s">
        <v>58</v>
      </c>
      <c r="H296" s="42" t="s">
        <v>3556</v>
      </c>
      <c r="I296" s="183" t="s">
        <v>30</v>
      </c>
      <c r="J296" s="54"/>
      <c r="K296" s="44"/>
      <c r="L296" s="54"/>
      <c r="M296" s="44"/>
      <c r="N296" s="45"/>
      <c r="O296" s="202"/>
      <c r="P296" s="45"/>
      <c r="Q296" s="48" t="s">
        <v>3859</v>
      </c>
      <c r="R296" s="48" t="s">
        <v>4550</v>
      </c>
      <c r="S296" s="46" t="s">
        <v>8</v>
      </c>
      <c r="T296" s="171" t="s">
        <v>125</v>
      </c>
      <c r="U296" s="184"/>
      <c r="V296" s="184" t="s">
        <v>202</v>
      </c>
      <c r="W296" s="111" t="str">
        <f>VLOOKUP(TRIM(X296),X10:Y276,2,FALSE)</f>
        <v>Georg</v>
      </c>
      <c r="X296" s="97" t="str">
        <f t="shared" si="16"/>
        <v>15</v>
      </c>
      <c r="Y296" s="81"/>
    </row>
    <row r="297" spans="1:25" ht="37.5" customHeight="1" x14ac:dyDescent="0.2">
      <c r="A297" s="170" t="s">
        <v>260</v>
      </c>
      <c r="B297" s="134" t="s">
        <v>137</v>
      </c>
      <c r="C297" s="41" t="s">
        <v>11</v>
      </c>
      <c r="D297" s="82" t="s">
        <v>140</v>
      </c>
      <c r="E297" s="77" t="s">
        <v>3216</v>
      </c>
      <c r="F297" s="42" t="s">
        <v>3555</v>
      </c>
      <c r="G297" s="42" t="s">
        <v>58</v>
      </c>
      <c r="H297" s="42" t="s">
        <v>3557</v>
      </c>
      <c r="I297" s="183" t="s">
        <v>30</v>
      </c>
      <c r="J297" s="54"/>
      <c r="K297" s="44"/>
      <c r="L297" s="54"/>
      <c r="M297" s="44"/>
      <c r="N297" s="45"/>
      <c r="O297" s="202"/>
      <c r="P297" s="45"/>
      <c r="Q297" s="48" t="s">
        <v>3860</v>
      </c>
      <c r="R297" s="48" t="s">
        <v>4548</v>
      </c>
      <c r="S297" s="46" t="s">
        <v>467</v>
      </c>
      <c r="T297" s="171" t="s">
        <v>125</v>
      </c>
      <c r="U297" s="184"/>
      <c r="V297" s="184"/>
      <c r="W297" s="111" t="str">
        <f>VLOOKUP(TRIM(X297),X10:Y276,2,FALSE)</f>
        <v>Georg</v>
      </c>
      <c r="X297" s="97" t="str">
        <f t="shared" si="16"/>
        <v>15</v>
      </c>
      <c r="Y297" s="81"/>
    </row>
    <row r="298" spans="1:25" ht="37.5" customHeight="1" x14ac:dyDescent="0.2">
      <c r="A298" s="170" t="s">
        <v>260</v>
      </c>
      <c r="B298" s="134" t="s">
        <v>137</v>
      </c>
      <c r="C298" s="41" t="s">
        <v>11</v>
      </c>
      <c r="D298" s="82" t="s">
        <v>140</v>
      </c>
      <c r="E298" s="77" t="s">
        <v>3217</v>
      </c>
      <c r="F298" s="42" t="s">
        <v>3555</v>
      </c>
      <c r="G298" s="42" t="s">
        <v>58</v>
      </c>
      <c r="H298" s="42" t="s">
        <v>3558</v>
      </c>
      <c r="I298" s="183" t="s">
        <v>30</v>
      </c>
      <c r="J298" s="54"/>
      <c r="K298" s="44"/>
      <c r="L298" s="54"/>
      <c r="M298" s="44"/>
      <c r="N298" s="45"/>
      <c r="O298" s="202"/>
      <c r="P298" s="45"/>
      <c r="Q298" s="48" t="s">
        <v>3861</v>
      </c>
      <c r="R298" s="48" t="s">
        <v>1766</v>
      </c>
      <c r="S298" s="46" t="s">
        <v>8</v>
      </c>
      <c r="T298" s="171" t="s">
        <v>125</v>
      </c>
      <c r="U298" s="184"/>
      <c r="V298" s="184" t="s">
        <v>202</v>
      </c>
      <c r="W298" s="111" t="str">
        <f>VLOOKUP(TRIM(X298),X10:Y276,2,FALSE)</f>
        <v>Georg</v>
      </c>
      <c r="X298" s="97" t="str">
        <f t="shared" si="16"/>
        <v>15</v>
      </c>
      <c r="Y298" s="81"/>
    </row>
    <row r="299" spans="1:25" ht="37.5" customHeight="1" x14ac:dyDescent="0.2">
      <c r="A299" s="170" t="s">
        <v>260</v>
      </c>
      <c r="B299" s="134" t="s">
        <v>137</v>
      </c>
      <c r="C299" s="41" t="s">
        <v>11</v>
      </c>
      <c r="D299" s="82" t="s">
        <v>140</v>
      </c>
      <c r="E299" s="77" t="s">
        <v>3218</v>
      </c>
      <c r="F299" s="42" t="s">
        <v>3555</v>
      </c>
      <c r="G299" s="42" t="s">
        <v>58</v>
      </c>
      <c r="H299" s="42" t="s">
        <v>3559</v>
      </c>
      <c r="I299" s="183" t="s">
        <v>30</v>
      </c>
      <c r="J299" s="54"/>
      <c r="K299" s="44"/>
      <c r="L299" s="54"/>
      <c r="M299" s="44"/>
      <c r="N299" s="45"/>
      <c r="O299" s="202"/>
      <c r="P299" s="45"/>
      <c r="Q299" s="48" t="s">
        <v>3862</v>
      </c>
      <c r="R299" s="48" t="s">
        <v>1766</v>
      </c>
      <c r="S299" s="46" t="s">
        <v>8</v>
      </c>
      <c r="T299" s="171" t="s">
        <v>125</v>
      </c>
      <c r="U299" s="184"/>
      <c r="V299" s="184" t="s">
        <v>202</v>
      </c>
      <c r="W299" s="111" t="str">
        <f>VLOOKUP(TRIM(X299),X10:Y276,2,FALSE)</f>
        <v>Georg</v>
      </c>
      <c r="X299" s="97" t="str">
        <f t="shared" si="16"/>
        <v>15</v>
      </c>
      <c r="Y299" s="81"/>
    </row>
    <row r="300" spans="1:25" ht="37.5" customHeight="1" x14ac:dyDescent="0.2">
      <c r="A300" s="170" t="s">
        <v>260</v>
      </c>
      <c r="B300" s="134" t="s">
        <v>137</v>
      </c>
      <c r="C300" s="41" t="s">
        <v>11</v>
      </c>
      <c r="D300" s="82" t="s">
        <v>1918</v>
      </c>
      <c r="E300" s="77" t="s">
        <v>3219</v>
      </c>
      <c r="F300" s="42" t="s">
        <v>3555</v>
      </c>
      <c r="G300" s="42" t="s">
        <v>58</v>
      </c>
      <c r="H300" s="42" t="s">
        <v>3560</v>
      </c>
      <c r="I300" s="183" t="s">
        <v>30</v>
      </c>
      <c r="J300" s="54"/>
      <c r="K300" s="44"/>
      <c r="L300" s="54"/>
      <c r="M300" s="44"/>
      <c r="N300" s="45"/>
      <c r="O300" s="202"/>
      <c r="P300" s="45"/>
      <c r="Q300" s="48" t="s">
        <v>3863</v>
      </c>
      <c r="R300" s="48" t="s">
        <v>1766</v>
      </c>
      <c r="S300" s="46" t="s">
        <v>8</v>
      </c>
      <c r="T300" s="171" t="s">
        <v>125</v>
      </c>
      <c r="U300" s="184"/>
      <c r="V300" s="184" t="s">
        <v>202</v>
      </c>
      <c r="W300" s="111" t="str">
        <f>VLOOKUP(TRIM(X300),X10:Y276,2,FALSE)</f>
        <v>Georg</v>
      </c>
      <c r="X300" s="97" t="str">
        <f t="shared" si="16"/>
        <v>16.2</v>
      </c>
      <c r="Y300" s="81"/>
    </row>
    <row r="301" spans="1:25" ht="37.5" customHeight="1" x14ac:dyDescent="0.2">
      <c r="A301" s="170" t="s">
        <v>260</v>
      </c>
      <c r="B301" s="134" t="s">
        <v>137</v>
      </c>
      <c r="C301" s="41" t="s">
        <v>11</v>
      </c>
      <c r="D301" s="82" t="s">
        <v>1918</v>
      </c>
      <c r="E301" s="77" t="s">
        <v>3220</v>
      </c>
      <c r="F301" s="42" t="s">
        <v>3555</v>
      </c>
      <c r="G301" s="42" t="s">
        <v>58</v>
      </c>
      <c r="H301" s="42" t="s">
        <v>3561</v>
      </c>
      <c r="I301" s="183" t="s">
        <v>30</v>
      </c>
      <c r="J301" s="54"/>
      <c r="K301" s="44"/>
      <c r="L301" s="54"/>
      <c r="M301" s="44"/>
      <c r="N301" s="45"/>
      <c r="O301" s="202"/>
      <c r="P301" s="45"/>
      <c r="Q301" s="48" t="s">
        <v>3864</v>
      </c>
      <c r="R301" s="48" t="s">
        <v>1766</v>
      </c>
      <c r="S301" s="46" t="s">
        <v>8</v>
      </c>
      <c r="T301" s="171" t="s">
        <v>125</v>
      </c>
      <c r="U301" s="184"/>
      <c r="V301" s="184" t="s">
        <v>202</v>
      </c>
      <c r="W301" s="111" t="str">
        <f>VLOOKUP(TRIM(X301),X10:Y276,2,FALSE)</f>
        <v>Georg</v>
      </c>
      <c r="X301" s="97" t="str">
        <f t="shared" si="16"/>
        <v>16.2</v>
      </c>
      <c r="Y301" s="81"/>
    </row>
    <row r="302" spans="1:25" ht="37.5" customHeight="1" x14ac:dyDescent="0.2">
      <c r="A302" s="170" t="s">
        <v>260</v>
      </c>
      <c r="B302" s="134" t="s">
        <v>137</v>
      </c>
      <c r="C302" s="41" t="s">
        <v>11</v>
      </c>
      <c r="D302" s="82" t="s">
        <v>1918</v>
      </c>
      <c r="E302" s="77" t="s">
        <v>3221</v>
      </c>
      <c r="F302" s="42" t="s">
        <v>3555</v>
      </c>
      <c r="G302" s="42" t="s">
        <v>58</v>
      </c>
      <c r="H302" s="42" t="s">
        <v>3562</v>
      </c>
      <c r="I302" s="183" t="s">
        <v>30</v>
      </c>
      <c r="J302" s="54"/>
      <c r="K302" s="44"/>
      <c r="L302" s="54"/>
      <c r="M302" s="44"/>
      <c r="N302" s="45"/>
      <c r="O302" s="202"/>
      <c r="P302" s="45"/>
      <c r="Q302" s="48" t="s">
        <v>3865</v>
      </c>
      <c r="R302" s="48" t="s">
        <v>4551</v>
      </c>
      <c r="S302" s="46" t="s">
        <v>8</v>
      </c>
      <c r="T302" s="171" t="s">
        <v>125</v>
      </c>
      <c r="U302" s="184"/>
      <c r="V302" s="184" t="s">
        <v>202</v>
      </c>
      <c r="W302" s="111" t="str">
        <f>VLOOKUP(TRIM(X302),X10:Y276,2,FALSE)</f>
        <v>Georg</v>
      </c>
      <c r="X302" s="97" t="str">
        <f t="shared" si="16"/>
        <v>16.2</v>
      </c>
      <c r="Y302" s="81"/>
    </row>
    <row r="303" spans="1:25" ht="37.5" customHeight="1" x14ac:dyDescent="0.2">
      <c r="A303" s="170" t="s">
        <v>260</v>
      </c>
      <c r="B303" s="134" t="s">
        <v>137</v>
      </c>
      <c r="C303" s="41" t="s">
        <v>11</v>
      </c>
      <c r="D303" s="82" t="s">
        <v>1918</v>
      </c>
      <c r="E303" s="77" t="s">
        <v>3222</v>
      </c>
      <c r="F303" s="42" t="s">
        <v>3555</v>
      </c>
      <c r="G303" s="42" t="s">
        <v>58</v>
      </c>
      <c r="H303" s="42" t="s">
        <v>3563</v>
      </c>
      <c r="I303" s="183" t="s">
        <v>30</v>
      </c>
      <c r="J303" s="54"/>
      <c r="K303" s="44"/>
      <c r="L303" s="54"/>
      <c r="M303" s="44"/>
      <c r="N303" s="45"/>
      <c r="O303" s="202"/>
      <c r="P303" s="45"/>
      <c r="Q303" s="48" t="s">
        <v>3866</v>
      </c>
      <c r="R303" s="48" t="s">
        <v>1766</v>
      </c>
      <c r="S303" s="46" t="s">
        <v>8</v>
      </c>
      <c r="T303" s="171" t="s">
        <v>125</v>
      </c>
      <c r="U303" s="184"/>
      <c r="V303" s="184" t="s">
        <v>202</v>
      </c>
      <c r="W303" s="111" t="str">
        <f>VLOOKUP(TRIM(X303),X10:Y276,2,FALSE)</f>
        <v>Georg</v>
      </c>
      <c r="X303" s="97" t="str">
        <f t="shared" si="16"/>
        <v>16.2</v>
      </c>
      <c r="Y303" s="81"/>
    </row>
    <row r="304" spans="1:25" ht="37.5" customHeight="1" x14ac:dyDescent="0.2">
      <c r="A304" s="170" t="s">
        <v>260</v>
      </c>
      <c r="B304" s="134" t="s">
        <v>137</v>
      </c>
      <c r="C304" s="41" t="s">
        <v>11</v>
      </c>
      <c r="D304" s="82" t="s">
        <v>1918</v>
      </c>
      <c r="E304" s="77" t="s">
        <v>3223</v>
      </c>
      <c r="F304" s="42" t="s">
        <v>3555</v>
      </c>
      <c r="G304" s="42" t="s">
        <v>58</v>
      </c>
      <c r="H304" s="42" t="s">
        <v>3564</v>
      </c>
      <c r="I304" s="183" t="s">
        <v>30</v>
      </c>
      <c r="J304" s="54"/>
      <c r="K304" s="44"/>
      <c r="L304" s="54"/>
      <c r="M304" s="44"/>
      <c r="N304" s="45"/>
      <c r="O304" s="202"/>
      <c r="P304" s="45"/>
      <c r="Q304" s="48" t="s">
        <v>3867</v>
      </c>
      <c r="R304" s="48" t="s">
        <v>1766</v>
      </c>
      <c r="S304" s="46" t="s">
        <v>8</v>
      </c>
      <c r="T304" s="171" t="s">
        <v>125</v>
      </c>
      <c r="U304" s="184"/>
      <c r="V304" s="184" t="s">
        <v>202</v>
      </c>
      <c r="W304" s="111" t="str">
        <f>VLOOKUP(TRIM(X304),X10:Y276,2,FALSE)</f>
        <v>Georg</v>
      </c>
      <c r="X304" s="97" t="str">
        <f t="shared" si="16"/>
        <v>16.2</v>
      </c>
      <c r="Y304" s="81"/>
    </row>
    <row r="305" spans="1:25" ht="37.5" customHeight="1" x14ac:dyDescent="0.2">
      <c r="A305" s="170" t="s">
        <v>260</v>
      </c>
      <c r="B305" s="134" t="s">
        <v>137</v>
      </c>
      <c r="C305" s="41" t="s">
        <v>11</v>
      </c>
      <c r="D305" s="82" t="s">
        <v>1918</v>
      </c>
      <c r="E305" s="77" t="s">
        <v>3224</v>
      </c>
      <c r="F305" s="42" t="s">
        <v>3555</v>
      </c>
      <c r="G305" s="42" t="s">
        <v>58</v>
      </c>
      <c r="H305" s="42" t="s">
        <v>3565</v>
      </c>
      <c r="I305" s="183" t="s">
        <v>30</v>
      </c>
      <c r="J305" s="54"/>
      <c r="K305" s="44"/>
      <c r="L305" s="54"/>
      <c r="M305" s="44"/>
      <c r="N305" s="45"/>
      <c r="O305" s="202"/>
      <c r="P305" s="45"/>
      <c r="Q305" s="48" t="s">
        <v>3868</v>
      </c>
      <c r="R305" s="48" t="s">
        <v>1766</v>
      </c>
      <c r="S305" s="46" t="s">
        <v>8</v>
      </c>
      <c r="T305" s="171" t="s">
        <v>125</v>
      </c>
      <c r="U305" s="184"/>
      <c r="V305" s="184" t="s">
        <v>202</v>
      </c>
      <c r="W305" s="111" t="str">
        <f>VLOOKUP(TRIM(X305),X10:Y276,2,FALSE)</f>
        <v>Georg</v>
      </c>
      <c r="X305" s="97" t="str">
        <f t="shared" si="16"/>
        <v>16.2</v>
      </c>
      <c r="Y305" s="81"/>
    </row>
    <row r="306" spans="1:25" ht="37.5" customHeight="1" x14ac:dyDescent="0.2">
      <c r="A306" s="170" t="s">
        <v>260</v>
      </c>
      <c r="B306" s="134" t="s">
        <v>137</v>
      </c>
      <c r="C306" s="41" t="s">
        <v>11</v>
      </c>
      <c r="D306" s="82" t="s">
        <v>1918</v>
      </c>
      <c r="E306" s="77" t="s">
        <v>3225</v>
      </c>
      <c r="F306" s="42" t="s">
        <v>3555</v>
      </c>
      <c r="G306" s="42" t="s">
        <v>58</v>
      </c>
      <c r="H306" s="42" t="s">
        <v>3566</v>
      </c>
      <c r="I306" s="183" t="s">
        <v>30</v>
      </c>
      <c r="J306" s="54"/>
      <c r="K306" s="44"/>
      <c r="L306" s="54"/>
      <c r="M306" s="44"/>
      <c r="N306" s="45"/>
      <c r="O306" s="202"/>
      <c r="P306" s="45"/>
      <c r="Q306" s="48" t="s">
        <v>3869</v>
      </c>
      <c r="R306" s="48" t="s">
        <v>1766</v>
      </c>
      <c r="S306" s="46" t="s">
        <v>8</v>
      </c>
      <c r="T306" s="171" t="s">
        <v>125</v>
      </c>
      <c r="U306" s="184"/>
      <c r="V306" s="184" t="s">
        <v>202</v>
      </c>
      <c r="W306" s="111" t="str">
        <f>VLOOKUP(TRIM(X306),X10:Y276,2,FALSE)</f>
        <v>Georg</v>
      </c>
      <c r="X306" s="97" t="str">
        <f t="shared" si="16"/>
        <v>16.2</v>
      </c>
      <c r="Y306" s="81"/>
    </row>
    <row r="307" spans="1:25" ht="37.5" customHeight="1" x14ac:dyDescent="0.2">
      <c r="A307" s="170" t="s">
        <v>260</v>
      </c>
      <c r="B307" s="134" t="s">
        <v>137</v>
      </c>
      <c r="C307" s="41" t="s">
        <v>11</v>
      </c>
      <c r="D307" s="82" t="s">
        <v>1918</v>
      </c>
      <c r="E307" s="77" t="s">
        <v>3226</v>
      </c>
      <c r="F307" s="42" t="s">
        <v>3555</v>
      </c>
      <c r="G307" s="42" t="s">
        <v>58</v>
      </c>
      <c r="H307" s="42" t="s">
        <v>3567</v>
      </c>
      <c r="I307" s="183" t="s">
        <v>30</v>
      </c>
      <c r="J307" s="54"/>
      <c r="K307" s="44"/>
      <c r="L307" s="54"/>
      <c r="M307" s="44"/>
      <c r="N307" s="45"/>
      <c r="O307" s="202"/>
      <c r="P307" s="45"/>
      <c r="Q307" s="48" t="s">
        <v>3870</v>
      </c>
      <c r="R307" s="48" t="s">
        <v>1766</v>
      </c>
      <c r="S307" s="46" t="s">
        <v>8</v>
      </c>
      <c r="T307" s="171" t="s">
        <v>125</v>
      </c>
      <c r="U307" s="184"/>
      <c r="V307" s="184" t="s">
        <v>202</v>
      </c>
      <c r="W307" s="111" t="str">
        <f>VLOOKUP(TRIM(X307),X10:Y276,2,FALSE)</f>
        <v>Georg</v>
      </c>
      <c r="X307" s="97" t="str">
        <f t="shared" si="16"/>
        <v>16.2</v>
      </c>
      <c r="Y307" s="81"/>
    </row>
    <row r="308" spans="1:25" ht="37.5" customHeight="1" x14ac:dyDescent="0.2">
      <c r="A308" s="170" t="s">
        <v>260</v>
      </c>
      <c r="B308" s="134" t="s">
        <v>137</v>
      </c>
      <c r="C308" s="41" t="s">
        <v>11</v>
      </c>
      <c r="D308" s="82" t="s">
        <v>1918</v>
      </c>
      <c r="E308" s="77" t="s">
        <v>3227</v>
      </c>
      <c r="F308" s="42" t="s">
        <v>3555</v>
      </c>
      <c r="G308" s="42" t="s">
        <v>58</v>
      </c>
      <c r="H308" s="42" t="s">
        <v>3568</v>
      </c>
      <c r="I308" s="183" t="s">
        <v>30</v>
      </c>
      <c r="J308" s="54"/>
      <c r="K308" s="44"/>
      <c r="L308" s="54"/>
      <c r="M308" s="44"/>
      <c r="N308" s="45"/>
      <c r="O308" s="202"/>
      <c r="P308" s="45"/>
      <c r="Q308" s="48" t="s">
        <v>3871</v>
      </c>
      <c r="R308" s="48" t="s">
        <v>4634</v>
      </c>
      <c r="S308" s="46" t="s">
        <v>467</v>
      </c>
      <c r="T308" s="171" t="s">
        <v>125</v>
      </c>
      <c r="U308" s="184"/>
      <c r="V308" s="184"/>
      <c r="W308" s="111" t="str">
        <f>VLOOKUP(TRIM(X308),X10:Y276,2,FALSE)</f>
        <v>Georg</v>
      </c>
      <c r="X308" s="97" t="str">
        <f t="shared" si="16"/>
        <v>16.2</v>
      </c>
      <c r="Y308" s="81"/>
    </row>
    <row r="309" spans="1:25" ht="37.5" customHeight="1" x14ac:dyDescent="0.2">
      <c r="A309" s="170" t="s">
        <v>260</v>
      </c>
      <c r="B309" s="134" t="s">
        <v>137</v>
      </c>
      <c r="C309" s="41" t="s">
        <v>11</v>
      </c>
      <c r="D309" s="82" t="s">
        <v>1918</v>
      </c>
      <c r="E309" s="77" t="s">
        <v>3228</v>
      </c>
      <c r="F309" s="42" t="s">
        <v>3555</v>
      </c>
      <c r="G309" s="42" t="s">
        <v>58</v>
      </c>
      <c r="H309" s="42" t="s">
        <v>3569</v>
      </c>
      <c r="I309" s="183" t="s">
        <v>30</v>
      </c>
      <c r="J309" s="54"/>
      <c r="K309" s="44"/>
      <c r="L309" s="54"/>
      <c r="M309" s="44"/>
      <c r="N309" s="45"/>
      <c r="O309" s="202"/>
      <c r="P309" s="45"/>
      <c r="Q309" s="48" t="s">
        <v>3872</v>
      </c>
      <c r="R309" s="48" t="s">
        <v>4552</v>
      </c>
      <c r="S309" s="46" t="s">
        <v>8</v>
      </c>
      <c r="T309" s="171" t="s">
        <v>125</v>
      </c>
      <c r="U309" s="184"/>
      <c r="V309" s="184" t="s">
        <v>202</v>
      </c>
      <c r="W309" s="111" t="str">
        <f>VLOOKUP(TRIM(X309),X10:Y276,2,FALSE)</f>
        <v>Georg</v>
      </c>
      <c r="X309" s="97" t="str">
        <f t="shared" si="16"/>
        <v>16.2</v>
      </c>
      <c r="Y309" s="81"/>
    </row>
    <row r="310" spans="1:25" ht="37.5" customHeight="1" x14ac:dyDescent="0.2">
      <c r="A310" s="170" t="s">
        <v>260</v>
      </c>
      <c r="B310" s="134" t="s">
        <v>137</v>
      </c>
      <c r="C310" s="41" t="s">
        <v>11</v>
      </c>
      <c r="D310" s="82" t="s">
        <v>1918</v>
      </c>
      <c r="E310" s="77" t="s">
        <v>3229</v>
      </c>
      <c r="F310" s="42" t="s">
        <v>3555</v>
      </c>
      <c r="G310" s="42" t="s">
        <v>58</v>
      </c>
      <c r="H310" s="42" t="s">
        <v>3570</v>
      </c>
      <c r="I310" s="183" t="s">
        <v>30</v>
      </c>
      <c r="J310" s="54"/>
      <c r="K310" s="44"/>
      <c r="L310" s="54"/>
      <c r="M310" s="44"/>
      <c r="N310" s="45"/>
      <c r="O310" s="202"/>
      <c r="P310" s="45"/>
      <c r="Q310" s="48" t="s">
        <v>3873</v>
      </c>
      <c r="R310" s="48" t="s">
        <v>1766</v>
      </c>
      <c r="S310" s="46" t="s">
        <v>8</v>
      </c>
      <c r="T310" s="171" t="s">
        <v>125</v>
      </c>
      <c r="U310" s="184"/>
      <c r="V310" s="184" t="s">
        <v>202</v>
      </c>
      <c r="W310" s="111" t="str">
        <f>VLOOKUP(TRIM(X310),X10:Y276,2,FALSE)</f>
        <v>Georg</v>
      </c>
      <c r="X310" s="97" t="str">
        <f t="shared" si="16"/>
        <v>16.2</v>
      </c>
      <c r="Y310" s="81"/>
    </row>
    <row r="311" spans="1:25" ht="37.5" customHeight="1" x14ac:dyDescent="0.2">
      <c r="A311" s="170" t="s">
        <v>260</v>
      </c>
      <c r="B311" s="134" t="s">
        <v>137</v>
      </c>
      <c r="C311" s="41" t="s">
        <v>11</v>
      </c>
      <c r="D311" s="82" t="s">
        <v>1918</v>
      </c>
      <c r="E311" s="77" t="s">
        <v>3230</v>
      </c>
      <c r="F311" s="42" t="s">
        <v>3555</v>
      </c>
      <c r="G311" s="42" t="s">
        <v>58</v>
      </c>
      <c r="H311" s="42" t="s">
        <v>3571</v>
      </c>
      <c r="I311" s="183" t="s">
        <v>30</v>
      </c>
      <c r="J311" s="54"/>
      <c r="K311" s="44"/>
      <c r="L311" s="54"/>
      <c r="M311" s="44"/>
      <c r="N311" s="45"/>
      <c r="O311" s="202"/>
      <c r="P311" s="45"/>
      <c r="Q311" s="48" t="s">
        <v>3874</v>
      </c>
      <c r="R311" s="48" t="s">
        <v>1766</v>
      </c>
      <c r="S311" s="46" t="s">
        <v>8</v>
      </c>
      <c r="T311" s="171" t="s">
        <v>125</v>
      </c>
      <c r="U311" s="184"/>
      <c r="V311" s="184" t="s">
        <v>202</v>
      </c>
      <c r="W311" s="111" t="str">
        <f>VLOOKUP(TRIM(X311),X10:Y276,2,FALSE)</f>
        <v>Georg</v>
      </c>
      <c r="X311" s="97" t="str">
        <f t="shared" si="16"/>
        <v>16.2</v>
      </c>
      <c r="Y311" s="81"/>
    </row>
    <row r="312" spans="1:25" ht="37.5" customHeight="1" x14ac:dyDescent="0.2">
      <c r="A312" s="170" t="s">
        <v>260</v>
      </c>
      <c r="B312" s="134" t="s">
        <v>137</v>
      </c>
      <c r="C312" s="41" t="s">
        <v>11</v>
      </c>
      <c r="D312" s="82" t="s">
        <v>1918</v>
      </c>
      <c r="E312" s="77" t="s">
        <v>3231</v>
      </c>
      <c r="F312" s="42" t="s">
        <v>3555</v>
      </c>
      <c r="G312" s="42" t="s">
        <v>58</v>
      </c>
      <c r="H312" s="42" t="s">
        <v>3572</v>
      </c>
      <c r="I312" s="183" t="s">
        <v>30</v>
      </c>
      <c r="J312" s="54"/>
      <c r="K312" s="44"/>
      <c r="L312" s="54"/>
      <c r="M312" s="44"/>
      <c r="N312" s="45"/>
      <c r="O312" s="202"/>
      <c r="P312" s="45"/>
      <c r="Q312" s="48" t="s">
        <v>3875</v>
      </c>
      <c r="R312" s="48" t="s">
        <v>4539</v>
      </c>
      <c r="S312" s="46" t="s">
        <v>467</v>
      </c>
      <c r="T312" s="171" t="s">
        <v>125</v>
      </c>
      <c r="U312" s="184"/>
      <c r="V312" s="184"/>
      <c r="W312" s="111" t="str">
        <f>VLOOKUP(TRIM(X312),X10:Y276,2,FALSE)</f>
        <v>Georg</v>
      </c>
      <c r="X312" s="97" t="str">
        <f t="shared" si="16"/>
        <v>16.2</v>
      </c>
      <c r="Y312" s="81"/>
    </row>
    <row r="313" spans="1:25" ht="37.5" customHeight="1" x14ac:dyDescent="0.2">
      <c r="A313" s="170" t="s">
        <v>260</v>
      </c>
      <c r="B313" s="134" t="s">
        <v>137</v>
      </c>
      <c r="C313" s="41" t="s">
        <v>11</v>
      </c>
      <c r="D313" s="82" t="s">
        <v>1918</v>
      </c>
      <c r="E313" s="77" t="s">
        <v>3232</v>
      </c>
      <c r="F313" s="42" t="s">
        <v>3555</v>
      </c>
      <c r="G313" s="42" t="s">
        <v>58</v>
      </c>
      <c r="H313" s="42" t="s">
        <v>3573</v>
      </c>
      <c r="I313" s="183" t="s">
        <v>30</v>
      </c>
      <c r="J313" s="54"/>
      <c r="K313" s="44"/>
      <c r="L313" s="54"/>
      <c r="M313" s="44"/>
      <c r="N313" s="45"/>
      <c r="O313" s="202"/>
      <c r="P313" s="45"/>
      <c r="Q313" s="48" t="s">
        <v>3876</v>
      </c>
      <c r="R313" s="48" t="s">
        <v>1766</v>
      </c>
      <c r="S313" s="46" t="s">
        <v>8</v>
      </c>
      <c r="T313" s="171" t="s">
        <v>125</v>
      </c>
      <c r="U313" s="184"/>
      <c r="V313" s="184" t="s">
        <v>202</v>
      </c>
      <c r="W313" s="111" t="str">
        <f>VLOOKUP(TRIM(X313),X10:Y276,2,FALSE)</f>
        <v>Georg</v>
      </c>
      <c r="X313" s="97" t="str">
        <f t="shared" si="16"/>
        <v>16.2</v>
      </c>
      <c r="Y313" s="81"/>
    </row>
    <row r="314" spans="1:25" ht="37.5" customHeight="1" x14ac:dyDescent="0.2">
      <c r="A314" s="170" t="s">
        <v>260</v>
      </c>
      <c r="B314" s="134" t="s">
        <v>137</v>
      </c>
      <c r="C314" s="41" t="s">
        <v>11</v>
      </c>
      <c r="D314" s="82" t="s">
        <v>1918</v>
      </c>
      <c r="E314" s="77" t="s">
        <v>3233</v>
      </c>
      <c r="F314" s="42" t="s">
        <v>3555</v>
      </c>
      <c r="G314" s="42" t="s">
        <v>58</v>
      </c>
      <c r="H314" s="42" t="s">
        <v>3574</v>
      </c>
      <c r="I314" s="183" t="s">
        <v>30</v>
      </c>
      <c r="J314" s="54"/>
      <c r="K314" s="44"/>
      <c r="L314" s="54"/>
      <c r="M314" s="44"/>
      <c r="N314" s="45"/>
      <c r="O314" s="202"/>
      <c r="P314" s="45"/>
      <c r="Q314" s="48" t="s">
        <v>3877</v>
      </c>
      <c r="R314" s="48" t="s">
        <v>1766</v>
      </c>
      <c r="S314" s="46" t="s">
        <v>8</v>
      </c>
      <c r="T314" s="171" t="s">
        <v>125</v>
      </c>
      <c r="U314" s="184"/>
      <c r="V314" s="184" t="s">
        <v>202</v>
      </c>
      <c r="W314" s="111" t="str">
        <f>VLOOKUP(TRIM(X314),X10:Y276,2,FALSE)</f>
        <v>Georg</v>
      </c>
      <c r="X314" s="97" t="str">
        <f>IF(ISNONTEXT(D314),"" &amp; D314 &amp;"",T(D314))</f>
        <v>16.2</v>
      </c>
      <c r="Y314" s="81"/>
    </row>
    <row r="315" spans="1:25" ht="37.5" customHeight="1" x14ac:dyDescent="0.2">
      <c r="A315" s="170" t="s">
        <v>260</v>
      </c>
      <c r="B315" s="134" t="s">
        <v>137</v>
      </c>
      <c r="C315" s="41" t="s">
        <v>57</v>
      </c>
      <c r="D315" s="82" t="s">
        <v>66</v>
      </c>
      <c r="E315" s="77" t="s">
        <v>3234</v>
      </c>
      <c r="F315" s="42" t="s">
        <v>3555</v>
      </c>
      <c r="G315" s="72" t="s">
        <v>58</v>
      </c>
      <c r="H315" s="72" t="s">
        <v>3575</v>
      </c>
      <c r="I315" s="73" t="s">
        <v>30</v>
      </c>
      <c r="J315" s="74"/>
      <c r="K315" s="155"/>
      <c r="L315" s="74"/>
      <c r="M315" s="155"/>
      <c r="N315" s="74"/>
      <c r="O315" s="205"/>
      <c r="P315" s="74"/>
      <c r="Q315" s="66" t="s">
        <v>3622</v>
      </c>
      <c r="R315" s="66" t="s">
        <v>3621</v>
      </c>
      <c r="S315" s="71"/>
      <c r="T315" s="171" t="s">
        <v>125</v>
      </c>
      <c r="U315" s="184"/>
      <c r="V315" s="184"/>
      <c r="W315" s="111" t="str">
        <f>VLOOKUP(TRIM(X315),X10:Y276,2,FALSE)</f>
        <v>Withdrawn</v>
      </c>
      <c r="X315" s="97" t="str">
        <f>IF(ISNONTEXT(D315),"" &amp; D315 &amp;"",T(D315))</f>
        <v>99</v>
      </c>
      <c r="Y315" s="81"/>
    </row>
    <row r="316" spans="1:25" ht="37.5" customHeight="1" x14ac:dyDescent="0.2">
      <c r="A316" s="170" t="s">
        <v>260</v>
      </c>
      <c r="B316" s="134" t="s">
        <v>137</v>
      </c>
      <c r="C316" s="41" t="s">
        <v>11</v>
      </c>
      <c r="D316" s="82" t="s">
        <v>1918</v>
      </c>
      <c r="E316" s="77" t="s">
        <v>3235</v>
      </c>
      <c r="F316" s="42" t="s">
        <v>3555</v>
      </c>
      <c r="G316" s="42" t="s">
        <v>58</v>
      </c>
      <c r="H316" s="42" t="s">
        <v>3576</v>
      </c>
      <c r="I316" s="183" t="s">
        <v>30</v>
      </c>
      <c r="J316" s="54"/>
      <c r="K316" s="44"/>
      <c r="L316" s="54"/>
      <c r="M316" s="44"/>
      <c r="N316" s="45"/>
      <c r="O316" s="202"/>
      <c r="P316" s="45"/>
      <c r="Q316" s="48" t="s">
        <v>3878</v>
      </c>
      <c r="R316" s="48" t="s">
        <v>4540</v>
      </c>
      <c r="S316" s="46" t="s">
        <v>467</v>
      </c>
      <c r="T316" s="171" t="s">
        <v>125</v>
      </c>
      <c r="U316" s="184"/>
      <c r="V316" s="184"/>
      <c r="W316" s="111" t="str">
        <f>VLOOKUP(TRIM(X316),X10:Y276,2,FALSE)</f>
        <v>Georg</v>
      </c>
      <c r="X316" s="97" t="str">
        <f t="shared" si="16"/>
        <v>16.2</v>
      </c>
      <c r="Y316" s="81"/>
    </row>
    <row r="317" spans="1:25" ht="37.5" customHeight="1" x14ac:dyDescent="0.2">
      <c r="A317" s="170" t="s">
        <v>260</v>
      </c>
      <c r="B317" s="134" t="s">
        <v>137</v>
      </c>
      <c r="C317" s="41" t="s">
        <v>11</v>
      </c>
      <c r="D317" s="82" t="s">
        <v>1918</v>
      </c>
      <c r="E317" s="77" t="s">
        <v>3236</v>
      </c>
      <c r="F317" s="42" t="s">
        <v>3555</v>
      </c>
      <c r="G317" s="42" t="s">
        <v>58</v>
      </c>
      <c r="H317" s="42" t="s">
        <v>3577</v>
      </c>
      <c r="I317" s="183" t="s">
        <v>30</v>
      </c>
      <c r="J317" s="45"/>
      <c r="K317" s="186"/>
      <c r="L317" s="45"/>
      <c r="M317" s="186"/>
      <c r="N317" s="45"/>
      <c r="O317" s="202"/>
      <c r="P317" s="45"/>
      <c r="Q317" s="48" t="s">
        <v>3879</v>
      </c>
      <c r="R317" s="48" t="s">
        <v>1766</v>
      </c>
      <c r="S317" s="46" t="s">
        <v>8</v>
      </c>
      <c r="T317" s="171" t="s">
        <v>125</v>
      </c>
      <c r="U317" s="184"/>
      <c r="V317" s="184" t="s">
        <v>202</v>
      </c>
      <c r="W317" s="111" t="str">
        <f>VLOOKUP(TRIM(X317),X10:Y276,2,FALSE)</f>
        <v>Georg</v>
      </c>
      <c r="X317" s="97" t="str">
        <f>IF(ISNONTEXT(D317),"" &amp; D317 &amp;"",T(D317))</f>
        <v>16.2</v>
      </c>
      <c r="Y317" s="81"/>
    </row>
    <row r="318" spans="1:25" ht="37.5" customHeight="1" x14ac:dyDescent="0.2">
      <c r="A318" s="170" t="s">
        <v>260</v>
      </c>
      <c r="B318" s="134" t="s">
        <v>137</v>
      </c>
      <c r="C318" s="41" t="s">
        <v>11</v>
      </c>
      <c r="D318" s="82" t="s">
        <v>1918</v>
      </c>
      <c r="E318" s="77" t="s">
        <v>3237</v>
      </c>
      <c r="F318" s="42" t="s">
        <v>3555</v>
      </c>
      <c r="G318" s="42" t="s">
        <v>58</v>
      </c>
      <c r="H318" s="42" t="s">
        <v>3578</v>
      </c>
      <c r="I318" s="183" t="s">
        <v>30</v>
      </c>
      <c r="J318" s="54"/>
      <c r="K318" s="44"/>
      <c r="L318" s="54"/>
      <c r="M318" s="44"/>
      <c r="N318" s="45"/>
      <c r="O318" s="202"/>
      <c r="P318" s="45"/>
      <c r="Q318" s="48" t="s">
        <v>3880</v>
      </c>
      <c r="R318" s="48" t="s">
        <v>1766</v>
      </c>
      <c r="S318" s="46" t="s">
        <v>8</v>
      </c>
      <c r="T318" s="171" t="s">
        <v>125</v>
      </c>
      <c r="U318" s="184"/>
      <c r="V318" s="184" t="s">
        <v>202</v>
      </c>
      <c r="W318" s="111" t="str">
        <f>VLOOKUP(TRIM(X318),X10:Y276,2,FALSE)</f>
        <v>Georg</v>
      </c>
      <c r="X318" s="97" t="str">
        <f>IF(ISNONTEXT(D318),"" &amp; D318 &amp;"",T(D318))</f>
        <v>16.2</v>
      </c>
      <c r="Y318" s="81"/>
    </row>
    <row r="319" spans="1:25" ht="37.5" customHeight="1" x14ac:dyDescent="0.2">
      <c r="A319" s="170" t="s">
        <v>260</v>
      </c>
      <c r="B319" s="134" t="s">
        <v>137</v>
      </c>
      <c r="C319" s="41" t="s">
        <v>11</v>
      </c>
      <c r="D319" s="82" t="s">
        <v>1910</v>
      </c>
      <c r="E319" s="77" t="s">
        <v>3238</v>
      </c>
      <c r="F319" s="42" t="s">
        <v>3555</v>
      </c>
      <c r="G319" s="42" t="s">
        <v>58</v>
      </c>
      <c r="H319" s="42" t="s">
        <v>3579</v>
      </c>
      <c r="I319" s="183" t="s">
        <v>30</v>
      </c>
      <c r="J319" s="54"/>
      <c r="K319" s="44"/>
      <c r="L319" s="54"/>
      <c r="M319" s="44"/>
      <c r="N319" s="45"/>
      <c r="O319" s="202"/>
      <c r="P319" s="45"/>
      <c r="Q319" s="48" t="s">
        <v>3881</v>
      </c>
      <c r="R319" s="48" t="s">
        <v>4430</v>
      </c>
      <c r="S319" s="46" t="s">
        <v>8</v>
      </c>
      <c r="T319" s="171" t="s">
        <v>125</v>
      </c>
      <c r="U319" s="184"/>
      <c r="V319" s="184"/>
      <c r="W319" s="111" t="str">
        <f>VLOOKUP(TRIM(X319),X10:Y276,2,FALSE)</f>
        <v>Georg</v>
      </c>
      <c r="X319" s="97" t="str">
        <f t="shared" si="16"/>
        <v>6.1</v>
      </c>
      <c r="Y319" s="81"/>
    </row>
    <row r="320" spans="1:25" ht="37.5" customHeight="1" x14ac:dyDescent="0.2">
      <c r="A320" s="170" t="s">
        <v>260</v>
      </c>
      <c r="B320" s="134" t="s">
        <v>137</v>
      </c>
      <c r="C320" s="41" t="s">
        <v>11</v>
      </c>
      <c r="D320" s="82" t="s">
        <v>1913</v>
      </c>
      <c r="E320" s="77" t="s">
        <v>3239</v>
      </c>
      <c r="F320" s="42" t="s">
        <v>261</v>
      </c>
      <c r="G320" s="42" t="s">
        <v>58</v>
      </c>
      <c r="H320" s="42" t="s">
        <v>2490</v>
      </c>
      <c r="I320" s="183" t="s">
        <v>30</v>
      </c>
      <c r="J320" s="54"/>
      <c r="K320" s="44"/>
      <c r="L320" s="54"/>
      <c r="M320" s="44"/>
      <c r="N320" s="45"/>
      <c r="O320" s="202"/>
      <c r="P320" s="45" t="s">
        <v>2491</v>
      </c>
      <c r="Q320" s="48" t="s">
        <v>4019</v>
      </c>
      <c r="R320" s="48" t="s">
        <v>2982</v>
      </c>
      <c r="S320" s="46" t="s">
        <v>8</v>
      </c>
      <c r="T320" s="171" t="s">
        <v>125</v>
      </c>
      <c r="U320" s="184"/>
      <c r="V320" s="184"/>
      <c r="W320" s="111" t="str">
        <f>VLOOKUP(TRIM(X320),X10:Y276,2,FALSE)</f>
        <v>Georg</v>
      </c>
      <c r="X320" s="97" t="str">
        <f t="shared" si="16"/>
        <v>6.4</v>
      </c>
      <c r="Y320" s="81"/>
    </row>
    <row r="321" spans="1:25" ht="37.5" customHeight="1" x14ac:dyDescent="0.2">
      <c r="A321" s="170" t="s">
        <v>260</v>
      </c>
      <c r="B321" s="134" t="s">
        <v>137</v>
      </c>
      <c r="C321" s="41" t="s">
        <v>11</v>
      </c>
      <c r="D321" s="82" t="s">
        <v>1913</v>
      </c>
      <c r="E321" s="77" t="s">
        <v>3240</v>
      </c>
      <c r="F321" s="42" t="s">
        <v>261</v>
      </c>
      <c r="G321" s="42" t="s">
        <v>58</v>
      </c>
      <c r="H321" s="42" t="s">
        <v>3600</v>
      </c>
      <c r="I321" s="183" t="s">
        <v>30</v>
      </c>
      <c r="J321" s="54"/>
      <c r="K321" s="44"/>
      <c r="L321" s="54"/>
      <c r="M321" s="44"/>
      <c r="N321" s="45"/>
      <c r="O321" s="202"/>
      <c r="P321" s="45" t="s">
        <v>3583</v>
      </c>
      <c r="Q321" s="48" t="s">
        <v>4020</v>
      </c>
      <c r="R321" s="48" t="s">
        <v>4521</v>
      </c>
      <c r="S321" s="46" t="s">
        <v>8</v>
      </c>
      <c r="T321" s="171" t="s">
        <v>125</v>
      </c>
      <c r="U321" s="184"/>
      <c r="V321" s="184"/>
      <c r="W321" s="111" t="str">
        <f>VLOOKUP(TRIM(X321),X10:Y276,2,FALSE)</f>
        <v>Georg</v>
      </c>
      <c r="X321" s="97" t="str">
        <f t="shared" si="16"/>
        <v>6.4</v>
      </c>
      <c r="Y321" s="81"/>
    </row>
    <row r="322" spans="1:25" ht="37.5" customHeight="1" x14ac:dyDescent="0.2">
      <c r="A322" s="170" t="s">
        <v>260</v>
      </c>
      <c r="B322" s="134" t="s">
        <v>137</v>
      </c>
      <c r="C322" s="41" t="s">
        <v>11</v>
      </c>
      <c r="D322" s="82" t="s">
        <v>1910</v>
      </c>
      <c r="E322" s="77" t="s">
        <v>3241</v>
      </c>
      <c r="F322" s="42" t="s">
        <v>221</v>
      </c>
      <c r="G322" s="42" t="s">
        <v>58</v>
      </c>
      <c r="H322" s="42" t="s">
        <v>3580</v>
      </c>
      <c r="I322" s="183" t="s">
        <v>30</v>
      </c>
      <c r="J322" s="54"/>
      <c r="K322" s="44"/>
      <c r="L322" s="54"/>
      <c r="M322" s="44"/>
      <c r="N322" s="45"/>
      <c r="O322" s="202"/>
      <c r="P322" s="45"/>
      <c r="Q322" s="48" t="s">
        <v>4021</v>
      </c>
      <c r="R322" s="48" t="s">
        <v>4429</v>
      </c>
      <c r="S322" s="46" t="s">
        <v>8</v>
      </c>
      <c r="T322" s="171" t="s">
        <v>125</v>
      </c>
      <c r="U322" s="184"/>
      <c r="V322" s="184"/>
      <c r="W322" s="111" t="str">
        <f>VLOOKUP(TRIM(X322),X10:Y276,2,FALSE)</f>
        <v>Georg</v>
      </c>
      <c r="X322" s="97" t="str">
        <f t="shared" si="16"/>
        <v>6.1</v>
      </c>
      <c r="Y322" s="81"/>
    </row>
    <row r="323" spans="1:25" ht="37.5" customHeight="1" x14ac:dyDescent="0.2">
      <c r="A323" s="170" t="s">
        <v>260</v>
      </c>
      <c r="B323" s="134" t="s">
        <v>137</v>
      </c>
      <c r="C323" s="41" t="s">
        <v>11</v>
      </c>
      <c r="D323" s="82" t="s">
        <v>1911</v>
      </c>
      <c r="E323" s="77" t="s">
        <v>3242</v>
      </c>
      <c r="F323" s="42" t="s">
        <v>222</v>
      </c>
      <c r="G323" s="42" t="s">
        <v>58</v>
      </c>
      <c r="H323" s="42" t="s">
        <v>3601</v>
      </c>
      <c r="I323" s="183" t="s">
        <v>30</v>
      </c>
      <c r="J323" s="54"/>
      <c r="K323" s="44"/>
      <c r="L323" s="54"/>
      <c r="M323" s="44"/>
      <c r="N323" s="45"/>
      <c r="O323" s="202"/>
      <c r="P323" s="45"/>
      <c r="Q323" s="48" t="s">
        <v>4022</v>
      </c>
      <c r="R323" s="48" t="s">
        <v>4450</v>
      </c>
      <c r="S323" s="46" t="s">
        <v>4451</v>
      </c>
      <c r="T323" s="171" t="s">
        <v>125</v>
      </c>
      <c r="U323" s="184"/>
      <c r="V323" s="184"/>
      <c r="W323" s="111" t="str">
        <f>VLOOKUP(TRIM(X323),X10:Y276,2,FALSE)</f>
        <v>Georg</v>
      </c>
      <c r="X323" s="97" t="str">
        <f t="shared" si="16"/>
        <v>6.2</v>
      </c>
      <c r="Y323" s="81"/>
    </row>
    <row r="324" spans="1:25" ht="37.5" customHeight="1" x14ac:dyDescent="0.2">
      <c r="A324" s="170" t="s">
        <v>260</v>
      </c>
      <c r="B324" s="134" t="s">
        <v>137</v>
      </c>
      <c r="C324" s="41" t="s">
        <v>11</v>
      </c>
      <c r="D324" s="82" t="s">
        <v>1911</v>
      </c>
      <c r="E324" s="77" t="s">
        <v>3243</v>
      </c>
      <c r="F324" s="42" t="s">
        <v>222</v>
      </c>
      <c r="G324" s="42" t="s">
        <v>58</v>
      </c>
      <c r="H324" s="42" t="s">
        <v>3602</v>
      </c>
      <c r="I324" s="183" t="s">
        <v>30</v>
      </c>
      <c r="J324" s="54"/>
      <c r="K324" s="44"/>
      <c r="L324" s="54"/>
      <c r="M324" s="44"/>
      <c r="N324" s="45"/>
      <c r="O324" s="202"/>
      <c r="P324" s="45"/>
      <c r="Q324" s="48" t="s">
        <v>4023</v>
      </c>
      <c r="R324" s="48" t="s">
        <v>4437</v>
      </c>
      <c r="S324" s="46" t="s">
        <v>8</v>
      </c>
      <c r="T324" s="171" t="s">
        <v>125</v>
      </c>
      <c r="U324" s="184"/>
      <c r="V324" s="184"/>
      <c r="W324" s="111" t="str">
        <f>VLOOKUP(TRIM(X324),X10:Y276,2,FALSE)</f>
        <v>Georg</v>
      </c>
      <c r="X324" s="97" t="str">
        <f t="shared" si="16"/>
        <v>6.2</v>
      </c>
      <c r="Y324" s="81"/>
    </row>
    <row r="325" spans="1:25" ht="37.5" customHeight="1" x14ac:dyDescent="0.2">
      <c r="A325" s="170" t="s">
        <v>260</v>
      </c>
      <c r="B325" s="134" t="s">
        <v>137</v>
      </c>
      <c r="C325" s="41" t="s">
        <v>11</v>
      </c>
      <c r="D325" s="82" t="s">
        <v>1911</v>
      </c>
      <c r="E325" s="77" t="s">
        <v>3244</v>
      </c>
      <c r="F325" s="42" t="s">
        <v>222</v>
      </c>
      <c r="G325" s="42" t="s">
        <v>58</v>
      </c>
      <c r="H325" s="42" t="s">
        <v>3581</v>
      </c>
      <c r="I325" s="183" t="s">
        <v>30</v>
      </c>
      <c r="J325" s="54"/>
      <c r="K325" s="44"/>
      <c r="L325" s="54"/>
      <c r="M325" s="44"/>
      <c r="N325" s="45"/>
      <c r="O325" s="202"/>
      <c r="P325" s="45"/>
      <c r="Q325" s="48" t="s">
        <v>4024</v>
      </c>
      <c r="R325" s="48" t="s">
        <v>4453</v>
      </c>
      <c r="S325" s="46" t="s">
        <v>4454</v>
      </c>
      <c r="T325" s="171" t="s">
        <v>125</v>
      </c>
      <c r="U325" s="184"/>
      <c r="V325" s="184"/>
      <c r="W325" s="111" t="str">
        <f>VLOOKUP(TRIM(X325),X10:Y276,2,FALSE)</f>
        <v>Georg</v>
      </c>
      <c r="X325" s="97" t="str">
        <f t="shared" si="16"/>
        <v>6.2</v>
      </c>
      <c r="Y325" s="81"/>
    </row>
    <row r="326" spans="1:25" ht="37.5" customHeight="1" x14ac:dyDescent="0.2">
      <c r="A326" s="170" t="s">
        <v>260</v>
      </c>
      <c r="B326" s="134" t="s">
        <v>137</v>
      </c>
      <c r="C326" s="41" t="s">
        <v>11</v>
      </c>
      <c r="D326" s="82" t="s">
        <v>1911</v>
      </c>
      <c r="E326" s="77" t="s">
        <v>3245</v>
      </c>
      <c r="F326" s="42" t="s">
        <v>222</v>
      </c>
      <c r="G326" s="42" t="s">
        <v>58</v>
      </c>
      <c r="H326" s="42" t="s">
        <v>3582</v>
      </c>
      <c r="I326" s="183" t="s">
        <v>30</v>
      </c>
      <c r="J326" s="54"/>
      <c r="K326" s="44"/>
      <c r="L326" s="54"/>
      <c r="M326" s="44"/>
      <c r="N326" s="45"/>
      <c r="O326" s="202"/>
      <c r="P326" s="45"/>
      <c r="Q326" s="48" t="s">
        <v>4025</v>
      </c>
      <c r="R326" s="48" t="s">
        <v>4437</v>
      </c>
      <c r="S326" s="46" t="s">
        <v>8</v>
      </c>
      <c r="T326" s="171" t="s">
        <v>125</v>
      </c>
      <c r="U326" s="184"/>
      <c r="V326" s="184"/>
      <c r="W326" s="111" t="str">
        <f>VLOOKUP(TRIM(X326),X10:Y276,2,FALSE)</f>
        <v>Georg</v>
      </c>
      <c r="X326" s="97" t="str">
        <f t="shared" si="16"/>
        <v>6.2</v>
      </c>
      <c r="Y326" s="81"/>
    </row>
    <row r="327" spans="1:25" ht="37.5" customHeight="1" x14ac:dyDescent="0.2">
      <c r="A327" s="170" t="s">
        <v>260</v>
      </c>
      <c r="B327" s="134" t="s">
        <v>137</v>
      </c>
      <c r="C327" s="41" t="s">
        <v>11</v>
      </c>
      <c r="D327" s="82" t="s">
        <v>1915</v>
      </c>
      <c r="E327" s="77" t="s">
        <v>3246</v>
      </c>
      <c r="F327" s="42" t="s">
        <v>224</v>
      </c>
      <c r="G327" s="42" t="s">
        <v>27</v>
      </c>
      <c r="H327" s="42" t="s">
        <v>3584</v>
      </c>
      <c r="I327" s="183" t="s">
        <v>30</v>
      </c>
      <c r="J327" s="54" t="s">
        <v>3586</v>
      </c>
      <c r="K327" s="44"/>
      <c r="L327" s="54"/>
      <c r="M327" s="44"/>
      <c r="N327" s="45" t="s">
        <v>217</v>
      </c>
      <c r="O327" s="202" t="s">
        <v>291</v>
      </c>
      <c r="P327" s="45" t="s">
        <v>645</v>
      </c>
      <c r="Q327" s="48" t="s">
        <v>3603</v>
      </c>
      <c r="R327" s="48" t="s">
        <v>469</v>
      </c>
      <c r="S327" s="46" t="s">
        <v>32</v>
      </c>
      <c r="T327" s="171" t="s">
        <v>125</v>
      </c>
      <c r="U327" s="184"/>
      <c r="V327" s="184"/>
      <c r="W327" s="111" t="str">
        <f>VLOOKUP(TRIM(X327),X10:Y276,2,FALSE)</f>
        <v>Georg</v>
      </c>
      <c r="X327" s="97" t="str">
        <f t="shared" si="16"/>
        <v>6.6</v>
      </c>
      <c r="Y327" s="81"/>
    </row>
    <row r="328" spans="1:25" ht="37.5" customHeight="1" x14ac:dyDescent="0.2">
      <c r="A328" s="170" t="s">
        <v>260</v>
      </c>
      <c r="B328" s="134" t="s">
        <v>137</v>
      </c>
      <c r="C328" s="41" t="s">
        <v>11</v>
      </c>
      <c r="D328" s="82" t="s">
        <v>1916</v>
      </c>
      <c r="E328" s="77" t="s">
        <v>3247</v>
      </c>
      <c r="F328" s="42" t="s">
        <v>225</v>
      </c>
      <c r="G328" s="42" t="s">
        <v>58</v>
      </c>
      <c r="H328" s="42" t="s">
        <v>3585</v>
      </c>
      <c r="I328" s="183" t="s">
        <v>30</v>
      </c>
      <c r="J328" s="54" t="s">
        <v>2509</v>
      </c>
      <c r="K328" s="44"/>
      <c r="L328" s="54"/>
      <c r="M328" s="44"/>
      <c r="N328" s="45" t="s">
        <v>218</v>
      </c>
      <c r="O328" s="202" t="s">
        <v>291</v>
      </c>
      <c r="P328" s="45" t="s">
        <v>2481</v>
      </c>
      <c r="Q328" s="48" t="s">
        <v>3604</v>
      </c>
      <c r="R328" s="48" t="s">
        <v>415</v>
      </c>
      <c r="S328" s="46" t="s">
        <v>8</v>
      </c>
      <c r="T328" s="171" t="s">
        <v>125</v>
      </c>
      <c r="U328" s="184"/>
      <c r="V328" s="184"/>
      <c r="W328" s="111" t="str">
        <f>VLOOKUP(TRIM(X328),X10:Y276,2,FALSE)</f>
        <v>Georg</v>
      </c>
      <c r="X328" s="97" t="str">
        <f t="shared" si="16"/>
        <v>6.7</v>
      </c>
      <c r="Y328" s="81"/>
    </row>
    <row r="329" spans="1:25" ht="37.5" customHeight="1" x14ac:dyDescent="0.2">
      <c r="A329" s="170" t="s">
        <v>260</v>
      </c>
      <c r="B329" s="134" t="s">
        <v>137</v>
      </c>
      <c r="C329" s="41" t="s">
        <v>11</v>
      </c>
      <c r="D329" s="82" t="s">
        <v>140</v>
      </c>
      <c r="E329" s="77" t="s">
        <v>3248</v>
      </c>
      <c r="F329" s="42" t="s">
        <v>223</v>
      </c>
      <c r="G329" s="42" t="s">
        <v>58</v>
      </c>
      <c r="H329" s="42" t="s">
        <v>3614</v>
      </c>
      <c r="I329" s="183" t="s">
        <v>392</v>
      </c>
      <c r="J329" s="54"/>
      <c r="K329" s="44"/>
      <c r="L329" s="54"/>
      <c r="M329" s="44"/>
      <c r="N329" s="45"/>
      <c r="O329" s="202" t="s">
        <v>232</v>
      </c>
      <c r="P329" s="45" t="s">
        <v>286</v>
      </c>
      <c r="Q329" s="48" t="s">
        <v>3882</v>
      </c>
      <c r="R329" s="48" t="s">
        <v>1766</v>
      </c>
      <c r="S329" s="46" t="s">
        <v>8</v>
      </c>
      <c r="T329" s="171" t="s">
        <v>256</v>
      </c>
      <c r="U329" s="184"/>
      <c r="V329" s="184" t="s">
        <v>202</v>
      </c>
      <c r="W329" s="111" t="str">
        <f>VLOOKUP(TRIM(X329),X10:Y276,2,FALSE)</f>
        <v>Georg</v>
      </c>
      <c r="X329" s="97" t="str">
        <f t="shared" si="16"/>
        <v>15</v>
      </c>
      <c r="Y329" s="81"/>
    </row>
    <row r="330" spans="1:25" ht="37.5" customHeight="1" x14ac:dyDescent="0.2">
      <c r="A330" s="170" t="s">
        <v>260</v>
      </c>
      <c r="B330" s="134" t="s">
        <v>137</v>
      </c>
      <c r="C330" s="41" t="s">
        <v>11</v>
      </c>
      <c r="D330" s="82" t="s">
        <v>1919</v>
      </c>
      <c r="E330" s="77" t="s">
        <v>3249</v>
      </c>
      <c r="F330" s="42" t="s">
        <v>223</v>
      </c>
      <c r="G330" s="42" t="s">
        <v>58</v>
      </c>
      <c r="H330" s="42" t="s">
        <v>3615</v>
      </c>
      <c r="I330" s="183" t="s">
        <v>392</v>
      </c>
      <c r="J330" s="54"/>
      <c r="K330" s="44"/>
      <c r="L330" s="54"/>
      <c r="M330" s="44"/>
      <c r="N330" s="45"/>
      <c r="O330" s="202" t="s">
        <v>291</v>
      </c>
      <c r="P330" s="45" t="s">
        <v>3616</v>
      </c>
      <c r="Q330" s="48" t="s">
        <v>3883</v>
      </c>
      <c r="R330" s="48" t="s">
        <v>1766</v>
      </c>
      <c r="S330" s="46" t="s">
        <v>8</v>
      </c>
      <c r="T330" s="171" t="s">
        <v>256</v>
      </c>
      <c r="U330" s="184"/>
      <c r="V330" s="184" t="s">
        <v>202</v>
      </c>
      <c r="W330" s="111" t="str">
        <f>VLOOKUP(TRIM(X330),X10:Y276,2,FALSE)</f>
        <v>Georg</v>
      </c>
      <c r="X330" s="97" t="str">
        <f t="shared" si="16"/>
        <v>16.3</v>
      </c>
      <c r="Y330" s="81"/>
    </row>
    <row r="331" spans="1:25" ht="37.5" customHeight="1" x14ac:dyDescent="0.2">
      <c r="A331" s="170" t="s">
        <v>260</v>
      </c>
      <c r="B331" s="134" t="s">
        <v>137</v>
      </c>
      <c r="C331" s="41" t="s">
        <v>11</v>
      </c>
      <c r="D331" s="82" t="s">
        <v>1896</v>
      </c>
      <c r="E331" s="77" t="s">
        <v>3250</v>
      </c>
      <c r="F331" s="42" t="s">
        <v>24</v>
      </c>
      <c r="G331" s="42" t="s">
        <v>25</v>
      </c>
      <c r="H331" s="42" t="s">
        <v>3617</v>
      </c>
      <c r="I331" s="183" t="s">
        <v>3613</v>
      </c>
      <c r="J331" s="54"/>
      <c r="K331" s="44"/>
      <c r="L331" s="54"/>
      <c r="M331" s="44"/>
      <c r="N331" s="45"/>
      <c r="O331" s="202"/>
      <c r="P331" s="45"/>
      <c r="Q331" s="48" t="s">
        <v>3612</v>
      </c>
      <c r="R331" s="48" t="s">
        <v>201</v>
      </c>
      <c r="S331" s="46" t="s">
        <v>32</v>
      </c>
      <c r="T331" s="171" t="s">
        <v>3618</v>
      </c>
      <c r="U331" s="184"/>
      <c r="V331" s="184"/>
      <c r="W331" s="111" t="str">
        <f>VLOOKUP(TRIM(X331),X10:Y276,2,FALSE)</f>
        <v>Georg</v>
      </c>
      <c r="X331" s="97" t="str">
        <f t="shared" si="16"/>
        <v>2.2</v>
      </c>
      <c r="Y331" s="81"/>
    </row>
    <row r="332" spans="1:25" ht="37.5" customHeight="1" x14ac:dyDescent="0.2">
      <c r="A332" s="170" t="s">
        <v>260</v>
      </c>
      <c r="B332" s="134" t="s">
        <v>137</v>
      </c>
      <c r="C332" s="41" t="s">
        <v>11</v>
      </c>
      <c r="D332" s="82" t="s">
        <v>1904</v>
      </c>
      <c r="E332" s="77" t="s">
        <v>3251</v>
      </c>
      <c r="F332" s="42" t="s">
        <v>39</v>
      </c>
      <c r="G332" s="42" t="s">
        <v>128</v>
      </c>
      <c r="H332" s="42" t="s">
        <v>3623</v>
      </c>
      <c r="I332" s="183" t="s">
        <v>150</v>
      </c>
      <c r="J332" s="54"/>
      <c r="K332" s="44"/>
      <c r="L332" s="54"/>
      <c r="M332" s="44"/>
      <c r="N332" s="45"/>
      <c r="O332" s="202"/>
      <c r="P332" s="45"/>
      <c r="Q332" s="48" t="s">
        <v>4465</v>
      </c>
      <c r="R332" s="48" t="s">
        <v>4471</v>
      </c>
      <c r="S332" s="46" t="s">
        <v>32</v>
      </c>
      <c r="T332" s="171" t="s">
        <v>216</v>
      </c>
      <c r="U332" s="184"/>
      <c r="V332" s="184"/>
      <c r="W332" s="111" t="str">
        <f>VLOOKUP(TRIM(X332),X10:Y276,2,FALSE)</f>
        <v>Georg</v>
      </c>
      <c r="X332" s="97" t="str">
        <f t="shared" si="16"/>
        <v>4.4</v>
      </c>
      <c r="Y332" s="81"/>
    </row>
    <row r="333" spans="1:25" ht="37.5" customHeight="1" x14ac:dyDescent="0.2">
      <c r="A333" s="170" t="s">
        <v>260</v>
      </c>
      <c r="B333" s="134" t="s">
        <v>137</v>
      </c>
      <c r="C333" s="41" t="s">
        <v>11</v>
      </c>
      <c r="D333" s="82" t="s">
        <v>1904</v>
      </c>
      <c r="E333" s="77" t="s">
        <v>3252</v>
      </c>
      <c r="F333" s="42" t="s">
        <v>39</v>
      </c>
      <c r="G333" s="42" t="s">
        <v>27</v>
      </c>
      <c r="H333" s="42" t="s">
        <v>3624</v>
      </c>
      <c r="I333" s="183" t="s">
        <v>145</v>
      </c>
      <c r="J333" s="54"/>
      <c r="K333" s="44"/>
      <c r="L333" s="54"/>
      <c r="M333" s="44"/>
      <c r="N333" s="45"/>
      <c r="O333" s="202"/>
      <c r="P333" s="45"/>
      <c r="Q333" s="48" t="s">
        <v>4084</v>
      </c>
      <c r="R333" s="48" t="s">
        <v>4472</v>
      </c>
      <c r="S333" s="46" t="s">
        <v>32</v>
      </c>
      <c r="T333" s="171" t="s">
        <v>216</v>
      </c>
      <c r="U333" s="184"/>
      <c r="V333" s="184"/>
      <c r="W333" s="111" t="str">
        <f>VLOOKUP(TRIM(X333),X10:Y276,2,FALSE)</f>
        <v>Georg</v>
      </c>
      <c r="X333" s="97" t="str">
        <f t="shared" si="16"/>
        <v>4.4</v>
      </c>
      <c r="Y333" s="81"/>
    </row>
    <row r="334" spans="1:25" ht="37.5" customHeight="1" x14ac:dyDescent="0.2">
      <c r="A334" s="170" t="s">
        <v>260</v>
      </c>
      <c r="B334" s="134" t="s">
        <v>137</v>
      </c>
      <c r="C334" s="41" t="s">
        <v>11</v>
      </c>
      <c r="D334" s="82" t="s">
        <v>1910</v>
      </c>
      <c r="E334" s="77" t="s">
        <v>3253</v>
      </c>
      <c r="F334" s="42" t="s">
        <v>221</v>
      </c>
      <c r="G334" s="42" t="s">
        <v>58</v>
      </c>
      <c r="H334" s="42" t="s">
        <v>3625</v>
      </c>
      <c r="I334" s="183" t="s">
        <v>145</v>
      </c>
      <c r="J334" s="54"/>
      <c r="K334" s="44"/>
      <c r="L334" s="54"/>
      <c r="M334" s="44"/>
      <c r="N334" s="45"/>
      <c r="O334" s="202"/>
      <c r="P334" s="45"/>
      <c r="Q334" s="48" t="s">
        <v>4026</v>
      </c>
      <c r="R334" s="48" t="s">
        <v>2983</v>
      </c>
      <c r="S334" s="46" t="s">
        <v>8</v>
      </c>
      <c r="T334" s="171" t="s">
        <v>216</v>
      </c>
      <c r="U334" s="184"/>
      <c r="V334" s="184"/>
      <c r="W334" s="111" t="str">
        <f>VLOOKUP(TRIM(X334),X10:Y276,2,FALSE)</f>
        <v>Georg</v>
      </c>
      <c r="X334" s="97" t="str">
        <f t="shared" si="16"/>
        <v>6.1</v>
      </c>
      <c r="Y334" s="81"/>
    </row>
    <row r="335" spans="1:25" ht="37.5" customHeight="1" x14ac:dyDescent="0.2">
      <c r="A335" s="170" t="s">
        <v>260</v>
      </c>
      <c r="B335" s="134" t="s">
        <v>137</v>
      </c>
      <c r="C335" s="41" t="s">
        <v>11</v>
      </c>
      <c r="D335" s="82" t="s">
        <v>1910</v>
      </c>
      <c r="E335" s="77" t="s">
        <v>3254</v>
      </c>
      <c r="F335" s="42" t="s">
        <v>226</v>
      </c>
      <c r="G335" s="42" t="s">
        <v>58</v>
      </c>
      <c r="H335" s="42" t="s">
        <v>3626</v>
      </c>
      <c r="I335" s="183" t="s">
        <v>145</v>
      </c>
      <c r="J335" s="54"/>
      <c r="K335" s="44"/>
      <c r="L335" s="54"/>
      <c r="M335" s="44"/>
      <c r="N335" s="45"/>
      <c r="O335" s="202" t="s">
        <v>291</v>
      </c>
      <c r="P335" s="45" t="s">
        <v>3627</v>
      </c>
      <c r="Q335" s="48" t="s">
        <v>4027</v>
      </c>
      <c r="R335" s="48" t="s">
        <v>4431</v>
      </c>
      <c r="S335" s="46" t="s">
        <v>8</v>
      </c>
      <c r="T335" s="171" t="s">
        <v>216</v>
      </c>
      <c r="U335" s="184"/>
      <c r="V335" s="184"/>
      <c r="W335" s="111" t="str">
        <f>VLOOKUP(TRIM(X335),X10:Y276,2,FALSE)</f>
        <v>Georg</v>
      </c>
      <c r="X335" s="97" t="str">
        <f t="shared" si="16"/>
        <v>6.1</v>
      </c>
      <c r="Y335" s="81"/>
    </row>
    <row r="336" spans="1:25" ht="37.5" customHeight="1" x14ac:dyDescent="0.2">
      <c r="A336" s="170" t="s">
        <v>260</v>
      </c>
      <c r="B336" s="134" t="s">
        <v>137</v>
      </c>
      <c r="C336" s="41" t="s">
        <v>11</v>
      </c>
      <c r="D336" s="82" t="s">
        <v>1910</v>
      </c>
      <c r="E336" s="77" t="s">
        <v>3255</v>
      </c>
      <c r="F336" s="42" t="s">
        <v>226</v>
      </c>
      <c r="G336" s="42" t="s">
        <v>58</v>
      </c>
      <c r="H336" s="42" t="s">
        <v>3628</v>
      </c>
      <c r="I336" s="183" t="s">
        <v>145</v>
      </c>
      <c r="J336" s="54"/>
      <c r="K336" s="44"/>
      <c r="L336" s="54"/>
      <c r="M336" s="44"/>
      <c r="N336" s="45"/>
      <c r="O336" s="202" t="s">
        <v>291</v>
      </c>
      <c r="P336" s="45" t="s">
        <v>3629</v>
      </c>
      <c r="Q336" s="48" t="s">
        <v>4028</v>
      </c>
      <c r="R336" s="48" t="s">
        <v>4432</v>
      </c>
      <c r="S336" s="46" t="s">
        <v>8</v>
      </c>
      <c r="T336" s="171" t="s">
        <v>216</v>
      </c>
      <c r="U336" s="184"/>
      <c r="V336" s="184"/>
      <c r="W336" s="111" t="str">
        <f>VLOOKUP(TRIM(X336),X10:Y276,2,FALSE)</f>
        <v>Georg</v>
      </c>
      <c r="X336" s="97" t="str">
        <f t="shared" si="16"/>
        <v>6.1</v>
      </c>
      <c r="Y336" s="81"/>
    </row>
    <row r="337" spans="1:25" ht="37.5" customHeight="1" x14ac:dyDescent="0.2">
      <c r="A337" s="170" t="s">
        <v>260</v>
      </c>
      <c r="B337" s="134" t="s">
        <v>137</v>
      </c>
      <c r="C337" s="41" t="s">
        <v>11</v>
      </c>
      <c r="D337" s="82" t="s">
        <v>1911</v>
      </c>
      <c r="E337" s="77" t="s">
        <v>3256</v>
      </c>
      <c r="F337" s="42" t="s">
        <v>222</v>
      </c>
      <c r="G337" s="42" t="s">
        <v>58</v>
      </c>
      <c r="H337" s="42" t="s">
        <v>3630</v>
      </c>
      <c r="I337" s="183" t="s">
        <v>145</v>
      </c>
      <c r="J337" s="54"/>
      <c r="K337" s="44"/>
      <c r="L337" s="54"/>
      <c r="M337" s="44"/>
      <c r="N337" s="45"/>
      <c r="O337" s="202"/>
      <c r="P337" s="45"/>
      <c r="Q337" s="48" t="s">
        <v>4029</v>
      </c>
      <c r="R337" s="48" t="s">
        <v>4437</v>
      </c>
      <c r="S337" s="46" t="s">
        <v>8</v>
      </c>
      <c r="T337" s="171" t="s">
        <v>216</v>
      </c>
      <c r="U337" s="184"/>
      <c r="V337" s="184"/>
      <c r="W337" s="111" t="str">
        <f>VLOOKUP(TRIM(X337),X10:Y276,2,FALSE)</f>
        <v>Georg</v>
      </c>
      <c r="X337" s="97" t="str">
        <f t="shared" si="16"/>
        <v>6.2</v>
      </c>
      <c r="Y337" s="81"/>
    </row>
    <row r="338" spans="1:25" ht="37.5" customHeight="1" x14ac:dyDescent="0.2">
      <c r="A338" s="170" t="s">
        <v>260</v>
      </c>
      <c r="B338" s="134" t="s">
        <v>137</v>
      </c>
      <c r="C338" s="41" t="s">
        <v>11</v>
      </c>
      <c r="D338" s="82" t="s">
        <v>1915</v>
      </c>
      <c r="E338" s="77" t="s">
        <v>3257</v>
      </c>
      <c r="F338" s="42" t="s">
        <v>224</v>
      </c>
      <c r="G338" s="42" t="s">
        <v>27</v>
      </c>
      <c r="H338" s="42" t="s">
        <v>3631</v>
      </c>
      <c r="I338" s="183" t="s">
        <v>145</v>
      </c>
      <c r="J338" s="54" t="s">
        <v>3632</v>
      </c>
      <c r="K338" s="44"/>
      <c r="L338" s="54"/>
      <c r="M338" s="44"/>
      <c r="N338" s="45" t="s">
        <v>217</v>
      </c>
      <c r="O338" s="202" t="s">
        <v>291</v>
      </c>
      <c r="P338" s="45" t="s">
        <v>3633</v>
      </c>
      <c r="Q338" s="48" t="s">
        <v>4085</v>
      </c>
      <c r="R338" s="48" t="s">
        <v>1751</v>
      </c>
      <c r="S338" s="46" t="s">
        <v>32</v>
      </c>
      <c r="T338" s="171" t="s">
        <v>216</v>
      </c>
      <c r="U338" s="184"/>
      <c r="V338" s="184"/>
      <c r="W338" s="111" t="str">
        <f>VLOOKUP(TRIM(X338),X10:Y276,2,FALSE)</f>
        <v>Georg</v>
      </c>
      <c r="X338" s="97" t="str">
        <f t="shared" si="16"/>
        <v>6.6</v>
      </c>
      <c r="Y338" s="81"/>
    </row>
    <row r="339" spans="1:25" ht="37.5" customHeight="1" x14ac:dyDescent="0.2">
      <c r="A339" s="170" t="s">
        <v>260</v>
      </c>
      <c r="B339" s="134" t="s">
        <v>137</v>
      </c>
      <c r="C339" s="41" t="s">
        <v>11</v>
      </c>
      <c r="D339" s="82" t="s">
        <v>1915</v>
      </c>
      <c r="E339" s="77" t="s">
        <v>3258</v>
      </c>
      <c r="F339" s="42" t="s">
        <v>224</v>
      </c>
      <c r="G339" s="42" t="s">
        <v>27</v>
      </c>
      <c r="H339" s="42" t="s">
        <v>3634</v>
      </c>
      <c r="I339" s="183" t="s">
        <v>145</v>
      </c>
      <c r="J339" s="54" t="s">
        <v>3635</v>
      </c>
      <c r="K339" s="44"/>
      <c r="L339" s="54"/>
      <c r="M339" s="44"/>
      <c r="N339" s="45" t="s">
        <v>217</v>
      </c>
      <c r="O339" s="202" t="s">
        <v>291</v>
      </c>
      <c r="P339" s="45" t="s">
        <v>3636</v>
      </c>
      <c r="Q339" s="48" t="s">
        <v>4086</v>
      </c>
      <c r="R339" s="48" t="s">
        <v>1751</v>
      </c>
      <c r="S339" s="46" t="s">
        <v>32</v>
      </c>
      <c r="T339" s="171" t="s">
        <v>216</v>
      </c>
      <c r="U339" s="184"/>
      <c r="V339" s="184"/>
      <c r="W339" s="111" t="str">
        <f>VLOOKUP(TRIM(X339),X10:Y276,2,FALSE)</f>
        <v>Georg</v>
      </c>
      <c r="X339" s="97" t="str">
        <f t="shared" si="16"/>
        <v>6.6</v>
      </c>
      <c r="Y339" s="81"/>
    </row>
    <row r="340" spans="1:25" ht="37.5" customHeight="1" x14ac:dyDescent="0.2">
      <c r="A340" s="170" t="s">
        <v>260</v>
      </c>
      <c r="B340" s="134" t="s">
        <v>137</v>
      </c>
      <c r="C340" s="41" t="s">
        <v>11</v>
      </c>
      <c r="D340" s="82" t="s">
        <v>1916</v>
      </c>
      <c r="E340" s="77" t="s">
        <v>3259</v>
      </c>
      <c r="F340" s="42" t="s">
        <v>224</v>
      </c>
      <c r="G340" s="42" t="s">
        <v>58</v>
      </c>
      <c r="H340" s="42" t="s">
        <v>3637</v>
      </c>
      <c r="I340" s="183" t="s">
        <v>145</v>
      </c>
      <c r="J340" s="45" t="s">
        <v>3638</v>
      </c>
      <c r="K340" s="186"/>
      <c r="L340" s="45"/>
      <c r="M340" s="186"/>
      <c r="N340" s="45" t="s">
        <v>217</v>
      </c>
      <c r="O340" s="202" t="s">
        <v>291</v>
      </c>
      <c r="P340" s="45" t="s">
        <v>3639</v>
      </c>
      <c r="Q340" s="48" t="s">
        <v>4087</v>
      </c>
      <c r="R340" s="48" t="s">
        <v>415</v>
      </c>
      <c r="S340" s="46" t="s">
        <v>8</v>
      </c>
      <c r="T340" s="171" t="s">
        <v>216</v>
      </c>
      <c r="U340" s="184"/>
      <c r="V340" s="184"/>
      <c r="W340" s="111" t="str">
        <f>VLOOKUP(TRIM(X340),X10:Y276,2,FALSE)</f>
        <v>Georg</v>
      </c>
      <c r="X340" s="97" t="str">
        <f t="shared" si="16"/>
        <v>6.7</v>
      </c>
      <c r="Y340" s="81"/>
    </row>
    <row r="341" spans="1:25" ht="37.5" customHeight="1" x14ac:dyDescent="0.2">
      <c r="A341" s="170" t="s">
        <v>260</v>
      </c>
      <c r="B341" s="134" t="s">
        <v>137</v>
      </c>
      <c r="C341" s="41" t="s">
        <v>11</v>
      </c>
      <c r="D341" s="82" t="s">
        <v>184</v>
      </c>
      <c r="E341" s="77" t="s">
        <v>3260</v>
      </c>
      <c r="F341" s="42" t="s">
        <v>223</v>
      </c>
      <c r="G341" s="42" t="s">
        <v>58</v>
      </c>
      <c r="H341" s="42" t="s">
        <v>3640</v>
      </c>
      <c r="I341" s="183" t="s">
        <v>145</v>
      </c>
      <c r="J341" s="45" t="s">
        <v>272</v>
      </c>
      <c r="K341" s="186"/>
      <c r="L341" s="45"/>
      <c r="M341" s="186"/>
      <c r="N341" s="45"/>
      <c r="O341" s="202" t="s">
        <v>1295</v>
      </c>
      <c r="P341" s="45" t="s">
        <v>2400</v>
      </c>
      <c r="Q341" s="48" t="s">
        <v>3884</v>
      </c>
      <c r="R341" s="48" t="s">
        <v>406</v>
      </c>
      <c r="S341" s="46" t="s">
        <v>8</v>
      </c>
      <c r="T341" s="171" t="s">
        <v>216</v>
      </c>
      <c r="U341" s="184"/>
      <c r="V341" s="184"/>
      <c r="W341" s="111" t="str">
        <f>VLOOKUP(TRIM(X341),X10:Y276,2,FALSE)</f>
        <v>Georg</v>
      </c>
      <c r="X341" s="97" t="str">
        <f t="shared" si="16"/>
        <v>13</v>
      </c>
      <c r="Y341" s="81"/>
    </row>
    <row r="342" spans="1:25" ht="37.5" customHeight="1" x14ac:dyDescent="0.2">
      <c r="A342" s="170" t="s">
        <v>260</v>
      </c>
      <c r="B342" s="134" t="s">
        <v>137</v>
      </c>
      <c r="C342" s="41" t="s">
        <v>11</v>
      </c>
      <c r="D342" s="82" t="s">
        <v>185</v>
      </c>
      <c r="E342" s="77" t="s">
        <v>3261</v>
      </c>
      <c r="F342" s="42" t="s">
        <v>223</v>
      </c>
      <c r="G342" s="42" t="s">
        <v>58</v>
      </c>
      <c r="H342" s="181" t="s">
        <v>3641</v>
      </c>
      <c r="I342" s="185" t="s">
        <v>145</v>
      </c>
      <c r="J342" s="54" t="s">
        <v>272</v>
      </c>
      <c r="K342" s="44"/>
      <c r="L342" s="54"/>
      <c r="M342" s="44"/>
      <c r="N342" s="45"/>
      <c r="O342" s="202" t="s">
        <v>192</v>
      </c>
      <c r="P342" s="45" t="s">
        <v>3642</v>
      </c>
      <c r="Q342" s="194" t="s">
        <v>3885</v>
      </c>
      <c r="R342" s="48" t="s">
        <v>406</v>
      </c>
      <c r="S342" s="46" t="s">
        <v>8</v>
      </c>
      <c r="T342" s="171" t="s">
        <v>216</v>
      </c>
      <c r="U342" s="184"/>
      <c r="V342" s="184"/>
      <c r="W342" s="111" t="str">
        <f>VLOOKUP(TRIM(X342),X10:Y276,2,FALSE)</f>
        <v>Georg</v>
      </c>
      <c r="X342" s="97" t="str">
        <f t="shared" ref="X342:X405" si="17">IF(ISNONTEXT(D342),"" &amp; D342 &amp;"",T(D342))</f>
        <v>14</v>
      </c>
      <c r="Y342" s="81"/>
    </row>
    <row r="343" spans="1:25" ht="37.5" customHeight="1" x14ac:dyDescent="0.2">
      <c r="A343" s="170" t="s">
        <v>260</v>
      </c>
      <c r="B343" s="134" t="s">
        <v>137</v>
      </c>
      <c r="C343" s="41" t="s">
        <v>11</v>
      </c>
      <c r="D343" s="82" t="s">
        <v>185</v>
      </c>
      <c r="E343" s="77" t="s">
        <v>3262</v>
      </c>
      <c r="F343" s="42" t="s">
        <v>223</v>
      </c>
      <c r="G343" s="42" t="s">
        <v>58</v>
      </c>
      <c r="H343" s="42" t="s">
        <v>3643</v>
      </c>
      <c r="I343" s="183" t="s">
        <v>145</v>
      </c>
      <c r="J343" s="54" t="s">
        <v>3644</v>
      </c>
      <c r="K343" s="44"/>
      <c r="L343" s="54"/>
      <c r="M343" s="44"/>
      <c r="N343" s="45"/>
      <c r="O343" s="202" t="s">
        <v>192</v>
      </c>
      <c r="P343" s="45" t="s">
        <v>3645</v>
      </c>
      <c r="Q343" s="48" t="s">
        <v>3886</v>
      </c>
      <c r="R343" s="48" t="s">
        <v>406</v>
      </c>
      <c r="S343" s="46" t="s">
        <v>8</v>
      </c>
      <c r="T343" s="171" t="s">
        <v>216</v>
      </c>
      <c r="U343" s="184"/>
      <c r="V343" s="184"/>
      <c r="W343" s="111" t="str">
        <f>VLOOKUP(TRIM(X343),X10:Y276,2,FALSE)</f>
        <v>Georg</v>
      </c>
      <c r="X343" s="97" t="str">
        <f t="shared" si="17"/>
        <v>14</v>
      </c>
      <c r="Y343" s="81"/>
    </row>
    <row r="344" spans="1:25" ht="37.5" customHeight="1" x14ac:dyDescent="0.2">
      <c r="A344" s="170" t="s">
        <v>260</v>
      </c>
      <c r="B344" s="134" t="s">
        <v>137</v>
      </c>
      <c r="C344" s="41" t="s">
        <v>11</v>
      </c>
      <c r="D344" s="82" t="s">
        <v>140</v>
      </c>
      <c r="E344" s="77" t="s">
        <v>3263</v>
      </c>
      <c r="F344" s="42" t="s">
        <v>223</v>
      </c>
      <c r="G344" s="42" t="s">
        <v>58</v>
      </c>
      <c r="H344" s="42" t="s">
        <v>3646</v>
      </c>
      <c r="I344" s="183" t="s">
        <v>145</v>
      </c>
      <c r="J344" s="54" t="s">
        <v>3647</v>
      </c>
      <c r="K344" s="44"/>
      <c r="L344" s="54"/>
      <c r="M344" s="44"/>
      <c r="N344" s="45"/>
      <c r="O344" s="202" t="s">
        <v>232</v>
      </c>
      <c r="P344" s="45" t="s">
        <v>3648</v>
      </c>
      <c r="Q344" s="48" t="s">
        <v>3887</v>
      </c>
      <c r="R344" s="48" t="s">
        <v>1766</v>
      </c>
      <c r="S344" s="46" t="s">
        <v>8</v>
      </c>
      <c r="T344" s="171" t="s">
        <v>216</v>
      </c>
      <c r="U344" s="184"/>
      <c r="V344" s="184" t="s">
        <v>202</v>
      </c>
      <c r="W344" s="111" t="str">
        <f>VLOOKUP(TRIM(X344),X10:Y276,2,FALSE)</f>
        <v>Georg</v>
      </c>
      <c r="X344" s="97" t="str">
        <f t="shared" si="17"/>
        <v>15</v>
      </c>
      <c r="Y344" s="81"/>
    </row>
    <row r="345" spans="1:25" ht="37.5" customHeight="1" x14ac:dyDescent="0.2">
      <c r="A345" s="170" t="s">
        <v>260</v>
      </c>
      <c r="B345" s="134" t="s">
        <v>137</v>
      </c>
      <c r="C345" s="41" t="s">
        <v>11</v>
      </c>
      <c r="D345" s="82" t="s">
        <v>1920</v>
      </c>
      <c r="E345" s="77" t="s">
        <v>3264</v>
      </c>
      <c r="F345" s="42" t="s">
        <v>223</v>
      </c>
      <c r="G345" s="42" t="s">
        <v>58</v>
      </c>
      <c r="H345" s="42" t="s">
        <v>3649</v>
      </c>
      <c r="I345" s="183" t="s">
        <v>145</v>
      </c>
      <c r="J345" s="54" t="s">
        <v>272</v>
      </c>
      <c r="K345" s="44"/>
      <c r="L345" s="54"/>
      <c r="M345" s="44"/>
      <c r="N345" s="45"/>
      <c r="O345" s="202" t="s">
        <v>291</v>
      </c>
      <c r="P345" s="45" t="s">
        <v>3650</v>
      </c>
      <c r="Q345" s="48" t="s">
        <v>3888</v>
      </c>
      <c r="R345" s="48" t="s">
        <v>4543</v>
      </c>
      <c r="S345" s="46" t="s">
        <v>467</v>
      </c>
      <c r="T345" s="171" t="s">
        <v>216</v>
      </c>
      <c r="U345" s="184"/>
      <c r="V345" s="184"/>
      <c r="W345" s="111" t="str">
        <f>VLOOKUP(TRIM(X345),X10:Y276,2,FALSE)</f>
        <v>Georg</v>
      </c>
      <c r="X345" s="97" t="str">
        <f t="shared" si="17"/>
        <v>16.4</v>
      </c>
      <c r="Y345" s="81"/>
    </row>
    <row r="346" spans="1:25" ht="37.5" customHeight="1" x14ac:dyDescent="0.2">
      <c r="A346" s="170" t="s">
        <v>260</v>
      </c>
      <c r="B346" s="134" t="s">
        <v>137</v>
      </c>
      <c r="C346" s="41" t="s">
        <v>11</v>
      </c>
      <c r="D346" s="82" t="s">
        <v>1920</v>
      </c>
      <c r="E346" s="77" t="s">
        <v>3265</v>
      </c>
      <c r="F346" s="42" t="s">
        <v>223</v>
      </c>
      <c r="G346" s="42" t="s">
        <v>58</v>
      </c>
      <c r="H346" s="42" t="s">
        <v>3651</v>
      </c>
      <c r="I346" s="183" t="s">
        <v>145</v>
      </c>
      <c r="J346" s="54" t="s">
        <v>2408</v>
      </c>
      <c r="K346" s="44"/>
      <c r="L346" s="54"/>
      <c r="M346" s="44"/>
      <c r="N346" s="45"/>
      <c r="O346" s="202" t="s">
        <v>291</v>
      </c>
      <c r="P346" s="45" t="s">
        <v>3652</v>
      </c>
      <c r="Q346" s="48" t="s">
        <v>3889</v>
      </c>
      <c r="R346" s="48" t="s">
        <v>1766</v>
      </c>
      <c r="S346" s="46" t="s">
        <v>8</v>
      </c>
      <c r="T346" s="171" t="s">
        <v>216</v>
      </c>
      <c r="U346" s="184"/>
      <c r="V346" s="184" t="s">
        <v>202</v>
      </c>
      <c r="W346" s="111" t="str">
        <f>VLOOKUP(TRIM(X346),X10:Y276,2,FALSE)</f>
        <v>Georg</v>
      </c>
      <c r="X346" s="97" t="str">
        <f t="shared" si="17"/>
        <v>16.4</v>
      </c>
      <c r="Y346" s="81"/>
    </row>
    <row r="347" spans="1:25" ht="37.5" customHeight="1" x14ac:dyDescent="0.2">
      <c r="A347" s="170" t="s">
        <v>260</v>
      </c>
      <c r="B347" s="134" t="s">
        <v>137</v>
      </c>
      <c r="C347" s="41" t="s">
        <v>11</v>
      </c>
      <c r="D347" s="82" t="s">
        <v>1920</v>
      </c>
      <c r="E347" s="77" t="s">
        <v>3266</v>
      </c>
      <c r="F347" s="42" t="s">
        <v>223</v>
      </c>
      <c r="G347" s="42" t="s">
        <v>58</v>
      </c>
      <c r="H347" s="42" t="s">
        <v>3653</v>
      </c>
      <c r="I347" s="183" t="s">
        <v>145</v>
      </c>
      <c r="J347" s="54" t="s">
        <v>272</v>
      </c>
      <c r="K347" s="44"/>
      <c r="L347" s="54"/>
      <c r="M347" s="44"/>
      <c r="N347" s="45"/>
      <c r="O347" s="202" t="s">
        <v>291</v>
      </c>
      <c r="P347" s="45" t="s">
        <v>3629</v>
      </c>
      <c r="Q347" s="48" t="s">
        <v>3890</v>
      </c>
      <c r="R347" s="48" t="s">
        <v>1766</v>
      </c>
      <c r="S347" s="46" t="s">
        <v>8</v>
      </c>
      <c r="T347" s="171" t="s">
        <v>216</v>
      </c>
      <c r="U347" s="184"/>
      <c r="V347" s="184" t="s">
        <v>202</v>
      </c>
      <c r="W347" s="111" t="str">
        <f>VLOOKUP(TRIM(X347),X10:Y276,2,FALSE)</f>
        <v>Georg</v>
      </c>
      <c r="X347" s="97" t="str">
        <f t="shared" si="17"/>
        <v>16.4</v>
      </c>
      <c r="Y347" s="81"/>
    </row>
    <row r="348" spans="1:25" ht="37.5" customHeight="1" x14ac:dyDescent="0.2">
      <c r="A348" s="170" t="s">
        <v>260</v>
      </c>
      <c r="B348" s="134" t="s">
        <v>137</v>
      </c>
      <c r="C348" s="41" t="s">
        <v>11</v>
      </c>
      <c r="D348" s="82" t="s">
        <v>1920</v>
      </c>
      <c r="E348" s="77" t="s">
        <v>3267</v>
      </c>
      <c r="F348" s="42" t="s">
        <v>223</v>
      </c>
      <c r="G348" s="42" t="s">
        <v>58</v>
      </c>
      <c r="H348" s="42" t="s">
        <v>3654</v>
      </c>
      <c r="I348" s="183" t="s">
        <v>145</v>
      </c>
      <c r="J348" s="45" t="s">
        <v>2395</v>
      </c>
      <c r="K348" s="186"/>
      <c r="L348" s="45"/>
      <c r="M348" s="186"/>
      <c r="N348" s="45"/>
      <c r="O348" s="202" t="s">
        <v>291</v>
      </c>
      <c r="P348" s="45" t="s">
        <v>2396</v>
      </c>
      <c r="Q348" s="48" t="s">
        <v>3891</v>
      </c>
      <c r="R348" s="48" t="s">
        <v>1766</v>
      </c>
      <c r="S348" s="46" t="s">
        <v>8</v>
      </c>
      <c r="T348" s="171" t="s">
        <v>216</v>
      </c>
      <c r="U348" s="184"/>
      <c r="V348" s="184" t="s">
        <v>202</v>
      </c>
      <c r="W348" s="111" t="str">
        <f>VLOOKUP(TRIM(X348),X10:Y276,2,FALSE)</f>
        <v>Georg</v>
      </c>
      <c r="X348" s="97" t="str">
        <f t="shared" si="17"/>
        <v>16.4</v>
      </c>
      <c r="Y348" s="81"/>
    </row>
    <row r="349" spans="1:25" ht="37.5" customHeight="1" x14ac:dyDescent="0.2">
      <c r="A349" s="170" t="s">
        <v>260</v>
      </c>
      <c r="B349" s="134" t="s">
        <v>137</v>
      </c>
      <c r="C349" s="41" t="s">
        <v>11</v>
      </c>
      <c r="D349" s="82" t="s">
        <v>1920</v>
      </c>
      <c r="E349" s="77" t="s">
        <v>3268</v>
      </c>
      <c r="F349" s="42" t="s">
        <v>223</v>
      </c>
      <c r="G349" s="42" t="s">
        <v>58</v>
      </c>
      <c r="H349" s="42" t="s">
        <v>3655</v>
      </c>
      <c r="I349" s="183" t="s">
        <v>145</v>
      </c>
      <c r="J349" s="54" t="s">
        <v>1183</v>
      </c>
      <c r="K349" s="44"/>
      <c r="L349" s="54"/>
      <c r="M349" s="44"/>
      <c r="N349" s="45"/>
      <c r="O349" s="202" t="s">
        <v>291</v>
      </c>
      <c r="P349" s="45" t="s">
        <v>1184</v>
      </c>
      <c r="Q349" s="48" t="s">
        <v>3892</v>
      </c>
      <c r="R349" s="48" t="s">
        <v>1766</v>
      </c>
      <c r="S349" s="46" t="s">
        <v>8</v>
      </c>
      <c r="T349" s="171" t="s">
        <v>216</v>
      </c>
      <c r="U349" s="184"/>
      <c r="V349" s="184" t="s">
        <v>202</v>
      </c>
      <c r="W349" s="111" t="str">
        <f>VLOOKUP(TRIM(X349),X10:Y276,2,FALSE)</f>
        <v>Georg</v>
      </c>
      <c r="X349" s="97" t="str">
        <f t="shared" si="17"/>
        <v>16.4</v>
      </c>
      <c r="Y349" s="81"/>
    </row>
    <row r="350" spans="1:25" ht="37.5" customHeight="1" x14ac:dyDescent="0.2">
      <c r="A350" s="170"/>
      <c r="B350" s="134" t="s">
        <v>137</v>
      </c>
      <c r="C350" s="41" t="s">
        <v>57</v>
      </c>
      <c r="D350" s="82" t="s">
        <v>1900</v>
      </c>
      <c r="E350" s="77" t="s">
        <v>3269</v>
      </c>
      <c r="F350" s="42" t="s">
        <v>259</v>
      </c>
      <c r="G350" s="72" t="s">
        <v>2334</v>
      </c>
      <c r="H350" s="72" t="s">
        <v>3656</v>
      </c>
      <c r="I350" s="73" t="s">
        <v>608</v>
      </c>
      <c r="J350" s="74" t="s">
        <v>3657</v>
      </c>
      <c r="K350" s="155"/>
      <c r="L350" s="74"/>
      <c r="M350" s="155"/>
      <c r="N350" s="74"/>
      <c r="O350" s="205" t="s">
        <v>291</v>
      </c>
      <c r="P350" s="74" t="s">
        <v>3658</v>
      </c>
      <c r="Q350" s="66" t="s">
        <v>4398</v>
      </c>
      <c r="R350" s="66" t="s">
        <v>3</v>
      </c>
      <c r="S350" s="71"/>
      <c r="T350" s="171" t="s">
        <v>665</v>
      </c>
      <c r="U350" s="184"/>
      <c r="V350" s="184"/>
      <c r="W350" s="111" t="str">
        <f>VLOOKUP(TRIM(X350),X10:Y276,2,FALSE)</f>
        <v>Georg</v>
      </c>
      <c r="X350" s="97" t="str">
        <f t="shared" si="17"/>
        <v>3.4</v>
      </c>
      <c r="Y350" s="81"/>
    </row>
    <row r="351" spans="1:25" ht="37.5" customHeight="1" x14ac:dyDescent="0.2">
      <c r="A351" s="170" t="s">
        <v>260</v>
      </c>
      <c r="B351" s="134" t="s">
        <v>137</v>
      </c>
      <c r="C351" s="41" t="s">
        <v>11</v>
      </c>
      <c r="D351" s="82" t="s">
        <v>1896</v>
      </c>
      <c r="E351" s="77" t="s">
        <v>3270</v>
      </c>
      <c r="F351" s="42" t="s">
        <v>24</v>
      </c>
      <c r="G351" s="42" t="s">
        <v>25</v>
      </c>
      <c r="H351" s="42" t="s">
        <v>3659</v>
      </c>
      <c r="I351" s="183" t="s">
        <v>3660</v>
      </c>
      <c r="J351" s="54" t="s">
        <v>466</v>
      </c>
      <c r="K351" s="44"/>
      <c r="L351" s="54"/>
      <c r="M351" s="44"/>
      <c r="N351" s="45"/>
      <c r="O351" s="202" t="s">
        <v>232</v>
      </c>
      <c r="P351" s="45" t="s">
        <v>3661</v>
      </c>
      <c r="Q351" s="48" t="s">
        <v>3619</v>
      </c>
      <c r="R351" s="48" t="s">
        <v>201</v>
      </c>
      <c r="S351" s="46" t="s">
        <v>32</v>
      </c>
      <c r="T351" s="171" t="s">
        <v>3662</v>
      </c>
      <c r="U351" s="184"/>
      <c r="V351" s="184"/>
      <c r="W351" s="111" t="str">
        <f>VLOOKUP(TRIM(X351),X10:Y276,2,FALSE)</f>
        <v>Georg</v>
      </c>
      <c r="X351" s="97" t="str">
        <f t="shared" si="17"/>
        <v>2.2</v>
      </c>
      <c r="Y351" s="81"/>
    </row>
    <row r="352" spans="1:25" ht="37.5" customHeight="1" x14ac:dyDescent="0.2">
      <c r="A352" s="170" t="s">
        <v>260</v>
      </c>
      <c r="B352" s="134" t="s">
        <v>137</v>
      </c>
      <c r="C352" s="41" t="s">
        <v>11</v>
      </c>
      <c r="D352" s="82" t="s">
        <v>1895</v>
      </c>
      <c r="E352" s="77" t="s">
        <v>3271</v>
      </c>
      <c r="F352" s="42" t="s">
        <v>24</v>
      </c>
      <c r="G352" s="42" t="s">
        <v>27</v>
      </c>
      <c r="H352" s="42" t="s">
        <v>1212</v>
      </c>
      <c r="I352" s="183" t="s">
        <v>3663</v>
      </c>
      <c r="J352" s="54"/>
      <c r="K352" s="44"/>
      <c r="L352" s="54"/>
      <c r="M352" s="44"/>
      <c r="N352" s="45"/>
      <c r="O352" s="202" t="s">
        <v>291</v>
      </c>
      <c r="P352" s="45" t="s">
        <v>3664</v>
      </c>
      <c r="Q352" s="48" t="s">
        <v>3620</v>
      </c>
      <c r="R352" s="48" t="s">
        <v>78</v>
      </c>
      <c r="S352" s="46" t="s">
        <v>32</v>
      </c>
      <c r="T352" s="171" t="s">
        <v>3665</v>
      </c>
      <c r="U352" s="184"/>
      <c r="V352" s="184"/>
      <c r="W352" s="111" t="str">
        <f>VLOOKUP(TRIM(X352),X10:Y276,2,FALSE)</f>
        <v>Georg</v>
      </c>
      <c r="X352" s="97" t="str">
        <f t="shared" si="17"/>
        <v>2.1</v>
      </c>
      <c r="Y352" s="81"/>
    </row>
    <row r="353" spans="1:25" ht="37.5" customHeight="1" x14ac:dyDescent="0.2">
      <c r="A353" s="170" t="s">
        <v>260</v>
      </c>
      <c r="B353" s="134" t="s">
        <v>137</v>
      </c>
      <c r="C353" s="41" t="s">
        <v>11</v>
      </c>
      <c r="D353" s="82" t="s">
        <v>1896</v>
      </c>
      <c r="E353" s="77" t="s">
        <v>3272</v>
      </c>
      <c r="F353" s="42" t="s">
        <v>31</v>
      </c>
      <c r="G353" s="42" t="s">
        <v>58</v>
      </c>
      <c r="H353" s="42" t="s">
        <v>3666</v>
      </c>
      <c r="I353" s="183" t="s">
        <v>3667</v>
      </c>
      <c r="J353" s="54"/>
      <c r="K353" s="44"/>
      <c r="L353" s="54"/>
      <c r="M353" s="44"/>
      <c r="N353" s="45"/>
      <c r="O353" s="202" t="s">
        <v>291</v>
      </c>
      <c r="P353" s="45" t="s">
        <v>3668</v>
      </c>
      <c r="Q353" s="48" t="s">
        <v>3669</v>
      </c>
      <c r="R353" s="48" t="s">
        <v>4399</v>
      </c>
      <c r="S353" s="46" t="s">
        <v>4399</v>
      </c>
      <c r="T353" s="171" t="s">
        <v>1158</v>
      </c>
      <c r="U353" s="184"/>
      <c r="V353" s="184"/>
      <c r="W353" s="111" t="str">
        <f>VLOOKUP(TRIM(X353),X10:Y276,2,FALSE)</f>
        <v>Georg</v>
      </c>
      <c r="X353" s="97" t="str">
        <f t="shared" si="17"/>
        <v>2.2</v>
      </c>
      <c r="Y353" s="81"/>
    </row>
    <row r="354" spans="1:25" ht="37.5" customHeight="1" x14ac:dyDescent="0.2">
      <c r="A354" s="170"/>
      <c r="B354" s="134" t="s">
        <v>137</v>
      </c>
      <c r="C354" s="41" t="s">
        <v>57</v>
      </c>
      <c r="D354" s="82" t="s">
        <v>74</v>
      </c>
      <c r="E354" s="77" t="s">
        <v>3273</v>
      </c>
      <c r="F354" s="42" t="s">
        <v>26</v>
      </c>
      <c r="G354" s="72"/>
      <c r="H354" s="72" t="s">
        <v>3670</v>
      </c>
      <c r="I354" s="73" t="s">
        <v>3588</v>
      </c>
      <c r="J354" s="74"/>
      <c r="K354" s="155"/>
      <c r="L354" s="74"/>
      <c r="M354" s="155"/>
      <c r="N354" s="74"/>
      <c r="O354" s="205" t="s">
        <v>624</v>
      </c>
      <c r="P354" s="74"/>
      <c r="Q354" s="66" t="s">
        <v>4574</v>
      </c>
      <c r="R354" s="66" t="s">
        <v>3</v>
      </c>
      <c r="S354" s="71"/>
      <c r="T354" s="171" t="s">
        <v>3671</v>
      </c>
      <c r="U354" s="184"/>
      <c r="V354" s="184"/>
      <c r="W354" s="111" t="str">
        <f>VLOOKUP(TRIM(X354),X10:Y276,2,FALSE)</f>
        <v>Georg</v>
      </c>
      <c r="X354" s="97" t="str">
        <f t="shared" si="17"/>
        <v>7</v>
      </c>
      <c r="Y354" s="81"/>
    </row>
    <row r="355" spans="1:25" ht="37.5" customHeight="1" x14ac:dyDescent="0.2">
      <c r="A355" s="170" t="s">
        <v>260</v>
      </c>
      <c r="B355" s="134" t="s">
        <v>137</v>
      </c>
      <c r="C355" s="41" t="s">
        <v>11</v>
      </c>
      <c r="D355" s="82" t="s">
        <v>1932</v>
      </c>
      <c r="E355" s="77" t="s">
        <v>3274</v>
      </c>
      <c r="F355" s="42" t="s">
        <v>59</v>
      </c>
      <c r="G355" s="42" t="s">
        <v>36</v>
      </c>
      <c r="H355" s="42" t="s">
        <v>4632</v>
      </c>
      <c r="I355" s="183" t="s">
        <v>3672</v>
      </c>
      <c r="J355" s="54" t="s">
        <v>466</v>
      </c>
      <c r="K355" s="44">
        <v>60</v>
      </c>
      <c r="L355" s="54"/>
      <c r="M355" s="44" t="s">
        <v>7</v>
      </c>
      <c r="N355" s="45" t="s">
        <v>2513</v>
      </c>
      <c r="O355" s="202" t="s">
        <v>291</v>
      </c>
      <c r="P355" s="45" t="s">
        <v>459</v>
      </c>
      <c r="Q355" s="48" t="s">
        <v>3896</v>
      </c>
      <c r="R355" s="48" t="s">
        <v>4593</v>
      </c>
      <c r="S355" s="46" t="s">
        <v>75</v>
      </c>
      <c r="T355" s="171" t="s">
        <v>3673</v>
      </c>
      <c r="U355" s="184"/>
      <c r="V355" s="184"/>
      <c r="W355" s="111" t="str">
        <f>VLOOKUP(TRIM(X355),X10:Y276,2,FALSE)</f>
        <v>Georg</v>
      </c>
      <c r="X355" s="97" t="str">
        <f t="shared" si="17"/>
        <v>19.4</v>
      </c>
      <c r="Y355" s="81"/>
    </row>
    <row r="356" spans="1:25" ht="37.5" customHeight="1" x14ac:dyDescent="0.2">
      <c r="A356" s="170" t="s">
        <v>260</v>
      </c>
      <c r="B356" s="134" t="s">
        <v>137</v>
      </c>
      <c r="C356" s="41" t="s">
        <v>11</v>
      </c>
      <c r="D356" s="82" t="s">
        <v>140</v>
      </c>
      <c r="E356" s="77" t="s">
        <v>3275</v>
      </c>
      <c r="F356" s="42" t="s">
        <v>223</v>
      </c>
      <c r="G356" s="42" t="s">
        <v>58</v>
      </c>
      <c r="H356" s="42" t="s">
        <v>3674</v>
      </c>
      <c r="I356" s="183" t="s">
        <v>392</v>
      </c>
      <c r="J356" s="54"/>
      <c r="K356" s="44"/>
      <c r="L356" s="54"/>
      <c r="M356" s="44"/>
      <c r="N356" s="45"/>
      <c r="O356" s="202" t="s">
        <v>232</v>
      </c>
      <c r="P356" s="45" t="s">
        <v>286</v>
      </c>
      <c r="Q356" s="48" t="s">
        <v>3893</v>
      </c>
      <c r="R356" s="48" t="s">
        <v>4553</v>
      </c>
      <c r="S356" s="46" t="s">
        <v>8</v>
      </c>
      <c r="T356" s="171" t="s">
        <v>256</v>
      </c>
      <c r="U356" s="184"/>
      <c r="V356" s="184" t="s">
        <v>202</v>
      </c>
      <c r="W356" s="111" t="str">
        <f>VLOOKUP(TRIM(X356),X10:Y276,2,FALSE)</f>
        <v>Georg</v>
      </c>
      <c r="X356" s="97" t="str">
        <f t="shared" si="17"/>
        <v>15</v>
      </c>
      <c r="Y356" s="81"/>
    </row>
    <row r="357" spans="1:25" ht="37.5" customHeight="1" x14ac:dyDescent="0.2">
      <c r="A357" s="170" t="s">
        <v>260</v>
      </c>
      <c r="B357" s="134" t="s">
        <v>137</v>
      </c>
      <c r="C357" s="41" t="s">
        <v>11</v>
      </c>
      <c r="D357" s="82" t="s">
        <v>1919</v>
      </c>
      <c r="E357" s="77" t="s">
        <v>3276</v>
      </c>
      <c r="F357" s="42" t="s">
        <v>223</v>
      </c>
      <c r="G357" s="42" t="s">
        <v>58</v>
      </c>
      <c r="H357" s="42" t="s">
        <v>3675</v>
      </c>
      <c r="I357" s="183" t="s">
        <v>392</v>
      </c>
      <c r="J357" s="54"/>
      <c r="K357" s="44"/>
      <c r="L357" s="54"/>
      <c r="M357" s="44"/>
      <c r="N357" s="45"/>
      <c r="O357" s="202" t="s">
        <v>291</v>
      </c>
      <c r="P357" s="45" t="s">
        <v>3616</v>
      </c>
      <c r="Q357" s="48" t="s">
        <v>3894</v>
      </c>
      <c r="R357" s="48" t="s">
        <v>4553</v>
      </c>
      <c r="S357" s="46" t="s">
        <v>8</v>
      </c>
      <c r="T357" s="171" t="s">
        <v>256</v>
      </c>
      <c r="U357" s="184"/>
      <c r="V357" s="184" t="s">
        <v>202</v>
      </c>
      <c r="W357" s="111" t="str">
        <f>VLOOKUP(TRIM(X357),X10:Y276,2,FALSE)</f>
        <v>Georg</v>
      </c>
      <c r="X357" s="97" t="str">
        <f t="shared" si="17"/>
        <v>16.3</v>
      </c>
      <c r="Y357" s="81"/>
    </row>
    <row r="358" spans="1:25" ht="37.5" customHeight="1" x14ac:dyDescent="0.2">
      <c r="A358" s="170" t="s">
        <v>260</v>
      </c>
      <c r="B358" s="134" t="s">
        <v>137</v>
      </c>
      <c r="C358" s="41" t="s">
        <v>11</v>
      </c>
      <c r="D358" s="82" t="s">
        <v>1896</v>
      </c>
      <c r="E358" s="77" t="s">
        <v>3277</v>
      </c>
      <c r="F358" s="42" t="s">
        <v>26</v>
      </c>
      <c r="G358" s="42" t="s">
        <v>27</v>
      </c>
      <c r="H358" s="42" t="s">
        <v>3676</v>
      </c>
      <c r="I358" s="183" t="s">
        <v>3667</v>
      </c>
      <c r="J358" s="54"/>
      <c r="K358" s="44"/>
      <c r="L358" s="54"/>
      <c r="M358" s="44"/>
      <c r="N358" s="45"/>
      <c r="O358" s="202" t="s">
        <v>291</v>
      </c>
      <c r="P358" s="45" t="s">
        <v>548</v>
      </c>
      <c r="Q358" s="48" t="s">
        <v>3677</v>
      </c>
      <c r="R358" s="48" t="s">
        <v>4368</v>
      </c>
      <c r="S358" s="46" t="s">
        <v>32</v>
      </c>
      <c r="T358" s="171" t="s">
        <v>1158</v>
      </c>
      <c r="U358" s="184"/>
      <c r="V358" s="184"/>
      <c r="W358" s="111" t="str">
        <f>VLOOKUP(TRIM(X358),X10:Y276,2,FALSE)</f>
        <v>Georg</v>
      </c>
      <c r="X358" s="97" t="str">
        <f t="shared" si="17"/>
        <v>2.2</v>
      </c>
      <c r="Y358" s="81"/>
    </row>
    <row r="359" spans="1:25" ht="37.5" customHeight="1" x14ac:dyDescent="0.2">
      <c r="A359" s="170" t="s">
        <v>260</v>
      </c>
      <c r="B359" s="134" t="s">
        <v>137</v>
      </c>
      <c r="C359" s="41" t="s">
        <v>11</v>
      </c>
      <c r="D359" s="82" t="s">
        <v>1933</v>
      </c>
      <c r="E359" s="77" t="s">
        <v>3278</v>
      </c>
      <c r="F359" s="42" t="s">
        <v>39</v>
      </c>
      <c r="G359" s="42" t="s">
        <v>27</v>
      </c>
      <c r="H359" s="42" t="s">
        <v>1167</v>
      </c>
      <c r="I359" s="183" t="s">
        <v>134</v>
      </c>
      <c r="J359" s="54"/>
      <c r="K359" s="44"/>
      <c r="L359" s="54"/>
      <c r="M359" s="44"/>
      <c r="N359" s="45"/>
      <c r="O359" s="202"/>
      <c r="P359" s="45"/>
      <c r="Q359" s="48" t="s">
        <v>1532</v>
      </c>
      <c r="R359" s="48" t="s">
        <v>4613</v>
      </c>
      <c r="S359" s="46" t="s">
        <v>32</v>
      </c>
      <c r="T359" s="171" t="s">
        <v>219</v>
      </c>
      <c r="U359" s="184"/>
      <c r="V359" s="184"/>
      <c r="W359" s="111" t="str">
        <f>VLOOKUP(TRIM(X359),X10:Y276,2,FALSE)</f>
        <v>Georg</v>
      </c>
      <c r="X359" s="97" t="str">
        <f t="shared" si="17"/>
        <v>19.5</v>
      </c>
      <c r="Y359" s="81"/>
    </row>
    <row r="360" spans="1:25" ht="37.5" customHeight="1" x14ac:dyDescent="0.2">
      <c r="A360" s="170" t="s">
        <v>260</v>
      </c>
      <c r="B360" s="134" t="s">
        <v>137</v>
      </c>
      <c r="C360" s="41" t="s">
        <v>11</v>
      </c>
      <c r="D360" s="82" t="s">
        <v>1930</v>
      </c>
      <c r="E360" s="77" t="s">
        <v>3279</v>
      </c>
      <c r="F360" s="42" t="s">
        <v>59</v>
      </c>
      <c r="G360" s="42" t="s">
        <v>58</v>
      </c>
      <c r="H360" s="42" t="s">
        <v>4631</v>
      </c>
      <c r="I360" s="183" t="s">
        <v>134</v>
      </c>
      <c r="J360" s="54" t="s">
        <v>462</v>
      </c>
      <c r="K360" s="44">
        <v>55</v>
      </c>
      <c r="L360" s="54"/>
      <c r="M360" s="44" t="s">
        <v>5</v>
      </c>
      <c r="N360" s="45" t="s">
        <v>2513</v>
      </c>
      <c r="O360" s="202" t="s">
        <v>291</v>
      </c>
      <c r="P360" s="45" t="s">
        <v>459</v>
      </c>
      <c r="Q360" s="48" t="s">
        <v>3895</v>
      </c>
      <c r="R360" s="48" t="s">
        <v>468</v>
      </c>
      <c r="S360" s="46" t="s">
        <v>8</v>
      </c>
      <c r="T360" s="171" t="s">
        <v>219</v>
      </c>
      <c r="U360" s="184"/>
      <c r="V360" s="184"/>
      <c r="W360" s="111" t="str">
        <f>VLOOKUP(TRIM(X360),X10:Y276,2,FALSE)</f>
        <v>Georg</v>
      </c>
      <c r="X360" s="97" t="str">
        <f t="shared" si="17"/>
        <v>19.2</v>
      </c>
      <c r="Y360" s="81"/>
    </row>
    <row r="361" spans="1:25" ht="37.5" customHeight="1" x14ac:dyDescent="0.2">
      <c r="A361" s="170" t="s">
        <v>260</v>
      </c>
      <c r="B361" s="134" t="s">
        <v>137</v>
      </c>
      <c r="C361" s="41" t="s">
        <v>11</v>
      </c>
      <c r="D361" s="82" t="s">
        <v>1932</v>
      </c>
      <c r="E361" s="77" t="s">
        <v>3280</v>
      </c>
      <c r="F361" s="42" t="s">
        <v>259</v>
      </c>
      <c r="G361" s="42" t="s">
        <v>40</v>
      </c>
      <c r="H361" s="42" t="s">
        <v>3678</v>
      </c>
      <c r="I361" s="183" t="s">
        <v>134</v>
      </c>
      <c r="J361" s="54"/>
      <c r="K361" s="44"/>
      <c r="L361" s="54"/>
      <c r="M361" s="44"/>
      <c r="N361" s="45"/>
      <c r="O361" s="202"/>
      <c r="P361" s="45"/>
      <c r="Q361" s="48" t="s">
        <v>3679</v>
      </c>
      <c r="R361" s="48" t="s">
        <v>4594</v>
      </c>
      <c r="S361" s="46" t="s">
        <v>32</v>
      </c>
      <c r="T361" s="171" t="s">
        <v>219</v>
      </c>
      <c r="U361" s="184"/>
      <c r="V361" s="184"/>
      <c r="W361" s="111" t="str">
        <f>VLOOKUP(TRIM(X361),X10:Y276,2,FALSE)</f>
        <v>Georg</v>
      </c>
      <c r="X361" s="97" t="str">
        <f t="shared" si="17"/>
        <v>19.4</v>
      </c>
      <c r="Y361" s="81"/>
    </row>
    <row r="362" spans="1:25" ht="37.5" customHeight="1" x14ac:dyDescent="0.2">
      <c r="A362" s="170" t="s">
        <v>260</v>
      </c>
      <c r="B362" s="134" t="s">
        <v>137</v>
      </c>
      <c r="C362" s="41" t="s">
        <v>11</v>
      </c>
      <c r="D362" s="82" t="s">
        <v>1907</v>
      </c>
      <c r="E362" s="77" t="s">
        <v>3281</v>
      </c>
      <c r="F362" s="42" t="s">
        <v>259</v>
      </c>
      <c r="G362" s="42" t="s">
        <v>27</v>
      </c>
      <c r="H362" s="42" t="s">
        <v>3680</v>
      </c>
      <c r="I362" s="183" t="s">
        <v>134</v>
      </c>
      <c r="J362" s="54"/>
      <c r="K362" s="44"/>
      <c r="L362" s="54"/>
      <c r="M362" s="44"/>
      <c r="N362" s="45"/>
      <c r="O362" s="202"/>
      <c r="P362" s="45"/>
      <c r="Q362" s="48" t="s">
        <v>3681</v>
      </c>
      <c r="R362" s="48" t="s">
        <v>4572</v>
      </c>
      <c r="S362" s="46" t="s">
        <v>32</v>
      </c>
      <c r="T362" s="171" t="s">
        <v>219</v>
      </c>
      <c r="U362" s="184"/>
      <c r="V362" s="184"/>
      <c r="W362" s="111" t="str">
        <f>VLOOKUP(TRIM(X362),X10:Y276,2,FALSE)</f>
        <v>Georg</v>
      </c>
      <c r="X362" s="97" t="str">
        <f t="shared" si="17"/>
        <v>4.7</v>
      </c>
      <c r="Y362" s="81"/>
    </row>
    <row r="363" spans="1:25" ht="37.5" customHeight="1" x14ac:dyDescent="0.2">
      <c r="A363" s="170" t="s">
        <v>260</v>
      </c>
      <c r="B363" s="134" t="s">
        <v>137</v>
      </c>
      <c r="C363" s="41" t="s">
        <v>11</v>
      </c>
      <c r="D363" s="82" t="s">
        <v>1895</v>
      </c>
      <c r="E363" s="77" t="s">
        <v>3282</v>
      </c>
      <c r="F363" s="42" t="s">
        <v>24</v>
      </c>
      <c r="G363" s="42" t="s">
        <v>27</v>
      </c>
      <c r="H363" s="42" t="s">
        <v>3683</v>
      </c>
      <c r="I363" s="183" t="s">
        <v>3684</v>
      </c>
      <c r="J363" s="54"/>
      <c r="K363" s="44"/>
      <c r="L363" s="54"/>
      <c r="M363" s="44"/>
      <c r="N363" s="45"/>
      <c r="O363" s="202"/>
      <c r="P363" s="45" t="s">
        <v>3685</v>
      </c>
      <c r="Q363" s="48" t="s">
        <v>3686</v>
      </c>
      <c r="R363" s="48" t="s">
        <v>78</v>
      </c>
      <c r="S363" s="46" t="s">
        <v>32</v>
      </c>
      <c r="T363" s="171" t="s">
        <v>2572</v>
      </c>
      <c r="U363" s="184"/>
      <c r="V363" s="184"/>
      <c r="W363" s="111" t="str">
        <f>VLOOKUP(TRIM(X363),X10:Y276,2,FALSE)</f>
        <v>Georg</v>
      </c>
      <c r="X363" s="97" t="str">
        <f t="shared" si="17"/>
        <v>2.1</v>
      </c>
      <c r="Y363" s="81"/>
    </row>
    <row r="364" spans="1:25" ht="37.5" customHeight="1" x14ac:dyDescent="0.2">
      <c r="A364" s="170" t="s">
        <v>260</v>
      </c>
      <c r="B364" s="134" t="s">
        <v>137</v>
      </c>
      <c r="C364" s="41" t="s">
        <v>11</v>
      </c>
      <c r="D364" s="82" t="s">
        <v>1896</v>
      </c>
      <c r="E364" s="77" t="s">
        <v>3283</v>
      </c>
      <c r="F364" s="42" t="s">
        <v>24</v>
      </c>
      <c r="G364" s="42" t="s">
        <v>25</v>
      </c>
      <c r="H364" s="42" t="s">
        <v>3687</v>
      </c>
      <c r="I364" s="183" t="s">
        <v>3688</v>
      </c>
      <c r="J364" s="54"/>
      <c r="K364" s="44"/>
      <c r="L364" s="54"/>
      <c r="M364" s="44"/>
      <c r="N364" s="45"/>
      <c r="O364" s="202" t="s">
        <v>624</v>
      </c>
      <c r="P364" s="45"/>
      <c r="Q364" s="48" t="s">
        <v>3682</v>
      </c>
      <c r="R364" s="48" t="s">
        <v>201</v>
      </c>
      <c r="S364" s="46" t="s">
        <v>32</v>
      </c>
      <c r="T364" s="171" t="s">
        <v>3689</v>
      </c>
      <c r="U364" s="184"/>
      <c r="V364" s="184"/>
      <c r="W364" s="111" t="str">
        <f>VLOOKUP(TRIM(X364),X10:Y276,2,FALSE)</f>
        <v>Georg</v>
      </c>
      <c r="X364" s="97" t="str">
        <f t="shared" si="17"/>
        <v>2.2</v>
      </c>
      <c r="Y364" s="81"/>
    </row>
    <row r="365" spans="1:25" ht="37.5" customHeight="1" x14ac:dyDescent="0.2">
      <c r="A365" s="170" t="s">
        <v>260</v>
      </c>
      <c r="B365" s="134" t="s">
        <v>137</v>
      </c>
      <c r="C365" s="41" t="s">
        <v>11</v>
      </c>
      <c r="D365" s="82" t="s">
        <v>1895</v>
      </c>
      <c r="E365" s="77" t="s">
        <v>3284</v>
      </c>
      <c r="F365" s="42" t="s">
        <v>24</v>
      </c>
      <c r="G365" s="42" t="s">
        <v>27</v>
      </c>
      <c r="H365" s="42" t="s">
        <v>3696</v>
      </c>
      <c r="I365" s="183" t="s">
        <v>3697</v>
      </c>
      <c r="J365" s="54"/>
      <c r="K365" s="44"/>
      <c r="L365" s="54"/>
      <c r="M365" s="44"/>
      <c r="N365" s="45"/>
      <c r="O365" s="202" t="s">
        <v>291</v>
      </c>
      <c r="P365" s="45"/>
      <c r="Q365" s="48" t="s">
        <v>3698</v>
      </c>
      <c r="R365" s="48" t="s">
        <v>78</v>
      </c>
      <c r="S365" s="46" t="s">
        <v>32</v>
      </c>
      <c r="T365" s="171" t="s">
        <v>3610</v>
      </c>
      <c r="U365" s="184"/>
      <c r="V365" s="184"/>
      <c r="W365" s="111" t="str">
        <f>VLOOKUP(TRIM(X365),X10:Y276,2,FALSE)</f>
        <v>Georg</v>
      </c>
      <c r="X365" s="97" t="str">
        <f t="shared" si="17"/>
        <v>2.1</v>
      </c>
      <c r="Y365" s="81"/>
    </row>
    <row r="366" spans="1:25" ht="37.5" customHeight="1" x14ac:dyDescent="0.2">
      <c r="A366" s="170" t="s">
        <v>260</v>
      </c>
      <c r="B366" s="134" t="s">
        <v>137</v>
      </c>
      <c r="C366" s="41" t="s">
        <v>11</v>
      </c>
      <c r="D366" s="82" t="s">
        <v>1895</v>
      </c>
      <c r="E366" s="77" t="s">
        <v>3285</v>
      </c>
      <c r="F366" s="42" t="s">
        <v>24</v>
      </c>
      <c r="G366" s="42" t="s">
        <v>27</v>
      </c>
      <c r="H366" s="42" t="s">
        <v>4071</v>
      </c>
      <c r="I366" s="183" t="s">
        <v>4072</v>
      </c>
      <c r="J366" s="54"/>
      <c r="K366" s="44"/>
      <c r="L366" s="54"/>
      <c r="M366" s="44"/>
      <c r="N366" s="45"/>
      <c r="O366" s="202" t="s">
        <v>291</v>
      </c>
      <c r="P366" s="45"/>
      <c r="Q366" s="48" t="s">
        <v>4073</v>
      </c>
      <c r="R366" s="48" t="s">
        <v>78</v>
      </c>
      <c r="S366" s="46" t="s">
        <v>32</v>
      </c>
      <c r="T366" s="171" t="s">
        <v>4074</v>
      </c>
      <c r="U366" s="184"/>
      <c r="V366" s="184"/>
      <c r="W366" s="111" t="str">
        <f>VLOOKUP(TRIM(X366),X10:Y276,2,FALSE)</f>
        <v>Georg</v>
      </c>
      <c r="X366" s="97" t="str">
        <f t="shared" si="17"/>
        <v>2.1</v>
      </c>
      <c r="Y366" s="81"/>
    </row>
    <row r="367" spans="1:25" ht="37.5" customHeight="1" x14ac:dyDescent="0.2">
      <c r="A367" s="170" t="s">
        <v>260</v>
      </c>
      <c r="B367" s="134" t="s">
        <v>137</v>
      </c>
      <c r="C367" s="41" t="s">
        <v>11</v>
      </c>
      <c r="D367" s="82" t="s">
        <v>1</v>
      </c>
      <c r="E367" s="77" t="s">
        <v>3286</v>
      </c>
      <c r="F367" s="42" t="s">
        <v>26</v>
      </c>
      <c r="G367" s="42" t="s">
        <v>40</v>
      </c>
      <c r="H367" s="42" t="s">
        <v>3692</v>
      </c>
      <c r="I367" s="183" t="s">
        <v>1673</v>
      </c>
      <c r="J367" s="54"/>
      <c r="K367" s="44"/>
      <c r="L367" s="54"/>
      <c r="M367" s="44"/>
      <c r="N367" s="45"/>
      <c r="O367" s="202" t="s">
        <v>624</v>
      </c>
      <c r="P367" s="45"/>
      <c r="Q367" s="48" t="s">
        <v>4088</v>
      </c>
      <c r="R367" s="48" t="s">
        <v>4314</v>
      </c>
      <c r="S367" s="46" t="s">
        <v>4314</v>
      </c>
      <c r="T367" s="171" t="s">
        <v>199</v>
      </c>
      <c r="U367" s="184"/>
      <c r="V367" s="184"/>
      <c r="W367" s="111" t="str">
        <f>VLOOKUP(TRIM(X367),X10:Y276,2,FALSE)</f>
        <v>Georg</v>
      </c>
      <c r="X367" s="97" t="str">
        <f t="shared" si="17"/>
        <v>7.3</v>
      </c>
      <c r="Y367" s="81"/>
    </row>
    <row r="368" spans="1:25" ht="37.5" customHeight="1" x14ac:dyDescent="0.2">
      <c r="A368" s="170" t="s">
        <v>260</v>
      </c>
      <c r="B368" s="134" t="s">
        <v>137</v>
      </c>
      <c r="C368" s="41" t="s">
        <v>11</v>
      </c>
      <c r="D368" s="82" t="s">
        <v>1</v>
      </c>
      <c r="E368" s="77" t="s">
        <v>3287</v>
      </c>
      <c r="F368" s="42" t="s">
        <v>26</v>
      </c>
      <c r="G368" s="42" t="s">
        <v>40</v>
      </c>
      <c r="H368" s="42" t="s">
        <v>3693</v>
      </c>
      <c r="I368" s="183" t="s">
        <v>142</v>
      </c>
      <c r="J368" s="54"/>
      <c r="K368" s="44"/>
      <c r="L368" s="54"/>
      <c r="M368" s="44"/>
      <c r="N368" s="45"/>
      <c r="O368" s="202" t="s">
        <v>624</v>
      </c>
      <c r="P368" s="45"/>
      <c r="Q368" s="48" t="s">
        <v>4088</v>
      </c>
      <c r="R368" s="48" t="s">
        <v>4368</v>
      </c>
      <c r="S368" s="46" t="s">
        <v>32</v>
      </c>
      <c r="T368" s="171" t="s">
        <v>199</v>
      </c>
      <c r="U368" s="184"/>
      <c r="V368" s="184"/>
      <c r="W368" s="111" t="str">
        <f>VLOOKUP(TRIM(X368),X10:Y276,2,FALSE)</f>
        <v>Georg</v>
      </c>
      <c r="X368" s="97" t="str">
        <f t="shared" si="17"/>
        <v>7.3</v>
      </c>
      <c r="Y368" s="81"/>
    </row>
    <row r="369" spans="1:25" ht="37.5" customHeight="1" x14ac:dyDescent="0.2">
      <c r="A369" s="170" t="s">
        <v>260</v>
      </c>
      <c r="B369" s="134" t="s">
        <v>137</v>
      </c>
      <c r="C369" s="41" t="s">
        <v>11</v>
      </c>
      <c r="D369" s="82" t="s">
        <v>1</v>
      </c>
      <c r="E369" s="77" t="s">
        <v>3288</v>
      </c>
      <c r="F369" s="42" t="s">
        <v>26</v>
      </c>
      <c r="G369" s="42" t="s">
        <v>278</v>
      </c>
      <c r="H369" s="42" t="s">
        <v>4185</v>
      </c>
      <c r="I369" s="183" t="s">
        <v>142</v>
      </c>
      <c r="J369" s="54"/>
      <c r="K369" s="44"/>
      <c r="L369" s="54"/>
      <c r="M369" s="44"/>
      <c r="N369" s="45"/>
      <c r="O369" s="202" t="s">
        <v>624</v>
      </c>
      <c r="P369" s="45"/>
      <c r="Q369" s="48" t="s">
        <v>4088</v>
      </c>
      <c r="R369" s="48" t="s">
        <v>4577</v>
      </c>
      <c r="S369" s="46" t="s">
        <v>32</v>
      </c>
      <c r="T369" s="171" t="s">
        <v>199</v>
      </c>
      <c r="U369" s="184"/>
      <c r="V369" s="184"/>
      <c r="W369" s="111" t="str">
        <f>VLOOKUP(TRIM(X369),X10:Y276,2,FALSE)</f>
        <v>Georg</v>
      </c>
      <c r="X369" s="97" t="str">
        <f t="shared" si="17"/>
        <v>7.3</v>
      </c>
      <c r="Y369" s="81"/>
    </row>
    <row r="370" spans="1:25" ht="37.5" customHeight="1" x14ac:dyDescent="0.2">
      <c r="A370" s="170" t="s">
        <v>260</v>
      </c>
      <c r="B370" s="134" t="s">
        <v>137</v>
      </c>
      <c r="C370" s="41" t="s">
        <v>11</v>
      </c>
      <c r="D370" s="82" t="s">
        <v>133</v>
      </c>
      <c r="E370" s="77" t="s">
        <v>3289</v>
      </c>
      <c r="F370" s="42" t="s">
        <v>26</v>
      </c>
      <c r="G370" s="42" t="s">
        <v>40</v>
      </c>
      <c r="H370" s="42" t="s">
        <v>3694</v>
      </c>
      <c r="I370" s="183" t="s">
        <v>142</v>
      </c>
      <c r="J370" s="54"/>
      <c r="K370" s="44"/>
      <c r="L370" s="54"/>
      <c r="M370" s="44"/>
      <c r="N370" s="45"/>
      <c r="O370" s="202"/>
      <c r="P370" s="45"/>
      <c r="Q370" s="48" t="s">
        <v>1969</v>
      </c>
      <c r="R370" s="48" t="s">
        <v>406</v>
      </c>
      <c r="S370" s="46" t="s">
        <v>8</v>
      </c>
      <c r="T370" s="171" t="s">
        <v>199</v>
      </c>
      <c r="U370" s="184"/>
      <c r="V370" s="184"/>
      <c r="W370" s="111" t="str">
        <f>VLOOKUP(TRIM(X370),X10:Y276,2,FALSE)</f>
        <v>Georg</v>
      </c>
      <c r="X370" s="97" t="str">
        <f t="shared" si="17"/>
        <v>7.1</v>
      </c>
      <c r="Y370" s="81"/>
    </row>
    <row r="371" spans="1:25" ht="37.5" customHeight="1" x14ac:dyDescent="0.2">
      <c r="A371" s="170" t="s">
        <v>260</v>
      </c>
      <c r="B371" s="134" t="s">
        <v>137</v>
      </c>
      <c r="C371" s="41" t="s">
        <v>11</v>
      </c>
      <c r="D371" s="82" t="s">
        <v>682</v>
      </c>
      <c r="E371" s="77" t="s">
        <v>3290</v>
      </c>
      <c r="F371" s="42" t="s">
        <v>26</v>
      </c>
      <c r="G371" s="42" t="s">
        <v>27</v>
      </c>
      <c r="H371" s="42" t="s">
        <v>3695</v>
      </c>
      <c r="I371" s="183" t="s">
        <v>142</v>
      </c>
      <c r="J371" s="54"/>
      <c r="K371" s="44"/>
      <c r="L371" s="54"/>
      <c r="M371" s="44"/>
      <c r="N371" s="45"/>
      <c r="O371" s="202"/>
      <c r="P371" s="45"/>
      <c r="Q371" s="48" t="s">
        <v>4089</v>
      </c>
      <c r="R371" s="48" t="s">
        <v>4397</v>
      </c>
      <c r="S371" s="46" t="s">
        <v>32</v>
      </c>
      <c r="T371" s="171" t="s">
        <v>199</v>
      </c>
      <c r="U371" s="184"/>
      <c r="V371" s="184"/>
      <c r="W371" s="111" t="str">
        <f>VLOOKUP(TRIM(X371),X10:Y276,2,FALSE)</f>
        <v>Georg</v>
      </c>
      <c r="X371" s="97" t="str">
        <f t="shared" si="17"/>
        <v>5.4</v>
      </c>
      <c r="Y371" s="81"/>
    </row>
    <row r="372" spans="1:25" ht="37.5" customHeight="1" x14ac:dyDescent="0.2">
      <c r="A372" s="170" t="s">
        <v>260</v>
      </c>
      <c r="B372" s="134" t="s">
        <v>137</v>
      </c>
      <c r="C372" s="41" t="s">
        <v>11</v>
      </c>
      <c r="D372" s="82" t="s">
        <v>185</v>
      </c>
      <c r="E372" s="77" t="s">
        <v>3291</v>
      </c>
      <c r="F372" s="42" t="s">
        <v>223</v>
      </c>
      <c r="G372" s="42" t="s">
        <v>58</v>
      </c>
      <c r="H372" s="42" t="s">
        <v>1299</v>
      </c>
      <c r="I372" s="183" t="s">
        <v>130</v>
      </c>
      <c r="J372" s="45"/>
      <c r="K372" s="186"/>
      <c r="L372" s="45"/>
      <c r="M372" s="186"/>
      <c r="N372" s="45"/>
      <c r="O372" s="202"/>
      <c r="P372" s="45" t="s">
        <v>1300</v>
      </c>
      <c r="Q372" s="48" t="s">
        <v>4040</v>
      </c>
      <c r="R372" s="48" t="s">
        <v>4578</v>
      </c>
      <c r="S372" s="46" t="s">
        <v>467</v>
      </c>
      <c r="T372" s="171" t="s">
        <v>197</v>
      </c>
      <c r="U372" s="184"/>
      <c r="V372" s="184"/>
      <c r="W372" s="111" t="str">
        <f>VLOOKUP(TRIM(X372),X10:Y276,2,FALSE)</f>
        <v>Georg</v>
      </c>
      <c r="X372" s="97" t="str">
        <f t="shared" si="17"/>
        <v>14</v>
      </c>
      <c r="Y372" s="81"/>
    </row>
    <row r="373" spans="1:25" ht="37.5" customHeight="1" x14ac:dyDescent="0.2">
      <c r="A373" s="170" t="s">
        <v>260</v>
      </c>
      <c r="B373" s="134" t="s">
        <v>137</v>
      </c>
      <c r="C373" s="41" t="s">
        <v>11</v>
      </c>
      <c r="D373" s="82" t="s">
        <v>1919</v>
      </c>
      <c r="E373" s="77" t="s">
        <v>3292</v>
      </c>
      <c r="F373" s="42" t="s">
        <v>223</v>
      </c>
      <c r="G373" s="42" t="s">
        <v>58</v>
      </c>
      <c r="H373" s="42" t="s">
        <v>3699</v>
      </c>
      <c r="I373" s="183" t="s">
        <v>130</v>
      </c>
      <c r="J373" s="54"/>
      <c r="K373" s="44"/>
      <c r="L373" s="54"/>
      <c r="M373" s="44"/>
      <c r="N373" s="45"/>
      <c r="O373" s="202"/>
      <c r="P373" s="45" t="s">
        <v>2436</v>
      </c>
      <c r="Q373" s="48" t="s">
        <v>4041</v>
      </c>
      <c r="R373" s="48" t="s">
        <v>1766</v>
      </c>
      <c r="S373" s="46" t="s">
        <v>8</v>
      </c>
      <c r="T373" s="171" t="s">
        <v>197</v>
      </c>
      <c r="U373" s="184"/>
      <c r="V373" s="184" t="s">
        <v>202</v>
      </c>
      <c r="W373" s="111" t="str">
        <f>VLOOKUP(TRIM(X373),X10:Y276,2,FALSE)</f>
        <v>Georg</v>
      </c>
      <c r="X373" s="97" t="str">
        <f t="shared" si="17"/>
        <v>16.3</v>
      </c>
      <c r="Y373" s="81"/>
    </row>
    <row r="374" spans="1:25" ht="37.5" customHeight="1" x14ac:dyDescent="0.2">
      <c r="A374" s="170" t="s">
        <v>260</v>
      </c>
      <c r="B374" s="134" t="s">
        <v>137</v>
      </c>
      <c r="C374" s="41" t="s">
        <v>11</v>
      </c>
      <c r="D374" s="82" t="s">
        <v>140</v>
      </c>
      <c r="E374" s="77" t="s">
        <v>3293</v>
      </c>
      <c r="F374" s="42" t="s">
        <v>223</v>
      </c>
      <c r="G374" s="42" t="s">
        <v>58</v>
      </c>
      <c r="H374" s="42" t="s">
        <v>3700</v>
      </c>
      <c r="I374" s="183" t="s">
        <v>130</v>
      </c>
      <c r="J374" s="54"/>
      <c r="K374" s="44"/>
      <c r="L374" s="54"/>
      <c r="M374" s="44"/>
      <c r="N374" s="45"/>
      <c r="O374" s="202"/>
      <c r="P374" s="45" t="s">
        <v>1765</v>
      </c>
      <c r="Q374" s="48" t="s">
        <v>4042</v>
      </c>
      <c r="R374" s="48" t="s">
        <v>1766</v>
      </c>
      <c r="S374" s="46" t="s">
        <v>8</v>
      </c>
      <c r="T374" s="171" t="s">
        <v>197</v>
      </c>
      <c r="U374" s="184"/>
      <c r="V374" s="184" t="s">
        <v>202</v>
      </c>
      <c r="W374" s="111" t="str">
        <f>VLOOKUP(TRIM(X374),X10:Y276,2,FALSE)</f>
        <v>Georg</v>
      </c>
      <c r="X374" s="97" t="str">
        <f t="shared" si="17"/>
        <v>15</v>
      </c>
      <c r="Y374" s="81"/>
    </row>
    <row r="375" spans="1:25" ht="37.5" customHeight="1" x14ac:dyDescent="0.2">
      <c r="A375" s="170" t="s">
        <v>260</v>
      </c>
      <c r="B375" s="134" t="s">
        <v>137</v>
      </c>
      <c r="C375" s="41" t="s">
        <v>11</v>
      </c>
      <c r="D375" s="82" t="s">
        <v>140</v>
      </c>
      <c r="E375" s="77" t="s">
        <v>3294</v>
      </c>
      <c r="F375" s="42" t="s">
        <v>223</v>
      </c>
      <c r="G375" s="42" t="s">
        <v>58</v>
      </c>
      <c r="H375" s="42" t="s">
        <v>3701</v>
      </c>
      <c r="I375" s="183" t="s">
        <v>130</v>
      </c>
      <c r="J375" s="54"/>
      <c r="K375" s="44"/>
      <c r="L375" s="54"/>
      <c r="M375" s="44"/>
      <c r="N375" s="45"/>
      <c r="O375" s="202"/>
      <c r="P375" s="45" t="s">
        <v>3702</v>
      </c>
      <c r="Q375" s="48" t="s">
        <v>4043</v>
      </c>
      <c r="R375" s="48" t="s">
        <v>1766</v>
      </c>
      <c r="S375" s="46" t="s">
        <v>8</v>
      </c>
      <c r="T375" s="171" t="s">
        <v>197</v>
      </c>
      <c r="U375" s="184"/>
      <c r="V375" s="184" t="s">
        <v>202</v>
      </c>
      <c r="W375" s="111" t="str">
        <f>VLOOKUP(TRIM(X375),X10:Y276,2,FALSE)</f>
        <v>Georg</v>
      </c>
      <c r="X375" s="97" t="str">
        <f t="shared" si="17"/>
        <v>15</v>
      </c>
      <c r="Y375" s="81"/>
    </row>
    <row r="376" spans="1:25" ht="37.5" customHeight="1" x14ac:dyDescent="0.2">
      <c r="A376" s="170" t="s">
        <v>260</v>
      </c>
      <c r="B376" s="134" t="s">
        <v>137</v>
      </c>
      <c r="C376" s="41" t="s">
        <v>11</v>
      </c>
      <c r="D376" s="82" t="s">
        <v>140</v>
      </c>
      <c r="E376" s="77" t="s">
        <v>3295</v>
      </c>
      <c r="F376" s="42" t="s">
        <v>223</v>
      </c>
      <c r="G376" s="42" t="s">
        <v>58</v>
      </c>
      <c r="H376" s="42" t="s">
        <v>3703</v>
      </c>
      <c r="I376" s="183" t="s">
        <v>130</v>
      </c>
      <c r="J376" s="54"/>
      <c r="K376" s="44"/>
      <c r="L376" s="54"/>
      <c r="M376" s="44"/>
      <c r="N376" s="45"/>
      <c r="O376" s="202"/>
      <c r="P376" s="45" t="s">
        <v>3704</v>
      </c>
      <c r="Q376" s="48" t="s">
        <v>4044</v>
      </c>
      <c r="R376" s="48" t="s">
        <v>1766</v>
      </c>
      <c r="S376" s="46" t="s">
        <v>8</v>
      </c>
      <c r="T376" s="171" t="s">
        <v>197</v>
      </c>
      <c r="U376" s="184"/>
      <c r="V376" s="184" t="s">
        <v>202</v>
      </c>
      <c r="W376" s="111" t="str">
        <f>VLOOKUP(TRIM(X376),X10:Y276,2,FALSE)</f>
        <v>Georg</v>
      </c>
      <c r="X376" s="97" t="str">
        <f t="shared" si="17"/>
        <v>15</v>
      </c>
      <c r="Y376" s="81"/>
    </row>
    <row r="377" spans="1:25" ht="37.5" customHeight="1" x14ac:dyDescent="0.2">
      <c r="A377" s="170" t="s">
        <v>260</v>
      </c>
      <c r="B377" s="134" t="s">
        <v>137</v>
      </c>
      <c r="C377" s="41" t="s">
        <v>11</v>
      </c>
      <c r="D377" s="82" t="s">
        <v>1919</v>
      </c>
      <c r="E377" s="77" t="s">
        <v>3296</v>
      </c>
      <c r="F377" s="42" t="s">
        <v>223</v>
      </c>
      <c r="G377" s="42" t="s">
        <v>58</v>
      </c>
      <c r="H377" s="42" t="s">
        <v>3705</v>
      </c>
      <c r="I377" s="183" t="s">
        <v>130</v>
      </c>
      <c r="J377" s="54"/>
      <c r="K377" s="44"/>
      <c r="L377" s="54"/>
      <c r="M377" s="44"/>
      <c r="N377" s="45"/>
      <c r="O377" s="202"/>
      <c r="P377" s="45" t="s">
        <v>3706</v>
      </c>
      <c r="Q377" s="48" t="s">
        <v>4045</v>
      </c>
      <c r="R377" s="48" t="s">
        <v>4549</v>
      </c>
      <c r="S377" s="46" t="s">
        <v>467</v>
      </c>
      <c r="T377" s="171" t="s">
        <v>197</v>
      </c>
      <c r="U377" s="184"/>
      <c r="V377" s="184"/>
      <c r="W377" s="111" t="str">
        <f>VLOOKUP(TRIM(X377),X10:Y276,2,FALSE)</f>
        <v>Georg</v>
      </c>
      <c r="X377" s="97" t="str">
        <f t="shared" si="17"/>
        <v>16.3</v>
      </c>
      <c r="Y377" s="81"/>
    </row>
    <row r="378" spans="1:25" ht="37.5" customHeight="1" x14ac:dyDescent="0.2">
      <c r="A378" s="170" t="s">
        <v>260</v>
      </c>
      <c r="B378" s="134" t="s">
        <v>137</v>
      </c>
      <c r="C378" s="41" t="s">
        <v>11</v>
      </c>
      <c r="D378" s="82" t="s">
        <v>183</v>
      </c>
      <c r="E378" s="77" t="s">
        <v>3297</v>
      </c>
      <c r="F378" s="42" t="s">
        <v>223</v>
      </c>
      <c r="G378" s="42" t="s">
        <v>58</v>
      </c>
      <c r="H378" s="42" t="s">
        <v>3707</v>
      </c>
      <c r="I378" s="183" t="s">
        <v>130</v>
      </c>
      <c r="J378" s="54"/>
      <c r="K378" s="44"/>
      <c r="L378" s="54"/>
      <c r="M378" s="44"/>
      <c r="N378" s="45"/>
      <c r="O378" s="202"/>
      <c r="P378" s="45" t="s">
        <v>640</v>
      </c>
      <c r="Q378" s="48" t="s">
        <v>4046</v>
      </c>
      <c r="R378" s="48" t="s">
        <v>406</v>
      </c>
      <c r="S378" s="46" t="s">
        <v>8</v>
      </c>
      <c r="T378" s="171" t="s">
        <v>197</v>
      </c>
      <c r="U378" s="184"/>
      <c r="V378" s="184"/>
      <c r="W378" s="111" t="str">
        <f>VLOOKUP(TRIM(X378),X10:Y276,2,FALSE)</f>
        <v>Georg</v>
      </c>
      <c r="X378" s="97" t="str">
        <f t="shared" si="17"/>
        <v>12</v>
      </c>
      <c r="Y378" s="81"/>
    </row>
    <row r="379" spans="1:25" ht="37.5" customHeight="1" x14ac:dyDescent="0.2">
      <c r="A379" s="170" t="s">
        <v>260</v>
      </c>
      <c r="B379" s="134" t="s">
        <v>137</v>
      </c>
      <c r="C379" s="41" t="s">
        <v>11</v>
      </c>
      <c r="D379" s="82" t="s">
        <v>140</v>
      </c>
      <c r="E379" s="77" t="s">
        <v>3298</v>
      </c>
      <c r="F379" s="42" t="s">
        <v>223</v>
      </c>
      <c r="G379" s="42" t="s">
        <v>58</v>
      </c>
      <c r="H379" s="42" t="s">
        <v>4049</v>
      </c>
      <c r="I379" s="183" t="s">
        <v>130</v>
      </c>
      <c r="J379" s="54"/>
      <c r="K379" s="44"/>
      <c r="L379" s="54"/>
      <c r="M379" s="44"/>
      <c r="N379" s="45"/>
      <c r="O379" s="202"/>
      <c r="P379" s="45" t="s">
        <v>281</v>
      </c>
      <c r="Q379" s="48" t="s">
        <v>4047</v>
      </c>
      <c r="R379" s="48" t="s">
        <v>1766</v>
      </c>
      <c r="S379" s="46" t="s">
        <v>8</v>
      </c>
      <c r="T379" s="171" t="s">
        <v>197</v>
      </c>
      <c r="U379" s="184"/>
      <c r="V379" s="184" t="s">
        <v>202</v>
      </c>
      <c r="W379" s="111" t="str">
        <f>VLOOKUP(TRIM(X379),X10:Y276,2,FALSE)</f>
        <v>Georg</v>
      </c>
      <c r="X379" s="97" t="str">
        <f t="shared" si="17"/>
        <v>15</v>
      </c>
      <c r="Y379" s="81"/>
    </row>
    <row r="380" spans="1:25" ht="37.5" customHeight="1" x14ac:dyDescent="0.2">
      <c r="A380" s="170" t="s">
        <v>260</v>
      </c>
      <c r="B380" s="134" t="s">
        <v>137</v>
      </c>
      <c r="C380" s="41" t="s">
        <v>11</v>
      </c>
      <c r="D380" s="82" t="s">
        <v>1919</v>
      </c>
      <c r="E380" s="77" t="s">
        <v>3299</v>
      </c>
      <c r="F380" s="42" t="s">
        <v>223</v>
      </c>
      <c r="G380" s="42" t="s">
        <v>58</v>
      </c>
      <c r="H380" s="42" t="s">
        <v>4050</v>
      </c>
      <c r="I380" s="183" t="s">
        <v>130</v>
      </c>
      <c r="J380" s="54"/>
      <c r="K380" s="44"/>
      <c r="L380" s="54"/>
      <c r="M380" s="44"/>
      <c r="N380" s="45"/>
      <c r="O380" s="202"/>
      <c r="P380" s="45" t="s">
        <v>459</v>
      </c>
      <c r="Q380" s="48" t="s">
        <v>4048</v>
      </c>
      <c r="R380" s="48" t="s">
        <v>1766</v>
      </c>
      <c r="S380" s="46" t="s">
        <v>8</v>
      </c>
      <c r="T380" s="171" t="s">
        <v>197</v>
      </c>
      <c r="U380" s="184"/>
      <c r="V380" s="184" t="s">
        <v>202</v>
      </c>
      <c r="W380" s="111" t="str">
        <f>VLOOKUP(TRIM(X380),X10:Y276,2,FALSE)</f>
        <v>Georg</v>
      </c>
      <c r="X380" s="97" t="str">
        <f t="shared" si="17"/>
        <v>16.3</v>
      </c>
      <c r="Y380" s="81"/>
    </row>
    <row r="381" spans="1:25" ht="37.5" customHeight="1" x14ac:dyDescent="0.2">
      <c r="A381" s="170" t="s">
        <v>260</v>
      </c>
      <c r="B381" s="134" t="s">
        <v>137</v>
      </c>
      <c r="C381" s="41" t="s">
        <v>11</v>
      </c>
      <c r="D381" s="82" t="s">
        <v>140</v>
      </c>
      <c r="E381" s="77" t="s">
        <v>3300</v>
      </c>
      <c r="F381" s="42" t="s">
        <v>223</v>
      </c>
      <c r="G381" s="42" t="s">
        <v>58</v>
      </c>
      <c r="H381" s="42" t="s">
        <v>2431</v>
      </c>
      <c r="I381" s="183" t="s">
        <v>130</v>
      </c>
      <c r="J381" s="54"/>
      <c r="K381" s="44"/>
      <c r="L381" s="54"/>
      <c r="M381" s="44"/>
      <c r="N381" s="45"/>
      <c r="O381" s="202"/>
      <c r="P381" s="45" t="s">
        <v>374</v>
      </c>
      <c r="Q381" s="48" t="s">
        <v>4051</v>
      </c>
      <c r="R381" s="48" t="s">
        <v>1766</v>
      </c>
      <c r="S381" s="46" t="s">
        <v>8</v>
      </c>
      <c r="T381" s="171" t="s">
        <v>197</v>
      </c>
      <c r="U381" s="184"/>
      <c r="V381" s="184" t="s">
        <v>202</v>
      </c>
      <c r="W381" s="111" t="str">
        <f>VLOOKUP(TRIM(X381),X10:Y276,2,FALSE)</f>
        <v>Georg</v>
      </c>
      <c r="X381" s="97" t="str">
        <f t="shared" si="17"/>
        <v>15</v>
      </c>
      <c r="Y381" s="81"/>
    </row>
    <row r="382" spans="1:25" ht="37.5" customHeight="1" x14ac:dyDescent="0.2">
      <c r="A382" s="170" t="s">
        <v>260</v>
      </c>
      <c r="B382" s="134" t="s">
        <v>137</v>
      </c>
      <c r="C382" s="41" t="s">
        <v>11</v>
      </c>
      <c r="D382" s="82" t="s">
        <v>1919</v>
      </c>
      <c r="E382" s="77" t="s">
        <v>3301</v>
      </c>
      <c r="F382" s="42" t="s">
        <v>223</v>
      </c>
      <c r="G382" s="42" t="s">
        <v>58</v>
      </c>
      <c r="H382" s="42" t="s">
        <v>3709</v>
      </c>
      <c r="I382" s="183" t="s">
        <v>130</v>
      </c>
      <c r="J382" s="54"/>
      <c r="K382" s="44"/>
      <c r="L382" s="54"/>
      <c r="M382" s="44"/>
      <c r="N382" s="45"/>
      <c r="O382" s="202"/>
      <c r="P382" s="45" t="s">
        <v>3710</v>
      </c>
      <c r="Q382" s="48" t="s">
        <v>4052</v>
      </c>
      <c r="R382" s="48" t="s">
        <v>1766</v>
      </c>
      <c r="S382" s="46" t="s">
        <v>8</v>
      </c>
      <c r="T382" s="171" t="s">
        <v>197</v>
      </c>
      <c r="U382" s="184"/>
      <c r="V382" s="184" t="s">
        <v>202</v>
      </c>
      <c r="W382" s="111" t="str">
        <f>VLOOKUP(TRIM(X382),X10:Y276,2,FALSE)</f>
        <v>Georg</v>
      </c>
      <c r="X382" s="97" t="str">
        <f t="shared" si="17"/>
        <v>16.3</v>
      </c>
      <c r="Y382" s="81"/>
    </row>
    <row r="383" spans="1:25" ht="37.5" customHeight="1" x14ac:dyDescent="0.2">
      <c r="A383" s="170" t="s">
        <v>260</v>
      </c>
      <c r="B383" s="134" t="s">
        <v>137</v>
      </c>
      <c r="C383" s="41" t="s">
        <v>11</v>
      </c>
      <c r="D383" s="82" t="s">
        <v>1919</v>
      </c>
      <c r="E383" s="77" t="s">
        <v>3302</v>
      </c>
      <c r="F383" s="42" t="s">
        <v>223</v>
      </c>
      <c r="G383" s="42" t="s">
        <v>58</v>
      </c>
      <c r="H383" s="42" t="s">
        <v>2434</v>
      </c>
      <c r="I383" s="183" t="s">
        <v>130</v>
      </c>
      <c r="J383" s="54"/>
      <c r="K383" s="44"/>
      <c r="L383" s="54"/>
      <c r="M383" s="44"/>
      <c r="N383" s="45"/>
      <c r="O383" s="202"/>
      <c r="P383" s="45" t="s">
        <v>2421</v>
      </c>
      <c r="Q383" s="48" t="s">
        <v>4053</v>
      </c>
      <c r="R383" s="48" t="s">
        <v>1766</v>
      </c>
      <c r="S383" s="46" t="s">
        <v>8</v>
      </c>
      <c r="T383" s="171" t="s">
        <v>197</v>
      </c>
      <c r="U383" s="184"/>
      <c r="V383" s="184" t="s">
        <v>202</v>
      </c>
      <c r="W383" s="111" t="str">
        <f>VLOOKUP(TRIM(X383),X10:Y276,2,FALSE)</f>
        <v>Georg</v>
      </c>
      <c r="X383" s="97" t="str">
        <f t="shared" si="17"/>
        <v>16.3</v>
      </c>
      <c r="Y383" s="81"/>
    </row>
    <row r="384" spans="1:25" ht="37.5" customHeight="1" x14ac:dyDescent="0.2">
      <c r="A384" s="170" t="s">
        <v>260</v>
      </c>
      <c r="B384" s="134" t="s">
        <v>137</v>
      </c>
      <c r="C384" s="41" t="s">
        <v>11</v>
      </c>
      <c r="D384" s="82" t="s">
        <v>140</v>
      </c>
      <c r="E384" s="77" t="s">
        <v>3303</v>
      </c>
      <c r="F384" s="42" t="s">
        <v>223</v>
      </c>
      <c r="G384" s="42" t="s">
        <v>58</v>
      </c>
      <c r="H384" s="42" t="s">
        <v>3711</v>
      </c>
      <c r="I384" s="183" t="s">
        <v>130</v>
      </c>
      <c r="J384" s="45"/>
      <c r="K384" s="186"/>
      <c r="L384" s="45"/>
      <c r="M384" s="186"/>
      <c r="N384" s="45"/>
      <c r="O384" s="202"/>
      <c r="P384" s="45" t="s">
        <v>3712</v>
      </c>
      <c r="Q384" s="48" t="s">
        <v>4054</v>
      </c>
      <c r="R384" s="48" t="s">
        <v>1766</v>
      </c>
      <c r="S384" s="46" t="s">
        <v>8</v>
      </c>
      <c r="T384" s="171" t="s">
        <v>197</v>
      </c>
      <c r="U384" s="184"/>
      <c r="V384" s="184" t="s">
        <v>202</v>
      </c>
      <c r="W384" s="111" t="str">
        <f>VLOOKUP(TRIM(X384),X10:Y276,2,FALSE)</f>
        <v>Georg</v>
      </c>
      <c r="X384" s="97" t="str">
        <f t="shared" si="17"/>
        <v>15</v>
      </c>
      <c r="Y384" s="81"/>
    </row>
    <row r="385" spans="1:25" ht="37.5" customHeight="1" x14ac:dyDescent="0.2">
      <c r="A385" s="170" t="s">
        <v>260</v>
      </c>
      <c r="B385" s="134" t="s">
        <v>137</v>
      </c>
      <c r="C385" s="41" t="s">
        <v>11</v>
      </c>
      <c r="D385" s="82" t="s">
        <v>1916</v>
      </c>
      <c r="E385" s="77" t="s">
        <v>3304</v>
      </c>
      <c r="F385" s="42" t="s">
        <v>224</v>
      </c>
      <c r="G385" s="42" t="s">
        <v>58</v>
      </c>
      <c r="H385" s="42" t="s">
        <v>3713</v>
      </c>
      <c r="I385" s="183" t="s">
        <v>130</v>
      </c>
      <c r="J385" s="54" t="s">
        <v>3714</v>
      </c>
      <c r="K385" s="44"/>
      <c r="L385" s="54"/>
      <c r="M385" s="44"/>
      <c r="N385" s="45" t="s">
        <v>217</v>
      </c>
      <c r="O385" s="202" t="s">
        <v>291</v>
      </c>
      <c r="P385" s="45" t="s">
        <v>3715</v>
      </c>
      <c r="Q385" s="48" t="s">
        <v>4090</v>
      </c>
      <c r="R385" s="48" t="s">
        <v>4348</v>
      </c>
      <c r="S385" s="46" t="s">
        <v>4348</v>
      </c>
      <c r="T385" s="171" t="s">
        <v>197</v>
      </c>
      <c r="U385" s="184"/>
      <c r="V385" s="184"/>
      <c r="W385" s="111" t="str">
        <f>VLOOKUP(TRIM(X385),X10:Y276,2,FALSE)</f>
        <v>Georg</v>
      </c>
      <c r="X385" s="97" t="str">
        <f t="shared" si="17"/>
        <v>6.7</v>
      </c>
      <c r="Y385" s="81"/>
    </row>
    <row r="386" spans="1:25" ht="37.5" customHeight="1" x14ac:dyDescent="0.2">
      <c r="A386" s="170" t="s">
        <v>260</v>
      </c>
      <c r="B386" s="134" t="s">
        <v>137</v>
      </c>
      <c r="C386" s="41" t="s">
        <v>11</v>
      </c>
      <c r="D386" s="82" t="s">
        <v>1916</v>
      </c>
      <c r="E386" s="77" t="s">
        <v>3305</v>
      </c>
      <c r="F386" s="42" t="s">
        <v>225</v>
      </c>
      <c r="G386" s="42" t="s">
        <v>58</v>
      </c>
      <c r="H386" s="42" t="s">
        <v>3716</v>
      </c>
      <c r="I386" s="183" t="s">
        <v>130</v>
      </c>
      <c r="J386" s="54" t="s">
        <v>3717</v>
      </c>
      <c r="K386" s="44"/>
      <c r="L386" s="54"/>
      <c r="M386" s="44"/>
      <c r="N386" s="45" t="s">
        <v>217</v>
      </c>
      <c r="O386" s="202" t="s">
        <v>291</v>
      </c>
      <c r="P386" s="45" t="s">
        <v>2421</v>
      </c>
      <c r="Q386" s="48" t="s">
        <v>4091</v>
      </c>
      <c r="R386" s="48" t="s">
        <v>4349</v>
      </c>
      <c r="S386" s="46" t="s">
        <v>4349</v>
      </c>
      <c r="T386" s="171" t="s">
        <v>197</v>
      </c>
      <c r="U386" s="184"/>
      <c r="V386" s="184"/>
      <c r="W386" s="111" t="str">
        <f>VLOOKUP(TRIM(X386),X10:Y276,2,FALSE)</f>
        <v>Georg</v>
      </c>
      <c r="X386" s="97" t="str">
        <f t="shared" si="17"/>
        <v>6.7</v>
      </c>
      <c r="Y386" s="81"/>
    </row>
    <row r="387" spans="1:25" ht="37.5" customHeight="1" x14ac:dyDescent="0.2">
      <c r="A387" s="170" t="s">
        <v>260</v>
      </c>
      <c r="B387" s="134" t="s">
        <v>137</v>
      </c>
      <c r="C387" s="41" t="s">
        <v>11</v>
      </c>
      <c r="D387" s="82" t="s">
        <v>1916</v>
      </c>
      <c r="E387" s="77" t="s">
        <v>3306</v>
      </c>
      <c r="F387" s="42" t="s">
        <v>225</v>
      </c>
      <c r="G387" s="42" t="s">
        <v>58</v>
      </c>
      <c r="H387" s="42" t="s">
        <v>3718</v>
      </c>
      <c r="I387" s="183" t="s">
        <v>130</v>
      </c>
      <c r="J387" s="45" t="s">
        <v>3719</v>
      </c>
      <c r="K387" s="186"/>
      <c r="L387" s="45"/>
      <c r="M387" s="186"/>
      <c r="N387" s="45" t="s">
        <v>217</v>
      </c>
      <c r="O387" s="202" t="s">
        <v>291</v>
      </c>
      <c r="P387" s="45" t="s">
        <v>2421</v>
      </c>
      <c r="Q387" s="48" t="s">
        <v>4092</v>
      </c>
      <c r="R387" s="48" t="s">
        <v>4350</v>
      </c>
      <c r="S387" s="46" t="s">
        <v>4350</v>
      </c>
      <c r="T387" s="171" t="s">
        <v>197</v>
      </c>
      <c r="U387" s="184"/>
      <c r="V387" s="184"/>
      <c r="W387" s="111" t="str">
        <f>VLOOKUP(TRIM(X387),X10:Y276,2,FALSE)</f>
        <v>Georg</v>
      </c>
      <c r="X387" s="97" t="str">
        <f t="shared" si="17"/>
        <v>6.7</v>
      </c>
      <c r="Y387" s="81"/>
    </row>
    <row r="388" spans="1:25" ht="37.5" customHeight="1" x14ac:dyDescent="0.2">
      <c r="A388" s="170" t="s">
        <v>260</v>
      </c>
      <c r="B388" s="134" t="s">
        <v>137</v>
      </c>
      <c r="C388" s="41" t="s">
        <v>11</v>
      </c>
      <c r="D388" s="82" t="s">
        <v>1916</v>
      </c>
      <c r="E388" s="77" t="s">
        <v>3307</v>
      </c>
      <c r="F388" s="42" t="s">
        <v>225</v>
      </c>
      <c r="G388" s="42" t="s">
        <v>58</v>
      </c>
      <c r="H388" s="42" t="s">
        <v>3720</v>
      </c>
      <c r="I388" s="183" t="s">
        <v>130</v>
      </c>
      <c r="J388" s="54" t="s">
        <v>3721</v>
      </c>
      <c r="K388" s="44"/>
      <c r="L388" s="54"/>
      <c r="M388" s="44"/>
      <c r="N388" s="45" t="s">
        <v>217</v>
      </c>
      <c r="O388" s="202" t="s">
        <v>291</v>
      </c>
      <c r="P388" s="45" t="s">
        <v>2421</v>
      </c>
      <c r="Q388" s="48" t="s">
        <v>4093</v>
      </c>
      <c r="R388" s="48" t="s">
        <v>4351</v>
      </c>
      <c r="S388" s="46" t="s">
        <v>4351</v>
      </c>
      <c r="T388" s="171" t="s">
        <v>197</v>
      </c>
      <c r="U388" s="184"/>
      <c r="V388" s="184"/>
      <c r="W388" s="111" t="str">
        <f>VLOOKUP(TRIM(X388),X10:Y276,2,FALSE)</f>
        <v>Georg</v>
      </c>
      <c r="X388" s="97" t="str">
        <f t="shared" si="17"/>
        <v>6.7</v>
      </c>
      <c r="Y388" s="81"/>
    </row>
    <row r="389" spans="1:25" ht="37.5" customHeight="1" x14ac:dyDescent="0.2">
      <c r="A389" s="170" t="s">
        <v>260</v>
      </c>
      <c r="B389" s="134" t="s">
        <v>137</v>
      </c>
      <c r="C389" s="41" t="s">
        <v>11</v>
      </c>
      <c r="D389" s="82" t="s">
        <v>1916</v>
      </c>
      <c r="E389" s="77" t="s">
        <v>3308</v>
      </c>
      <c r="F389" s="42" t="s">
        <v>225</v>
      </c>
      <c r="G389" s="42" t="s">
        <v>58</v>
      </c>
      <c r="H389" s="42" t="s">
        <v>3722</v>
      </c>
      <c r="I389" s="183" t="s">
        <v>130</v>
      </c>
      <c r="J389" s="45" t="s">
        <v>3723</v>
      </c>
      <c r="K389" s="186"/>
      <c r="L389" s="45"/>
      <c r="M389" s="186"/>
      <c r="N389" s="45" t="s">
        <v>217</v>
      </c>
      <c r="O389" s="202" t="s">
        <v>291</v>
      </c>
      <c r="P389" s="45" t="s">
        <v>2421</v>
      </c>
      <c r="Q389" s="48" t="s">
        <v>4094</v>
      </c>
      <c r="R389" s="48" t="s">
        <v>4352</v>
      </c>
      <c r="S389" s="46" t="s">
        <v>4352</v>
      </c>
      <c r="T389" s="171" t="s">
        <v>197</v>
      </c>
      <c r="U389" s="184"/>
      <c r="V389" s="184"/>
      <c r="W389" s="111" t="str">
        <f>VLOOKUP(TRIM(X389),X10:Y276,2,FALSE)</f>
        <v>Georg</v>
      </c>
      <c r="X389" s="97" t="str">
        <f t="shared" si="17"/>
        <v>6.7</v>
      </c>
      <c r="Y389" s="81"/>
    </row>
    <row r="390" spans="1:25" ht="37.5" customHeight="1" x14ac:dyDescent="0.2">
      <c r="A390" s="170" t="s">
        <v>260</v>
      </c>
      <c r="B390" s="134" t="s">
        <v>137</v>
      </c>
      <c r="C390" s="41" t="s">
        <v>11</v>
      </c>
      <c r="D390" s="82" t="s">
        <v>1916</v>
      </c>
      <c r="E390" s="77" t="s">
        <v>3309</v>
      </c>
      <c r="F390" s="42" t="s">
        <v>225</v>
      </c>
      <c r="G390" s="42" t="s">
        <v>58</v>
      </c>
      <c r="H390" s="42" t="s">
        <v>3724</v>
      </c>
      <c r="I390" s="183" t="s">
        <v>130</v>
      </c>
      <c r="J390" s="54" t="s">
        <v>3725</v>
      </c>
      <c r="K390" s="44"/>
      <c r="L390" s="54"/>
      <c r="M390" s="44"/>
      <c r="N390" s="45" t="s">
        <v>217</v>
      </c>
      <c r="O390" s="202" t="s">
        <v>291</v>
      </c>
      <c r="P390" s="45" t="s">
        <v>2421</v>
      </c>
      <c r="Q390" s="48" t="s">
        <v>4095</v>
      </c>
      <c r="R390" s="48" t="s">
        <v>4353</v>
      </c>
      <c r="S390" s="46" t="s">
        <v>4353</v>
      </c>
      <c r="T390" s="171" t="s">
        <v>197</v>
      </c>
      <c r="U390" s="184"/>
      <c r="V390" s="184"/>
      <c r="W390" s="111" t="str">
        <f>VLOOKUP(TRIM(X390),X10:Y276,2,FALSE)</f>
        <v>Georg</v>
      </c>
      <c r="X390" s="97" t="str">
        <f t="shared" si="17"/>
        <v>6.7</v>
      </c>
      <c r="Y390" s="81"/>
    </row>
    <row r="391" spans="1:25" ht="37.5" customHeight="1" x14ac:dyDescent="0.2">
      <c r="A391" s="170" t="s">
        <v>260</v>
      </c>
      <c r="B391" s="134" t="s">
        <v>137</v>
      </c>
      <c r="C391" s="41" t="s">
        <v>11</v>
      </c>
      <c r="D391" s="82" t="s">
        <v>1916</v>
      </c>
      <c r="E391" s="77" t="s">
        <v>3310</v>
      </c>
      <c r="F391" s="42" t="s">
        <v>225</v>
      </c>
      <c r="G391" s="42" t="s">
        <v>58</v>
      </c>
      <c r="H391" s="42" t="s">
        <v>3726</v>
      </c>
      <c r="I391" s="183" t="s">
        <v>130</v>
      </c>
      <c r="J391" s="45" t="s">
        <v>3727</v>
      </c>
      <c r="K391" s="186"/>
      <c r="L391" s="45"/>
      <c r="M391" s="186"/>
      <c r="N391" s="45" t="s">
        <v>217</v>
      </c>
      <c r="O391" s="202" t="s">
        <v>291</v>
      </c>
      <c r="P391" s="45" t="s">
        <v>2421</v>
      </c>
      <c r="Q391" s="48" t="s">
        <v>4096</v>
      </c>
      <c r="R391" s="48" t="s">
        <v>4354</v>
      </c>
      <c r="S391" s="46" t="s">
        <v>4354</v>
      </c>
      <c r="T391" s="171" t="s">
        <v>197</v>
      </c>
      <c r="U391" s="184"/>
      <c r="V391" s="184"/>
      <c r="W391" s="111" t="str">
        <f>VLOOKUP(TRIM(X391),X10:Y276,2,FALSE)</f>
        <v>Georg</v>
      </c>
      <c r="X391" s="97" t="str">
        <f t="shared" si="17"/>
        <v>6.7</v>
      </c>
      <c r="Y391" s="81"/>
    </row>
    <row r="392" spans="1:25" ht="37.5" customHeight="1" x14ac:dyDescent="0.2">
      <c r="A392" s="170" t="s">
        <v>260</v>
      </c>
      <c r="B392" s="134" t="s">
        <v>137</v>
      </c>
      <c r="C392" s="41" t="s">
        <v>11</v>
      </c>
      <c r="D392" s="82" t="s">
        <v>1916</v>
      </c>
      <c r="E392" s="77" t="s">
        <v>3311</v>
      </c>
      <c r="F392" s="42" t="s">
        <v>225</v>
      </c>
      <c r="G392" s="42" t="s">
        <v>58</v>
      </c>
      <c r="H392" s="42" t="s">
        <v>3728</v>
      </c>
      <c r="I392" s="183" t="s">
        <v>130</v>
      </c>
      <c r="J392" s="54" t="s">
        <v>3729</v>
      </c>
      <c r="K392" s="44"/>
      <c r="L392" s="54"/>
      <c r="M392" s="44"/>
      <c r="N392" s="45" t="s">
        <v>217</v>
      </c>
      <c r="O392" s="202" t="s">
        <v>291</v>
      </c>
      <c r="P392" s="45" t="s">
        <v>2421</v>
      </c>
      <c r="Q392" s="48" t="s">
        <v>4097</v>
      </c>
      <c r="R392" s="48" t="s">
        <v>4355</v>
      </c>
      <c r="S392" s="46" t="s">
        <v>4355</v>
      </c>
      <c r="T392" s="171" t="s">
        <v>197</v>
      </c>
      <c r="U392" s="184"/>
      <c r="V392" s="184"/>
      <c r="W392" s="111" t="str">
        <f>VLOOKUP(TRIM(X392),X10:Y276,2,FALSE)</f>
        <v>Georg</v>
      </c>
      <c r="X392" s="97" t="str">
        <f t="shared" si="17"/>
        <v>6.7</v>
      </c>
      <c r="Y392" s="81"/>
    </row>
    <row r="393" spans="1:25" ht="37.5" customHeight="1" x14ac:dyDescent="0.2">
      <c r="A393" s="170" t="s">
        <v>260</v>
      </c>
      <c r="B393" s="134" t="s">
        <v>137</v>
      </c>
      <c r="C393" s="41" t="s">
        <v>11</v>
      </c>
      <c r="D393" s="82" t="s">
        <v>1916</v>
      </c>
      <c r="E393" s="77" t="s">
        <v>3312</v>
      </c>
      <c r="F393" s="42" t="s">
        <v>224</v>
      </c>
      <c r="G393" s="42" t="s">
        <v>58</v>
      </c>
      <c r="H393" s="42" t="s">
        <v>3730</v>
      </c>
      <c r="I393" s="183" t="s">
        <v>130</v>
      </c>
      <c r="J393" s="54" t="s">
        <v>3731</v>
      </c>
      <c r="K393" s="44"/>
      <c r="L393" s="54"/>
      <c r="M393" s="44"/>
      <c r="N393" s="45" t="s">
        <v>217</v>
      </c>
      <c r="O393" s="202" t="s">
        <v>291</v>
      </c>
      <c r="P393" s="45" t="s">
        <v>3732</v>
      </c>
      <c r="Q393" s="48" t="s">
        <v>4098</v>
      </c>
      <c r="R393" s="48" t="s">
        <v>4356</v>
      </c>
      <c r="S393" s="46" t="s">
        <v>4356</v>
      </c>
      <c r="T393" s="171" t="s">
        <v>197</v>
      </c>
      <c r="U393" s="184"/>
      <c r="V393" s="184"/>
      <c r="W393" s="111" t="str">
        <f>VLOOKUP(TRIM(X393),X10:Y276,2,FALSE)</f>
        <v>Georg</v>
      </c>
      <c r="X393" s="97" t="str">
        <f t="shared" si="17"/>
        <v>6.7</v>
      </c>
      <c r="Y393" s="81"/>
    </row>
    <row r="394" spans="1:25" ht="37.5" customHeight="1" x14ac:dyDescent="0.2">
      <c r="A394" s="170" t="s">
        <v>260</v>
      </c>
      <c r="B394" s="134" t="s">
        <v>137</v>
      </c>
      <c r="C394" s="41" t="s">
        <v>11</v>
      </c>
      <c r="D394" s="82" t="s">
        <v>1916</v>
      </c>
      <c r="E394" s="77" t="s">
        <v>3313</v>
      </c>
      <c r="F394" s="42" t="s">
        <v>224</v>
      </c>
      <c r="G394" s="42" t="s">
        <v>58</v>
      </c>
      <c r="H394" s="42" t="s">
        <v>2416</v>
      </c>
      <c r="I394" s="183" t="s">
        <v>130</v>
      </c>
      <c r="J394" s="54" t="s">
        <v>2417</v>
      </c>
      <c r="K394" s="44"/>
      <c r="L394" s="54"/>
      <c r="M394" s="44"/>
      <c r="N394" s="45" t="s">
        <v>218</v>
      </c>
      <c r="O394" s="202" t="s">
        <v>291</v>
      </c>
      <c r="P394" s="45" t="s">
        <v>2418</v>
      </c>
      <c r="Q394" s="48" t="s">
        <v>4099</v>
      </c>
      <c r="R394" s="48" t="s">
        <v>4357</v>
      </c>
      <c r="S394" s="46" t="s">
        <v>4357</v>
      </c>
      <c r="T394" s="171" t="s">
        <v>197</v>
      </c>
      <c r="U394" s="184"/>
      <c r="V394" s="184"/>
      <c r="W394" s="111" t="str">
        <f>VLOOKUP(TRIM(X394),X10:Y276,2,FALSE)</f>
        <v>Georg</v>
      </c>
      <c r="X394" s="97" t="str">
        <f t="shared" si="17"/>
        <v>6.7</v>
      </c>
      <c r="Y394" s="81"/>
    </row>
    <row r="395" spans="1:25" ht="37.5" customHeight="1" x14ac:dyDescent="0.2">
      <c r="A395" s="170" t="s">
        <v>260</v>
      </c>
      <c r="B395" s="134" t="s">
        <v>137</v>
      </c>
      <c r="C395" s="41" t="s">
        <v>11</v>
      </c>
      <c r="D395" s="82" t="s">
        <v>1915</v>
      </c>
      <c r="E395" s="77" t="s">
        <v>3314</v>
      </c>
      <c r="F395" s="42" t="s">
        <v>224</v>
      </c>
      <c r="G395" s="42" t="s">
        <v>27</v>
      </c>
      <c r="H395" s="42" t="s">
        <v>3733</v>
      </c>
      <c r="I395" s="183" t="s">
        <v>130</v>
      </c>
      <c r="J395" s="45" t="s">
        <v>3734</v>
      </c>
      <c r="K395" s="186"/>
      <c r="L395" s="45"/>
      <c r="M395" s="186"/>
      <c r="N395" s="45" t="s">
        <v>217</v>
      </c>
      <c r="O395" s="202" t="s">
        <v>291</v>
      </c>
      <c r="P395" s="45" t="s">
        <v>3735</v>
      </c>
      <c r="Q395" s="48" t="s">
        <v>4100</v>
      </c>
      <c r="R395" s="48" t="s">
        <v>4323</v>
      </c>
      <c r="S395" s="46" t="s">
        <v>4323</v>
      </c>
      <c r="T395" s="171" t="s">
        <v>197</v>
      </c>
      <c r="U395" s="184"/>
      <c r="V395" s="184"/>
      <c r="W395" s="111" t="str">
        <f>VLOOKUP(TRIM(X395),X10:Y276,2,FALSE)</f>
        <v>Georg</v>
      </c>
      <c r="X395" s="97" t="str">
        <f t="shared" si="17"/>
        <v>6.6</v>
      </c>
      <c r="Y395" s="81"/>
    </row>
    <row r="396" spans="1:25" ht="37.5" customHeight="1" x14ac:dyDescent="0.2">
      <c r="A396" s="170" t="s">
        <v>260</v>
      </c>
      <c r="B396" s="134" t="s">
        <v>137</v>
      </c>
      <c r="C396" s="41" t="s">
        <v>11</v>
      </c>
      <c r="D396" s="82" t="s">
        <v>1916</v>
      </c>
      <c r="E396" s="77" t="s">
        <v>3315</v>
      </c>
      <c r="F396" s="42" t="s">
        <v>224</v>
      </c>
      <c r="G396" s="42" t="s">
        <v>58</v>
      </c>
      <c r="H396" s="42" t="s">
        <v>3736</v>
      </c>
      <c r="I396" s="183" t="s">
        <v>130</v>
      </c>
      <c r="J396" s="54" t="s">
        <v>3737</v>
      </c>
      <c r="K396" s="44"/>
      <c r="L396" s="54"/>
      <c r="M396" s="44"/>
      <c r="N396" s="45" t="s">
        <v>217</v>
      </c>
      <c r="O396" s="202" t="s">
        <v>291</v>
      </c>
      <c r="P396" s="45" t="s">
        <v>3738</v>
      </c>
      <c r="Q396" s="48" t="s">
        <v>4101</v>
      </c>
      <c r="R396" s="48" t="s">
        <v>4202</v>
      </c>
      <c r="S396" s="46" t="s">
        <v>4202</v>
      </c>
      <c r="T396" s="171" t="s">
        <v>197</v>
      </c>
      <c r="U396" s="184"/>
      <c r="V396" s="184"/>
      <c r="W396" s="111" t="str">
        <f>VLOOKUP(TRIM(X396),X10:Y276,2,FALSE)</f>
        <v>Georg</v>
      </c>
      <c r="X396" s="97" t="str">
        <f t="shared" si="17"/>
        <v>6.7</v>
      </c>
      <c r="Y396" s="81"/>
    </row>
    <row r="397" spans="1:25" ht="37.5" customHeight="1" x14ac:dyDescent="0.2">
      <c r="A397" s="170" t="s">
        <v>260</v>
      </c>
      <c r="B397" s="134" t="s">
        <v>137</v>
      </c>
      <c r="C397" s="41" t="s">
        <v>11</v>
      </c>
      <c r="D397" s="82" t="s">
        <v>1916</v>
      </c>
      <c r="E397" s="77" t="s">
        <v>3316</v>
      </c>
      <c r="F397" s="42" t="s">
        <v>225</v>
      </c>
      <c r="G397" s="42" t="s">
        <v>58</v>
      </c>
      <c r="H397" s="42" t="s">
        <v>3739</v>
      </c>
      <c r="I397" s="183" t="s">
        <v>130</v>
      </c>
      <c r="J397" s="45" t="s">
        <v>3740</v>
      </c>
      <c r="K397" s="186"/>
      <c r="L397" s="45"/>
      <c r="M397" s="186"/>
      <c r="N397" s="45" t="s">
        <v>217</v>
      </c>
      <c r="O397" s="202" t="s">
        <v>291</v>
      </c>
      <c r="P397" s="45" t="s">
        <v>2421</v>
      </c>
      <c r="Q397" s="48" t="s">
        <v>4102</v>
      </c>
      <c r="R397" s="48" t="s">
        <v>4384</v>
      </c>
      <c r="S397" s="46" t="s">
        <v>4384</v>
      </c>
      <c r="T397" s="171" t="s">
        <v>197</v>
      </c>
      <c r="U397" s="184"/>
      <c r="V397" s="184"/>
      <c r="W397" s="111" t="str">
        <f>VLOOKUP(TRIM(X397),X10:Y276,2,FALSE)</f>
        <v>Georg</v>
      </c>
      <c r="X397" s="97" t="str">
        <f t="shared" si="17"/>
        <v>6.7</v>
      </c>
      <c r="Y397" s="81"/>
    </row>
    <row r="398" spans="1:25" ht="37.5" customHeight="1" x14ac:dyDescent="0.2">
      <c r="A398" s="170" t="s">
        <v>260</v>
      </c>
      <c r="B398" s="134" t="s">
        <v>137</v>
      </c>
      <c r="C398" s="41" t="s">
        <v>11</v>
      </c>
      <c r="D398" s="82" t="s">
        <v>1910</v>
      </c>
      <c r="E398" s="77" t="s">
        <v>3317</v>
      </c>
      <c r="F398" s="42" t="s">
        <v>226</v>
      </c>
      <c r="G398" s="42" t="s">
        <v>58</v>
      </c>
      <c r="H398" s="42" t="s">
        <v>3741</v>
      </c>
      <c r="I398" s="183" t="s">
        <v>130</v>
      </c>
      <c r="J398" s="54"/>
      <c r="K398" s="44"/>
      <c r="L398" s="54"/>
      <c r="M398" s="44"/>
      <c r="N398" s="45"/>
      <c r="O398" s="202" t="s">
        <v>291</v>
      </c>
      <c r="P398" s="45" t="s">
        <v>3706</v>
      </c>
      <c r="Q398" s="48" t="s">
        <v>4319</v>
      </c>
      <c r="R398" s="48" t="s">
        <v>2989</v>
      </c>
      <c r="S398" s="46" t="s">
        <v>8</v>
      </c>
      <c r="T398" s="171" t="s">
        <v>197</v>
      </c>
      <c r="U398" s="184"/>
      <c r="V398" s="184"/>
      <c r="W398" s="111" t="str">
        <f>VLOOKUP(TRIM(X398),X10:Y276,2,FALSE)</f>
        <v>Georg</v>
      </c>
      <c r="X398" s="97" t="str">
        <f t="shared" si="17"/>
        <v>6.1</v>
      </c>
      <c r="Y398" s="81"/>
    </row>
    <row r="399" spans="1:25" ht="37.5" customHeight="1" x14ac:dyDescent="0.2">
      <c r="A399" s="170" t="s">
        <v>260</v>
      </c>
      <c r="B399" s="134" t="s">
        <v>137</v>
      </c>
      <c r="C399" s="41" t="s">
        <v>11</v>
      </c>
      <c r="D399" s="82" t="s">
        <v>1910</v>
      </c>
      <c r="E399" s="77" t="s">
        <v>3318</v>
      </c>
      <c r="F399" s="42" t="s">
        <v>221</v>
      </c>
      <c r="G399" s="42" t="s">
        <v>58</v>
      </c>
      <c r="H399" s="42" t="s">
        <v>3742</v>
      </c>
      <c r="I399" s="183" t="s">
        <v>130</v>
      </c>
      <c r="J399" s="54"/>
      <c r="K399" s="44"/>
      <c r="L399" s="54"/>
      <c r="M399" s="44"/>
      <c r="N399" s="45"/>
      <c r="O399" s="202"/>
      <c r="P399" s="45"/>
      <c r="Q399" s="48" t="s">
        <v>4103</v>
      </c>
      <c r="R399" s="48" t="s">
        <v>4359</v>
      </c>
      <c r="S399" s="46" t="s">
        <v>4359</v>
      </c>
      <c r="T399" s="171" t="s">
        <v>197</v>
      </c>
      <c r="U399" s="184"/>
      <c r="V399" s="184"/>
      <c r="W399" s="111" t="str">
        <f>VLOOKUP(TRIM(X399),X10:Y276,2,FALSE)</f>
        <v>Georg</v>
      </c>
      <c r="X399" s="97" t="str">
        <f t="shared" si="17"/>
        <v>6.1</v>
      </c>
      <c r="Y399" s="81"/>
    </row>
    <row r="400" spans="1:25" ht="37.5" customHeight="1" x14ac:dyDescent="0.2">
      <c r="A400" s="170" t="s">
        <v>260</v>
      </c>
      <c r="B400" s="134" t="s">
        <v>137</v>
      </c>
      <c r="C400" s="41" t="s">
        <v>11</v>
      </c>
      <c r="D400" s="82" t="s">
        <v>1910</v>
      </c>
      <c r="E400" s="77" t="s">
        <v>3319</v>
      </c>
      <c r="F400" s="42" t="s">
        <v>221</v>
      </c>
      <c r="G400" s="42" t="s">
        <v>58</v>
      </c>
      <c r="H400" s="42" t="s">
        <v>3743</v>
      </c>
      <c r="I400" s="183" t="s">
        <v>130</v>
      </c>
      <c r="J400" s="54"/>
      <c r="K400" s="44"/>
      <c r="L400" s="54"/>
      <c r="M400" s="44"/>
      <c r="N400" s="45"/>
      <c r="O400" s="202"/>
      <c r="P400" s="45"/>
      <c r="Q400" s="48" t="s">
        <v>4104</v>
      </c>
      <c r="R400" s="48" t="s">
        <v>4360</v>
      </c>
      <c r="S400" s="46" t="s">
        <v>4360</v>
      </c>
      <c r="T400" s="171" t="s">
        <v>197</v>
      </c>
      <c r="U400" s="184"/>
      <c r="V400" s="184"/>
      <c r="W400" s="111" t="str">
        <f>VLOOKUP(TRIM(X400),X10:Y276,2,FALSE)</f>
        <v>Georg</v>
      </c>
      <c r="X400" s="97" t="str">
        <f t="shared" si="17"/>
        <v>6.1</v>
      </c>
      <c r="Y400" s="81"/>
    </row>
    <row r="401" spans="1:25" ht="37.5" customHeight="1" x14ac:dyDescent="0.2">
      <c r="A401" s="170" t="s">
        <v>260</v>
      </c>
      <c r="B401" s="134" t="s">
        <v>137</v>
      </c>
      <c r="C401" s="41" t="s">
        <v>11</v>
      </c>
      <c r="D401" s="82" t="s">
        <v>1910</v>
      </c>
      <c r="E401" s="77" t="s">
        <v>3320</v>
      </c>
      <c r="F401" s="42" t="s">
        <v>221</v>
      </c>
      <c r="G401" s="42" t="s">
        <v>58</v>
      </c>
      <c r="H401" s="42" t="s">
        <v>3744</v>
      </c>
      <c r="I401" s="183" t="s">
        <v>130</v>
      </c>
      <c r="J401" s="54"/>
      <c r="K401" s="44"/>
      <c r="L401" s="54"/>
      <c r="M401" s="44"/>
      <c r="N401" s="45"/>
      <c r="O401" s="202"/>
      <c r="P401" s="45"/>
      <c r="Q401" s="48" t="s">
        <v>4105</v>
      </c>
      <c r="R401" s="48" t="s">
        <v>4361</v>
      </c>
      <c r="S401" s="46" t="s">
        <v>4361</v>
      </c>
      <c r="T401" s="171" t="s">
        <v>197</v>
      </c>
      <c r="U401" s="184"/>
      <c r="V401" s="184"/>
      <c r="W401" s="111" t="str">
        <f>VLOOKUP(TRIM(X401),X10:Y276,2,FALSE)</f>
        <v>Georg</v>
      </c>
      <c r="X401" s="97" t="str">
        <f t="shared" si="17"/>
        <v>6.1</v>
      </c>
      <c r="Y401" s="81"/>
    </row>
    <row r="402" spans="1:25" ht="37.5" customHeight="1" x14ac:dyDescent="0.2">
      <c r="A402" s="170" t="s">
        <v>260</v>
      </c>
      <c r="B402" s="134" t="s">
        <v>137</v>
      </c>
      <c r="C402" s="41" t="s">
        <v>11</v>
      </c>
      <c r="D402" s="82" t="s">
        <v>1910</v>
      </c>
      <c r="E402" s="77" t="s">
        <v>3321</v>
      </c>
      <c r="F402" s="42" t="s">
        <v>221</v>
      </c>
      <c r="G402" s="42" t="s">
        <v>58</v>
      </c>
      <c r="H402" s="42" t="s">
        <v>3745</v>
      </c>
      <c r="I402" s="183" t="s">
        <v>130</v>
      </c>
      <c r="J402" s="54"/>
      <c r="K402" s="44"/>
      <c r="L402" s="54"/>
      <c r="M402" s="44"/>
      <c r="N402" s="45"/>
      <c r="O402" s="202"/>
      <c r="P402" s="45"/>
      <c r="Q402" s="48" t="s">
        <v>4106</v>
      </c>
      <c r="R402" s="48" t="s">
        <v>4362</v>
      </c>
      <c r="S402" s="46" t="s">
        <v>4362</v>
      </c>
      <c r="T402" s="171" t="s">
        <v>197</v>
      </c>
      <c r="U402" s="184"/>
      <c r="V402" s="184"/>
      <c r="W402" s="111" t="str">
        <f>VLOOKUP(TRIM(X402),X10:Y276,2,FALSE)</f>
        <v>Georg</v>
      </c>
      <c r="X402" s="97" t="str">
        <f t="shared" si="17"/>
        <v>6.1</v>
      </c>
      <c r="Y402" s="81"/>
    </row>
    <row r="403" spans="1:25" ht="37.5" customHeight="1" x14ac:dyDescent="0.2">
      <c r="A403" s="170" t="s">
        <v>260</v>
      </c>
      <c r="B403" s="134" t="s">
        <v>137</v>
      </c>
      <c r="C403" s="41" t="s">
        <v>11</v>
      </c>
      <c r="D403" s="82" t="s">
        <v>1910</v>
      </c>
      <c r="E403" s="77" t="s">
        <v>3322</v>
      </c>
      <c r="F403" s="42" t="s">
        <v>222</v>
      </c>
      <c r="G403" s="42" t="s">
        <v>58</v>
      </c>
      <c r="H403" s="42" t="s">
        <v>3746</v>
      </c>
      <c r="I403" s="183" t="s">
        <v>130</v>
      </c>
      <c r="J403" s="54"/>
      <c r="K403" s="44"/>
      <c r="L403" s="54"/>
      <c r="M403" s="44"/>
      <c r="N403" s="45"/>
      <c r="O403" s="202"/>
      <c r="P403" s="45"/>
      <c r="Q403" s="48" t="s">
        <v>4107</v>
      </c>
      <c r="R403" s="48" t="s">
        <v>4437</v>
      </c>
      <c r="S403" s="46" t="s">
        <v>8</v>
      </c>
      <c r="T403" s="171" t="s">
        <v>197</v>
      </c>
      <c r="U403" s="184"/>
      <c r="V403" s="184"/>
      <c r="W403" s="111" t="str">
        <f>VLOOKUP(TRIM(X403),X10:Y276,2,FALSE)</f>
        <v>Georg</v>
      </c>
      <c r="X403" s="97" t="str">
        <f t="shared" si="17"/>
        <v>6.1</v>
      </c>
      <c r="Y403" s="81"/>
    </row>
    <row r="404" spans="1:25" ht="37.5" customHeight="1" x14ac:dyDescent="0.2">
      <c r="A404" s="170" t="s">
        <v>260</v>
      </c>
      <c r="B404" s="134" t="s">
        <v>137</v>
      </c>
      <c r="C404" s="41" t="s">
        <v>11</v>
      </c>
      <c r="D404" s="82" t="s">
        <v>1910</v>
      </c>
      <c r="E404" s="77" t="s">
        <v>3323</v>
      </c>
      <c r="F404" s="42" t="s">
        <v>221</v>
      </c>
      <c r="G404" s="42" t="s">
        <v>58</v>
      </c>
      <c r="H404" s="42" t="s">
        <v>3747</v>
      </c>
      <c r="I404" s="183" t="s">
        <v>130</v>
      </c>
      <c r="J404" s="54"/>
      <c r="K404" s="44"/>
      <c r="L404" s="54"/>
      <c r="M404" s="44"/>
      <c r="N404" s="45"/>
      <c r="O404" s="202"/>
      <c r="P404" s="45"/>
      <c r="Q404" s="48" t="s">
        <v>4108</v>
      </c>
      <c r="R404" s="48" t="s">
        <v>4363</v>
      </c>
      <c r="S404" s="46" t="s">
        <v>4363</v>
      </c>
      <c r="T404" s="171" t="s">
        <v>197</v>
      </c>
      <c r="U404" s="184"/>
      <c r="V404" s="184"/>
      <c r="W404" s="111" t="str">
        <f>VLOOKUP(TRIM(X404),X10:Y276,2,FALSE)</f>
        <v>Georg</v>
      </c>
      <c r="X404" s="97" t="str">
        <f t="shared" si="17"/>
        <v>6.1</v>
      </c>
      <c r="Y404" s="81"/>
    </row>
    <row r="405" spans="1:25" ht="37.5" customHeight="1" x14ac:dyDescent="0.2">
      <c r="A405" s="170" t="s">
        <v>260</v>
      </c>
      <c r="B405" s="134" t="s">
        <v>137</v>
      </c>
      <c r="C405" s="41" t="s">
        <v>11</v>
      </c>
      <c r="D405" s="82" t="s">
        <v>1910</v>
      </c>
      <c r="E405" s="77" t="s">
        <v>3324</v>
      </c>
      <c r="F405" s="42" t="s">
        <v>221</v>
      </c>
      <c r="G405" s="42" t="s">
        <v>58</v>
      </c>
      <c r="H405" s="42" t="s">
        <v>3748</v>
      </c>
      <c r="I405" s="183" t="s">
        <v>130</v>
      </c>
      <c r="J405" s="54"/>
      <c r="K405" s="44"/>
      <c r="L405" s="54"/>
      <c r="M405" s="44"/>
      <c r="N405" s="45"/>
      <c r="O405" s="202"/>
      <c r="P405" s="45"/>
      <c r="Q405" s="48" t="s">
        <v>4109</v>
      </c>
      <c r="R405" s="48" t="s">
        <v>4364</v>
      </c>
      <c r="S405" s="46" t="s">
        <v>4364</v>
      </c>
      <c r="T405" s="171" t="s">
        <v>197</v>
      </c>
      <c r="U405" s="184"/>
      <c r="V405" s="184"/>
      <c r="W405" s="111" t="str">
        <f>VLOOKUP(TRIM(X405),X10:Y276,2,FALSE)</f>
        <v>Georg</v>
      </c>
      <c r="X405" s="97" t="str">
        <f t="shared" si="17"/>
        <v>6.1</v>
      </c>
      <c r="Y405" s="81"/>
    </row>
    <row r="406" spans="1:25" ht="37.5" customHeight="1" x14ac:dyDescent="0.2">
      <c r="A406" s="170" t="s">
        <v>260</v>
      </c>
      <c r="B406" s="134" t="s">
        <v>137</v>
      </c>
      <c r="C406" s="41" t="s">
        <v>11</v>
      </c>
      <c r="D406" s="82" t="s">
        <v>1910</v>
      </c>
      <c r="E406" s="77" t="s">
        <v>3325</v>
      </c>
      <c r="F406" s="42" t="s">
        <v>221</v>
      </c>
      <c r="G406" s="42" t="s">
        <v>58</v>
      </c>
      <c r="H406" s="42" t="s">
        <v>3749</v>
      </c>
      <c r="I406" s="183" t="s">
        <v>130</v>
      </c>
      <c r="J406" s="54"/>
      <c r="K406" s="44"/>
      <c r="L406" s="54"/>
      <c r="M406" s="44"/>
      <c r="N406" s="45"/>
      <c r="O406" s="202"/>
      <c r="P406" s="45"/>
      <c r="Q406" s="48" t="s">
        <v>4110</v>
      </c>
      <c r="R406" s="48" t="s">
        <v>2983</v>
      </c>
      <c r="S406" s="46" t="s">
        <v>8</v>
      </c>
      <c r="T406" s="171" t="s">
        <v>197</v>
      </c>
      <c r="U406" s="184"/>
      <c r="V406" s="184"/>
      <c r="W406" s="111" t="str">
        <f>VLOOKUP(TRIM(X406),X10:Y276,2,FALSE)</f>
        <v>Georg</v>
      </c>
      <c r="X406" s="97" t="str">
        <f t="shared" ref="X406:X469" si="18">IF(ISNONTEXT(D406),"" &amp; D406 &amp;"",T(D406))</f>
        <v>6.1</v>
      </c>
      <c r="Y406" s="81"/>
    </row>
    <row r="407" spans="1:25" ht="37.5" customHeight="1" x14ac:dyDescent="0.2">
      <c r="A407" s="170" t="s">
        <v>260</v>
      </c>
      <c r="B407" s="134" t="s">
        <v>137</v>
      </c>
      <c r="C407" s="41" t="s">
        <v>11</v>
      </c>
      <c r="D407" s="82" t="s">
        <v>1910</v>
      </c>
      <c r="E407" s="77" t="s">
        <v>3326</v>
      </c>
      <c r="F407" s="42" t="s">
        <v>221</v>
      </c>
      <c r="G407" s="42" t="s">
        <v>58</v>
      </c>
      <c r="H407" s="42" t="s">
        <v>3750</v>
      </c>
      <c r="I407" s="183" t="s">
        <v>130</v>
      </c>
      <c r="J407" s="54"/>
      <c r="K407" s="44"/>
      <c r="L407" s="54"/>
      <c r="M407" s="44"/>
      <c r="N407" s="45"/>
      <c r="O407" s="202"/>
      <c r="P407" s="45"/>
      <c r="Q407" s="48" t="s">
        <v>4111</v>
      </c>
      <c r="R407" s="48" t="s">
        <v>2983</v>
      </c>
      <c r="S407" s="46" t="s">
        <v>8</v>
      </c>
      <c r="T407" s="171" t="s">
        <v>197</v>
      </c>
      <c r="U407" s="184"/>
      <c r="V407" s="184"/>
      <c r="W407" s="111" t="str">
        <f>VLOOKUP(TRIM(X407),X10:Y276,2,FALSE)</f>
        <v>Georg</v>
      </c>
      <c r="X407" s="97" t="str">
        <f t="shared" si="18"/>
        <v>6.1</v>
      </c>
      <c r="Y407" s="81"/>
    </row>
    <row r="408" spans="1:25" ht="37.5" customHeight="1" x14ac:dyDescent="0.2">
      <c r="A408" s="170" t="s">
        <v>260</v>
      </c>
      <c r="B408" s="134" t="s">
        <v>137</v>
      </c>
      <c r="C408" s="41" t="s">
        <v>11</v>
      </c>
      <c r="D408" s="82" t="s">
        <v>1910</v>
      </c>
      <c r="E408" s="77" t="s">
        <v>3327</v>
      </c>
      <c r="F408" s="42" t="s">
        <v>261</v>
      </c>
      <c r="G408" s="42" t="s">
        <v>58</v>
      </c>
      <c r="H408" s="42" t="s">
        <v>3751</v>
      </c>
      <c r="I408" s="183" t="s">
        <v>130</v>
      </c>
      <c r="J408" s="45"/>
      <c r="K408" s="186"/>
      <c r="L408" s="45"/>
      <c r="M408" s="186"/>
      <c r="N408" s="45"/>
      <c r="O408" s="202" t="s">
        <v>291</v>
      </c>
      <c r="P408" s="45" t="s">
        <v>3752</v>
      </c>
      <c r="Q408" s="48" t="s">
        <v>4113</v>
      </c>
      <c r="R408" s="48" t="s">
        <v>2982</v>
      </c>
      <c r="S408" s="46" t="s">
        <v>8</v>
      </c>
      <c r="T408" s="171" t="s">
        <v>197</v>
      </c>
      <c r="U408" s="184"/>
      <c r="V408" s="184"/>
      <c r="W408" s="111" t="str">
        <f>VLOOKUP(TRIM(X408),X10:Y276,2,FALSE)</f>
        <v>Georg</v>
      </c>
      <c r="X408" s="97" t="str">
        <f t="shared" si="18"/>
        <v>6.1</v>
      </c>
      <c r="Y408" s="81"/>
    </row>
    <row r="409" spans="1:25" ht="37.5" customHeight="1" x14ac:dyDescent="0.2">
      <c r="A409" s="170" t="s">
        <v>260</v>
      </c>
      <c r="B409" s="134" t="s">
        <v>137</v>
      </c>
      <c r="C409" s="41" t="s">
        <v>11</v>
      </c>
      <c r="D409" s="82" t="s">
        <v>1912</v>
      </c>
      <c r="E409" s="77" t="s">
        <v>3328</v>
      </c>
      <c r="F409" s="42" t="s">
        <v>221</v>
      </c>
      <c r="G409" s="42" t="s">
        <v>58</v>
      </c>
      <c r="H409" s="42" t="s">
        <v>3753</v>
      </c>
      <c r="I409" s="183" t="s">
        <v>130</v>
      </c>
      <c r="J409" s="54"/>
      <c r="K409" s="44"/>
      <c r="L409" s="54"/>
      <c r="M409" s="44"/>
      <c r="N409" s="45"/>
      <c r="O409" s="202"/>
      <c r="P409" s="45"/>
      <c r="Q409" s="48" t="s">
        <v>4112</v>
      </c>
      <c r="R409" s="48" t="s">
        <v>2983</v>
      </c>
      <c r="S409" s="46" t="s">
        <v>8</v>
      </c>
      <c r="T409" s="171" t="s">
        <v>197</v>
      </c>
      <c r="U409" s="184"/>
      <c r="V409" s="184"/>
      <c r="W409" s="111" t="str">
        <f>VLOOKUP(TRIM(X409),X10:Y276,2,FALSE)</f>
        <v>Georg</v>
      </c>
      <c r="X409" s="97" t="str">
        <f t="shared" si="18"/>
        <v>6.3</v>
      </c>
      <c r="Y409" s="81"/>
    </row>
    <row r="410" spans="1:25" ht="37.5" customHeight="1" x14ac:dyDescent="0.2">
      <c r="A410" s="170" t="s">
        <v>260</v>
      </c>
      <c r="B410" s="134" t="s">
        <v>137</v>
      </c>
      <c r="C410" s="41" t="s">
        <v>11</v>
      </c>
      <c r="D410" s="82" t="s">
        <v>1903</v>
      </c>
      <c r="E410" s="77" t="s">
        <v>3329</v>
      </c>
      <c r="F410" s="42" t="s">
        <v>39</v>
      </c>
      <c r="G410" s="42" t="s">
        <v>128</v>
      </c>
      <c r="H410" s="42" t="s">
        <v>456</v>
      </c>
      <c r="I410" s="183" t="s">
        <v>3754</v>
      </c>
      <c r="J410" s="54"/>
      <c r="K410" s="44"/>
      <c r="L410" s="54"/>
      <c r="M410" s="44"/>
      <c r="N410" s="45"/>
      <c r="O410" s="202"/>
      <c r="P410" s="45"/>
      <c r="Q410" s="48" t="s">
        <v>1536</v>
      </c>
      <c r="R410" s="48" t="s">
        <v>4347</v>
      </c>
      <c r="S410" s="46" t="s">
        <v>4347</v>
      </c>
      <c r="T410" s="171" t="s">
        <v>2415</v>
      </c>
      <c r="U410" s="184"/>
      <c r="V410" s="184"/>
      <c r="W410" s="111" t="str">
        <f>VLOOKUP(TRIM(X410),X10:Y276,2,FALSE)</f>
        <v>Georg</v>
      </c>
      <c r="X410" s="97" t="str">
        <f t="shared" si="18"/>
        <v>4.3</v>
      </c>
      <c r="Y410" s="81"/>
    </row>
    <row r="411" spans="1:25" ht="37.5" customHeight="1" x14ac:dyDescent="0.2">
      <c r="A411" s="170" t="s">
        <v>260</v>
      </c>
      <c r="B411" s="134" t="s">
        <v>137</v>
      </c>
      <c r="C411" s="41" t="s">
        <v>11</v>
      </c>
      <c r="D411" s="82" t="s">
        <v>1</v>
      </c>
      <c r="E411" s="77" t="s">
        <v>3330</v>
      </c>
      <c r="F411" s="42" t="s">
        <v>26</v>
      </c>
      <c r="G411" s="42" t="s">
        <v>40</v>
      </c>
      <c r="H411" s="42" t="s">
        <v>3755</v>
      </c>
      <c r="I411" s="183" t="s">
        <v>3756</v>
      </c>
      <c r="J411" s="54"/>
      <c r="K411" s="44"/>
      <c r="L411" s="54"/>
      <c r="M411" s="44"/>
      <c r="N411" s="45"/>
      <c r="O411" s="202"/>
      <c r="P411" s="45"/>
      <c r="Q411" s="48" t="s">
        <v>4088</v>
      </c>
      <c r="R411" s="48" t="s">
        <v>4368</v>
      </c>
      <c r="S411" s="46" t="s">
        <v>32</v>
      </c>
      <c r="T411" s="171" t="s">
        <v>3757</v>
      </c>
      <c r="U411" s="184"/>
      <c r="V411" s="184"/>
      <c r="W411" s="111" t="str">
        <f>VLOOKUP(TRIM(X411),X10:Y276,2,FALSE)</f>
        <v>Georg</v>
      </c>
      <c r="X411" s="97" t="str">
        <f t="shared" si="18"/>
        <v>7.3</v>
      </c>
      <c r="Y411" s="81"/>
    </row>
    <row r="412" spans="1:25" ht="37.5" customHeight="1" x14ac:dyDescent="0.2">
      <c r="A412" s="170" t="s">
        <v>260</v>
      </c>
      <c r="B412" s="134" t="s">
        <v>137</v>
      </c>
      <c r="C412" s="41" t="s">
        <v>11</v>
      </c>
      <c r="D412" s="82" t="s">
        <v>1905</v>
      </c>
      <c r="E412" s="77" t="s">
        <v>3331</v>
      </c>
      <c r="F412" s="42" t="s">
        <v>39</v>
      </c>
      <c r="G412" s="42" t="s">
        <v>128</v>
      </c>
      <c r="H412" s="42" t="s">
        <v>2439</v>
      </c>
      <c r="I412" s="183" t="s">
        <v>148</v>
      </c>
      <c r="J412" s="54"/>
      <c r="K412" s="44"/>
      <c r="L412" s="54"/>
      <c r="M412" s="44"/>
      <c r="N412" s="45"/>
      <c r="O412" s="202"/>
      <c r="P412" s="45"/>
      <c r="Q412" s="48" t="s">
        <v>4466</v>
      </c>
      <c r="R412" s="48" t="s">
        <v>4607</v>
      </c>
      <c r="S412" s="46" t="s">
        <v>32</v>
      </c>
      <c r="T412" s="171" t="s">
        <v>274</v>
      </c>
      <c r="U412" s="184"/>
      <c r="V412" s="184"/>
      <c r="W412" s="111" t="str">
        <f>VLOOKUP(TRIM(X412),X10:Y276,2,FALSE)</f>
        <v>Georg</v>
      </c>
      <c r="X412" s="97" t="str">
        <f t="shared" si="18"/>
        <v>4.5</v>
      </c>
      <c r="Y412" s="81"/>
    </row>
    <row r="413" spans="1:25" ht="37.5" customHeight="1" x14ac:dyDescent="0.2">
      <c r="A413" s="170" t="s">
        <v>260</v>
      </c>
      <c r="B413" s="134" t="s">
        <v>137</v>
      </c>
      <c r="C413" s="41" t="s">
        <v>11</v>
      </c>
      <c r="D413" s="82" t="s">
        <v>1</v>
      </c>
      <c r="E413" s="77" t="s">
        <v>3332</v>
      </c>
      <c r="F413" s="42" t="s">
        <v>26</v>
      </c>
      <c r="G413" s="42" t="s">
        <v>278</v>
      </c>
      <c r="H413" s="42" t="s">
        <v>3758</v>
      </c>
      <c r="I413" s="183" t="s">
        <v>2369</v>
      </c>
      <c r="J413" s="54"/>
      <c r="K413" s="44"/>
      <c r="L413" s="54"/>
      <c r="M413" s="44"/>
      <c r="N413" s="45"/>
      <c r="O413" s="202" t="s">
        <v>624</v>
      </c>
      <c r="P413" s="45"/>
      <c r="Q413" s="48" t="s">
        <v>4088</v>
      </c>
      <c r="R413" s="48" t="s">
        <v>2973</v>
      </c>
      <c r="S413" s="46" t="s">
        <v>32</v>
      </c>
      <c r="T413" s="171" t="s">
        <v>2370</v>
      </c>
      <c r="U413" s="184"/>
      <c r="V413" s="184"/>
      <c r="W413" s="111" t="str">
        <f>VLOOKUP(TRIM(X413),X10:Y276,2,FALSE)</f>
        <v>Georg</v>
      </c>
      <c r="X413" s="97" t="str">
        <f t="shared" si="18"/>
        <v>7.3</v>
      </c>
      <c r="Y413" s="81"/>
    </row>
    <row r="414" spans="1:25" ht="37.5" customHeight="1" x14ac:dyDescent="0.2">
      <c r="A414" s="170" t="s">
        <v>260</v>
      </c>
      <c r="B414" s="134" t="s">
        <v>137</v>
      </c>
      <c r="C414" s="41" t="s">
        <v>11</v>
      </c>
      <c r="D414" s="82" t="s">
        <v>1932</v>
      </c>
      <c r="E414" s="77" t="s">
        <v>3333</v>
      </c>
      <c r="F414" s="42" t="s">
        <v>26</v>
      </c>
      <c r="G414" s="42" t="s">
        <v>58</v>
      </c>
      <c r="H414" s="42" t="s">
        <v>3759</v>
      </c>
      <c r="I414" s="183" t="s">
        <v>2369</v>
      </c>
      <c r="J414" s="54"/>
      <c r="K414" s="44"/>
      <c r="L414" s="54"/>
      <c r="M414" s="44"/>
      <c r="N414" s="45"/>
      <c r="O414" s="202" t="s">
        <v>624</v>
      </c>
      <c r="P414" s="45"/>
      <c r="Q414" s="48" t="s">
        <v>4114</v>
      </c>
      <c r="R414" s="48" t="s">
        <v>4595</v>
      </c>
      <c r="S414" s="46" t="s">
        <v>32</v>
      </c>
      <c r="T414" s="171" t="s">
        <v>2370</v>
      </c>
      <c r="U414" s="184"/>
      <c r="V414" s="184"/>
      <c r="W414" s="111" t="str">
        <f>VLOOKUP(TRIM(X414),X10:Y276,2,FALSE)</f>
        <v>Georg</v>
      </c>
      <c r="X414" s="97" t="str">
        <f t="shared" si="18"/>
        <v>19.4</v>
      </c>
      <c r="Y414" s="81"/>
    </row>
    <row r="415" spans="1:25" ht="37.5" customHeight="1" x14ac:dyDescent="0.2">
      <c r="A415" s="170" t="s">
        <v>260</v>
      </c>
      <c r="B415" s="134" t="s">
        <v>137</v>
      </c>
      <c r="C415" s="41" t="s">
        <v>11</v>
      </c>
      <c r="D415" s="82" t="s">
        <v>1901</v>
      </c>
      <c r="E415" s="77" t="s">
        <v>3334</v>
      </c>
      <c r="F415" s="42" t="s">
        <v>26</v>
      </c>
      <c r="G415" s="42" t="s">
        <v>58</v>
      </c>
      <c r="H415" s="42" t="s">
        <v>3760</v>
      </c>
      <c r="I415" s="183" t="s">
        <v>3761</v>
      </c>
      <c r="J415" s="54" t="s">
        <v>3762</v>
      </c>
      <c r="K415" s="44"/>
      <c r="L415" s="54"/>
      <c r="M415" s="44"/>
      <c r="N415" s="45"/>
      <c r="O415" s="202" t="s">
        <v>624</v>
      </c>
      <c r="P415" s="45"/>
      <c r="Q415" s="48" t="s">
        <v>4115</v>
      </c>
      <c r="R415" s="48" t="s">
        <v>4417</v>
      </c>
      <c r="S415" s="46" t="s">
        <v>32</v>
      </c>
      <c r="T415" s="171" t="s">
        <v>3763</v>
      </c>
      <c r="U415" s="184"/>
      <c r="V415" s="184"/>
      <c r="W415" s="111" t="str">
        <f>VLOOKUP(TRIM(X415),X10:Y276,2,FALSE)</f>
        <v>Georg</v>
      </c>
      <c r="X415" s="97" t="str">
        <f t="shared" si="18"/>
        <v>3.5</v>
      </c>
      <c r="Y415" s="81"/>
    </row>
    <row r="416" spans="1:25" ht="37.5" customHeight="1" x14ac:dyDescent="0.2">
      <c r="A416" s="170" t="s">
        <v>260</v>
      </c>
      <c r="B416" s="134" t="s">
        <v>137</v>
      </c>
      <c r="C416" s="41" t="s">
        <v>11</v>
      </c>
      <c r="D416" s="82" t="s">
        <v>1906</v>
      </c>
      <c r="E416" s="77" t="s">
        <v>3335</v>
      </c>
      <c r="F416" s="42" t="s">
        <v>39</v>
      </c>
      <c r="G416" s="42" t="s">
        <v>128</v>
      </c>
      <c r="H416" s="42" t="s">
        <v>3764</v>
      </c>
      <c r="I416" s="183" t="s">
        <v>230</v>
      </c>
      <c r="J416" s="54"/>
      <c r="K416" s="44"/>
      <c r="L416" s="54"/>
      <c r="M416" s="44"/>
      <c r="N416" s="45"/>
      <c r="O416" s="202"/>
      <c r="P416" s="45"/>
      <c r="Q416" s="48" t="s">
        <v>4467</v>
      </c>
      <c r="R416" s="48" t="s">
        <v>4473</v>
      </c>
      <c r="S416" s="46" t="s">
        <v>32</v>
      </c>
      <c r="T416" s="171" t="s">
        <v>2572</v>
      </c>
      <c r="U416" s="184"/>
      <c r="V416" s="184"/>
      <c r="W416" s="111" t="str">
        <f>VLOOKUP(TRIM(X416),X10:Y276,2,FALSE)</f>
        <v>Georg</v>
      </c>
      <c r="X416" s="97" t="str">
        <f t="shared" si="18"/>
        <v>4.6</v>
      </c>
      <c r="Y416" s="81"/>
    </row>
    <row r="417" spans="1:25" ht="37.5" customHeight="1" x14ac:dyDescent="0.2">
      <c r="A417" s="170" t="s">
        <v>260</v>
      </c>
      <c r="B417" s="134" t="s">
        <v>137</v>
      </c>
      <c r="C417" s="41" t="s">
        <v>11</v>
      </c>
      <c r="D417" s="82" t="s">
        <v>1915</v>
      </c>
      <c r="E417" s="77" t="s">
        <v>3336</v>
      </c>
      <c r="F417" s="42" t="s">
        <v>224</v>
      </c>
      <c r="G417" s="42" t="s">
        <v>27</v>
      </c>
      <c r="H417" s="42" t="s">
        <v>3765</v>
      </c>
      <c r="I417" s="183" t="s">
        <v>146</v>
      </c>
      <c r="J417" s="54" t="s">
        <v>3766</v>
      </c>
      <c r="K417" s="44"/>
      <c r="L417" s="54"/>
      <c r="M417" s="44"/>
      <c r="N417" s="45" t="s">
        <v>217</v>
      </c>
      <c r="O417" s="202" t="s">
        <v>624</v>
      </c>
      <c r="P417" s="45" t="s">
        <v>3685</v>
      </c>
      <c r="Q417" s="48" t="s">
        <v>4497</v>
      </c>
      <c r="R417" s="48" t="s">
        <v>416</v>
      </c>
      <c r="S417" s="46" t="s">
        <v>32</v>
      </c>
      <c r="T417" s="171" t="s">
        <v>194</v>
      </c>
      <c r="U417" s="184"/>
      <c r="V417" s="184"/>
      <c r="W417" s="111" t="str">
        <f>VLOOKUP(TRIM(X417),X10:Y276,2,FALSE)</f>
        <v>Georg</v>
      </c>
      <c r="X417" s="97" t="str">
        <f t="shared" si="18"/>
        <v>6.6</v>
      </c>
      <c r="Y417" s="81"/>
    </row>
    <row r="418" spans="1:25" ht="37.5" customHeight="1" x14ac:dyDescent="0.2">
      <c r="A418" s="170" t="s">
        <v>260</v>
      </c>
      <c r="B418" s="134" t="s">
        <v>137</v>
      </c>
      <c r="C418" s="41" t="s">
        <v>11</v>
      </c>
      <c r="D418" s="82" t="s">
        <v>1913</v>
      </c>
      <c r="E418" s="77" t="s">
        <v>3337</v>
      </c>
      <c r="F418" s="42" t="s">
        <v>226</v>
      </c>
      <c r="G418" s="42" t="s">
        <v>58</v>
      </c>
      <c r="H418" s="42" t="s">
        <v>3767</v>
      </c>
      <c r="I418" s="183" t="s">
        <v>146</v>
      </c>
      <c r="J418" s="54"/>
      <c r="K418" s="44"/>
      <c r="L418" s="54"/>
      <c r="M418" s="44"/>
      <c r="N418" s="45"/>
      <c r="O418" s="202" t="s">
        <v>624</v>
      </c>
      <c r="P418" s="45" t="s">
        <v>3768</v>
      </c>
      <c r="Q418" s="48" t="s">
        <v>4525</v>
      </c>
      <c r="R418" s="48" t="s">
        <v>4522</v>
      </c>
      <c r="S418" s="46" t="s">
        <v>4523</v>
      </c>
      <c r="T418" s="171" t="s">
        <v>194</v>
      </c>
      <c r="U418" s="184"/>
      <c r="V418" s="184"/>
      <c r="W418" s="111" t="str">
        <f>VLOOKUP(TRIM(X418),X10:Y276,2,FALSE)</f>
        <v>Georg</v>
      </c>
      <c r="X418" s="97" t="str">
        <f t="shared" si="18"/>
        <v>6.4</v>
      </c>
      <c r="Y418" s="81"/>
    </row>
    <row r="419" spans="1:25" ht="37.5" customHeight="1" x14ac:dyDescent="0.2">
      <c r="A419" s="170" t="s">
        <v>260</v>
      </c>
      <c r="B419" s="134" t="s">
        <v>137</v>
      </c>
      <c r="C419" s="41" t="s">
        <v>11</v>
      </c>
      <c r="D419" s="82" t="s">
        <v>1913</v>
      </c>
      <c r="E419" s="77" t="s">
        <v>3338</v>
      </c>
      <c r="F419" s="42" t="s">
        <v>261</v>
      </c>
      <c r="G419" s="42" t="s">
        <v>58</v>
      </c>
      <c r="H419" s="42" t="s">
        <v>3769</v>
      </c>
      <c r="I419" s="183" t="s">
        <v>146</v>
      </c>
      <c r="J419" s="54"/>
      <c r="K419" s="44"/>
      <c r="L419" s="54"/>
      <c r="M419" s="44"/>
      <c r="N419" s="45"/>
      <c r="O419" s="202" t="s">
        <v>624</v>
      </c>
      <c r="P419" s="45" t="s">
        <v>3770</v>
      </c>
      <c r="Q419" s="48" t="s">
        <v>4526</v>
      </c>
      <c r="R419" s="48" t="s">
        <v>2982</v>
      </c>
      <c r="S419" s="46" t="s">
        <v>8</v>
      </c>
      <c r="T419" s="171" t="s">
        <v>194</v>
      </c>
      <c r="U419" s="184"/>
      <c r="V419" s="184"/>
      <c r="W419" s="111" t="str">
        <f>VLOOKUP(TRIM(X419),X10:Y276,2,FALSE)</f>
        <v>Georg</v>
      </c>
      <c r="X419" s="97" t="str">
        <f t="shared" si="18"/>
        <v>6.4</v>
      </c>
      <c r="Y419" s="81"/>
    </row>
    <row r="420" spans="1:25" ht="37.5" customHeight="1" x14ac:dyDescent="0.2">
      <c r="A420" s="170" t="s">
        <v>260</v>
      </c>
      <c r="B420" s="134" t="s">
        <v>137</v>
      </c>
      <c r="C420" s="41" t="s">
        <v>11</v>
      </c>
      <c r="D420" s="82" t="s">
        <v>1913</v>
      </c>
      <c r="E420" s="77" t="s">
        <v>3339</v>
      </c>
      <c r="F420" s="42" t="s">
        <v>261</v>
      </c>
      <c r="G420" s="42" t="s">
        <v>58</v>
      </c>
      <c r="H420" s="42" t="s">
        <v>1257</v>
      </c>
      <c r="I420" s="183" t="s">
        <v>146</v>
      </c>
      <c r="J420" s="54"/>
      <c r="K420" s="44"/>
      <c r="L420" s="54"/>
      <c r="M420" s="44"/>
      <c r="N420" s="45"/>
      <c r="O420" s="202" t="s">
        <v>291</v>
      </c>
      <c r="P420" s="45" t="s">
        <v>1258</v>
      </c>
      <c r="Q420" s="48" t="s">
        <v>4528</v>
      </c>
      <c r="R420" s="48" t="s">
        <v>2982</v>
      </c>
      <c r="S420" s="46" t="s">
        <v>8</v>
      </c>
      <c r="T420" s="171" t="s">
        <v>194</v>
      </c>
      <c r="U420" s="184"/>
      <c r="V420" s="184"/>
      <c r="W420" s="111" t="str">
        <f>VLOOKUP(TRIM(X420),X10:Y276,2,FALSE)</f>
        <v>Georg</v>
      </c>
      <c r="X420" s="97" t="str">
        <f t="shared" si="18"/>
        <v>6.4</v>
      </c>
      <c r="Y420" s="81"/>
    </row>
    <row r="421" spans="1:25" ht="37.5" customHeight="1" x14ac:dyDescent="0.2">
      <c r="A421" s="170" t="s">
        <v>260</v>
      </c>
      <c r="B421" s="134" t="s">
        <v>137</v>
      </c>
      <c r="C421" s="41" t="s">
        <v>11</v>
      </c>
      <c r="D421" s="82" t="s">
        <v>1911</v>
      </c>
      <c r="E421" s="77" t="s">
        <v>3340</v>
      </c>
      <c r="F421" s="42" t="s">
        <v>222</v>
      </c>
      <c r="G421" s="42" t="s">
        <v>58</v>
      </c>
      <c r="H421" s="42" t="s">
        <v>3771</v>
      </c>
      <c r="I421" s="183" t="s">
        <v>146</v>
      </c>
      <c r="J421" s="54"/>
      <c r="K421" s="44"/>
      <c r="L421" s="54"/>
      <c r="M421" s="44"/>
      <c r="N421" s="45"/>
      <c r="O421" s="202"/>
      <c r="P421" s="45"/>
      <c r="Q421" s="48" t="s">
        <v>4443</v>
      </c>
      <c r="R421" s="48" t="s">
        <v>4445</v>
      </c>
      <c r="S421" s="46" t="s">
        <v>4446</v>
      </c>
      <c r="T421" s="171" t="s">
        <v>194</v>
      </c>
      <c r="U421" s="184"/>
      <c r="V421" s="184"/>
      <c r="W421" s="111" t="str">
        <f>VLOOKUP(TRIM(X421),X10:Y276,2,FALSE)</f>
        <v>Georg</v>
      </c>
      <c r="X421" s="97" t="str">
        <f t="shared" si="18"/>
        <v>6.2</v>
      </c>
      <c r="Y421" s="81"/>
    </row>
    <row r="422" spans="1:25" ht="37.5" customHeight="1" x14ac:dyDescent="0.2">
      <c r="A422" s="170" t="s">
        <v>260</v>
      </c>
      <c r="B422" s="134" t="s">
        <v>137</v>
      </c>
      <c r="C422" s="41" t="s">
        <v>11</v>
      </c>
      <c r="D422" s="82" t="s">
        <v>1922</v>
      </c>
      <c r="E422" s="77" t="s">
        <v>3341</v>
      </c>
      <c r="F422" s="42" t="s">
        <v>223</v>
      </c>
      <c r="G422" s="42" t="s">
        <v>58</v>
      </c>
      <c r="H422" s="42" t="s">
        <v>4062</v>
      </c>
      <c r="I422" s="183" t="s">
        <v>146</v>
      </c>
      <c r="J422" s="54"/>
      <c r="K422" s="44"/>
      <c r="L422" s="54"/>
      <c r="M422" s="44"/>
      <c r="N422" s="45"/>
      <c r="O422" s="202"/>
      <c r="P422" s="45"/>
      <c r="Q422" s="48" t="s">
        <v>3897</v>
      </c>
      <c r="R422" s="48" t="s">
        <v>1766</v>
      </c>
      <c r="S422" s="46" t="s">
        <v>8</v>
      </c>
      <c r="T422" s="171" t="s">
        <v>194</v>
      </c>
      <c r="U422" s="184"/>
      <c r="V422" s="184" t="s">
        <v>202</v>
      </c>
      <c r="W422" s="111" t="str">
        <f>VLOOKUP(TRIM(X422),X10:Y276,2,FALSE)</f>
        <v>Georg</v>
      </c>
      <c r="X422" s="97" t="str">
        <f t="shared" si="18"/>
        <v>16.6</v>
      </c>
      <c r="Y422" s="81"/>
    </row>
    <row r="423" spans="1:25" ht="37.5" customHeight="1" x14ac:dyDescent="0.2">
      <c r="A423" s="170" t="s">
        <v>260</v>
      </c>
      <c r="B423" s="134" t="s">
        <v>137</v>
      </c>
      <c r="C423" s="41" t="s">
        <v>11</v>
      </c>
      <c r="D423" s="82" t="s">
        <v>1922</v>
      </c>
      <c r="E423" s="77" t="s">
        <v>3342</v>
      </c>
      <c r="F423" s="42" t="s">
        <v>223</v>
      </c>
      <c r="G423" s="42" t="s">
        <v>58</v>
      </c>
      <c r="H423" s="42" t="s">
        <v>4061</v>
      </c>
      <c r="I423" s="183" t="s">
        <v>146</v>
      </c>
      <c r="J423" s="54"/>
      <c r="K423" s="44"/>
      <c r="L423" s="54"/>
      <c r="M423" s="44"/>
      <c r="N423" s="45"/>
      <c r="O423" s="202"/>
      <c r="P423" s="45"/>
      <c r="Q423" s="48" t="s">
        <v>3945</v>
      </c>
      <c r="R423" s="48" t="s">
        <v>1766</v>
      </c>
      <c r="S423" s="46" t="s">
        <v>8</v>
      </c>
      <c r="T423" s="171" t="s">
        <v>194</v>
      </c>
      <c r="U423" s="184"/>
      <c r="V423" s="184" t="s">
        <v>202</v>
      </c>
      <c r="W423" s="111" t="str">
        <f>VLOOKUP(TRIM(X423),X10:Y276,2,FALSE)</f>
        <v>Georg</v>
      </c>
      <c r="X423" s="97" t="str">
        <f t="shared" si="18"/>
        <v>16.6</v>
      </c>
      <c r="Y423" s="81"/>
    </row>
    <row r="424" spans="1:25" ht="37.5" customHeight="1" x14ac:dyDescent="0.2">
      <c r="A424" s="170" t="s">
        <v>260</v>
      </c>
      <c r="B424" s="134" t="s">
        <v>137</v>
      </c>
      <c r="C424" s="41" t="s">
        <v>11</v>
      </c>
      <c r="D424" s="82" t="s">
        <v>1922</v>
      </c>
      <c r="E424" s="77" t="s">
        <v>3343</v>
      </c>
      <c r="F424" s="42" t="s">
        <v>223</v>
      </c>
      <c r="G424" s="42" t="s">
        <v>58</v>
      </c>
      <c r="H424" s="42" t="s">
        <v>1270</v>
      </c>
      <c r="I424" s="183" t="s">
        <v>146</v>
      </c>
      <c r="J424" s="54"/>
      <c r="K424" s="44"/>
      <c r="L424" s="54"/>
      <c r="M424" s="44"/>
      <c r="N424" s="45"/>
      <c r="O424" s="202"/>
      <c r="P424" s="45"/>
      <c r="Q424" s="48" t="s">
        <v>3898</v>
      </c>
      <c r="R424" s="48" t="s">
        <v>1766</v>
      </c>
      <c r="S424" s="46" t="s">
        <v>8</v>
      </c>
      <c r="T424" s="171" t="s">
        <v>194</v>
      </c>
      <c r="U424" s="184"/>
      <c r="V424" s="184" t="s">
        <v>202</v>
      </c>
      <c r="W424" s="111" t="str">
        <f>VLOOKUP(TRIM(X424),X10:Y276,2,FALSE)</f>
        <v>Georg</v>
      </c>
      <c r="X424" s="97" t="str">
        <f t="shared" si="18"/>
        <v>16.6</v>
      </c>
      <c r="Y424" s="81"/>
    </row>
    <row r="425" spans="1:25" ht="37.5" customHeight="1" x14ac:dyDescent="0.2">
      <c r="A425" s="170" t="s">
        <v>260</v>
      </c>
      <c r="B425" s="134" t="s">
        <v>137</v>
      </c>
      <c r="C425" s="41" t="s">
        <v>11</v>
      </c>
      <c r="D425" s="82" t="s">
        <v>1922</v>
      </c>
      <c r="E425" s="77" t="s">
        <v>3344</v>
      </c>
      <c r="F425" s="42" t="s">
        <v>223</v>
      </c>
      <c r="G425" s="42" t="s">
        <v>58</v>
      </c>
      <c r="H425" s="42" t="s">
        <v>4060</v>
      </c>
      <c r="I425" s="183" t="s">
        <v>146</v>
      </c>
      <c r="J425" s="54"/>
      <c r="K425" s="44"/>
      <c r="L425" s="54"/>
      <c r="M425" s="44"/>
      <c r="N425" s="45"/>
      <c r="O425" s="202"/>
      <c r="P425" s="45"/>
      <c r="Q425" s="48" t="s">
        <v>3899</v>
      </c>
      <c r="R425" s="48" t="s">
        <v>1766</v>
      </c>
      <c r="S425" s="46" t="s">
        <v>8</v>
      </c>
      <c r="T425" s="171" t="s">
        <v>194</v>
      </c>
      <c r="U425" s="184"/>
      <c r="V425" s="184" t="s">
        <v>202</v>
      </c>
      <c r="W425" s="111" t="str">
        <f>VLOOKUP(TRIM(X425),X10:Y276,2,FALSE)</f>
        <v>Georg</v>
      </c>
      <c r="X425" s="97" t="str">
        <f t="shared" si="18"/>
        <v>16.6</v>
      </c>
      <c r="Y425" s="81"/>
    </row>
    <row r="426" spans="1:25" ht="37.5" customHeight="1" x14ac:dyDescent="0.2">
      <c r="A426" s="170" t="s">
        <v>260</v>
      </c>
      <c r="B426" s="134" t="s">
        <v>137</v>
      </c>
      <c r="C426" s="41" t="s">
        <v>11</v>
      </c>
      <c r="D426" s="82" t="s">
        <v>1922</v>
      </c>
      <c r="E426" s="77" t="s">
        <v>3345</v>
      </c>
      <c r="F426" s="42" t="s">
        <v>223</v>
      </c>
      <c r="G426" s="42" t="s">
        <v>58</v>
      </c>
      <c r="H426" s="42" t="s">
        <v>4059</v>
      </c>
      <c r="I426" s="183" t="s">
        <v>146</v>
      </c>
      <c r="J426" s="54"/>
      <c r="K426" s="44"/>
      <c r="L426" s="54"/>
      <c r="M426" s="44"/>
      <c r="N426" s="45"/>
      <c r="O426" s="202"/>
      <c r="P426" s="45"/>
      <c r="Q426" s="48" t="s">
        <v>3900</v>
      </c>
      <c r="R426" s="48" t="s">
        <v>1766</v>
      </c>
      <c r="S426" s="46" t="s">
        <v>8</v>
      </c>
      <c r="T426" s="171" t="s">
        <v>194</v>
      </c>
      <c r="U426" s="184"/>
      <c r="V426" s="184" t="s">
        <v>202</v>
      </c>
      <c r="W426" s="111" t="str">
        <f>VLOOKUP(TRIM(X426),X10:Y276,2,FALSE)</f>
        <v>Georg</v>
      </c>
      <c r="X426" s="97" t="str">
        <f t="shared" si="18"/>
        <v>16.6</v>
      </c>
      <c r="Y426" s="81"/>
    </row>
    <row r="427" spans="1:25" ht="37.5" customHeight="1" x14ac:dyDescent="0.2">
      <c r="A427" s="170" t="s">
        <v>260</v>
      </c>
      <c r="B427" s="134" t="s">
        <v>137</v>
      </c>
      <c r="C427" s="41" t="s">
        <v>11</v>
      </c>
      <c r="D427" s="82" t="s">
        <v>1922</v>
      </c>
      <c r="E427" s="77" t="s">
        <v>3346</v>
      </c>
      <c r="F427" s="42" t="s">
        <v>223</v>
      </c>
      <c r="G427" s="42" t="s">
        <v>58</v>
      </c>
      <c r="H427" s="42" t="s">
        <v>4058</v>
      </c>
      <c r="I427" s="183" t="s">
        <v>146</v>
      </c>
      <c r="J427" s="54"/>
      <c r="K427" s="44"/>
      <c r="L427" s="54"/>
      <c r="M427" s="44"/>
      <c r="N427" s="45"/>
      <c r="O427" s="202"/>
      <c r="P427" s="45"/>
      <c r="Q427" s="48" t="s">
        <v>3946</v>
      </c>
      <c r="R427" s="48" t="s">
        <v>1766</v>
      </c>
      <c r="S427" s="46" t="s">
        <v>8</v>
      </c>
      <c r="T427" s="171" t="s">
        <v>194</v>
      </c>
      <c r="U427" s="184"/>
      <c r="V427" s="184" t="s">
        <v>202</v>
      </c>
      <c r="W427" s="111" t="str">
        <f>VLOOKUP(TRIM(X427),X10:Y276,2,FALSE)</f>
        <v>Georg</v>
      </c>
      <c r="X427" s="97" t="str">
        <f t="shared" si="18"/>
        <v>16.6</v>
      </c>
      <c r="Y427" s="81"/>
    </row>
    <row r="428" spans="1:25" ht="37.5" customHeight="1" x14ac:dyDescent="0.2">
      <c r="A428" s="170" t="s">
        <v>260</v>
      </c>
      <c r="B428" s="134" t="s">
        <v>137</v>
      </c>
      <c r="C428" s="41" t="s">
        <v>11</v>
      </c>
      <c r="D428" s="82" t="s">
        <v>1922</v>
      </c>
      <c r="E428" s="77" t="s">
        <v>3347</v>
      </c>
      <c r="F428" s="42" t="s">
        <v>223</v>
      </c>
      <c r="G428" s="42" t="s">
        <v>58</v>
      </c>
      <c r="H428" s="42" t="s">
        <v>4057</v>
      </c>
      <c r="I428" s="183" t="s">
        <v>146</v>
      </c>
      <c r="J428" s="54"/>
      <c r="K428" s="44"/>
      <c r="L428" s="54"/>
      <c r="M428" s="44"/>
      <c r="N428" s="45"/>
      <c r="O428" s="202"/>
      <c r="P428" s="45"/>
      <c r="Q428" s="48" t="s">
        <v>3901</v>
      </c>
      <c r="R428" s="48" t="s">
        <v>1766</v>
      </c>
      <c r="S428" s="46" t="s">
        <v>8</v>
      </c>
      <c r="T428" s="171" t="s">
        <v>194</v>
      </c>
      <c r="U428" s="184"/>
      <c r="V428" s="184" t="s">
        <v>202</v>
      </c>
      <c r="W428" s="111" t="str">
        <f>VLOOKUP(TRIM(X428),X10:Y276,2,FALSE)</f>
        <v>Georg</v>
      </c>
      <c r="X428" s="97" t="str">
        <f t="shared" si="18"/>
        <v>16.6</v>
      </c>
      <c r="Y428" s="81"/>
    </row>
    <row r="429" spans="1:25" ht="37.5" customHeight="1" x14ac:dyDescent="0.2">
      <c r="A429" s="170" t="s">
        <v>260</v>
      </c>
      <c r="B429" s="134" t="s">
        <v>137</v>
      </c>
      <c r="C429" s="41" t="s">
        <v>11</v>
      </c>
      <c r="D429" s="82" t="s">
        <v>1922</v>
      </c>
      <c r="E429" s="77" t="s">
        <v>3348</v>
      </c>
      <c r="F429" s="42" t="s">
        <v>223</v>
      </c>
      <c r="G429" s="42" t="s">
        <v>58</v>
      </c>
      <c r="H429" s="42" t="s">
        <v>4056</v>
      </c>
      <c r="I429" s="183" t="s">
        <v>146</v>
      </c>
      <c r="J429" s="45"/>
      <c r="K429" s="186"/>
      <c r="L429" s="45"/>
      <c r="M429" s="186"/>
      <c r="N429" s="45"/>
      <c r="O429" s="202"/>
      <c r="P429" s="45"/>
      <c r="Q429" s="48" t="s">
        <v>3902</v>
      </c>
      <c r="R429" s="48" t="s">
        <v>1766</v>
      </c>
      <c r="S429" s="46" t="s">
        <v>8</v>
      </c>
      <c r="T429" s="171" t="s">
        <v>194</v>
      </c>
      <c r="U429" s="184"/>
      <c r="V429" s="184" t="s">
        <v>202</v>
      </c>
      <c r="W429" s="111" t="str">
        <f>VLOOKUP(TRIM(X429),X10:Y276,2,FALSE)</f>
        <v>Georg</v>
      </c>
      <c r="X429" s="97" t="str">
        <f t="shared" si="18"/>
        <v>16.6</v>
      </c>
      <c r="Y429" s="81"/>
    </row>
    <row r="430" spans="1:25" ht="37.5" customHeight="1" x14ac:dyDescent="0.2">
      <c r="A430" s="170" t="s">
        <v>260</v>
      </c>
      <c r="B430" s="134" t="s">
        <v>137</v>
      </c>
      <c r="C430" s="41" t="s">
        <v>11</v>
      </c>
      <c r="D430" s="82" t="s">
        <v>1928</v>
      </c>
      <c r="E430" s="77" t="s">
        <v>3349</v>
      </c>
      <c r="F430" s="42" t="s">
        <v>223</v>
      </c>
      <c r="G430" s="42" t="s">
        <v>58</v>
      </c>
      <c r="H430" s="42" t="s">
        <v>4055</v>
      </c>
      <c r="I430" s="183" t="s">
        <v>146</v>
      </c>
      <c r="J430" s="54"/>
      <c r="K430" s="44"/>
      <c r="L430" s="54"/>
      <c r="M430" s="44"/>
      <c r="N430" s="45"/>
      <c r="O430" s="202"/>
      <c r="P430" s="45"/>
      <c r="Q430" s="48" t="s">
        <v>3903</v>
      </c>
      <c r="R430" s="48" t="s">
        <v>1766</v>
      </c>
      <c r="S430" s="46" t="s">
        <v>8</v>
      </c>
      <c r="T430" s="171" t="s">
        <v>194</v>
      </c>
      <c r="U430" s="184"/>
      <c r="V430" s="184" t="s">
        <v>202</v>
      </c>
      <c r="W430" s="111" t="str">
        <f>VLOOKUP(TRIM(X430),X10:Y276,2,FALSE)</f>
        <v>Georg</v>
      </c>
      <c r="X430" s="97" t="str">
        <f t="shared" si="18"/>
        <v>17.6</v>
      </c>
      <c r="Y430" s="81"/>
    </row>
    <row r="431" spans="1:25" ht="37.5" customHeight="1" x14ac:dyDescent="0.2">
      <c r="A431" s="170" t="s">
        <v>260</v>
      </c>
      <c r="B431" s="134" t="s">
        <v>137</v>
      </c>
      <c r="C431" s="41" t="s">
        <v>11</v>
      </c>
      <c r="D431" s="82" t="s">
        <v>1929</v>
      </c>
      <c r="E431" s="77" t="s">
        <v>3350</v>
      </c>
      <c r="F431" s="42" t="s">
        <v>224</v>
      </c>
      <c r="G431" s="42" t="s">
        <v>58</v>
      </c>
      <c r="H431" s="42" t="s">
        <v>3772</v>
      </c>
      <c r="I431" s="183" t="s">
        <v>134</v>
      </c>
      <c r="J431" s="54" t="s">
        <v>403</v>
      </c>
      <c r="K431" s="44"/>
      <c r="L431" s="54"/>
      <c r="M431" s="44"/>
      <c r="N431" s="45" t="s">
        <v>218</v>
      </c>
      <c r="O431" s="202" t="s">
        <v>232</v>
      </c>
      <c r="P431" s="45" t="s">
        <v>281</v>
      </c>
      <c r="Q431" s="48" t="s">
        <v>4116</v>
      </c>
      <c r="R431" s="48" t="s">
        <v>4610</v>
      </c>
      <c r="S431" s="46" t="s">
        <v>8</v>
      </c>
      <c r="T431" s="171" t="s">
        <v>196</v>
      </c>
      <c r="U431" s="184"/>
      <c r="V431" s="184"/>
      <c r="W431" s="111" t="str">
        <f>VLOOKUP(TRIM(X431),X10:Y276,2,FALSE)</f>
        <v>Georg</v>
      </c>
      <c r="X431" s="97" t="str">
        <f t="shared" si="18"/>
        <v>19.1</v>
      </c>
      <c r="Y431" s="81"/>
    </row>
    <row r="432" spans="1:25" ht="37.5" customHeight="1" x14ac:dyDescent="0.2">
      <c r="A432" s="170" t="s">
        <v>260</v>
      </c>
      <c r="B432" s="134" t="s">
        <v>137</v>
      </c>
      <c r="C432" s="41" t="s">
        <v>11</v>
      </c>
      <c r="D432" s="82" t="s">
        <v>1929</v>
      </c>
      <c r="E432" s="77" t="s">
        <v>3351</v>
      </c>
      <c r="F432" s="42" t="s">
        <v>224</v>
      </c>
      <c r="G432" s="42" t="s">
        <v>40</v>
      </c>
      <c r="H432" s="42" t="s">
        <v>3773</v>
      </c>
      <c r="I432" s="183" t="s">
        <v>134</v>
      </c>
      <c r="J432" s="54" t="s">
        <v>3774</v>
      </c>
      <c r="K432" s="44"/>
      <c r="L432" s="54"/>
      <c r="M432" s="44"/>
      <c r="N432" s="45" t="s">
        <v>3775</v>
      </c>
      <c r="O432" s="202" t="s">
        <v>291</v>
      </c>
      <c r="P432" s="45" t="s">
        <v>459</v>
      </c>
      <c r="Q432" s="48" t="s">
        <v>4498</v>
      </c>
      <c r="R432" s="48" t="s">
        <v>4580</v>
      </c>
      <c r="S432" s="46" t="s">
        <v>32</v>
      </c>
      <c r="T432" s="171" t="s">
        <v>196</v>
      </c>
      <c r="U432" s="184"/>
      <c r="V432" s="184"/>
      <c r="W432" s="111" t="str">
        <f>VLOOKUP(TRIM(X432),X10:Y276,2,FALSE)</f>
        <v>Georg</v>
      </c>
      <c r="X432" s="97" t="str">
        <f t="shared" si="18"/>
        <v>19.1</v>
      </c>
      <c r="Y432" s="81"/>
    </row>
    <row r="433" spans="1:25" ht="37.5" customHeight="1" x14ac:dyDescent="0.2">
      <c r="A433" s="170" t="s">
        <v>260</v>
      </c>
      <c r="B433" s="134" t="s">
        <v>137</v>
      </c>
      <c r="C433" s="41" t="s">
        <v>11</v>
      </c>
      <c r="D433" s="82" t="s">
        <v>1929</v>
      </c>
      <c r="E433" s="77" t="s">
        <v>3352</v>
      </c>
      <c r="F433" s="42" t="s">
        <v>77</v>
      </c>
      <c r="G433" s="42" t="s">
        <v>128</v>
      </c>
      <c r="H433" s="42" t="s">
        <v>3776</v>
      </c>
      <c r="I433" s="183" t="s">
        <v>134</v>
      </c>
      <c r="J433" s="54"/>
      <c r="K433" s="44"/>
      <c r="L433" s="54"/>
      <c r="M433" s="44"/>
      <c r="N433" s="45"/>
      <c r="O433" s="202"/>
      <c r="P433" s="45"/>
      <c r="Q433" s="48"/>
      <c r="R433" s="48" t="s">
        <v>4609</v>
      </c>
      <c r="S433" s="46" t="s">
        <v>32</v>
      </c>
      <c r="T433" s="171" t="s">
        <v>196</v>
      </c>
      <c r="U433" s="184"/>
      <c r="V433" s="184"/>
      <c r="W433" s="111" t="str">
        <f>VLOOKUP(TRIM(X433),X10:Y276,2,FALSE)</f>
        <v>Georg</v>
      </c>
      <c r="X433" s="97" t="str">
        <f t="shared" si="18"/>
        <v>19.1</v>
      </c>
      <c r="Y433" s="81"/>
    </row>
    <row r="434" spans="1:25" ht="37.5" customHeight="1" x14ac:dyDescent="0.2">
      <c r="A434" s="170" t="s">
        <v>260</v>
      </c>
      <c r="B434" s="134" t="s">
        <v>137</v>
      </c>
      <c r="C434" s="41" t="s">
        <v>11</v>
      </c>
      <c r="D434" s="82" t="s">
        <v>1913</v>
      </c>
      <c r="E434" s="77" t="s">
        <v>3353</v>
      </c>
      <c r="F434" s="42" t="s">
        <v>261</v>
      </c>
      <c r="G434" s="42" t="s">
        <v>58</v>
      </c>
      <c r="H434" s="42" t="s">
        <v>2492</v>
      </c>
      <c r="I434" s="183" t="s">
        <v>3777</v>
      </c>
      <c r="J434" s="54"/>
      <c r="K434" s="44"/>
      <c r="L434" s="54"/>
      <c r="M434" s="44"/>
      <c r="N434" s="45"/>
      <c r="O434" s="202" t="s">
        <v>624</v>
      </c>
      <c r="P434" s="45" t="s">
        <v>2493</v>
      </c>
      <c r="Q434" s="48" t="s">
        <v>3778</v>
      </c>
      <c r="R434" s="48" t="s">
        <v>4602</v>
      </c>
      <c r="S434" s="86" t="s">
        <v>75</v>
      </c>
      <c r="T434" s="171" t="s">
        <v>195</v>
      </c>
      <c r="U434" s="184"/>
      <c r="V434" s="184"/>
      <c r="W434" s="111" t="str">
        <f>VLOOKUP(TRIM(X434),X10:Y276,2,FALSE)</f>
        <v>Georg</v>
      </c>
      <c r="X434" s="97" t="str">
        <f t="shared" si="18"/>
        <v>6.4</v>
      </c>
      <c r="Y434" s="81"/>
    </row>
    <row r="435" spans="1:25" ht="37.5" customHeight="1" x14ac:dyDescent="0.2">
      <c r="A435" s="170" t="s">
        <v>260</v>
      </c>
      <c r="B435" s="134" t="s">
        <v>137</v>
      </c>
      <c r="C435" s="41" t="s">
        <v>11</v>
      </c>
      <c r="D435" s="82" t="s">
        <v>1</v>
      </c>
      <c r="E435" s="77" t="s">
        <v>3354</v>
      </c>
      <c r="F435" s="42" t="s">
        <v>26</v>
      </c>
      <c r="G435" s="42" t="s">
        <v>128</v>
      </c>
      <c r="H435" s="42" t="s">
        <v>3779</v>
      </c>
      <c r="I435" s="183" t="s">
        <v>1044</v>
      </c>
      <c r="J435" s="54" t="s">
        <v>3780</v>
      </c>
      <c r="K435" s="44"/>
      <c r="L435" s="54"/>
      <c r="M435" s="44"/>
      <c r="N435" s="45"/>
      <c r="O435" s="202" t="s">
        <v>624</v>
      </c>
      <c r="P435" s="45"/>
      <c r="Q435" s="48"/>
      <c r="R435" s="48" t="s">
        <v>4368</v>
      </c>
      <c r="S435" s="46" t="s">
        <v>32</v>
      </c>
      <c r="T435" s="171" t="s">
        <v>3781</v>
      </c>
      <c r="U435" s="184"/>
      <c r="V435" s="184"/>
      <c r="W435" s="111" t="str">
        <f>VLOOKUP(TRIM(X435),X10:Y276,2,FALSE)</f>
        <v>Georg</v>
      </c>
      <c r="X435" s="97" t="str">
        <f t="shared" si="18"/>
        <v>7.3</v>
      </c>
      <c r="Y435" s="81"/>
    </row>
    <row r="436" spans="1:25" ht="37.5" customHeight="1" x14ac:dyDescent="0.2">
      <c r="A436" s="170" t="s">
        <v>260</v>
      </c>
      <c r="B436" s="134" t="s">
        <v>137</v>
      </c>
      <c r="C436" s="41" t="s">
        <v>11</v>
      </c>
      <c r="D436" s="82" t="s">
        <v>682</v>
      </c>
      <c r="E436" s="77" t="s">
        <v>3355</v>
      </c>
      <c r="F436" s="42" t="s">
        <v>26</v>
      </c>
      <c r="G436" s="42" t="s">
        <v>128</v>
      </c>
      <c r="H436" s="42" t="s">
        <v>3779</v>
      </c>
      <c r="I436" s="183" t="s">
        <v>1044</v>
      </c>
      <c r="J436" s="45" t="s">
        <v>3780</v>
      </c>
      <c r="K436" s="186"/>
      <c r="L436" s="45"/>
      <c r="M436" s="186"/>
      <c r="N436" s="45"/>
      <c r="O436" s="202" t="s">
        <v>624</v>
      </c>
      <c r="P436" s="45"/>
      <c r="Q436" s="48"/>
      <c r="R436" s="48" t="s">
        <v>4368</v>
      </c>
      <c r="S436" s="46" t="s">
        <v>32</v>
      </c>
      <c r="T436" s="171" t="s">
        <v>3781</v>
      </c>
      <c r="U436" s="184"/>
      <c r="V436" s="184"/>
      <c r="W436" s="111" t="str">
        <f>VLOOKUP(TRIM(X436),X10:Y276,2,FALSE)</f>
        <v>Georg</v>
      </c>
      <c r="X436" s="97" t="str">
        <f t="shared" si="18"/>
        <v>5.4</v>
      </c>
      <c r="Y436" s="81"/>
    </row>
    <row r="437" spans="1:25" ht="37.5" customHeight="1" x14ac:dyDescent="0.2">
      <c r="A437" s="170" t="s">
        <v>260</v>
      </c>
      <c r="B437" s="134" t="s">
        <v>137</v>
      </c>
      <c r="C437" s="41" t="s">
        <v>11</v>
      </c>
      <c r="D437" s="82" t="s">
        <v>140</v>
      </c>
      <c r="E437" s="77" t="s">
        <v>3356</v>
      </c>
      <c r="F437" s="42" t="s">
        <v>223</v>
      </c>
      <c r="G437" s="42" t="s">
        <v>58</v>
      </c>
      <c r="H437" s="42" t="s">
        <v>3782</v>
      </c>
      <c r="I437" s="183" t="s">
        <v>149</v>
      </c>
      <c r="J437" s="54"/>
      <c r="K437" s="44"/>
      <c r="L437" s="54"/>
      <c r="M437" s="44"/>
      <c r="N437" s="45"/>
      <c r="O437" s="202"/>
      <c r="P437" s="45" t="s">
        <v>3783</v>
      </c>
      <c r="Q437" s="48" t="s">
        <v>4015</v>
      </c>
      <c r="R437" s="48" t="s">
        <v>1766</v>
      </c>
      <c r="S437" s="46" t="s">
        <v>8</v>
      </c>
      <c r="T437" s="171" t="s">
        <v>197</v>
      </c>
      <c r="U437" s="184"/>
      <c r="V437" s="184" t="s">
        <v>202</v>
      </c>
      <c r="W437" s="111" t="str">
        <f>VLOOKUP(TRIM(X437),X10:Y276,2,FALSE)</f>
        <v>Georg</v>
      </c>
      <c r="X437" s="97" t="str">
        <f t="shared" si="18"/>
        <v>15</v>
      </c>
      <c r="Y437" s="81"/>
    </row>
    <row r="438" spans="1:25" ht="37.5" customHeight="1" x14ac:dyDescent="0.2">
      <c r="A438" s="170" t="s">
        <v>260</v>
      </c>
      <c r="B438" s="134" t="s">
        <v>137</v>
      </c>
      <c r="C438" s="41" t="s">
        <v>11</v>
      </c>
      <c r="D438" s="82" t="s">
        <v>140</v>
      </c>
      <c r="E438" s="77" t="s">
        <v>3357</v>
      </c>
      <c r="F438" s="42" t="s">
        <v>223</v>
      </c>
      <c r="G438" s="42" t="s">
        <v>58</v>
      </c>
      <c r="H438" s="42" t="s">
        <v>3784</v>
      </c>
      <c r="I438" s="183" t="s">
        <v>149</v>
      </c>
      <c r="J438" s="54"/>
      <c r="K438" s="44"/>
      <c r="L438" s="54"/>
      <c r="M438" s="44"/>
      <c r="N438" s="45"/>
      <c r="O438" s="202"/>
      <c r="P438" s="45" t="s">
        <v>452</v>
      </c>
      <c r="Q438" s="48" t="s">
        <v>4579</v>
      </c>
      <c r="R438" s="48" t="s">
        <v>1766</v>
      </c>
      <c r="S438" s="46" t="s">
        <v>8</v>
      </c>
      <c r="T438" s="171" t="s">
        <v>197</v>
      </c>
      <c r="U438" s="184"/>
      <c r="V438" s="184" t="s">
        <v>202</v>
      </c>
      <c r="W438" s="111" t="str">
        <f>VLOOKUP(TRIM(X438),X10:Y276,2,FALSE)</f>
        <v>Georg</v>
      </c>
      <c r="X438" s="97" t="str">
        <f t="shared" si="18"/>
        <v>15</v>
      </c>
      <c r="Y438" s="81"/>
    </row>
    <row r="439" spans="1:25" ht="37.5" customHeight="1" x14ac:dyDescent="0.2">
      <c r="A439" s="170" t="s">
        <v>260</v>
      </c>
      <c r="B439" s="134" t="s">
        <v>137</v>
      </c>
      <c r="C439" s="41" t="s">
        <v>11</v>
      </c>
      <c r="D439" s="82" t="s">
        <v>140</v>
      </c>
      <c r="E439" s="77" t="s">
        <v>3358</v>
      </c>
      <c r="F439" s="42" t="s">
        <v>223</v>
      </c>
      <c r="G439" s="42" t="s">
        <v>58</v>
      </c>
      <c r="H439" s="42" t="s">
        <v>3785</v>
      </c>
      <c r="I439" s="183" t="s">
        <v>149</v>
      </c>
      <c r="J439" s="54"/>
      <c r="K439" s="44"/>
      <c r="L439" s="54"/>
      <c r="M439" s="44"/>
      <c r="N439" s="45"/>
      <c r="O439" s="202"/>
      <c r="P439" s="45" t="s">
        <v>452</v>
      </c>
      <c r="Q439" s="48" t="s">
        <v>4014</v>
      </c>
      <c r="R439" s="48" t="s">
        <v>4591</v>
      </c>
      <c r="S439" s="46" t="s">
        <v>467</v>
      </c>
      <c r="T439" s="171" t="s">
        <v>197</v>
      </c>
      <c r="U439" s="184"/>
      <c r="V439" s="184"/>
      <c r="W439" s="111" t="str">
        <f>VLOOKUP(TRIM(X439),X10:Y276,2,FALSE)</f>
        <v>Georg</v>
      </c>
      <c r="X439" s="97" t="str">
        <f t="shared" si="18"/>
        <v>15</v>
      </c>
      <c r="Y439" s="81"/>
    </row>
    <row r="440" spans="1:25" ht="37.5" customHeight="1" x14ac:dyDescent="0.2">
      <c r="A440" s="170" t="s">
        <v>260</v>
      </c>
      <c r="B440" s="134" t="s">
        <v>137</v>
      </c>
      <c r="C440" s="41" t="s">
        <v>11</v>
      </c>
      <c r="D440" s="82" t="s">
        <v>1921</v>
      </c>
      <c r="E440" s="77" t="s">
        <v>3359</v>
      </c>
      <c r="F440" s="42" t="s">
        <v>223</v>
      </c>
      <c r="G440" s="42" t="s">
        <v>58</v>
      </c>
      <c r="H440" s="42" t="s">
        <v>3786</v>
      </c>
      <c r="I440" s="183" t="s">
        <v>149</v>
      </c>
      <c r="J440" s="54"/>
      <c r="K440" s="44"/>
      <c r="L440" s="54"/>
      <c r="M440" s="44"/>
      <c r="N440" s="45"/>
      <c r="O440" s="202"/>
      <c r="P440" s="45" t="s">
        <v>1339</v>
      </c>
      <c r="Q440" s="48" t="s">
        <v>4013</v>
      </c>
      <c r="R440" s="48" t="s">
        <v>1766</v>
      </c>
      <c r="S440" s="46" t="s">
        <v>8</v>
      </c>
      <c r="T440" s="171" t="s">
        <v>197</v>
      </c>
      <c r="U440" s="184"/>
      <c r="V440" s="184" t="s">
        <v>202</v>
      </c>
      <c r="W440" s="111" t="str">
        <f>VLOOKUP(TRIM(X440),X10:Y276,2,FALSE)</f>
        <v>Georg</v>
      </c>
      <c r="X440" s="97" t="str">
        <f t="shared" si="18"/>
        <v>16.5</v>
      </c>
      <c r="Y440" s="81"/>
    </row>
    <row r="441" spans="1:25" ht="37.5" customHeight="1" x14ac:dyDescent="0.2">
      <c r="A441" s="170" t="s">
        <v>260</v>
      </c>
      <c r="B441" s="134" t="s">
        <v>137</v>
      </c>
      <c r="C441" s="41" t="s">
        <v>11</v>
      </c>
      <c r="D441" s="82" t="s">
        <v>1921</v>
      </c>
      <c r="E441" s="77" t="s">
        <v>3360</v>
      </c>
      <c r="F441" s="42" t="s">
        <v>223</v>
      </c>
      <c r="G441" s="42" t="s">
        <v>58</v>
      </c>
      <c r="H441" s="42" t="s">
        <v>3787</v>
      </c>
      <c r="I441" s="183" t="s">
        <v>149</v>
      </c>
      <c r="J441" s="54"/>
      <c r="K441" s="44"/>
      <c r="L441" s="54"/>
      <c r="M441" s="44"/>
      <c r="N441" s="45"/>
      <c r="O441" s="202"/>
      <c r="P441" s="45" t="s">
        <v>632</v>
      </c>
      <c r="Q441" s="48" t="s">
        <v>4012</v>
      </c>
      <c r="R441" s="48" t="s">
        <v>4592</v>
      </c>
      <c r="S441" s="46" t="s">
        <v>467</v>
      </c>
      <c r="T441" s="171" t="s">
        <v>197</v>
      </c>
      <c r="U441" s="184"/>
      <c r="V441" s="184"/>
      <c r="W441" s="111" t="str">
        <f>VLOOKUP(TRIM(X441),X10:Y276,2,FALSE)</f>
        <v>Georg</v>
      </c>
      <c r="X441" s="97" t="str">
        <f t="shared" si="18"/>
        <v>16.5</v>
      </c>
      <c r="Y441" s="81"/>
    </row>
    <row r="442" spans="1:25" ht="37.5" customHeight="1" x14ac:dyDescent="0.2">
      <c r="A442" s="170" t="s">
        <v>260</v>
      </c>
      <c r="B442" s="134" t="s">
        <v>137</v>
      </c>
      <c r="C442" s="41" t="s">
        <v>11</v>
      </c>
      <c r="D442" s="82" t="s">
        <v>1921</v>
      </c>
      <c r="E442" s="77" t="s">
        <v>3361</v>
      </c>
      <c r="F442" s="42" t="s">
        <v>223</v>
      </c>
      <c r="G442" s="42" t="s">
        <v>58</v>
      </c>
      <c r="H442" s="42" t="s">
        <v>3788</v>
      </c>
      <c r="I442" s="183" t="s">
        <v>149</v>
      </c>
      <c r="J442" s="54"/>
      <c r="K442" s="44"/>
      <c r="L442" s="54"/>
      <c r="M442" s="44"/>
      <c r="N442" s="45"/>
      <c r="O442" s="202"/>
      <c r="P442" s="45" t="s">
        <v>632</v>
      </c>
      <c r="Q442" s="48" t="s">
        <v>4160</v>
      </c>
      <c r="R442" s="48" t="s">
        <v>1766</v>
      </c>
      <c r="S442" s="46" t="s">
        <v>8</v>
      </c>
      <c r="T442" s="171" t="s">
        <v>197</v>
      </c>
      <c r="U442" s="184"/>
      <c r="V442" s="184" t="s">
        <v>202</v>
      </c>
      <c r="W442" s="111" t="str">
        <f>VLOOKUP(TRIM(X442),X10:Y276,2,FALSE)</f>
        <v>Georg</v>
      </c>
      <c r="X442" s="97" t="str">
        <f t="shared" si="18"/>
        <v>16.5</v>
      </c>
      <c r="Y442" s="81"/>
    </row>
    <row r="443" spans="1:25" ht="37.5" customHeight="1" x14ac:dyDescent="0.2">
      <c r="A443" s="170" t="s">
        <v>260</v>
      </c>
      <c r="B443" s="134" t="s">
        <v>137</v>
      </c>
      <c r="C443" s="41" t="s">
        <v>11</v>
      </c>
      <c r="D443" s="82" t="s">
        <v>140</v>
      </c>
      <c r="E443" s="77" t="s">
        <v>3362</v>
      </c>
      <c r="F443" s="42" t="s">
        <v>223</v>
      </c>
      <c r="G443" s="42" t="s">
        <v>58</v>
      </c>
      <c r="H443" s="42" t="s">
        <v>3789</v>
      </c>
      <c r="I443" s="183" t="s">
        <v>149</v>
      </c>
      <c r="J443" s="54"/>
      <c r="K443" s="44"/>
      <c r="L443" s="54"/>
      <c r="M443" s="44"/>
      <c r="N443" s="45"/>
      <c r="O443" s="202"/>
      <c r="P443" s="45" t="s">
        <v>450</v>
      </c>
      <c r="Q443" s="48" t="s">
        <v>4011</v>
      </c>
      <c r="R443" s="48" t="s">
        <v>1766</v>
      </c>
      <c r="S443" s="46" t="s">
        <v>8</v>
      </c>
      <c r="T443" s="171" t="s">
        <v>197</v>
      </c>
      <c r="U443" s="184"/>
      <c r="V443" s="184" t="s">
        <v>202</v>
      </c>
      <c r="W443" s="111" t="str">
        <f>VLOOKUP(TRIM(X443),X10:Y276,2,FALSE)</f>
        <v>Georg</v>
      </c>
      <c r="X443" s="97" t="str">
        <f t="shared" si="18"/>
        <v>15</v>
      </c>
      <c r="Y443" s="81"/>
    </row>
    <row r="444" spans="1:25" ht="37.5" customHeight="1" x14ac:dyDescent="0.2">
      <c r="A444" s="170" t="s">
        <v>260</v>
      </c>
      <c r="B444" s="134" t="s">
        <v>137</v>
      </c>
      <c r="C444" s="41" t="s">
        <v>11</v>
      </c>
      <c r="D444" s="82" t="s">
        <v>184</v>
      </c>
      <c r="E444" s="77" t="s">
        <v>3363</v>
      </c>
      <c r="F444" s="42" t="s">
        <v>223</v>
      </c>
      <c r="G444" s="42" t="s">
        <v>58</v>
      </c>
      <c r="H444" s="42" t="s">
        <v>3790</v>
      </c>
      <c r="I444" s="183" t="s">
        <v>149</v>
      </c>
      <c r="J444" s="54"/>
      <c r="K444" s="44"/>
      <c r="L444" s="54"/>
      <c r="M444" s="44"/>
      <c r="N444" s="45"/>
      <c r="O444" s="202"/>
      <c r="P444" s="45" t="s">
        <v>2463</v>
      </c>
      <c r="Q444" s="48" t="s">
        <v>4010</v>
      </c>
      <c r="R444" s="48" t="s">
        <v>406</v>
      </c>
      <c r="S444" s="46" t="s">
        <v>8</v>
      </c>
      <c r="T444" s="171" t="s">
        <v>197</v>
      </c>
      <c r="U444" s="184"/>
      <c r="V444" s="184"/>
      <c r="W444" s="111" t="str">
        <f>VLOOKUP(TRIM(X444),X10:Y276,2,FALSE)</f>
        <v>Georg</v>
      </c>
      <c r="X444" s="97" t="str">
        <f t="shared" si="18"/>
        <v>13</v>
      </c>
      <c r="Y444" s="81"/>
    </row>
    <row r="445" spans="1:25" ht="37.5" customHeight="1" x14ac:dyDescent="0.2">
      <c r="A445" s="170" t="s">
        <v>260</v>
      </c>
      <c r="B445" s="134" t="s">
        <v>137</v>
      </c>
      <c r="C445" s="41" t="s">
        <v>11</v>
      </c>
      <c r="D445" s="82" t="s">
        <v>1921</v>
      </c>
      <c r="E445" s="77" t="s">
        <v>3364</v>
      </c>
      <c r="F445" s="42" t="s">
        <v>223</v>
      </c>
      <c r="G445" s="42" t="s">
        <v>58</v>
      </c>
      <c r="H445" s="42" t="s">
        <v>3708</v>
      </c>
      <c r="I445" s="183" t="s">
        <v>149</v>
      </c>
      <c r="J445" s="54"/>
      <c r="K445" s="44"/>
      <c r="L445" s="54"/>
      <c r="M445" s="44"/>
      <c r="N445" s="45"/>
      <c r="O445" s="202"/>
      <c r="P445" s="45" t="s">
        <v>459</v>
      </c>
      <c r="Q445" s="48" t="s">
        <v>4009</v>
      </c>
      <c r="R445" s="48" t="s">
        <v>1766</v>
      </c>
      <c r="S445" s="46" t="s">
        <v>8</v>
      </c>
      <c r="T445" s="171" t="s">
        <v>197</v>
      </c>
      <c r="U445" s="184"/>
      <c r="V445" s="184" t="s">
        <v>202</v>
      </c>
      <c r="W445" s="111" t="str">
        <f>VLOOKUP(TRIM(X445),X10:Y276,2,FALSE)</f>
        <v>Georg</v>
      </c>
      <c r="X445" s="97" t="str">
        <f t="shared" si="18"/>
        <v>16.5</v>
      </c>
      <c r="Y445" s="81"/>
    </row>
    <row r="446" spans="1:25" ht="37.5" customHeight="1" x14ac:dyDescent="0.2">
      <c r="A446" s="170" t="s">
        <v>260</v>
      </c>
      <c r="B446" s="134" t="s">
        <v>137</v>
      </c>
      <c r="C446" s="41" t="s">
        <v>11</v>
      </c>
      <c r="D446" s="82" t="s">
        <v>140</v>
      </c>
      <c r="E446" s="77" t="s">
        <v>3365</v>
      </c>
      <c r="F446" s="42" t="s">
        <v>223</v>
      </c>
      <c r="G446" s="42" t="s">
        <v>58</v>
      </c>
      <c r="H446" s="42" t="s">
        <v>3791</v>
      </c>
      <c r="I446" s="183" t="s">
        <v>149</v>
      </c>
      <c r="J446" s="54"/>
      <c r="K446" s="44"/>
      <c r="L446" s="54"/>
      <c r="M446" s="44"/>
      <c r="N446" s="45"/>
      <c r="O446" s="202"/>
      <c r="P446" s="45" t="s">
        <v>281</v>
      </c>
      <c r="Q446" s="48" t="s">
        <v>4008</v>
      </c>
      <c r="R446" s="48" t="s">
        <v>1766</v>
      </c>
      <c r="S446" s="46" t="s">
        <v>8</v>
      </c>
      <c r="T446" s="171" t="s">
        <v>197</v>
      </c>
      <c r="U446" s="184"/>
      <c r="V446" s="184" t="s">
        <v>202</v>
      </c>
      <c r="W446" s="111" t="str">
        <f>VLOOKUP(TRIM(X446),X10:Y276,2,FALSE)</f>
        <v>Georg</v>
      </c>
      <c r="X446" s="97" t="str">
        <f t="shared" si="18"/>
        <v>15</v>
      </c>
      <c r="Y446" s="81"/>
    </row>
    <row r="447" spans="1:25" ht="37.5" customHeight="1" x14ac:dyDescent="0.2">
      <c r="A447" s="170" t="s">
        <v>260</v>
      </c>
      <c r="B447" s="134" t="s">
        <v>137</v>
      </c>
      <c r="C447" s="41" t="s">
        <v>11</v>
      </c>
      <c r="D447" s="82" t="s">
        <v>140</v>
      </c>
      <c r="E447" s="77" t="s">
        <v>3366</v>
      </c>
      <c r="F447" s="42" t="s">
        <v>223</v>
      </c>
      <c r="G447" s="42" t="s">
        <v>58</v>
      </c>
      <c r="H447" s="42" t="s">
        <v>3792</v>
      </c>
      <c r="I447" s="183" t="s">
        <v>149</v>
      </c>
      <c r="J447" s="45"/>
      <c r="K447" s="186"/>
      <c r="L447" s="45"/>
      <c r="M447" s="186"/>
      <c r="N447" s="45"/>
      <c r="O447" s="202"/>
      <c r="P447" s="45" t="s">
        <v>281</v>
      </c>
      <c r="Q447" s="48" t="s">
        <v>4007</v>
      </c>
      <c r="R447" s="48" t="s">
        <v>1766</v>
      </c>
      <c r="S447" s="46" t="s">
        <v>8</v>
      </c>
      <c r="T447" s="171" t="s">
        <v>197</v>
      </c>
      <c r="U447" s="184"/>
      <c r="V447" s="184" t="s">
        <v>202</v>
      </c>
      <c r="W447" s="111" t="str">
        <f>VLOOKUP(TRIM(X447),X10:Y276,2,FALSE)</f>
        <v>Georg</v>
      </c>
      <c r="X447" s="97" t="str">
        <f t="shared" si="18"/>
        <v>15</v>
      </c>
      <c r="Y447" s="81"/>
    </row>
    <row r="448" spans="1:25" ht="37.5" customHeight="1" x14ac:dyDescent="0.2">
      <c r="A448" s="170" t="s">
        <v>260</v>
      </c>
      <c r="B448" s="134" t="s">
        <v>137</v>
      </c>
      <c r="C448" s="41" t="s">
        <v>11</v>
      </c>
      <c r="D448" s="82" t="s">
        <v>1921</v>
      </c>
      <c r="E448" s="77" t="s">
        <v>3367</v>
      </c>
      <c r="F448" s="42" t="s">
        <v>223</v>
      </c>
      <c r="G448" s="42" t="s">
        <v>58</v>
      </c>
      <c r="H448" s="42" t="s">
        <v>4006</v>
      </c>
      <c r="I448" s="183" t="s">
        <v>149</v>
      </c>
      <c r="J448" s="45"/>
      <c r="K448" s="186"/>
      <c r="L448" s="45"/>
      <c r="M448" s="186"/>
      <c r="N448" s="45"/>
      <c r="O448" s="202"/>
      <c r="P448" s="45" t="s">
        <v>3793</v>
      </c>
      <c r="Q448" s="48" t="s">
        <v>4005</v>
      </c>
      <c r="R448" s="48" t="s">
        <v>1766</v>
      </c>
      <c r="S448" s="46" t="s">
        <v>8</v>
      </c>
      <c r="T448" s="171" t="s">
        <v>197</v>
      </c>
      <c r="U448" s="184"/>
      <c r="V448" s="184" t="s">
        <v>202</v>
      </c>
      <c r="W448" s="111" t="str">
        <f>VLOOKUP(TRIM(X448),X10:Y276,2,FALSE)</f>
        <v>Georg</v>
      </c>
      <c r="X448" s="97" t="str">
        <f t="shared" si="18"/>
        <v>16.5</v>
      </c>
      <c r="Y448" s="81"/>
    </row>
    <row r="449" spans="1:25" ht="37.5" customHeight="1" x14ac:dyDescent="0.2">
      <c r="A449" s="170" t="s">
        <v>260</v>
      </c>
      <c r="B449" s="134" t="s">
        <v>137</v>
      </c>
      <c r="C449" s="41" t="s">
        <v>11</v>
      </c>
      <c r="D449" s="82" t="s">
        <v>140</v>
      </c>
      <c r="E449" s="77" t="s">
        <v>3368</v>
      </c>
      <c r="F449" s="42" t="s">
        <v>223</v>
      </c>
      <c r="G449" s="42" t="s">
        <v>58</v>
      </c>
      <c r="H449" s="42" t="s">
        <v>3794</v>
      </c>
      <c r="I449" s="183" t="s">
        <v>149</v>
      </c>
      <c r="J449" s="45"/>
      <c r="K449" s="186"/>
      <c r="L449" s="45"/>
      <c r="M449" s="186"/>
      <c r="N449" s="45"/>
      <c r="O449" s="202"/>
      <c r="P449" s="45" t="s">
        <v>1315</v>
      </c>
      <c r="Q449" s="48" t="s">
        <v>4004</v>
      </c>
      <c r="R449" s="48" t="s">
        <v>1766</v>
      </c>
      <c r="S449" s="46" t="s">
        <v>8</v>
      </c>
      <c r="T449" s="171" t="s">
        <v>197</v>
      </c>
      <c r="U449" s="184"/>
      <c r="V449" s="184" t="s">
        <v>202</v>
      </c>
      <c r="W449" s="111" t="str">
        <f>VLOOKUP(TRIM(X449),X10:Y276,2,FALSE)</f>
        <v>Georg</v>
      </c>
      <c r="X449" s="97" t="str">
        <f t="shared" si="18"/>
        <v>15</v>
      </c>
      <c r="Y449" s="81"/>
    </row>
    <row r="450" spans="1:25" ht="37.5" customHeight="1" x14ac:dyDescent="0.2">
      <c r="A450" s="170" t="s">
        <v>260</v>
      </c>
      <c r="B450" s="134" t="s">
        <v>137</v>
      </c>
      <c r="C450" s="41" t="s">
        <v>11</v>
      </c>
      <c r="D450" s="82" t="s">
        <v>1921</v>
      </c>
      <c r="E450" s="77" t="s">
        <v>3369</v>
      </c>
      <c r="F450" s="42" t="s">
        <v>223</v>
      </c>
      <c r="G450" s="42" t="s">
        <v>58</v>
      </c>
      <c r="H450" s="42" t="s">
        <v>4003</v>
      </c>
      <c r="I450" s="183" t="s">
        <v>149</v>
      </c>
      <c r="J450" s="54"/>
      <c r="K450" s="44"/>
      <c r="L450" s="54"/>
      <c r="M450" s="44"/>
      <c r="N450" s="45"/>
      <c r="O450" s="202"/>
      <c r="P450" s="45" t="s">
        <v>621</v>
      </c>
      <c r="Q450" s="48" t="s">
        <v>4002</v>
      </c>
      <c r="R450" s="48" t="s">
        <v>1766</v>
      </c>
      <c r="S450" s="46" t="s">
        <v>8</v>
      </c>
      <c r="T450" s="171" t="s">
        <v>197</v>
      </c>
      <c r="U450" s="184"/>
      <c r="V450" s="184" t="s">
        <v>202</v>
      </c>
      <c r="W450" s="111" t="str">
        <f>VLOOKUP(TRIM(X450),X10:Y276,2,FALSE)</f>
        <v>Georg</v>
      </c>
      <c r="X450" s="97" t="str">
        <f t="shared" si="18"/>
        <v>16.5</v>
      </c>
      <c r="Y450" s="81"/>
    </row>
    <row r="451" spans="1:25" ht="37.5" customHeight="1" x14ac:dyDescent="0.2">
      <c r="A451" s="170" t="s">
        <v>260</v>
      </c>
      <c r="B451" s="134" t="s">
        <v>137</v>
      </c>
      <c r="C451" s="41" t="s">
        <v>11</v>
      </c>
      <c r="D451" s="82" t="s">
        <v>1921</v>
      </c>
      <c r="E451" s="77" t="s">
        <v>3370</v>
      </c>
      <c r="F451" s="42" t="s">
        <v>223</v>
      </c>
      <c r="G451" s="42" t="s">
        <v>58</v>
      </c>
      <c r="H451" s="42" t="s">
        <v>3795</v>
      </c>
      <c r="I451" s="183" t="s">
        <v>149</v>
      </c>
      <c r="J451" s="54"/>
      <c r="K451" s="44"/>
      <c r="L451" s="54"/>
      <c r="M451" s="44"/>
      <c r="N451" s="45"/>
      <c r="O451" s="202"/>
      <c r="P451" s="45" t="s">
        <v>1313</v>
      </c>
      <c r="Q451" s="48" t="s">
        <v>4001</v>
      </c>
      <c r="R451" s="48" t="s">
        <v>1766</v>
      </c>
      <c r="S451" s="46" t="s">
        <v>8</v>
      </c>
      <c r="T451" s="171" t="s">
        <v>197</v>
      </c>
      <c r="U451" s="184"/>
      <c r="V451" s="184" t="s">
        <v>202</v>
      </c>
      <c r="W451" s="111" t="str">
        <f>VLOOKUP(TRIM(X451),X10:Y276,2,FALSE)</f>
        <v>Georg</v>
      </c>
      <c r="X451" s="97" t="str">
        <f t="shared" si="18"/>
        <v>16.5</v>
      </c>
      <c r="Y451" s="81"/>
    </row>
    <row r="452" spans="1:25" ht="37.5" customHeight="1" x14ac:dyDescent="0.2">
      <c r="A452" s="170" t="s">
        <v>260</v>
      </c>
      <c r="B452" s="134" t="s">
        <v>137</v>
      </c>
      <c r="C452" s="41" t="s">
        <v>11</v>
      </c>
      <c r="D452" s="82" t="s">
        <v>1921</v>
      </c>
      <c r="E452" s="77" t="s">
        <v>3371</v>
      </c>
      <c r="F452" s="42" t="s">
        <v>223</v>
      </c>
      <c r="G452" s="42" t="s">
        <v>58</v>
      </c>
      <c r="H452" s="42" t="s">
        <v>3796</v>
      </c>
      <c r="I452" s="183" t="s">
        <v>149</v>
      </c>
      <c r="J452" s="45"/>
      <c r="K452" s="186"/>
      <c r="L452" s="45"/>
      <c r="M452" s="186"/>
      <c r="N452" s="45"/>
      <c r="O452" s="202"/>
      <c r="P452" s="45" t="s">
        <v>1311</v>
      </c>
      <c r="Q452" s="48" t="s">
        <v>4000</v>
      </c>
      <c r="R452" s="48" t="s">
        <v>4422</v>
      </c>
      <c r="S452" s="46" t="s">
        <v>467</v>
      </c>
      <c r="T452" s="171" t="s">
        <v>197</v>
      </c>
      <c r="U452" s="184"/>
      <c r="V452" s="184"/>
      <c r="W452" s="111" t="str">
        <f>VLOOKUP(TRIM(X452),X10:Y276,2,FALSE)</f>
        <v>Georg</v>
      </c>
      <c r="X452" s="97" t="str">
        <f t="shared" si="18"/>
        <v>16.5</v>
      </c>
      <c r="Y452" s="81"/>
    </row>
    <row r="453" spans="1:25" ht="37.5" customHeight="1" x14ac:dyDescent="0.2">
      <c r="A453" s="170" t="s">
        <v>260</v>
      </c>
      <c r="B453" s="134" t="s">
        <v>137</v>
      </c>
      <c r="C453" s="41" t="s">
        <v>11</v>
      </c>
      <c r="D453" s="82" t="s">
        <v>1921</v>
      </c>
      <c r="E453" s="77" t="s">
        <v>3372</v>
      </c>
      <c r="F453" s="42" t="s">
        <v>223</v>
      </c>
      <c r="G453" s="42" t="s">
        <v>58</v>
      </c>
      <c r="H453" s="42" t="s">
        <v>3797</v>
      </c>
      <c r="I453" s="183" t="s">
        <v>149</v>
      </c>
      <c r="J453" s="54"/>
      <c r="K453" s="44"/>
      <c r="L453" s="54"/>
      <c r="M453" s="44"/>
      <c r="N453" s="45"/>
      <c r="O453" s="202"/>
      <c r="P453" s="45" t="s">
        <v>1321</v>
      </c>
      <c r="Q453" s="48" t="s">
        <v>3999</v>
      </c>
      <c r="R453" s="48" t="s">
        <v>1766</v>
      </c>
      <c r="S453" s="46" t="s">
        <v>8</v>
      </c>
      <c r="T453" s="171" t="s">
        <v>197</v>
      </c>
      <c r="U453" s="184"/>
      <c r="V453" s="184" t="s">
        <v>202</v>
      </c>
      <c r="W453" s="111" t="str">
        <f>VLOOKUP(TRIM(X453),X10:Y276,2,FALSE)</f>
        <v>Georg</v>
      </c>
      <c r="X453" s="97" t="str">
        <f t="shared" si="18"/>
        <v>16.5</v>
      </c>
      <c r="Y453" s="81"/>
    </row>
    <row r="454" spans="1:25" ht="37.5" customHeight="1" x14ac:dyDescent="0.2">
      <c r="A454" s="170" t="s">
        <v>260</v>
      </c>
      <c r="B454" s="134" t="s">
        <v>137</v>
      </c>
      <c r="C454" s="41" t="s">
        <v>11</v>
      </c>
      <c r="D454" s="82" t="s">
        <v>140</v>
      </c>
      <c r="E454" s="77" t="s">
        <v>3373</v>
      </c>
      <c r="F454" s="42" t="s">
        <v>223</v>
      </c>
      <c r="G454" s="42" t="s">
        <v>58</v>
      </c>
      <c r="H454" s="42" t="s">
        <v>3798</v>
      </c>
      <c r="I454" s="183" t="s">
        <v>149</v>
      </c>
      <c r="J454" s="54"/>
      <c r="K454" s="44"/>
      <c r="L454" s="54"/>
      <c r="M454" s="44"/>
      <c r="N454" s="45"/>
      <c r="O454" s="202"/>
      <c r="P454" s="45" t="s">
        <v>394</v>
      </c>
      <c r="Q454" s="48" t="s">
        <v>3998</v>
      </c>
      <c r="R454" s="48" t="s">
        <v>1766</v>
      </c>
      <c r="S454" s="46" t="s">
        <v>8</v>
      </c>
      <c r="T454" s="171" t="s">
        <v>197</v>
      </c>
      <c r="U454" s="184"/>
      <c r="V454" s="184" t="s">
        <v>202</v>
      </c>
      <c r="W454" s="111" t="str">
        <f>VLOOKUP(TRIM(X454),X10:Y276,2,FALSE)</f>
        <v>Georg</v>
      </c>
      <c r="X454" s="97" t="str">
        <f t="shared" si="18"/>
        <v>15</v>
      </c>
      <c r="Y454" s="81"/>
    </row>
    <row r="455" spans="1:25" ht="37.5" customHeight="1" x14ac:dyDescent="0.2">
      <c r="A455" s="170" t="s">
        <v>260</v>
      </c>
      <c r="B455" s="134" t="s">
        <v>137</v>
      </c>
      <c r="C455" s="41" t="s">
        <v>11</v>
      </c>
      <c r="D455" s="82" t="s">
        <v>140</v>
      </c>
      <c r="E455" s="77" t="s">
        <v>3374</v>
      </c>
      <c r="F455" s="42" t="s">
        <v>223</v>
      </c>
      <c r="G455" s="42" t="s">
        <v>58</v>
      </c>
      <c r="H455" s="42" t="s">
        <v>3799</v>
      </c>
      <c r="I455" s="183" t="s">
        <v>149</v>
      </c>
      <c r="J455" s="54"/>
      <c r="K455" s="44"/>
      <c r="L455" s="54"/>
      <c r="M455" s="44"/>
      <c r="N455" s="45"/>
      <c r="O455" s="202"/>
      <c r="P455" s="45" t="s">
        <v>638</v>
      </c>
      <c r="Q455" s="48" t="s">
        <v>3997</v>
      </c>
      <c r="R455" s="48" t="s">
        <v>1766</v>
      </c>
      <c r="S455" s="46" t="s">
        <v>8</v>
      </c>
      <c r="T455" s="171" t="s">
        <v>197</v>
      </c>
      <c r="U455" s="184"/>
      <c r="V455" s="184" t="s">
        <v>202</v>
      </c>
      <c r="W455" s="111" t="str">
        <f>VLOOKUP(TRIM(X455),X10:Y276,2,FALSE)</f>
        <v>Georg</v>
      </c>
      <c r="X455" s="97" t="str">
        <f t="shared" si="18"/>
        <v>15</v>
      </c>
      <c r="Y455" s="81"/>
    </row>
    <row r="456" spans="1:25" ht="37.5" customHeight="1" x14ac:dyDescent="0.2">
      <c r="A456" s="170" t="s">
        <v>260</v>
      </c>
      <c r="B456" s="134" t="s">
        <v>137</v>
      </c>
      <c r="C456" s="41" t="s">
        <v>11</v>
      </c>
      <c r="D456" s="82" t="s">
        <v>140</v>
      </c>
      <c r="E456" s="77" t="s">
        <v>3375</v>
      </c>
      <c r="F456" s="42" t="s">
        <v>223</v>
      </c>
      <c r="G456" s="42" t="s">
        <v>58</v>
      </c>
      <c r="H456" s="42" t="s">
        <v>3800</v>
      </c>
      <c r="I456" s="183" t="s">
        <v>149</v>
      </c>
      <c r="J456" s="54"/>
      <c r="K456" s="44"/>
      <c r="L456" s="54"/>
      <c r="M456" s="44"/>
      <c r="N456" s="45"/>
      <c r="O456" s="202"/>
      <c r="P456" s="45" t="s">
        <v>399</v>
      </c>
      <c r="Q456" s="48" t="s">
        <v>3996</v>
      </c>
      <c r="R456" s="48" t="s">
        <v>1766</v>
      </c>
      <c r="S456" s="46" t="s">
        <v>8</v>
      </c>
      <c r="T456" s="171" t="s">
        <v>197</v>
      </c>
      <c r="U456" s="184"/>
      <c r="V456" s="184" t="s">
        <v>202</v>
      </c>
      <c r="W456" s="111" t="str">
        <f>VLOOKUP(TRIM(X456),X10:Y276,2,FALSE)</f>
        <v>Georg</v>
      </c>
      <c r="X456" s="97" t="str">
        <f t="shared" si="18"/>
        <v>15</v>
      </c>
      <c r="Y456" s="81"/>
    </row>
    <row r="457" spans="1:25" ht="37.5" customHeight="1" x14ac:dyDescent="0.2">
      <c r="A457" s="170" t="s">
        <v>260</v>
      </c>
      <c r="B457" s="134" t="s">
        <v>137</v>
      </c>
      <c r="C457" s="41" t="s">
        <v>11</v>
      </c>
      <c r="D457" s="82" t="s">
        <v>140</v>
      </c>
      <c r="E457" s="77" t="s">
        <v>3376</v>
      </c>
      <c r="F457" s="42" t="s">
        <v>223</v>
      </c>
      <c r="G457" s="42" t="s">
        <v>58</v>
      </c>
      <c r="H457" s="42" t="s">
        <v>3801</v>
      </c>
      <c r="I457" s="183" t="s">
        <v>149</v>
      </c>
      <c r="J457" s="54"/>
      <c r="K457" s="44"/>
      <c r="L457" s="54"/>
      <c r="M457" s="44"/>
      <c r="N457" s="45"/>
      <c r="O457" s="202"/>
      <c r="P457" s="45" t="s">
        <v>399</v>
      </c>
      <c r="Q457" s="48" t="s">
        <v>3995</v>
      </c>
      <c r="R457" s="48" t="s">
        <v>1766</v>
      </c>
      <c r="S457" s="46" t="s">
        <v>8</v>
      </c>
      <c r="T457" s="171" t="s">
        <v>197</v>
      </c>
      <c r="U457" s="184"/>
      <c r="V457" s="184" t="s">
        <v>202</v>
      </c>
      <c r="W457" s="111" t="str">
        <f>VLOOKUP(TRIM(X457),X10:Y276,2,FALSE)</f>
        <v>Georg</v>
      </c>
      <c r="X457" s="97" t="str">
        <f t="shared" si="18"/>
        <v>15</v>
      </c>
      <c r="Y457" s="81"/>
    </row>
    <row r="458" spans="1:25" ht="37.5" customHeight="1" x14ac:dyDescent="0.2">
      <c r="A458" s="170" t="s">
        <v>260</v>
      </c>
      <c r="B458" s="134" t="s">
        <v>137</v>
      </c>
      <c r="C458" s="41" t="s">
        <v>11</v>
      </c>
      <c r="D458" s="82" t="s">
        <v>1921</v>
      </c>
      <c r="E458" s="77" t="s">
        <v>3377</v>
      </c>
      <c r="F458" s="42" t="s">
        <v>223</v>
      </c>
      <c r="G458" s="42" t="s">
        <v>58</v>
      </c>
      <c r="H458" s="42" t="s">
        <v>3802</v>
      </c>
      <c r="I458" s="183" t="s">
        <v>149</v>
      </c>
      <c r="J458" s="54"/>
      <c r="K458" s="44"/>
      <c r="L458" s="54"/>
      <c r="M458" s="44"/>
      <c r="N458" s="45"/>
      <c r="O458" s="202"/>
      <c r="P458" s="45" t="s">
        <v>1323</v>
      </c>
      <c r="Q458" s="48" t="s">
        <v>3994</v>
      </c>
      <c r="R458" s="48" t="s">
        <v>1766</v>
      </c>
      <c r="S458" s="46" t="s">
        <v>8</v>
      </c>
      <c r="T458" s="171" t="s">
        <v>197</v>
      </c>
      <c r="U458" s="184"/>
      <c r="V458" s="184" t="s">
        <v>202</v>
      </c>
      <c r="W458" s="111" t="str">
        <f>VLOOKUP(TRIM(X458),X10:Y276,2,FALSE)</f>
        <v>Georg</v>
      </c>
      <c r="X458" s="97" t="str">
        <f t="shared" si="18"/>
        <v>16.5</v>
      </c>
      <c r="Y458" s="81"/>
    </row>
    <row r="459" spans="1:25" ht="37.5" customHeight="1" x14ac:dyDescent="0.2">
      <c r="A459" s="170" t="s">
        <v>260</v>
      </c>
      <c r="B459" s="134" t="s">
        <v>137</v>
      </c>
      <c r="C459" s="41" t="s">
        <v>11</v>
      </c>
      <c r="D459" s="82" t="s">
        <v>139</v>
      </c>
      <c r="E459" s="77" t="s">
        <v>3378</v>
      </c>
      <c r="F459" s="42" t="s">
        <v>223</v>
      </c>
      <c r="G459" s="42" t="s">
        <v>58</v>
      </c>
      <c r="H459" s="42" t="s">
        <v>3803</v>
      </c>
      <c r="I459" s="183" t="s">
        <v>149</v>
      </c>
      <c r="J459" s="54"/>
      <c r="K459" s="44"/>
      <c r="L459" s="54"/>
      <c r="M459" s="44"/>
      <c r="N459" s="45"/>
      <c r="O459" s="202"/>
      <c r="P459" s="45" t="s">
        <v>3804</v>
      </c>
      <c r="Q459" s="48" t="s">
        <v>3993</v>
      </c>
      <c r="R459" s="48" t="s">
        <v>406</v>
      </c>
      <c r="S459" s="46" t="s">
        <v>8</v>
      </c>
      <c r="T459" s="171" t="s">
        <v>197</v>
      </c>
      <c r="U459" s="184"/>
      <c r="V459" s="184"/>
      <c r="W459" s="111" t="str">
        <f>VLOOKUP(TRIM(X459),X10:Y276,2,FALSE)</f>
        <v>Georg</v>
      </c>
      <c r="X459" s="97" t="str">
        <f t="shared" si="18"/>
        <v>11</v>
      </c>
      <c r="Y459" s="81"/>
    </row>
    <row r="460" spans="1:25" ht="37.5" customHeight="1" x14ac:dyDescent="0.2">
      <c r="A460" s="170" t="s">
        <v>260</v>
      </c>
      <c r="B460" s="134" t="s">
        <v>137</v>
      </c>
      <c r="C460" s="41" t="s">
        <v>11</v>
      </c>
      <c r="D460" s="82" t="s">
        <v>135</v>
      </c>
      <c r="E460" s="77" t="s">
        <v>3379</v>
      </c>
      <c r="F460" s="42" t="s">
        <v>223</v>
      </c>
      <c r="G460" s="42" t="s">
        <v>58</v>
      </c>
      <c r="H460" s="42" t="s">
        <v>3805</v>
      </c>
      <c r="I460" s="183" t="s">
        <v>149</v>
      </c>
      <c r="J460" s="54"/>
      <c r="K460" s="44"/>
      <c r="L460" s="54"/>
      <c r="M460" s="44"/>
      <c r="N460" s="45"/>
      <c r="O460" s="202"/>
      <c r="P460" s="45" t="s">
        <v>2452</v>
      </c>
      <c r="Q460" s="48" t="s">
        <v>3992</v>
      </c>
      <c r="R460" s="48" t="s">
        <v>406</v>
      </c>
      <c r="S460" s="46" t="s">
        <v>8</v>
      </c>
      <c r="T460" s="171" t="s">
        <v>197</v>
      </c>
      <c r="U460" s="184"/>
      <c r="V460" s="184"/>
      <c r="W460" s="111" t="str">
        <f>VLOOKUP(TRIM(X460),X10:Y276,2,FALSE)</f>
        <v>Georg</v>
      </c>
      <c r="X460" s="97" t="str">
        <f t="shared" si="18"/>
        <v>8</v>
      </c>
      <c r="Y460" s="81"/>
    </row>
    <row r="461" spans="1:25" ht="37.5" customHeight="1" x14ac:dyDescent="0.2">
      <c r="A461" s="170" t="s">
        <v>260</v>
      </c>
      <c r="B461" s="134" t="s">
        <v>137</v>
      </c>
      <c r="C461" s="41" t="s">
        <v>11</v>
      </c>
      <c r="D461" s="82" t="s">
        <v>140</v>
      </c>
      <c r="E461" s="77" t="s">
        <v>3380</v>
      </c>
      <c r="F461" s="42" t="s">
        <v>223</v>
      </c>
      <c r="G461" s="42" t="s">
        <v>58</v>
      </c>
      <c r="H461" s="42" t="s">
        <v>3991</v>
      </c>
      <c r="I461" s="183" t="s">
        <v>149</v>
      </c>
      <c r="J461" s="54"/>
      <c r="K461" s="44"/>
      <c r="L461" s="54"/>
      <c r="M461" s="44"/>
      <c r="N461" s="45"/>
      <c r="O461" s="202"/>
      <c r="P461" s="45" t="s">
        <v>3806</v>
      </c>
      <c r="Q461" s="48" t="s">
        <v>3990</v>
      </c>
      <c r="R461" s="48" t="s">
        <v>1766</v>
      </c>
      <c r="S461" s="46" t="s">
        <v>8</v>
      </c>
      <c r="T461" s="171" t="s">
        <v>197</v>
      </c>
      <c r="U461" s="184"/>
      <c r="V461" s="184" t="s">
        <v>202</v>
      </c>
      <c r="W461" s="111" t="str">
        <f>VLOOKUP(TRIM(X461),X10:Y276,2,FALSE)</f>
        <v>Georg</v>
      </c>
      <c r="X461" s="97" t="str">
        <f t="shared" si="18"/>
        <v>15</v>
      </c>
      <c r="Y461" s="81"/>
    </row>
    <row r="462" spans="1:25" ht="37.5" customHeight="1" x14ac:dyDescent="0.2">
      <c r="A462" s="170" t="s">
        <v>260</v>
      </c>
      <c r="B462" s="134" t="s">
        <v>137</v>
      </c>
      <c r="C462" s="41" t="s">
        <v>11</v>
      </c>
      <c r="D462" s="82" t="s">
        <v>1915</v>
      </c>
      <c r="E462" s="77" t="s">
        <v>3381</v>
      </c>
      <c r="F462" s="42" t="s">
        <v>225</v>
      </c>
      <c r="G462" s="42" t="s">
        <v>27</v>
      </c>
      <c r="H462" s="42" t="s">
        <v>3807</v>
      </c>
      <c r="I462" s="183" t="s">
        <v>149</v>
      </c>
      <c r="J462" s="54" t="s">
        <v>3808</v>
      </c>
      <c r="K462" s="44"/>
      <c r="L462" s="54"/>
      <c r="M462" s="44"/>
      <c r="N462" s="45" t="s">
        <v>217</v>
      </c>
      <c r="O462" s="202" t="s">
        <v>291</v>
      </c>
      <c r="P462" s="45" t="s">
        <v>641</v>
      </c>
      <c r="Q462" s="48" t="s">
        <v>4118</v>
      </c>
      <c r="R462" s="48" t="s">
        <v>3128</v>
      </c>
      <c r="S462" s="46" t="s">
        <v>32</v>
      </c>
      <c r="T462" s="171" t="s">
        <v>197</v>
      </c>
      <c r="U462" s="184"/>
      <c r="V462" s="184"/>
      <c r="W462" s="111" t="str">
        <f>VLOOKUP(TRIM(X462),X10:Y276,2,FALSE)</f>
        <v>Georg</v>
      </c>
      <c r="X462" s="97" t="str">
        <f t="shared" si="18"/>
        <v>6.6</v>
      </c>
      <c r="Y462" s="81"/>
    </row>
    <row r="463" spans="1:25" ht="37.5" customHeight="1" x14ac:dyDescent="0.2">
      <c r="A463" s="170" t="s">
        <v>260</v>
      </c>
      <c r="B463" s="134" t="s">
        <v>137</v>
      </c>
      <c r="C463" s="41" t="s">
        <v>11</v>
      </c>
      <c r="D463" s="82" t="s">
        <v>1916</v>
      </c>
      <c r="E463" s="77" t="s">
        <v>3382</v>
      </c>
      <c r="F463" s="42" t="s">
        <v>224</v>
      </c>
      <c r="G463" s="42" t="s">
        <v>58</v>
      </c>
      <c r="H463" s="42" t="s">
        <v>3809</v>
      </c>
      <c r="I463" s="183" t="s">
        <v>149</v>
      </c>
      <c r="J463" s="54" t="s">
        <v>3810</v>
      </c>
      <c r="K463" s="44"/>
      <c r="L463" s="54"/>
      <c r="M463" s="44"/>
      <c r="N463" s="45" t="s">
        <v>217</v>
      </c>
      <c r="O463" s="202" t="s">
        <v>291</v>
      </c>
      <c r="P463" s="45" t="s">
        <v>3811</v>
      </c>
      <c r="Q463" s="48" t="s">
        <v>4119</v>
      </c>
      <c r="R463" s="48" t="s">
        <v>415</v>
      </c>
      <c r="S463" s="46" t="s">
        <v>8</v>
      </c>
      <c r="T463" s="171" t="s">
        <v>197</v>
      </c>
      <c r="U463" s="184"/>
      <c r="V463" s="184"/>
      <c r="W463" s="111" t="str">
        <f>VLOOKUP(TRIM(X463),X10:Y276,2,FALSE)</f>
        <v>Georg</v>
      </c>
      <c r="X463" s="97" t="str">
        <f t="shared" si="18"/>
        <v>6.7</v>
      </c>
      <c r="Y463" s="81"/>
    </row>
    <row r="464" spans="1:25" ht="37.5" customHeight="1" x14ac:dyDescent="0.2">
      <c r="A464" s="170" t="s">
        <v>260</v>
      </c>
      <c r="B464" s="134" t="s">
        <v>137</v>
      </c>
      <c r="C464" s="41" t="s">
        <v>11</v>
      </c>
      <c r="D464" s="82" t="s">
        <v>1916</v>
      </c>
      <c r="E464" s="77" t="s">
        <v>3383</v>
      </c>
      <c r="F464" s="42" t="s">
        <v>225</v>
      </c>
      <c r="G464" s="42" t="s">
        <v>58</v>
      </c>
      <c r="H464" s="42" t="s">
        <v>3812</v>
      </c>
      <c r="I464" s="183" t="s">
        <v>149</v>
      </c>
      <c r="J464" s="54" t="s">
        <v>3813</v>
      </c>
      <c r="K464" s="44"/>
      <c r="L464" s="54"/>
      <c r="M464" s="44"/>
      <c r="N464" s="45" t="s">
        <v>218</v>
      </c>
      <c r="O464" s="202" t="s">
        <v>291</v>
      </c>
      <c r="P464" s="45" t="s">
        <v>3814</v>
      </c>
      <c r="Q464" s="48" t="s">
        <v>4120</v>
      </c>
      <c r="R464" s="48" t="s">
        <v>415</v>
      </c>
      <c r="S464" s="46" t="s">
        <v>8</v>
      </c>
      <c r="T464" s="171" t="s">
        <v>197</v>
      </c>
      <c r="U464" s="184"/>
      <c r="V464" s="184"/>
      <c r="W464" s="111" t="str">
        <f>VLOOKUP(TRIM(X464),X10:Y276,2,FALSE)</f>
        <v>Georg</v>
      </c>
      <c r="X464" s="97" t="str">
        <f t="shared" si="18"/>
        <v>6.7</v>
      </c>
      <c r="Y464" s="81"/>
    </row>
    <row r="465" spans="1:25" ht="37.5" customHeight="1" x14ac:dyDescent="0.2">
      <c r="A465" s="170" t="s">
        <v>260</v>
      </c>
      <c r="B465" s="134" t="s">
        <v>137</v>
      </c>
      <c r="C465" s="41" t="s">
        <v>11</v>
      </c>
      <c r="D465" s="82" t="s">
        <v>1916</v>
      </c>
      <c r="E465" s="77" t="s">
        <v>3384</v>
      </c>
      <c r="F465" s="42" t="s">
        <v>224</v>
      </c>
      <c r="G465" s="42" t="s">
        <v>58</v>
      </c>
      <c r="H465" s="42" t="s">
        <v>2440</v>
      </c>
      <c r="I465" s="183" t="s">
        <v>149</v>
      </c>
      <c r="J465" s="54" t="s">
        <v>2441</v>
      </c>
      <c r="K465" s="44"/>
      <c r="L465" s="54"/>
      <c r="M465" s="44"/>
      <c r="N465" s="45" t="s">
        <v>218</v>
      </c>
      <c r="O465" s="202" t="s">
        <v>291</v>
      </c>
      <c r="P465" s="45" t="s">
        <v>2442</v>
      </c>
      <c r="Q465" s="48" t="s">
        <v>4121</v>
      </c>
      <c r="R465" s="48" t="s">
        <v>415</v>
      </c>
      <c r="S465" s="46" t="s">
        <v>8</v>
      </c>
      <c r="T465" s="171" t="s">
        <v>197</v>
      </c>
      <c r="U465" s="184"/>
      <c r="V465" s="184"/>
      <c r="W465" s="111" t="str">
        <f>VLOOKUP(TRIM(X465),X10:Y276,2,FALSE)</f>
        <v>Georg</v>
      </c>
      <c r="X465" s="97" t="str">
        <f t="shared" si="18"/>
        <v>6.7</v>
      </c>
      <c r="Y465" s="81"/>
    </row>
    <row r="466" spans="1:25" ht="37.5" customHeight="1" x14ac:dyDescent="0.2">
      <c r="A466" s="170" t="s">
        <v>260</v>
      </c>
      <c r="B466" s="134" t="s">
        <v>137</v>
      </c>
      <c r="C466" s="41" t="s">
        <v>11</v>
      </c>
      <c r="D466" s="82" t="s">
        <v>1916</v>
      </c>
      <c r="E466" s="77" t="s">
        <v>3385</v>
      </c>
      <c r="F466" s="42" t="s">
        <v>224</v>
      </c>
      <c r="G466" s="42" t="s">
        <v>58</v>
      </c>
      <c r="H466" s="42" t="s">
        <v>3815</v>
      </c>
      <c r="I466" s="183" t="s">
        <v>149</v>
      </c>
      <c r="J466" s="54" t="s">
        <v>3816</v>
      </c>
      <c r="K466" s="44"/>
      <c r="L466" s="54"/>
      <c r="M466" s="44"/>
      <c r="N466" s="45" t="s">
        <v>217</v>
      </c>
      <c r="O466" s="202" t="s">
        <v>291</v>
      </c>
      <c r="P466" s="45" t="s">
        <v>3817</v>
      </c>
      <c r="Q466" s="48" t="s">
        <v>4122</v>
      </c>
      <c r="R466" s="48" t="s">
        <v>415</v>
      </c>
      <c r="S466" s="46" t="s">
        <v>8</v>
      </c>
      <c r="T466" s="171" t="s">
        <v>197</v>
      </c>
      <c r="U466" s="184"/>
      <c r="V466" s="184"/>
      <c r="W466" s="111" t="str">
        <f>VLOOKUP(TRIM(X466),X10:Y276,2,FALSE)</f>
        <v>Georg</v>
      </c>
      <c r="X466" s="97" t="str">
        <f t="shared" si="18"/>
        <v>6.7</v>
      </c>
      <c r="Y466" s="81"/>
    </row>
    <row r="467" spans="1:25" ht="37.5" customHeight="1" x14ac:dyDescent="0.2">
      <c r="A467" s="170" t="s">
        <v>260</v>
      </c>
      <c r="B467" s="134" t="s">
        <v>137</v>
      </c>
      <c r="C467" s="41" t="s">
        <v>11</v>
      </c>
      <c r="D467" s="82" t="s">
        <v>1916</v>
      </c>
      <c r="E467" s="77" t="s">
        <v>3386</v>
      </c>
      <c r="F467" s="42" t="s">
        <v>225</v>
      </c>
      <c r="G467" s="42" t="s">
        <v>58</v>
      </c>
      <c r="H467" s="42" t="s">
        <v>3818</v>
      </c>
      <c r="I467" s="183" t="s">
        <v>149</v>
      </c>
      <c r="J467" s="54" t="s">
        <v>1331</v>
      </c>
      <c r="K467" s="44"/>
      <c r="L467" s="54"/>
      <c r="M467" s="44"/>
      <c r="N467" s="45" t="s">
        <v>218</v>
      </c>
      <c r="O467" s="202" t="s">
        <v>291</v>
      </c>
      <c r="P467" s="45" t="s">
        <v>641</v>
      </c>
      <c r="Q467" s="48" t="s">
        <v>4123</v>
      </c>
      <c r="R467" s="48" t="s">
        <v>415</v>
      </c>
      <c r="S467" s="46" t="s">
        <v>8</v>
      </c>
      <c r="T467" s="171" t="s">
        <v>197</v>
      </c>
      <c r="U467" s="184"/>
      <c r="V467" s="184"/>
      <c r="W467" s="111" t="str">
        <f>VLOOKUP(TRIM(X467),X10:Y276,2,FALSE)</f>
        <v>Georg</v>
      </c>
      <c r="X467" s="97" t="str">
        <f t="shared" si="18"/>
        <v>6.7</v>
      </c>
      <c r="Y467" s="81"/>
    </row>
    <row r="468" spans="1:25" ht="37.5" customHeight="1" x14ac:dyDescent="0.2">
      <c r="A468" s="170" t="s">
        <v>260</v>
      </c>
      <c r="B468" s="134" t="s">
        <v>137</v>
      </c>
      <c r="C468" s="41" t="s">
        <v>11</v>
      </c>
      <c r="D468" s="82" t="s">
        <v>1915</v>
      </c>
      <c r="E468" s="77" t="s">
        <v>3387</v>
      </c>
      <c r="F468" s="42" t="s">
        <v>225</v>
      </c>
      <c r="G468" s="42" t="s">
        <v>27</v>
      </c>
      <c r="H468" s="42" t="s">
        <v>3819</v>
      </c>
      <c r="I468" s="183" t="s">
        <v>149</v>
      </c>
      <c r="J468" s="54" t="s">
        <v>3820</v>
      </c>
      <c r="K468" s="44"/>
      <c r="L468" s="54"/>
      <c r="M468" s="44"/>
      <c r="N468" s="45" t="s">
        <v>217</v>
      </c>
      <c r="O468" s="202" t="s">
        <v>291</v>
      </c>
      <c r="P468" s="45" t="s">
        <v>621</v>
      </c>
      <c r="Q468" s="48" t="s">
        <v>4117</v>
      </c>
      <c r="R468" s="48" t="s">
        <v>3128</v>
      </c>
      <c r="S468" s="46" t="s">
        <v>32</v>
      </c>
      <c r="T468" s="171" t="s">
        <v>197</v>
      </c>
      <c r="U468" s="184"/>
      <c r="V468" s="184"/>
      <c r="W468" s="111" t="str">
        <f>VLOOKUP(TRIM(X468),X10:Y276,2,FALSE)</f>
        <v>Georg</v>
      </c>
      <c r="X468" s="97" t="str">
        <f t="shared" si="18"/>
        <v>6.6</v>
      </c>
      <c r="Y468" s="81"/>
    </row>
    <row r="469" spans="1:25" ht="37.5" customHeight="1" x14ac:dyDescent="0.2">
      <c r="A469" s="170" t="s">
        <v>260</v>
      </c>
      <c r="B469" s="134" t="s">
        <v>137</v>
      </c>
      <c r="C469" s="41" t="s">
        <v>11</v>
      </c>
      <c r="D469" s="82" t="s">
        <v>1916</v>
      </c>
      <c r="E469" s="77" t="s">
        <v>3388</v>
      </c>
      <c r="F469" s="42" t="s">
        <v>224</v>
      </c>
      <c r="G469" s="42" t="s">
        <v>58</v>
      </c>
      <c r="H469" s="42" t="s">
        <v>2443</v>
      </c>
      <c r="I469" s="183" t="s">
        <v>149</v>
      </c>
      <c r="J469" s="54" t="s">
        <v>2444</v>
      </c>
      <c r="K469" s="44"/>
      <c r="L469" s="54"/>
      <c r="M469" s="44"/>
      <c r="N469" s="45" t="s">
        <v>218</v>
      </c>
      <c r="O469" s="202" t="s">
        <v>291</v>
      </c>
      <c r="P469" s="45" t="s">
        <v>2445</v>
      </c>
      <c r="Q469" s="48" t="s">
        <v>4124</v>
      </c>
      <c r="R469" s="48" t="s">
        <v>415</v>
      </c>
      <c r="S469" s="46" t="s">
        <v>8</v>
      </c>
      <c r="T469" s="171" t="s">
        <v>197</v>
      </c>
      <c r="U469" s="184"/>
      <c r="V469" s="184"/>
      <c r="W469" s="111" t="str">
        <f>VLOOKUP(TRIM(X469),X10:Y276,2,FALSE)</f>
        <v>Georg</v>
      </c>
      <c r="X469" s="97" t="str">
        <f t="shared" si="18"/>
        <v>6.7</v>
      </c>
      <c r="Y469" s="81"/>
    </row>
    <row r="470" spans="1:25" ht="37.5" customHeight="1" x14ac:dyDescent="0.2">
      <c r="A470" s="170" t="s">
        <v>260</v>
      </c>
      <c r="B470" s="134" t="s">
        <v>137</v>
      </c>
      <c r="C470" s="41" t="s">
        <v>11</v>
      </c>
      <c r="D470" s="82" t="s">
        <v>1915</v>
      </c>
      <c r="E470" s="77" t="s">
        <v>3389</v>
      </c>
      <c r="F470" s="42" t="s">
        <v>225</v>
      </c>
      <c r="G470" s="42" t="s">
        <v>27</v>
      </c>
      <c r="H470" s="42" t="s">
        <v>3821</v>
      </c>
      <c r="I470" s="183" t="s">
        <v>149</v>
      </c>
      <c r="J470" s="54" t="s">
        <v>3822</v>
      </c>
      <c r="K470" s="44"/>
      <c r="L470" s="54"/>
      <c r="M470" s="44"/>
      <c r="N470" s="45" t="s">
        <v>217</v>
      </c>
      <c r="O470" s="202" t="s">
        <v>291</v>
      </c>
      <c r="P470" s="45" t="s">
        <v>1323</v>
      </c>
      <c r="Q470" s="48" t="s">
        <v>4125</v>
      </c>
      <c r="R470" s="48" t="s">
        <v>3128</v>
      </c>
      <c r="S470" s="46" t="s">
        <v>32</v>
      </c>
      <c r="T470" s="171" t="s">
        <v>197</v>
      </c>
      <c r="U470" s="184"/>
      <c r="V470" s="184"/>
      <c r="W470" s="111" t="str">
        <f>VLOOKUP(TRIM(X470),X10:Y276,2,FALSE)</f>
        <v>Georg</v>
      </c>
      <c r="X470" s="97" t="str">
        <f t="shared" ref="X470:X533" si="19">IF(ISNONTEXT(D470),"" &amp; D470 &amp;"",T(D470))</f>
        <v>6.6</v>
      </c>
      <c r="Y470" s="81"/>
    </row>
    <row r="471" spans="1:25" ht="37.5" customHeight="1" x14ac:dyDescent="0.2">
      <c r="A471" s="170" t="s">
        <v>260</v>
      </c>
      <c r="B471" s="134" t="s">
        <v>137</v>
      </c>
      <c r="C471" s="41" t="s">
        <v>11</v>
      </c>
      <c r="D471" s="82" t="s">
        <v>1915</v>
      </c>
      <c r="E471" s="77" t="s">
        <v>3390</v>
      </c>
      <c r="F471" s="42" t="s">
        <v>224</v>
      </c>
      <c r="G471" s="42" t="s">
        <v>27</v>
      </c>
      <c r="H471" s="42" t="s">
        <v>3823</v>
      </c>
      <c r="I471" s="183" t="s">
        <v>149</v>
      </c>
      <c r="J471" s="54" t="s">
        <v>3824</v>
      </c>
      <c r="K471" s="44"/>
      <c r="L471" s="54"/>
      <c r="M471" s="44"/>
      <c r="N471" s="45" t="s">
        <v>217</v>
      </c>
      <c r="O471" s="202" t="s">
        <v>291</v>
      </c>
      <c r="P471" s="45" t="s">
        <v>3825</v>
      </c>
      <c r="Q471" s="48" t="s">
        <v>4126</v>
      </c>
      <c r="R471" s="48" t="s">
        <v>3128</v>
      </c>
      <c r="S471" s="46" t="s">
        <v>32</v>
      </c>
      <c r="T471" s="171" t="s">
        <v>197</v>
      </c>
      <c r="U471" s="184"/>
      <c r="V471" s="184"/>
      <c r="W471" s="111" t="str">
        <f>VLOOKUP(TRIM(X471),X10:Y276,2,FALSE)</f>
        <v>Georg</v>
      </c>
      <c r="X471" s="97" t="str">
        <f t="shared" si="19"/>
        <v>6.6</v>
      </c>
      <c r="Y471" s="81"/>
    </row>
    <row r="472" spans="1:25" ht="37.5" customHeight="1" x14ac:dyDescent="0.2">
      <c r="A472" s="170" t="s">
        <v>260</v>
      </c>
      <c r="B472" s="134" t="s">
        <v>137</v>
      </c>
      <c r="C472" s="41" t="s">
        <v>11</v>
      </c>
      <c r="D472" s="82" t="s">
        <v>1915</v>
      </c>
      <c r="E472" s="77" t="s">
        <v>3391</v>
      </c>
      <c r="F472" s="42" t="s">
        <v>224</v>
      </c>
      <c r="G472" s="42" t="s">
        <v>27</v>
      </c>
      <c r="H472" s="42" t="s">
        <v>3826</v>
      </c>
      <c r="I472" s="183" t="s">
        <v>149</v>
      </c>
      <c r="J472" s="54" t="s">
        <v>3827</v>
      </c>
      <c r="K472" s="44"/>
      <c r="L472" s="54"/>
      <c r="M472" s="44"/>
      <c r="N472" s="45" t="s">
        <v>217</v>
      </c>
      <c r="O472" s="202" t="s">
        <v>291</v>
      </c>
      <c r="P472" s="45" t="s">
        <v>3828</v>
      </c>
      <c r="Q472" s="48" t="s">
        <v>4127</v>
      </c>
      <c r="R472" s="48" t="s">
        <v>3128</v>
      </c>
      <c r="S472" s="46" t="s">
        <v>32</v>
      </c>
      <c r="T472" s="171" t="s">
        <v>197</v>
      </c>
      <c r="U472" s="184"/>
      <c r="V472" s="184"/>
      <c r="W472" s="111" t="str">
        <f>VLOOKUP(TRIM(X472),X10:Y276,2,FALSE)</f>
        <v>Georg</v>
      </c>
      <c r="X472" s="97" t="str">
        <f t="shared" si="19"/>
        <v>6.6</v>
      </c>
      <c r="Y472" s="81"/>
    </row>
    <row r="473" spans="1:25" ht="37.5" customHeight="1" x14ac:dyDescent="0.2">
      <c r="A473" s="170" t="s">
        <v>260</v>
      </c>
      <c r="B473" s="134" t="s">
        <v>137</v>
      </c>
      <c r="C473" s="41" t="s">
        <v>11</v>
      </c>
      <c r="D473" s="82" t="s">
        <v>1910</v>
      </c>
      <c r="E473" s="77" t="s">
        <v>3392</v>
      </c>
      <c r="F473" s="42" t="s">
        <v>226</v>
      </c>
      <c r="G473" s="42" t="s">
        <v>58</v>
      </c>
      <c r="H473" s="42" t="s">
        <v>3829</v>
      </c>
      <c r="I473" s="183" t="s">
        <v>149</v>
      </c>
      <c r="J473" s="54"/>
      <c r="K473" s="44"/>
      <c r="L473" s="54"/>
      <c r="M473" s="44"/>
      <c r="N473" s="45"/>
      <c r="O473" s="202" t="s">
        <v>291</v>
      </c>
      <c r="P473" s="45" t="s">
        <v>1339</v>
      </c>
      <c r="Q473" s="48" t="s">
        <v>4128</v>
      </c>
      <c r="R473" s="48" t="s">
        <v>2989</v>
      </c>
      <c r="S473" s="46" t="s">
        <v>8</v>
      </c>
      <c r="T473" s="171" t="s">
        <v>197</v>
      </c>
      <c r="U473" s="184"/>
      <c r="V473" s="184"/>
      <c r="W473" s="111" t="str">
        <f>VLOOKUP(TRIM(X473),X10:Y276,2,FALSE)</f>
        <v>Georg</v>
      </c>
      <c r="X473" s="97" t="str">
        <f t="shared" si="19"/>
        <v>6.1</v>
      </c>
      <c r="Y473" s="81"/>
    </row>
    <row r="474" spans="1:25" ht="37.5" customHeight="1" x14ac:dyDescent="0.2">
      <c r="A474" s="170" t="s">
        <v>260</v>
      </c>
      <c r="B474" s="134" t="s">
        <v>137</v>
      </c>
      <c r="C474" s="41" t="s">
        <v>11</v>
      </c>
      <c r="D474" s="82" t="s">
        <v>1910</v>
      </c>
      <c r="E474" s="77" t="s">
        <v>3393</v>
      </c>
      <c r="F474" s="42" t="s">
        <v>221</v>
      </c>
      <c r="G474" s="42" t="s">
        <v>58</v>
      </c>
      <c r="H474" s="42" t="s">
        <v>3830</v>
      </c>
      <c r="I474" s="183" t="s">
        <v>149</v>
      </c>
      <c r="J474" s="54"/>
      <c r="K474" s="44"/>
      <c r="L474" s="54"/>
      <c r="M474" s="44"/>
      <c r="N474" s="45"/>
      <c r="O474" s="202"/>
      <c r="P474" s="45"/>
      <c r="Q474" s="48" t="s">
        <v>4129</v>
      </c>
      <c r="R474" s="48" t="s">
        <v>4315</v>
      </c>
      <c r="S474" s="46" t="s">
        <v>4315</v>
      </c>
      <c r="T474" s="171" t="s">
        <v>197</v>
      </c>
      <c r="U474" s="184"/>
      <c r="V474" s="184"/>
      <c r="W474" s="111" t="str">
        <f>VLOOKUP(TRIM(X474),X10:Y276,2,FALSE)</f>
        <v>Georg</v>
      </c>
      <c r="X474" s="97" t="str">
        <f t="shared" si="19"/>
        <v>6.1</v>
      </c>
      <c r="Y474" s="81"/>
    </row>
    <row r="475" spans="1:25" ht="37.5" customHeight="1" x14ac:dyDescent="0.2">
      <c r="A475" s="170" t="s">
        <v>260</v>
      </c>
      <c r="B475" s="134" t="s">
        <v>137</v>
      </c>
      <c r="C475" s="41" t="s">
        <v>11</v>
      </c>
      <c r="D475" s="82" t="s">
        <v>1910</v>
      </c>
      <c r="E475" s="77" t="s">
        <v>3394</v>
      </c>
      <c r="F475" s="42" t="s">
        <v>221</v>
      </c>
      <c r="G475" s="42" t="s">
        <v>58</v>
      </c>
      <c r="H475" s="42" t="s">
        <v>3831</v>
      </c>
      <c r="I475" s="183" t="s">
        <v>149</v>
      </c>
      <c r="J475" s="54"/>
      <c r="K475" s="44"/>
      <c r="L475" s="54"/>
      <c r="M475" s="44"/>
      <c r="N475" s="45"/>
      <c r="O475" s="202"/>
      <c r="P475" s="45"/>
      <c r="Q475" s="48" t="s">
        <v>4130</v>
      </c>
      <c r="R475" s="48" t="s">
        <v>2983</v>
      </c>
      <c r="S475" s="46" t="s">
        <v>8</v>
      </c>
      <c r="T475" s="171" t="s">
        <v>197</v>
      </c>
      <c r="U475" s="184"/>
      <c r="V475" s="184"/>
      <c r="W475" s="111" t="str">
        <f>VLOOKUP(TRIM(X475),X10:Y276,2,FALSE)</f>
        <v>Georg</v>
      </c>
      <c r="X475" s="97" t="str">
        <f t="shared" si="19"/>
        <v>6.1</v>
      </c>
      <c r="Y475" s="81"/>
    </row>
    <row r="476" spans="1:25" ht="37.5" customHeight="1" x14ac:dyDescent="0.2">
      <c r="A476" s="170" t="s">
        <v>260</v>
      </c>
      <c r="B476" s="134" t="s">
        <v>137</v>
      </c>
      <c r="C476" s="41" t="s">
        <v>11</v>
      </c>
      <c r="D476" s="82" t="s">
        <v>1910</v>
      </c>
      <c r="E476" s="77" t="s">
        <v>3395</v>
      </c>
      <c r="F476" s="42" t="s">
        <v>221</v>
      </c>
      <c r="G476" s="42" t="s">
        <v>58</v>
      </c>
      <c r="H476" s="42" t="s">
        <v>3832</v>
      </c>
      <c r="I476" s="183" t="s">
        <v>149</v>
      </c>
      <c r="J476" s="54"/>
      <c r="K476" s="44"/>
      <c r="L476" s="54"/>
      <c r="M476" s="44"/>
      <c r="N476" s="45"/>
      <c r="O476" s="202"/>
      <c r="P476" s="45"/>
      <c r="Q476" s="48" t="s">
        <v>4131</v>
      </c>
      <c r="R476" s="48" t="s">
        <v>2983</v>
      </c>
      <c r="S476" s="46" t="s">
        <v>8</v>
      </c>
      <c r="T476" s="171" t="s">
        <v>197</v>
      </c>
      <c r="U476" s="184"/>
      <c r="V476" s="184"/>
      <c r="W476" s="111" t="str">
        <f>VLOOKUP(TRIM(X476),X10:Y276,2,FALSE)</f>
        <v>Georg</v>
      </c>
      <c r="X476" s="97" t="str">
        <f t="shared" si="19"/>
        <v>6.1</v>
      </c>
      <c r="Y476" s="81"/>
    </row>
    <row r="477" spans="1:25" ht="37.5" customHeight="1" x14ac:dyDescent="0.2">
      <c r="A477" s="170" t="s">
        <v>260</v>
      </c>
      <c r="B477" s="134" t="s">
        <v>137</v>
      </c>
      <c r="C477" s="41" t="s">
        <v>11</v>
      </c>
      <c r="D477" s="82" t="s">
        <v>1910</v>
      </c>
      <c r="E477" s="77" t="s">
        <v>3396</v>
      </c>
      <c r="F477" s="42" t="s">
        <v>221</v>
      </c>
      <c r="G477" s="42" t="s">
        <v>58</v>
      </c>
      <c r="H477" s="42" t="s">
        <v>3833</v>
      </c>
      <c r="I477" s="183" t="s">
        <v>149</v>
      </c>
      <c r="J477" s="54"/>
      <c r="K477" s="44"/>
      <c r="L477" s="54"/>
      <c r="M477" s="44"/>
      <c r="N477" s="45"/>
      <c r="O477" s="202"/>
      <c r="P477" s="45"/>
      <c r="Q477" s="48" t="s">
        <v>4132</v>
      </c>
      <c r="R477" s="48" t="s">
        <v>2983</v>
      </c>
      <c r="S477" s="46" t="s">
        <v>8</v>
      </c>
      <c r="T477" s="171" t="s">
        <v>197</v>
      </c>
      <c r="U477" s="184"/>
      <c r="V477" s="184"/>
      <c r="W477" s="111" t="str">
        <f>VLOOKUP(TRIM(X477),X10:Y276,2,FALSE)</f>
        <v>Georg</v>
      </c>
      <c r="X477" s="97" t="str">
        <f t="shared" si="19"/>
        <v>6.1</v>
      </c>
      <c r="Y477" s="81"/>
    </row>
    <row r="478" spans="1:25" ht="37.5" customHeight="1" x14ac:dyDescent="0.2">
      <c r="A478" s="170" t="s">
        <v>260</v>
      </c>
      <c r="B478" s="134" t="s">
        <v>137</v>
      </c>
      <c r="C478" s="41" t="s">
        <v>11</v>
      </c>
      <c r="D478" s="82" t="s">
        <v>1911</v>
      </c>
      <c r="E478" s="77" t="s">
        <v>3397</v>
      </c>
      <c r="F478" s="42" t="s">
        <v>222</v>
      </c>
      <c r="G478" s="42" t="s">
        <v>58</v>
      </c>
      <c r="H478" s="42" t="s">
        <v>3834</v>
      </c>
      <c r="I478" s="183" t="s">
        <v>149</v>
      </c>
      <c r="J478" s="54"/>
      <c r="K478" s="44"/>
      <c r="L478" s="54"/>
      <c r="M478" s="44"/>
      <c r="N478" s="45"/>
      <c r="O478" s="202"/>
      <c r="P478" s="45"/>
      <c r="Q478" s="48" t="s">
        <v>4133</v>
      </c>
      <c r="R478" s="48" t="s">
        <v>4448</v>
      </c>
      <c r="S478" s="46" t="s">
        <v>4449</v>
      </c>
      <c r="T478" s="171" t="s">
        <v>197</v>
      </c>
      <c r="U478" s="184"/>
      <c r="V478" s="184"/>
      <c r="W478" s="111" t="str">
        <f>VLOOKUP(TRIM(X478),X10:Y276,2,FALSE)</f>
        <v>Georg</v>
      </c>
      <c r="X478" s="97" t="str">
        <f t="shared" si="19"/>
        <v>6.2</v>
      </c>
      <c r="Y478" s="81"/>
    </row>
    <row r="479" spans="1:25" ht="37.5" customHeight="1" x14ac:dyDescent="0.2">
      <c r="A479" s="170" t="s">
        <v>260</v>
      </c>
      <c r="B479" s="134" t="s">
        <v>137</v>
      </c>
      <c r="C479" s="41" t="s">
        <v>11</v>
      </c>
      <c r="D479" s="82" t="s">
        <v>1910</v>
      </c>
      <c r="E479" s="77" t="s">
        <v>3398</v>
      </c>
      <c r="F479" s="42" t="s">
        <v>221</v>
      </c>
      <c r="G479" s="42" t="s">
        <v>58</v>
      </c>
      <c r="H479" s="42" t="s">
        <v>3835</v>
      </c>
      <c r="I479" s="183" t="s">
        <v>149</v>
      </c>
      <c r="J479" s="54"/>
      <c r="K479" s="44"/>
      <c r="L479" s="54"/>
      <c r="M479" s="44"/>
      <c r="N479" s="45"/>
      <c r="O479" s="202"/>
      <c r="P479" s="45"/>
      <c r="Q479" s="48" t="s">
        <v>4134</v>
      </c>
      <c r="R479" s="48" t="s">
        <v>4316</v>
      </c>
      <c r="S479" s="46" t="s">
        <v>4316</v>
      </c>
      <c r="T479" s="171" t="s">
        <v>197</v>
      </c>
      <c r="U479" s="184"/>
      <c r="V479" s="184"/>
      <c r="W479" s="111" t="str">
        <f>VLOOKUP(TRIM(X479),X10:Y276,2,FALSE)</f>
        <v>Georg</v>
      </c>
      <c r="X479" s="97" t="str">
        <f t="shared" si="19"/>
        <v>6.1</v>
      </c>
      <c r="Y479" s="81"/>
    </row>
    <row r="480" spans="1:25" ht="37.5" customHeight="1" x14ac:dyDescent="0.2">
      <c r="A480" s="170" t="s">
        <v>260</v>
      </c>
      <c r="B480" s="134" t="s">
        <v>137</v>
      </c>
      <c r="C480" s="41" t="s">
        <v>11</v>
      </c>
      <c r="D480" s="82" t="s">
        <v>1910</v>
      </c>
      <c r="E480" s="77" t="s">
        <v>3399</v>
      </c>
      <c r="F480" s="42" t="s">
        <v>221</v>
      </c>
      <c r="G480" s="42" t="s">
        <v>58</v>
      </c>
      <c r="H480" s="42" t="s">
        <v>3836</v>
      </c>
      <c r="I480" s="183" t="s">
        <v>149</v>
      </c>
      <c r="J480" s="54"/>
      <c r="K480" s="44"/>
      <c r="L480" s="54"/>
      <c r="M480" s="44"/>
      <c r="N480" s="45"/>
      <c r="O480" s="202"/>
      <c r="P480" s="45"/>
      <c r="Q480" s="48" t="s">
        <v>4135</v>
      </c>
      <c r="R480" s="48" t="s">
        <v>2983</v>
      </c>
      <c r="S480" s="46" t="s">
        <v>8</v>
      </c>
      <c r="T480" s="171" t="s">
        <v>197</v>
      </c>
      <c r="U480" s="184"/>
      <c r="V480" s="184"/>
      <c r="W480" s="111" t="str">
        <f>VLOOKUP(TRIM(X480),X10:Y276,2,FALSE)</f>
        <v>Georg</v>
      </c>
      <c r="X480" s="97" t="str">
        <f t="shared" si="19"/>
        <v>6.1</v>
      </c>
      <c r="Y480" s="81"/>
    </row>
    <row r="481" spans="1:25" ht="37.5" customHeight="1" x14ac:dyDescent="0.2">
      <c r="A481" s="170" t="s">
        <v>260</v>
      </c>
      <c r="B481" s="134" t="s">
        <v>137</v>
      </c>
      <c r="C481" s="41" t="s">
        <v>11</v>
      </c>
      <c r="D481" s="82" t="s">
        <v>1910</v>
      </c>
      <c r="E481" s="77" t="s">
        <v>3400</v>
      </c>
      <c r="F481" s="42" t="s">
        <v>221</v>
      </c>
      <c r="G481" s="42" t="s">
        <v>58</v>
      </c>
      <c r="H481" s="42" t="s">
        <v>3837</v>
      </c>
      <c r="I481" s="183" t="s">
        <v>149</v>
      </c>
      <c r="J481" s="54"/>
      <c r="K481" s="44"/>
      <c r="L481" s="54"/>
      <c r="M481" s="44"/>
      <c r="N481" s="45"/>
      <c r="O481" s="202"/>
      <c r="P481" s="45"/>
      <c r="Q481" s="48" t="s">
        <v>4136</v>
      </c>
      <c r="R481" s="48" t="s">
        <v>2983</v>
      </c>
      <c r="S481" s="46" t="s">
        <v>8</v>
      </c>
      <c r="T481" s="171" t="s">
        <v>197</v>
      </c>
      <c r="U481" s="184"/>
      <c r="V481" s="184"/>
      <c r="W481" s="111" t="str">
        <f>VLOOKUP(TRIM(X481),X10:Y276,2,FALSE)</f>
        <v>Georg</v>
      </c>
      <c r="X481" s="97" t="str">
        <f t="shared" si="19"/>
        <v>6.1</v>
      </c>
      <c r="Y481" s="81"/>
    </row>
    <row r="482" spans="1:25" ht="37.5" customHeight="1" x14ac:dyDescent="0.2">
      <c r="A482" s="170" t="s">
        <v>260</v>
      </c>
      <c r="B482" s="134" t="s">
        <v>137</v>
      </c>
      <c r="C482" s="41" t="s">
        <v>11</v>
      </c>
      <c r="D482" s="82" t="s">
        <v>1910</v>
      </c>
      <c r="E482" s="77" t="s">
        <v>3401</v>
      </c>
      <c r="F482" s="42" t="s">
        <v>222</v>
      </c>
      <c r="G482" s="42" t="s">
        <v>58</v>
      </c>
      <c r="H482" s="42" t="s">
        <v>3838</v>
      </c>
      <c r="I482" s="183" t="s">
        <v>149</v>
      </c>
      <c r="J482" s="54"/>
      <c r="K482" s="44"/>
      <c r="L482" s="54"/>
      <c r="M482" s="44"/>
      <c r="N482" s="45"/>
      <c r="O482" s="202"/>
      <c r="P482" s="45"/>
      <c r="Q482" s="48" t="s">
        <v>4137</v>
      </c>
      <c r="R482" s="48" t="s">
        <v>4442</v>
      </c>
      <c r="S482" s="46" t="s">
        <v>4444</v>
      </c>
      <c r="T482" s="171" t="s">
        <v>197</v>
      </c>
      <c r="U482" s="184"/>
      <c r="V482" s="184"/>
      <c r="W482" s="111" t="str">
        <f>VLOOKUP(TRIM(X482),X10:Y276,2,FALSE)</f>
        <v>Georg</v>
      </c>
      <c r="X482" s="97" t="str">
        <f t="shared" si="19"/>
        <v>6.1</v>
      </c>
      <c r="Y482" s="81"/>
    </row>
    <row r="483" spans="1:25" ht="37.5" customHeight="1" x14ac:dyDescent="0.2">
      <c r="A483" s="170" t="s">
        <v>260</v>
      </c>
      <c r="B483" s="134" t="s">
        <v>137</v>
      </c>
      <c r="C483" s="41" t="s">
        <v>11</v>
      </c>
      <c r="D483" s="82" t="s">
        <v>1910</v>
      </c>
      <c r="E483" s="77" t="s">
        <v>3402</v>
      </c>
      <c r="F483" s="42" t="s">
        <v>221</v>
      </c>
      <c r="G483" s="42" t="s">
        <v>58</v>
      </c>
      <c r="H483" s="42" t="s">
        <v>3839</v>
      </c>
      <c r="I483" s="183" t="s">
        <v>149</v>
      </c>
      <c r="J483" s="54"/>
      <c r="K483" s="44"/>
      <c r="L483" s="54"/>
      <c r="M483" s="44"/>
      <c r="N483" s="45"/>
      <c r="O483" s="202"/>
      <c r="P483" s="45"/>
      <c r="Q483" s="48" t="s">
        <v>4138</v>
      </c>
      <c r="R483" s="48" t="s">
        <v>2983</v>
      </c>
      <c r="S483" s="46" t="s">
        <v>8</v>
      </c>
      <c r="T483" s="171" t="s">
        <v>197</v>
      </c>
      <c r="U483" s="184"/>
      <c r="V483" s="184"/>
      <c r="W483" s="111" t="str">
        <f>VLOOKUP(TRIM(X483),X10:Y276,2,FALSE)</f>
        <v>Georg</v>
      </c>
      <c r="X483" s="97" t="str">
        <f t="shared" si="19"/>
        <v>6.1</v>
      </c>
      <c r="Y483" s="81"/>
    </row>
    <row r="484" spans="1:25" ht="37.5" customHeight="1" x14ac:dyDescent="0.2">
      <c r="A484" s="170" t="s">
        <v>260</v>
      </c>
      <c r="B484" s="134" t="s">
        <v>137</v>
      </c>
      <c r="C484" s="41" t="s">
        <v>11</v>
      </c>
      <c r="D484" s="82" t="s">
        <v>1910</v>
      </c>
      <c r="E484" s="77" t="s">
        <v>3403</v>
      </c>
      <c r="F484" s="42" t="s">
        <v>221</v>
      </c>
      <c r="G484" s="42" t="s">
        <v>58</v>
      </c>
      <c r="H484" s="42" t="s">
        <v>3840</v>
      </c>
      <c r="I484" s="183" t="s">
        <v>149</v>
      </c>
      <c r="J484" s="54"/>
      <c r="K484" s="44"/>
      <c r="L484" s="54"/>
      <c r="M484" s="44"/>
      <c r="N484" s="45"/>
      <c r="O484" s="202"/>
      <c r="P484" s="45"/>
      <c r="Q484" s="48" t="s">
        <v>4139</v>
      </c>
      <c r="R484" s="48" t="s">
        <v>2983</v>
      </c>
      <c r="S484" s="46" t="s">
        <v>8</v>
      </c>
      <c r="T484" s="171" t="s">
        <v>197</v>
      </c>
      <c r="U484" s="184"/>
      <c r="V484" s="184"/>
      <c r="W484" s="111" t="str">
        <f>VLOOKUP(TRIM(X484),X10:Y276,2,FALSE)</f>
        <v>Georg</v>
      </c>
      <c r="X484" s="97" t="str">
        <f t="shared" si="19"/>
        <v>6.1</v>
      </c>
      <c r="Y484" s="81"/>
    </row>
    <row r="485" spans="1:25" ht="37.5" customHeight="1" x14ac:dyDescent="0.2">
      <c r="A485" s="170" t="s">
        <v>260</v>
      </c>
      <c r="B485" s="134" t="s">
        <v>137</v>
      </c>
      <c r="C485" s="41" t="s">
        <v>11</v>
      </c>
      <c r="D485" s="82" t="s">
        <v>1923</v>
      </c>
      <c r="E485" s="77" t="s">
        <v>3404</v>
      </c>
      <c r="F485" s="42" t="s">
        <v>35</v>
      </c>
      <c r="G485" s="42" t="s">
        <v>58</v>
      </c>
      <c r="H485" s="42" t="s">
        <v>3841</v>
      </c>
      <c r="I485" s="183" t="s">
        <v>3842</v>
      </c>
      <c r="J485" s="45" t="s">
        <v>3843</v>
      </c>
      <c r="K485" s="186">
        <v>269</v>
      </c>
      <c r="L485" s="45" t="s">
        <v>72</v>
      </c>
      <c r="M485" s="186" t="s">
        <v>37</v>
      </c>
      <c r="N485" s="45" t="s">
        <v>2846</v>
      </c>
      <c r="O485" s="202" t="s">
        <v>624</v>
      </c>
      <c r="P485" s="45" t="s">
        <v>3844</v>
      </c>
      <c r="Q485" s="48" t="s">
        <v>3845</v>
      </c>
      <c r="R485" s="48" t="s">
        <v>4419</v>
      </c>
      <c r="S485" s="46" t="s">
        <v>4420</v>
      </c>
      <c r="T485" s="171" t="s">
        <v>233</v>
      </c>
      <c r="U485" s="184"/>
      <c r="V485" s="184"/>
      <c r="W485" s="111" t="str">
        <f>VLOOKUP(TRIM(X485),X10:Y276,2,FALSE)</f>
        <v>Georg</v>
      </c>
      <c r="X485" s="97" t="str">
        <f t="shared" si="19"/>
        <v>17.1</v>
      </c>
      <c r="Y485" s="81"/>
    </row>
    <row r="486" spans="1:25" ht="37.5" customHeight="1" x14ac:dyDescent="0.2">
      <c r="A486" s="170" t="s">
        <v>260</v>
      </c>
      <c r="B486" s="134" t="s">
        <v>137</v>
      </c>
      <c r="C486" s="41" t="s">
        <v>11</v>
      </c>
      <c r="D486" s="82" t="s">
        <v>1932</v>
      </c>
      <c r="E486" s="77" t="s">
        <v>3405</v>
      </c>
      <c r="F486" s="42" t="s">
        <v>259</v>
      </c>
      <c r="G486" s="42" t="s">
        <v>58</v>
      </c>
      <c r="H486" s="42" t="s">
        <v>3846</v>
      </c>
      <c r="I486" s="183" t="s">
        <v>4587</v>
      </c>
      <c r="J486" s="54"/>
      <c r="K486" s="44"/>
      <c r="L486" s="54"/>
      <c r="M486" s="44"/>
      <c r="N486" s="45"/>
      <c r="O486" s="202"/>
      <c r="P486" s="45"/>
      <c r="Q486" s="48" t="s">
        <v>4149</v>
      </c>
      <c r="R486" s="48" t="s">
        <v>4596</v>
      </c>
      <c r="S486" s="46" t="s">
        <v>4597</v>
      </c>
      <c r="T486" s="171" t="s">
        <v>196</v>
      </c>
      <c r="U486" s="184"/>
      <c r="V486" s="184"/>
      <c r="W486" s="111" t="str">
        <f>VLOOKUP(TRIM(X486),X10:Y276,2,FALSE)</f>
        <v>Georg</v>
      </c>
      <c r="X486" s="97" t="str">
        <f t="shared" si="19"/>
        <v>19.4</v>
      </c>
      <c r="Y486" s="81"/>
    </row>
    <row r="487" spans="1:25" ht="37.5" customHeight="1" x14ac:dyDescent="0.2">
      <c r="A487" s="170" t="s">
        <v>260</v>
      </c>
      <c r="B487" s="134" t="s">
        <v>137</v>
      </c>
      <c r="C487" s="41" t="s">
        <v>11</v>
      </c>
      <c r="D487" s="82" t="s">
        <v>1932</v>
      </c>
      <c r="E487" s="77" t="s">
        <v>3406</v>
      </c>
      <c r="F487" s="42" t="s">
        <v>35</v>
      </c>
      <c r="G487" s="42" t="s">
        <v>58</v>
      </c>
      <c r="H487" s="42" t="s">
        <v>4389</v>
      </c>
      <c r="I487" s="183" t="s">
        <v>3847</v>
      </c>
      <c r="J487" s="54" t="s">
        <v>466</v>
      </c>
      <c r="K487" s="44">
        <v>61</v>
      </c>
      <c r="L487" s="54"/>
      <c r="M487" s="44" t="s">
        <v>5</v>
      </c>
      <c r="N487" s="45" t="s">
        <v>2513</v>
      </c>
      <c r="O487" s="202" t="s">
        <v>291</v>
      </c>
      <c r="P487" s="45" t="s">
        <v>3848</v>
      </c>
      <c r="Q487" s="48" t="s">
        <v>4317</v>
      </c>
      <c r="R487" s="48" t="s">
        <v>4390</v>
      </c>
      <c r="S487" s="46" t="s">
        <v>4390</v>
      </c>
      <c r="T487" s="171" t="s">
        <v>3662</v>
      </c>
      <c r="U487" s="184"/>
      <c r="V487" s="184"/>
      <c r="W487" s="111" t="str">
        <f>VLOOKUP(TRIM(X487),X10:Y276,2,FALSE)</f>
        <v>Georg</v>
      </c>
      <c r="X487" s="97" t="str">
        <f t="shared" si="19"/>
        <v>19.4</v>
      </c>
      <c r="Y487" s="81"/>
    </row>
    <row r="488" spans="1:25" ht="37.5" customHeight="1" x14ac:dyDescent="0.2">
      <c r="A488" s="170" t="s">
        <v>260</v>
      </c>
      <c r="B488" s="134" t="s">
        <v>137</v>
      </c>
      <c r="C488" s="41" t="s">
        <v>11</v>
      </c>
      <c r="D488" s="82" t="s">
        <v>1911</v>
      </c>
      <c r="E488" s="77" t="s">
        <v>3407</v>
      </c>
      <c r="F488" s="42" t="s">
        <v>222</v>
      </c>
      <c r="G488" s="42" t="s">
        <v>58</v>
      </c>
      <c r="H488" s="42" t="s">
        <v>3849</v>
      </c>
      <c r="I488" s="183" t="s">
        <v>3850</v>
      </c>
      <c r="J488" s="54"/>
      <c r="K488" s="44"/>
      <c r="L488" s="54"/>
      <c r="M488" s="44"/>
      <c r="N488" s="45"/>
      <c r="O488" s="202" t="s">
        <v>624</v>
      </c>
      <c r="P488" s="45"/>
      <c r="Q488" s="48" t="s">
        <v>4140</v>
      </c>
      <c r="R488" s="48" t="s">
        <v>4458</v>
      </c>
      <c r="S488" s="46" t="s">
        <v>32</v>
      </c>
      <c r="T488" s="171" t="s">
        <v>3851</v>
      </c>
      <c r="U488" s="184"/>
      <c r="V488" s="184"/>
      <c r="W488" s="111" t="str">
        <f>VLOOKUP(TRIM(X488),X10:Y276,2,FALSE)</f>
        <v>Georg</v>
      </c>
      <c r="X488" s="97" t="str">
        <f t="shared" si="19"/>
        <v>6.2</v>
      </c>
      <c r="Y488" s="81"/>
    </row>
    <row r="489" spans="1:25" ht="37.5" customHeight="1" x14ac:dyDescent="0.2">
      <c r="A489" s="170" t="s">
        <v>260</v>
      </c>
      <c r="B489" s="134" t="s">
        <v>137</v>
      </c>
      <c r="C489" s="41" t="s">
        <v>11</v>
      </c>
      <c r="D489" s="82" t="s">
        <v>1911</v>
      </c>
      <c r="E489" s="77" t="s">
        <v>3408</v>
      </c>
      <c r="F489" s="42" t="s">
        <v>222</v>
      </c>
      <c r="G489" s="42" t="s">
        <v>58</v>
      </c>
      <c r="H489" s="42" t="s">
        <v>3852</v>
      </c>
      <c r="I489" s="183" t="s">
        <v>3853</v>
      </c>
      <c r="J489" s="54"/>
      <c r="K489" s="44"/>
      <c r="L489" s="54"/>
      <c r="M489" s="44"/>
      <c r="N489" s="45"/>
      <c r="O489" s="202" t="s">
        <v>624</v>
      </c>
      <c r="P489" s="45"/>
      <c r="Q489" s="48" t="s">
        <v>4141</v>
      </c>
      <c r="R489" s="48" t="s">
        <v>4459</v>
      </c>
      <c r="S489" s="46" t="s">
        <v>32</v>
      </c>
      <c r="T489" s="171" t="s">
        <v>3851</v>
      </c>
      <c r="U489" s="184"/>
      <c r="V489" s="184"/>
      <c r="W489" s="111" t="str">
        <f>VLOOKUP(TRIM(X489),X10:Y276,2,FALSE)</f>
        <v>Georg</v>
      </c>
      <c r="X489" s="97" t="str">
        <f t="shared" si="19"/>
        <v>6.2</v>
      </c>
      <c r="Y489" s="81"/>
    </row>
    <row r="490" spans="1:25" ht="37.5" customHeight="1" x14ac:dyDescent="0.2">
      <c r="A490" s="170" t="s">
        <v>260</v>
      </c>
      <c r="B490" s="134" t="s">
        <v>137</v>
      </c>
      <c r="C490" s="41" t="s">
        <v>11</v>
      </c>
      <c r="D490" s="82" t="s">
        <v>1911</v>
      </c>
      <c r="E490" s="77" t="s">
        <v>3409</v>
      </c>
      <c r="F490" s="42" t="s">
        <v>26</v>
      </c>
      <c r="G490" s="42" t="s">
        <v>40</v>
      </c>
      <c r="H490" s="42" t="s">
        <v>3854</v>
      </c>
      <c r="I490" s="183" t="s">
        <v>3855</v>
      </c>
      <c r="J490" s="54"/>
      <c r="K490" s="44"/>
      <c r="L490" s="54"/>
      <c r="M490" s="44"/>
      <c r="N490" s="45"/>
      <c r="O490" s="202" t="s">
        <v>624</v>
      </c>
      <c r="P490" s="45"/>
      <c r="Q490" s="48" t="s">
        <v>3856</v>
      </c>
      <c r="R490" s="48" t="s">
        <v>4417</v>
      </c>
      <c r="S490" s="46" t="s">
        <v>32</v>
      </c>
      <c r="T490" s="171" t="s">
        <v>2878</v>
      </c>
      <c r="U490" s="184"/>
      <c r="V490" s="184"/>
      <c r="W490" s="111" t="str">
        <f>VLOOKUP(TRIM(X490),X10:Y276,2,FALSE)</f>
        <v>Georg</v>
      </c>
      <c r="X490" s="97" t="str">
        <f t="shared" si="19"/>
        <v>6.2</v>
      </c>
      <c r="Y490" s="81"/>
    </row>
    <row r="491" spans="1:25" ht="37.5" customHeight="1" x14ac:dyDescent="0.2">
      <c r="A491" s="170" t="s">
        <v>260</v>
      </c>
      <c r="B491" s="134" t="s">
        <v>137</v>
      </c>
      <c r="C491" s="41" t="s">
        <v>11</v>
      </c>
      <c r="D491" s="82" t="s">
        <v>1911</v>
      </c>
      <c r="E491" s="77" t="s">
        <v>3410</v>
      </c>
      <c r="F491" s="42" t="s">
        <v>222</v>
      </c>
      <c r="G491" s="42" t="s">
        <v>58</v>
      </c>
      <c r="H491" s="42" t="s">
        <v>3857</v>
      </c>
      <c r="I491" s="183" t="s">
        <v>3855</v>
      </c>
      <c r="J491" s="54"/>
      <c r="K491" s="44"/>
      <c r="L491" s="54"/>
      <c r="M491" s="44"/>
      <c r="N491" s="45"/>
      <c r="O491" s="202" t="s">
        <v>624</v>
      </c>
      <c r="P491" s="45"/>
      <c r="Q491" s="48" t="s">
        <v>3858</v>
      </c>
      <c r="R491" s="48" t="s">
        <v>4571</v>
      </c>
      <c r="S491" s="46" t="s">
        <v>32</v>
      </c>
      <c r="T491" s="171" t="s">
        <v>2878</v>
      </c>
      <c r="U491" s="184"/>
      <c r="V491" s="184"/>
      <c r="W491" s="111" t="str">
        <f>VLOOKUP(TRIM(X491),X10:Y276,2,FALSE)</f>
        <v>Georg</v>
      </c>
      <c r="X491" s="97" t="str">
        <f t="shared" si="19"/>
        <v>6.2</v>
      </c>
      <c r="Y491" s="81"/>
    </row>
    <row r="492" spans="1:25" ht="37.5" customHeight="1" x14ac:dyDescent="0.2">
      <c r="A492" s="170" t="s">
        <v>260</v>
      </c>
      <c r="B492" s="134" t="s">
        <v>137</v>
      </c>
      <c r="C492" s="41" t="s">
        <v>11</v>
      </c>
      <c r="D492" s="82" t="s">
        <v>132</v>
      </c>
      <c r="E492" s="77" t="s">
        <v>3411</v>
      </c>
      <c r="F492" s="42" t="s">
        <v>39</v>
      </c>
      <c r="G492" s="42" t="s">
        <v>128</v>
      </c>
      <c r="H492" s="42" t="s">
        <v>3904</v>
      </c>
      <c r="I492" s="183" t="s">
        <v>147</v>
      </c>
      <c r="J492" s="54"/>
      <c r="K492" s="44"/>
      <c r="L492" s="54"/>
      <c r="M492" s="44"/>
      <c r="N492" s="45"/>
      <c r="O492" s="202"/>
      <c r="P492" s="45"/>
      <c r="Q492" s="48" t="s">
        <v>1535</v>
      </c>
      <c r="R492" s="48" t="s">
        <v>4320</v>
      </c>
      <c r="S492" s="46" t="s">
        <v>4320</v>
      </c>
      <c r="T492" s="171" t="s">
        <v>3905</v>
      </c>
      <c r="U492" s="184"/>
      <c r="V492" s="184"/>
      <c r="W492" s="111" t="str">
        <f>VLOOKUP(TRIM(X492),X10:Y276,2,FALSE)</f>
        <v>Georg</v>
      </c>
      <c r="X492" s="97" t="str">
        <f t="shared" si="19"/>
        <v>4.1</v>
      </c>
      <c r="Y492" s="81"/>
    </row>
    <row r="493" spans="1:25" ht="37.5" customHeight="1" x14ac:dyDescent="0.2">
      <c r="A493" s="170" t="s">
        <v>260</v>
      </c>
      <c r="B493" s="134" t="s">
        <v>137</v>
      </c>
      <c r="C493" s="41" t="s">
        <v>11</v>
      </c>
      <c r="D493" s="82" t="s">
        <v>1917</v>
      </c>
      <c r="E493" s="77" t="s">
        <v>3412</v>
      </c>
      <c r="F493" s="42" t="s">
        <v>223</v>
      </c>
      <c r="G493" s="42" t="s">
        <v>58</v>
      </c>
      <c r="H493" s="42" t="s">
        <v>400</v>
      </c>
      <c r="I493" s="183" t="s">
        <v>144</v>
      </c>
      <c r="J493" s="54"/>
      <c r="K493" s="44"/>
      <c r="L493" s="54"/>
      <c r="M493" s="44"/>
      <c r="N493" s="45"/>
      <c r="O493" s="202" t="s">
        <v>291</v>
      </c>
      <c r="P493" s="45"/>
      <c r="Q493" s="48" t="s">
        <v>3989</v>
      </c>
      <c r="R493" s="48" t="s">
        <v>1766</v>
      </c>
      <c r="S493" s="46" t="s">
        <v>8</v>
      </c>
      <c r="T493" s="171" t="s">
        <v>196</v>
      </c>
      <c r="U493" s="184"/>
      <c r="V493" s="184" t="s">
        <v>202</v>
      </c>
      <c r="W493" s="111" t="str">
        <f>VLOOKUP(TRIM(X493),X10:Y276,2,FALSE)</f>
        <v>Georg</v>
      </c>
      <c r="X493" s="97" t="str">
        <f t="shared" si="19"/>
        <v>16.1</v>
      </c>
      <c r="Y493" s="81"/>
    </row>
    <row r="494" spans="1:25" ht="37.5" customHeight="1" x14ac:dyDescent="0.2">
      <c r="A494" s="170" t="s">
        <v>260</v>
      </c>
      <c r="B494" s="134" t="s">
        <v>137</v>
      </c>
      <c r="C494" s="41" t="s">
        <v>11</v>
      </c>
      <c r="D494" s="82" t="s">
        <v>1917</v>
      </c>
      <c r="E494" s="77" t="s">
        <v>3413</v>
      </c>
      <c r="F494" s="42" t="s">
        <v>223</v>
      </c>
      <c r="G494" s="42" t="s">
        <v>58</v>
      </c>
      <c r="H494" s="42" t="s">
        <v>378</v>
      </c>
      <c r="I494" s="183" t="s">
        <v>144</v>
      </c>
      <c r="J494" s="54"/>
      <c r="K494" s="44"/>
      <c r="L494" s="54"/>
      <c r="M494" s="44"/>
      <c r="N494" s="45"/>
      <c r="O494" s="202"/>
      <c r="P494" s="45"/>
      <c r="Q494" s="48" t="s">
        <v>3988</v>
      </c>
      <c r="R494" s="48" t="s">
        <v>1766</v>
      </c>
      <c r="S494" s="46" t="s">
        <v>8</v>
      </c>
      <c r="T494" s="171" t="s">
        <v>196</v>
      </c>
      <c r="U494" s="184"/>
      <c r="V494" s="184" t="s">
        <v>202</v>
      </c>
      <c r="W494" s="111" t="str">
        <f>VLOOKUP(TRIM(X494),X10:Y276,2,FALSE)</f>
        <v>Georg</v>
      </c>
      <c r="X494" s="97" t="str">
        <f t="shared" si="19"/>
        <v>16.1</v>
      </c>
      <c r="Y494" s="81"/>
    </row>
    <row r="495" spans="1:25" ht="37.5" customHeight="1" x14ac:dyDescent="0.2">
      <c r="A495" s="170" t="s">
        <v>260</v>
      </c>
      <c r="B495" s="134" t="s">
        <v>137</v>
      </c>
      <c r="C495" s="41" t="s">
        <v>11</v>
      </c>
      <c r="D495" s="82" t="s">
        <v>1917</v>
      </c>
      <c r="E495" s="77" t="s">
        <v>3414</v>
      </c>
      <c r="F495" s="42" t="s">
        <v>223</v>
      </c>
      <c r="G495" s="42" t="s">
        <v>58</v>
      </c>
      <c r="H495" s="42" t="s">
        <v>546</v>
      </c>
      <c r="I495" s="183" t="s">
        <v>144</v>
      </c>
      <c r="J495" s="54"/>
      <c r="K495" s="44"/>
      <c r="L495" s="54"/>
      <c r="M495" s="44"/>
      <c r="N495" s="45"/>
      <c r="O495" s="202" t="s">
        <v>291</v>
      </c>
      <c r="P495" s="45"/>
      <c r="Q495" s="48" t="s">
        <v>3987</v>
      </c>
      <c r="R495" s="48" t="s">
        <v>1766</v>
      </c>
      <c r="S495" s="46" t="s">
        <v>8</v>
      </c>
      <c r="T495" s="171" t="s">
        <v>196</v>
      </c>
      <c r="U495" s="184"/>
      <c r="V495" s="184" t="s">
        <v>202</v>
      </c>
      <c r="W495" s="111" t="str">
        <f>VLOOKUP(TRIM(X495),X10:Y276,2,FALSE)</f>
        <v>Georg</v>
      </c>
      <c r="X495" s="97" t="str">
        <f t="shared" si="19"/>
        <v>16.1</v>
      </c>
      <c r="Y495" s="81"/>
    </row>
    <row r="496" spans="1:25" ht="37.5" customHeight="1" x14ac:dyDescent="0.2">
      <c r="A496" s="170" t="s">
        <v>260</v>
      </c>
      <c r="B496" s="134" t="s">
        <v>137</v>
      </c>
      <c r="C496" s="41" t="s">
        <v>11</v>
      </c>
      <c r="D496" s="82" t="s">
        <v>1917</v>
      </c>
      <c r="E496" s="77" t="s">
        <v>3415</v>
      </c>
      <c r="F496" s="42" t="s">
        <v>223</v>
      </c>
      <c r="G496" s="42" t="s">
        <v>58</v>
      </c>
      <c r="H496" s="42" t="s">
        <v>1276</v>
      </c>
      <c r="I496" s="183" t="s">
        <v>144</v>
      </c>
      <c r="J496" s="54"/>
      <c r="K496" s="44"/>
      <c r="L496" s="54"/>
      <c r="M496" s="44"/>
      <c r="N496" s="45"/>
      <c r="O496" s="202" t="s">
        <v>291</v>
      </c>
      <c r="P496" s="45"/>
      <c r="Q496" s="48" t="s">
        <v>3986</v>
      </c>
      <c r="R496" s="48" t="s">
        <v>1766</v>
      </c>
      <c r="S496" s="46" t="s">
        <v>8</v>
      </c>
      <c r="T496" s="171" t="s">
        <v>196</v>
      </c>
      <c r="U496" s="184"/>
      <c r="V496" s="184" t="s">
        <v>202</v>
      </c>
      <c r="W496" s="111" t="str">
        <f>VLOOKUP(TRIM(X496),X10:Y276,2,FALSE)</f>
        <v>Georg</v>
      </c>
      <c r="X496" s="97" t="str">
        <f t="shared" si="19"/>
        <v>16.1</v>
      </c>
      <c r="Y496" s="81"/>
    </row>
    <row r="497" spans="1:25" ht="37.5" customHeight="1" x14ac:dyDescent="0.2">
      <c r="A497" s="170" t="s">
        <v>260</v>
      </c>
      <c r="B497" s="134" t="s">
        <v>137</v>
      </c>
      <c r="C497" s="41" t="s">
        <v>11</v>
      </c>
      <c r="D497" s="82" t="s">
        <v>1917</v>
      </c>
      <c r="E497" s="77" t="s">
        <v>3416</v>
      </c>
      <c r="F497" s="42" t="s">
        <v>223</v>
      </c>
      <c r="G497" s="42" t="s">
        <v>58</v>
      </c>
      <c r="H497" s="42" t="s">
        <v>3985</v>
      </c>
      <c r="I497" s="183" t="s">
        <v>144</v>
      </c>
      <c r="J497" s="54"/>
      <c r="K497" s="44"/>
      <c r="L497" s="54"/>
      <c r="M497" s="44"/>
      <c r="N497" s="45"/>
      <c r="O497" s="202" t="s">
        <v>291</v>
      </c>
      <c r="P497" s="45"/>
      <c r="Q497" s="48" t="s">
        <v>3984</v>
      </c>
      <c r="R497" s="48" t="s">
        <v>1766</v>
      </c>
      <c r="S497" s="46" t="s">
        <v>8</v>
      </c>
      <c r="T497" s="171" t="s">
        <v>196</v>
      </c>
      <c r="U497" s="184"/>
      <c r="V497" s="184" t="s">
        <v>202</v>
      </c>
      <c r="W497" s="111" t="str">
        <f>VLOOKUP(TRIM(X497),X10:Y276,2,FALSE)</f>
        <v>Georg</v>
      </c>
      <c r="X497" s="97" t="str">
        <f t="shared" si="19"/>
        <v>16.1</v>
      </c>
      <c r="Y497" s="81"/>
    </row>
    <row r="498" spans="1:25" ht="37.5" customHeight="1" x14ac:dyDescent="0.2">
      <c r="A498" s="170" t="s">
        <v>260</v>
      </c>
      <c r="B498" s="134" t="s">
        <v>137</v>
      </c>
      <c r="C498" s="41" t="s">
        <v>11</v>
      </c>
      <c r="D498" s="82" t="s">
        <v>1917</v>
      </c>
      <c r="E498" s="77" t="s">
        <v>3417</v>
      </c>
      <c r="F498" s="42" t="s">
        <v>223</v>
      </c>
      <c r="G498" s="42" t="s">
        <v>58</v>
      </c>
      <c r="H498" s="42" t="s">
        <v>3983</v>
      </c>
      <c r="I498" s="183" t="s">
        <v>144</v>
      </c>
      <c r="J498" s="54"/>
      <c r="K498" s="44"/>
      <c r="L498" s="54"/>
      <c r="M498" s="44"/>
      <c r="N498" s="45"/>
      <c r="O498" s="202" t="s">
        <v>291</v>
      </c>
      <c r="P498" s="45"/>
      <c r="Q498" s="48" t="s">
        <v>3982</v>
      </c>
      <c r="R498" s="48" t="s">
        <v>1766</v>
      </c>
      <c r="S498" s="46" t="s">
        <v>8</v>
      </c>
      <c r="T498" s="171" t="s">
        <v>196</v>
      </c>
      <c r="U498" s="184"/>
      <c r="V498" s="184" t="s">
        <v>202</v>
      </c>
      <c r="W498" s="111" t="str">
        <f>VLOOKUP(TRIM(X498),X10:Y276,2,FALSE)</f>
        <v>Georg</v>
      </c>
      <c r="X498" s="97" t="str">
        <f t="shared" si="19"/>
        <v>16.1</v>
      </c>
      <c r="Y498" s="81"/>
    </row>
    <row r="499" spans="1:25" ht="37.5" customHeight="1" x14ac:dyDescent="0.2">
      <c r="A499" s="170" t="s">
        <v>260</v>
      </c>
      <c r="B499" s="134" t="s">
        <v>137</v>
      </c>
      <c r="C499" s="41" t="s">
        <v>11</v>
      </c>
      <c r="D499" s="82" t="s">
        <v>1923</v>
      </c>
      <c r="E499" s="77" t="s">
        <v>3418</v>
      </c>
      <c r="F499" s="42" t="s">
        <v>223</v>
      </c>
      <c r="G499" s="42" t="s">
        <v>58</v>
      </c>
      <c r="H499" s="42" t="s">
        <v>3981</v>
      </c>
      <c r="I499" s="183" t="s">
        <v>144</v>
      </c>
      <c r="J499" s="54"/>
      <c r="K499" s="44"/>
      <c r="L499" s="54"/>
      <c r="M499" s="44"/>
      <c r="N499" s="45"/>
      <c r="O499" s="202" t="s">
        <v>624</v>
      </c>
      <c r="P499" s="45"/>
      <c r="Q499" s="48" t="s">
        <v>3980</v>
      </c>
      <c r="R499" s="48" t="s">
        <v>1766</v>
      </c>
      <c r="S499" s="46" t="s">
        <v>8</v>
      </c>
      <c r="T499" s="171" t="s">
        <v>196</v>
      </c>
      <c r="U499" s="184"/>
      <c r="V499" s="184" t="s">
        <v>202</v>
      </c>
      <c r="W499" s="111" t="str">
        <f>VLOOKUP(TRIM(X499),X10:Y276,2,FALSE)</f>
        <v>Georg</v>
      </c>
      <c r="X499" s="97" t="str">
        <f t="shared" si="19"/>
        <v>17.1</v>
      </c>
      <c r="Y499" s="81"/>
    </row>
    <row r="500" spans="1:25" ht="37.5" customHeight="1" x14ac:dyDescent="0.2">
      <c r="A500" s="170" t="s">
        <v>260</v>
      </c>
      <c r="B500" s="134" t="s">
        <v>137</v>
      </c>
      <c r="C500" s="41" t="s">
        <v>11</v>
      </c>
      <c r="D500" s="82" t="s">
        <v>1923</v>
      </c>
      <c r="E500" s="77" t="s">
        <v>3419</v>
      </c>
      <c r="F500" s="42" t="s">
        <v>223</v>
      </c>
      <c r="G500" s="42" t="s">
        <v>58</v>
      </c>
      <c r="H500" s="42" t="s">
        <v>3906</v>
      </c>
      <c r="I500" s="183" t="s">
        <v>144</v>
      </c>
      <c r="J500" s="54"/>
      <c r="K500" s="44"/>
      <c r="L500" s="54"/>
      <c r="M500" s="44"/>
      <c r="N500" s="45"/>
      <c r="O500" s="202"/>
      <c r="P500" s="45"/>
      <c r="Q500" s="48" t="s">
        <v>3979</v>
      </c>
      <c r="R500" s="48" t="s">
        <v>1766</v>
      </c>
      <c r="S500" s="46" t="s">
        <v>8</v>
      </c>
      <c r="T500" s="171" t="s">
        <v>196</v>
      </c>
      <c r="U500" s="184"/>
      <c r="V500" s="184" t="s">
        <v>202</v>
      </c>
      <c r="W500" s="111" t="str">
        <f>VLOOKUP(TRIM(X500),X10:Y276,2,FALSE)</f>
        <v>Georg</v>
      </c>
      <c r="X500" s="97" t="str">
        <f t="shared" si="19"/>
        <v>17.1</v>
      </c>
      <c r="Y500" s="81"/>
    </row>
    <row r="501" spans="1:25" ht="37.5" customHeight="1" x14ac:dyDescent="0.2">
      <c r="A501" s="170" t="s">
        <v>260</v>
      </c>
      <c r="B501" s="134" t="s">
        <v>137</v>
      </c>
      <c r="C501" s="41" t="s">
        <v>11</v>
      </c>
      <c r="D501" s="82" t="s">
        <v>1923</v>
      </c>
      <c r="E501" s="77" t="s">
        <v>3420</v>
      </c>
      <c r="F501" s="42" t="s">
        <v>223</v>
      </c>
      <c r="G501" s="42" t="s">
        <v>58</v>
      </c>
      <c r="H501" s="42" t="s">
        <v>3907</v>
      </c>
      <c r="I501" s="183" t="s">
        <v>144</v>
      </c>
      <c r="J501" s="54"/>
      <c r="K501" s="44"/>
      <c r="L501" s="54"/>
      <c r="M501" s="44"/>
      <c r="N501" s="45"/>
      <c r="O501" s="202" t="s">
        <v>624</v>
      </c>
      <c r="P501" s="45"/>
      <c r="Q501" s="48" t="s">
        <v>3978</v>
      </c>
      <c r="R501" s="48" t="s">
        <v>4612</v>
      </c>
      <c r="S501" s="46" t="s">
        <v>467</v>
      </c>
      <c r="T501" s="171" t="s">
        <v>196</v>
      </c>
      <c r="U501" s="184"/>
      <c r="V501" s="184"/>
      <c r="W501" s="111" t="str">
        <f>VLOOKUP(TRIM(X501),X10:Y276,2,FALSE)</f>
        <v>Georg</v>
      </c>
      <c r="X501" s="97" t="str">
        <f t="shared" si="19"/>
        <v>17.1</v>
      </c>
      <c r="Y501" s="81"/>
    </row>
    <row r="502" spans="1:25" ht="37.5" customHeight="1" x14ac:dyDescent="0.2">
      <c r="A502" s="170" t="s">
        <v>260</v>
      </c>
      <c r="B502" s="134" t="s">
        <v>137</v>
      </c>
      <c r="C502" s="41" t="s">
        <v>11</v>
      </c>
      <c r="D502" s="82" t="s">
        <v>1923</v>
      </c>
      <c r="E502" s="77" t="s">
        <v>3421</v>
      </c>
      <c r="F502" s="42" t="s">
        <v>223</v>
      </c>
      <c r="G502" s="42" t="s">
        <v>58</v>
      </c>
      <c r="H502" s="42" t="s">
        <v>3908</v>
      </c>
      <c r="I502" s="183" t="s">
        <v>144</v>
      </c>
      <c r="J502" s="54"/>
      <c r="K502" s="44"/>
      <c r="L502" s="54"/>
      <c r="M502" s="44"/>
      <c r="N502" s="45"/>
      <c r="O502" s="202"/>
      <c r="P502" s="45"/>
      <c r="Q502" s="48" t="s">
        <v>3977</v>
      </c>
      <c r="R502" s="48" t="s">
        <v>1766</v>
      </c>
      <c r="S502" s="46" t="s">
        <v>8</v>
      </c>
      <c r="T502" s="171" t="s">
        <v>196</v>
      </c>
      <c r="U502" s="184"/>
      <c r="V502" s="184" t="s">
        <v>202</v>
      </c>
      <c r="W502" s="111" t="str">
        <f>VLOOKUP(TRIM(X502),X10:Y276,2,FALSE)</f>
        <v>Georg</v>
      </c>
      <c r="X502" s="97" t="str">
        <f t="shared" si="19"/>
        <v>17.1</v>
      </c>
      <c r="Y502" s="81"/>
    </row>
    <row r="503" spans="1:25" ht="37.5" customHeight="1" x14ac:dyDescent="0.2">
      <c r="A503" s="170" t="s">
        <v>260</v>
      </c>
      <c r="B503" s="134" t="s">
        <v>137</v>
      </c>
      <c r="C503" s="41" t="s">
        <v>11</v>
      </c>
      <c r="D503" s="82" t="s">
        <v>1923</v>
      </c>
      <c r="E503" s="77" t="s">
        <v>3422</v>
      </c>
      <c r="F503" s="42" t="s">
        <v>223</v>
      </c>
      <c r="G503" s="42" t="s">
        <v>58</v>
      </c>
      <c r="H503" s="42" t="s">
        <v>3909</v>
      </c>
      <c r="I503" s="183" t="s">
        <v>144</v>
      </c>
      <c r="J503" s="54"/>
      <c r="K503" s="44"/>
      <c r="L503" s="54"/>
      <c r="M503" s="44"/>
      <c r="N503" s="45"/>
      <c r="O503" s="202"/>
      <c r="P503" s="45"/>
      <c r="Q503" s="48" t="s">
        <v>3976</v>
      </c>
      <c r="R503" s="48" t="s">
        <v>1766</v>
      </c>
      <c r="S503" s="46" t="s">
        <v>8</v>
      </c>
      <c r="T503" s="171" t="s">
        <v>196</v>
      </c>
      <c r="U503" s="184"/>
      <c r="V503" s="184" t="s">
        <v>202</v>
      </c>
      <c r="W503" s="111" t="str">
        <f>VLOOKUP(TRIM(X503),X10:Y276,2,FALSE)</f>
        <v>Georg</v>
      </c>
      <c r="X503" s="97" t="str">
        <f t="shared" si="19"/>
        <v>17.1</v>
      </c>
      <c r="Y503" s="81"/>
    </row>
    <row r="504" spans="1:25" ht="37.5" customHeight="1" x14ac:dyDescent="0.2">
      <c r="A504" s="170" t="s">
        <v>260</v>
      </c>
      <c r="B504" s="134" t="s">
        <v>137</v>
      </c>
      <c r="C504" s="41" t="s">
        <v>11</v>
      </c>
      <c r="D504" s="82" t="s">
        <v>1923</v>
      </c>
      <c r="E504" s="77" t="s">
        <v>3423</v>
      </c>
      <c r="F504" s="42" t="s">
        <v>223</v>
      </c>
      <c r="G504" s="42" t="s">
        <v>58</v>
      </c>
      <c r="H504" s="42" t="s">
        <v>3910</v>
      </c>
      <c r="I504" s="183" t="s">
        <v>144</v>
      </c>
      <c r="J504" s="54"/>
      <c r="K504" s="44"/>
      <c r="L504" s="54"/>
      <c r="M504" s="44"/>
      <c r="N504" s="45"/>
      <c r="O504" s="202"/>
      <c r="P504" s="45"/>
      <c r="Q504" s="48" t="s">
        <v>3975</v>
      </c>
      <c r="R504" s="48" t="s">
        <v>1766</v>
      </c>
      <c r="S504" s="46" t="s">
        <v>8</v>
      </c>
      <c r="T504" s="171" t="s">
        <v>196</v>
      </c>
      <c r="U504" s="184"/>
      <c r="V504" s="184" t="s">
        <v>202</v>
      </c>
      <c r="W504" s="111" t="str">
        <f>VLOOKUP(TRIM(X504),X10:Y276,2,FALSE)</f>
        <v>Georg</v>
      </c>
      <c r="X504" s="97" t="str">
        <f t="shared" si="19"/>
        <v>17.1</v>
      </c>
      <c r="Y504" s="81"/>
    </row>
    <row r="505" spans="1:25" ht="37.5" customHeight="1" x14ac:dyDescent="0.2">
      <c r="A505" s="170" t="s">
        <v>260</v>
      </c>
      <c r="B505" s="134" t="s">
        <v>137</v>
      </c>
      <c r="C505" s="41" t="s">
        <v>11</v>
      </c>
      <c r="D505" s="82" t="s">
        <v>1923</v>
      </c>
      <c r="E505" s="77" t="s">
        <v>3424</v>
      </c>
      <c r="F505" s="42" t="s">
        <v>223</v>
      </c>
      <c r="G505" s="42" t="s">
        <v>58</v>
      </c>
      <c r="H505" s="42" t="s">
        <v>3911</v>
      </c>
      <c r="I505" s="183" t="s">
        <v>144</v>
      </c>
      <c r="J505" s="54"/>
      <c r="K505" s="44"/>
      <c r="L505" s="54"/>
      <c r="M505" s="44"/>
      <c r="N505" s="45"/>
      <c r="O505" s="202"/>
      <c r="P505" s="45"/>
      <c r="Q505" s="48" t="s">
        <v>3974</v>
      </c>
      <c r="R505" s="48" t="s">
        <v>1766</v>
      </c>
      <c r="S505" s="46" t="s">
        <v>8</v>
      </c>
      <c r="T505" s="171" t="s">
        <v>196</v>
      </c>
      <c r="U505" s="184"/>
      <c r="V505" s="184" t="s">
        <v>202</v>
      </c>
      <c r="W505" s="111" t="str">
        <f>VLOOKUP(TRIM(X505),X10:Y276,2,FALSE)</f>
        <v>Georg</v>
      </c>
      <c r="X505" s="97" t="str">
        <f t="shared" si="19"/>
        <v>17.1</v>
      </c>
      <c r="Y505" s="81"/>
    </row>
    <row r="506" spans="1:25" ht="37.5" customHeight="1" x14ac:dyDescent="0.2">
      <c r="A506" s="170" t="s">
        <v>260</v>
      </c>
      <c r="B506" s="134" t="s">
        <v>137</v>
      </c>
      <c r="C506" s="41" t="s">
        <v>11</v>
      </c>
      <c r="D506" s="82" t="s">
        <v>1913</v>
      </c>
      <c r="E506" s="77" t="s">
        <v>3425</v>
      </c>
      <c r="F506" s="42" t="s">
        <v>226</v>
      </c>
      <c r="G506" s="42" t="s">
        <v>58</v>
      </c>
      <c r="H506" s="42" t="s">
        <v>3912</v>
      </c>
      <c r="I506" s="183" t="s">
        <v>144</v>
      </c>
      <c r="J506" s="54"/>
      <c r="K506" s="44"/>
      <c r="L506" s="54"/>
      <c r="M506" s="44"/>
      <c r="N506" s="45"/>
      <c r="O506" s="202" t="s">
        <v>624</v>
      </c>
      <c r="P506" s="45" t="s">
        <v>3913</v>
      </c>
      <c r="Q506" s="48" t="s">
        <v>4039</v>
      </c>
      <c r="R506" s="48" t="s">
        <v>4529</v>
      </c>
      <c r="S506" s="46" t="s">
        <v>4530</v>
      </c>
      <c r="T506" s="171" t="s">
        <v>196</v>
      </c>
      <c r="U506" s="184"/>
      <c r="V506" s="184"/>
      <c r="W506" s="111" t="str">
        <f>VLOOKUP(TRIM(X506),X10:Y276,2,FALSE)</f>
        <v>Georg</v>
      </c>
      <c r="X506" s="97" t="str">
        <f t="shared" si="19"/>
        <v>6.4</v>
      </c>
      <c r="Y506" s="81"/>
    </row>
    <row r="507" spans="1:25" ht="37.5" customHeight="1" x14ac:dyDescent="0.2">
      <c r="A507" s="170" t="s">
        <v>260</v>
      </c>
      <c r="B507" s="134" t="s">
        <v>137</v>
      </c>
      <c r="C507" s="41" t="s">
        <v>11</v>
      </c>
      <c r="D507" s="82" t="s">
        <v>1923</v>
      </c>
      <c r="E507" s="77" t="s">
        <v>3426</v>
      </c>
      <c r="F507" s="42" t="s">
        <v>223</v>
      </c>
      <c r="G507" s="42" t="s">
        <v>58</v>
      </c>
      <c r="H507" s="42" t="s">
        <v>3914</v>
      </c>
      <c r="I507" s="183" t="s">
        <v>144</v>
      </c>
      <c r="J507" s="54"/>
      <c r="K507" s="44"/>
      <c r="L507" s="54"/>
      <c r="M507" s="44"/>
      <c r="N507" s="45"/>
      <c r="O507" s="202" t="s">
        <v>624</v>
      </c>
      <c r="P507" s="45"/>
      <c r="Q507" s="48" t="s">
        <v>3973</v>
      </c>
      <c r="R507" s="48" t="s">
        <v>1766</v>
      </c>
      <c r="S507" s="46" t="s">
        <v>8</v>
      </c>
      <c r="T507" s="171" t="s">
        <v>196</v>
      </c>
      <c r="U507" s="184"/>
      <c r="V507" s="184" t="s">
        <v>202</v>
      </c>
      <c r="W507" s="111" t="str">
        <f>VLOOKUP(TRIM(X507),X10:Y276,2,FALSE)</f>
        <v>Georg</v>
      </c>
      <c r="X507" s="97" t="str">
        <f t="shared" si="19"/>
        <v>17.1</v>
      </c>
      <c r="Y507" s="81"/>
    </row>
    <row r="508" spans="1:25" ht="37.5" customHeight="1" x14ac:dyDescent="0.2">
      <c r="A508" s="170" t="s">
        <v>260</v>
      </c>
      <c r="B508" s="134" t="s">
        <v>137</v>
      </c>
      <c r="C508" s="41" t="s">
        <v>11</v>
      </c>
      <c r="D508" s="82" t="s">
        <v>1923</v>
      </c>
      <c r="E508" s="77" t="s">
        <v>3427</v>
      </c>
      <c r="F508" s="42" t="s">
        <v>223</v>
      </c>
      <c r="G508" s="42" t="s">
        <v>58</v>
      </c>
      <c r="H508" s="42" t="s">
        <v>3915</v>
      </c>
      <c r="I508" s="183" t="s">
        <v>144</v>
      </c>
      <c r="J508" s="54"/>
      <c r="K508" s="44"/>
      <c r="L508" s="54"/>
      <c r="M508" s="44"/>
      <c r="N508" s="45"/>
      <c r="O508" s="202"/>
      <c r="P508" s="45"/>
      <c r="Q508" s="48" t="s">
        <v>3972</v>
      </c>
      <c r="R508" s="48" t="s">
        <v>1766</v>
      </c>
      <c r="S508" s="46" t="s">
        <v>8</v>
      </c>
      <c r="T508" s="171" t="s">
        <v>196</v>
      </c>
      <c r="U508" s="184"/>
      <c r="V508" s="184" t="s">
        <v>202</v>
      </c>
      <c r="W508" s="111" t="str">
        <f>VLOOKUP(TRIM(X508),X10:Y276,2,FALSE)</f>
        <v>Georg</v>
      </c>
      <c r="X508" s="97" t="str">
        <f t="shared" si="19"/>
        <v>17.1</v>
      </c>
      <c r="Y508" s="81"/>
    </row>
    <row r="509" spans="1:25" ht="37.5" customHeight="1" x14ac:dyDescent="0.2">
      <c r="A509" s="170" t="s">
        <v>260</v>
      </c>
      <c r="B509" s="134" t="s">
        <v>137</v>
      </c>
      <c r="C509" s="41" t="s">
        <v>11</v>
      </c>
      <c r="D509" s="82" t="s">
        <v>1912</v>
      </c>
      <c r="E509" s="77" t="s">
        <v>3428</v>
      </c>
      <c r="F509" s="42" t="s">
        <v>221</v>
      </c>
      <c r="G509" s="42" t="s">
        <v>58</v>
      </c>
      <c r="H509" s="42" t="s">
        <v>3916</v>
      </c>
      <c r="I509" s="183" t="s">
        <v>144</v>
      </c>
      <c r="J509" s="54"/>
      <c r="K509" s="44"/>
      <c r="L509" s="54"/>
      <c r="M509" s="44"/>
      <c r="N509" s="45"/>
      <c r="O509" s="202"/>
      <c r="P509" s="45"/>
      <c r="Q509" s="48" t="s">
        <v>4038</v>
      </c>
      <c r="R509" s="48" t="s">
        <v>4514</v>
      </c>
      <c r="S509" s="46" t="s">
        <v>4503</v>
      </c>
      <c r="T509" s="171" t="s">
        <v>196</v>
      </c>
      <c r="U509" s="184"/>
      <c r="V509" s="184"/>
      <c r="W509" s="111" t="str">
        <f>VLOOKUP(TRIM(X509),X10:Y276,2,FALSE)</f>
        <v>Georg</v>
      </c>
      <c r="X509" s="97" t="str">
        <f t="shared" si="19"/>
        <v>6.3</v>
      </c>
      <c r="Y509" s="81"/>
    </row>
    <row r="510" spans="1:25" ht="37.5" customHeight="1" x14ac:dyDescent="0.2">
      <c r="A510" s="170" t="s">
        <v>260</v>
      </c>
      <c r="B510" s="134" t="s">
        <v>137</v>
      </c>
      <c r="C510" s="41" t="s">
        <v>11</v>
      </c>
      <c r="D510" s="82" t="s">
        <v>1923</v>
      </c>
      <c r="E510" s="77" t="s">
        <v>3429</v>
      </c>
      <c r="F510" s="42" t="s">
        <v>223</v>
      </c>
      <c r="G510" s="42" t="s">
        <v>58</v>
      </c>
      <c r="H510" s="42" t="s">
        <v>3971</v>
      </c>
      <c r="I510" s="183" t="s">
        <v>144</v>
      </c>
      <c r="J510" s="54"/>
      <c r="K510" s="44"/>
      <c r="L510" s="54"/>
      <c r="M510" s="44"/>
      <c r="N510" s="45"/>
      <c r="O510" s="202"/>
      <c r="P510" s="45"/>
      <c r="Q510" s="48" t="s">
        <v>3970</v>
      </c>
      <c r="R510" s="48" t="s">
        <v>1766</v>
      </c>
      <c r="S510" s="46" t="s">
        <v>8</v>
      </c>
      <c r="T510" s="171" t="s">
        <v>196</v>
      </c>
      <c r="U510" s="184"/>
      <c r="V510" s="184" t="s">
        <v>202</v>
      </c>
      <c r="W510" s="111" t="str">
        <f>VLOOKUP(TRIM(X510),X10:Y276,2,FALSE)</f>
        <v>Georg</v>
      </c>
      <c r="X510" s="97" t="str">
        <f t="shared" si="19"/>
        <v>17.1</v>
      </c>
      <c r="Y510" s="81"/>
    </row>
    <row r="511" spans="1:25" ht="37.5" customHeight="1" x14ac:dyDescent="0.2">
      <c r="A511" s="170" t="s">
        <v>260</v>
      </c>
      <c r="B511" s="134" t="s">
        <v>137</v>
      </c>
      <c r="C511" s="41" t="s">
        <v>11</v>
      </c>
      <c r="D511" s="82" t="s">
        <v>1912</v>
      </c>
      <c r="E511" s="77" t="s">
        <v>3430</v>
      </c>
      <c r="F511" s="42" t="s">
        <v>221</v>
      </c>
      <c r="G511" s="42" t="s">
        <v>58</v>
      </c>
      <c r="H511" s="42" t="s">
        <v>3917</v>
      </c>
      <c r="I511" s="183" t="s">
        <v>144</v>
      </c>
      <c r="J511" s="54"/>
      <c r="K511" s="44"/>
      <c r="L511" s="54"/>
      <c r="M511" s="44"/>
      <c r="N511" s="45"/>
      <c r="O511" s="202"/>
      <c r="P511" s="45"/>
      <c r="Q511" s="48" t="s">
        <v>4037</v>
      </c>
      <c r="R511" s="48" t="s">
        <v>4505</v>
      </c>
      <c r="S511" s="46" t="s">
        <v>4506</v>
      </c>
      <c r="T511" s="171" t="s">
        <v>196</v>
      </c>
      <c r="U511" s="184"/>
      <c r="V511" s="184"/>
      <c r="W511" s="111" t="str">
        <f>VLOOKUP(TRIM(X511),X10:Y276,2,FALSE)</f>
        <v>Georg</v>
      </c>
      <c r="X511" s="97" t="str">
        <f t="shared" si="19"/>
        <v>6.3</v>
      </c>
      <c r="Y511" s="81"/>
    </row>
    <row r="512" spans="1:25" ht="37.5" customHeight="1" x14ac:dyDescent="0.2">
      <c r="A512" s="170" t="s">
        <v>260</v>
      </c>
      <c r="B512" s="134" t="s">
        <v>137</v>
      </c>
      <c r="C512" s="41" t="s">
        <v>11</v>
      </c>
      <c r="D512" s="82" t="s">
        <v>1923</v>
      </c>
      <c r="E512" s="77" t="s">
        <v>3431</v>
      </c>
      <c r="F512" s="42" t="s">
        <v>223</v>
      </c>
      <c r="G512" s="42" t="s">
        <v>58</v>
      </c>
      <c r="H512" s="42" t="s">
        <v>3918</v>
      </c>
      <c r="I512" s="183" t="s">
        <v>144</v>
      </c>
      <c r="J512" s="54"/>
      <c r="K512" s="44"/>
      <c r="L512" s="54"/>
      <c r="M512" s="44"/>
      <c r="N512" s="45"/>
      <c r="O512" s="202" t="s">
        <v>624</v>
      </c>
      <c r="P512" s="45"/>
      <c r="Q512" s="48" t="s">
        <v>3969</v>
      </c>
      <c r="R512" s="48" t="s">
        <v>1766</v>
      </c>
      <c r="S512" s="46" t="s">
        <v>8</v>
      </c>
      <c r="T512" s="171" t="s">
        <v>196</v>
      </c>
      <c r="U512" s="184"/>
      <c r="V512" s="184" t="s">
        <v>202</v>
      </c>
      <c r="W512" s="111" t="str">
        <f>VLOOKUP(TRIM(X512),X10:Y276,2,FALSE)</f>
        <v>Georg</v>
      </c>
      <c r="X512" s="97" t="str">
        <f t="shared" si="19"/>
        <v>17.1</v>
      </c>
      <c r="Y512" s="81"/>
    </row>
    <row r="513" spans="1:25" ht="37.5" customHeight="1" x14ac:dyDescent="0.2">
      <c r="A513" s="170" t="s">
        <v>260</v>
      </c>
      <c r="B513" s="134" t="s">
        <v>137</v>
      </c>
      <c r="C513" s="41" t="s">
        <v>11</v>
      </c>
      <c r="D513" s="82" t="s">
        <v>1912</v>
      </c>
      <c r="E513" s="77" t="s">
        <v>3432</v>
      </c>
      <c r="F513" s="42" t="s">
        <v>221</v>
      </c>
      <c r="G513" s="42" t="s">
        <v>58</v>
      </c>
      <c r="H513" s="42" t="s">
        <v>3919</v>
      </c>
      <c r="I513" s="183" t="s">
        <v>144</v>
      </c>
      <c r="J513" s="54"/>
      <c r="K513" s="44"/>
      <c r="L513" s="54"/>
      <c r="M513" s="44"/>
      <c r="N513" s="45"/>
      <c r="O513" s="202" t="s">
        <v>624</v>
      </c>
      <c r="P513" s="45"/>
      <c r="Q513" s="48" t="s">
        <v>4036</v>
      </c>
      <c r="R513" s="48" t="s">
        <v>4508</v>
      </c>
      <c r="S513" s="46" t="s">
        <v>4509</v>
      </c>
      <c r="T513" s="171" t="s">
        <v>196</v>
      </c>
      <c r="U513" s="184"/>
      <c r="V513" s="184"/>
      <c r="W513" s="111" t="str">
        <f>VLOOKUP(TRIM(X513),X10:Y276,2,FALSE)</f>
        <v>Georg</v>
      </c>
      <c r="X513" s="97" t="str">
        <f t="shared" si="19"/>
        <v>6.3</v>
      </c>
      <c r="Y513" s="81"/>
    </row>
    <row r="514" spans="1:25" ht="37.5" customHeight="1" x14ac:dyDescent="0.2">
      <c r="A514" s="170" t="s">
        <v>260</v>
      </c>
      <c r="B514" s="134" t="s">
        <v>137</v>
      </c>
      <c r="C514" s="41" t="s">
        <v>11</v>
      </c>
      <c r="D514" s="82" t="s">
        <v>1923</v>
      </c>
      <c r="E514" s="77" t="s">
        <v>3433</v>
      </c>
      <c r="F514" s="42" t="s">
        <v>223</v>
      </c>
      <c r="G514" s="42" t="s">
        <v>58</v>
      </c>
      <c r="H514" s="42" t="s">
        <v>3968</v>
      </c>
      <c r="I514" s="183" t="s">
        <v>144</v>
      </c>
      <c r="J514" s="54"/>
      <c r="K514" s="44"/>
      <c r="L514" s="54"/>
      <c r="M514" s="44"/>
      <c r="N514" s="45"/>
      <c r="O514" s="202" t="s">
        <v>624</v>
      </c>
      <c r="P514" s="45"/>
      <c r="Q514" s="48" t="s">
        <v>3967</v>
      </c>
      <c r="R514" s="48" t="s">
        <v>1766</v>
      </c>
      <c r="S514" s="46" t="s">
        <v>8</v>
      </c>
      <c r="T514" s="171" t="s">
        <v>196</v>
      </c>
      <c r="U514" s="184"/>
      <c r="V514" s="184" t="s">
        <v>202</v>
      </c>
      <c r="W514" s="111" t="str">
        <f>VLOOKUP(TRIM(X514),X10:Y276,2,FALSE)</f>
        <v>Georg</v>
      </c>
      <c r="X514" s="97" t="str">
        <f t="shared" si="19"/>
        <v>17.1</v>
      </c>
      <c r="Y514" s="81"/>
    </row>
    <row r="515" spans="1:25" ht="37.5" customHeight="1" x14ac:dyDescent="0.2">
      <c r="A515" s="170" t="s">
        <v>260</v>
      </c>
      <c r="B515" s="134" t="s">
        <v>137</v>
      </c>
      <c r="C515" s="41" t="s">
        <v>11</v>
      </c>
      <c r="D515" s="82" t="s">
        <v>1912</v>
      </c>
      <c r="E515" s="77" t="s">
        <v>3434</v>
      </c>
      <c r="F515" s="42" t="s">
        <v>221</v>
      </c>
      <c r="G515" s="42" t="s">
        <v>58</v>
      </c>
      <c r="H515" s="42" t="s">
        <v>3920</v>
      </c>
      <c r="I515" s="183" t="s">
        <v>144</v>
      </c>
      <c r="J515" s="54"/>
      <c r="K515" s="44"/>
      <c r="L515" s="54"/>
      <c r="M515" s="44"/>
      <c r="N515" s="45"/>
      <c r="O515" s="202" t="s">
        <v>624</v>
      </c>
      <c r="P515" s="45"/>
      <c r="Q515" s="48" t="s">
        <v>4035</v>
      </c>
      <c r="R515" s="48" t="s">
        <v>4511</v>
      </c>
      <c r="S515" s="46" t="s">
        <v>4512</v>
      </c>
      <c r="T515" s="171" t="s">
        <v>196</v>
      </c>
      <c r="U515" s="184"/>
      <c r="V515" s="184"/>
      <c r="W515" s="111" t="str">
        <f>VLOOKUP(TRIM(X515),X10:Y276,2,FALSE)</f>
        <v>Georg</v>
      </c>
      <c r="X515" s="97" t="str">
        <f t="shared" si="19"/>
        <v>6.3</v>
      </c>
      <c r="Y515" s="81"/>
    </row>
    <row r="516" spans="1:25" ht="37.5" customHeight="1" x14ac:dyDescent="0.2">
      <c r="A516" s="170" t="s">
        <v>260</v>
      </c>
      <c r="B516" s="134" t="s">
        <v>137</v>
      </c>
      <c r="C516" s="41" t="s">
        <v>11</v>
      </c>
      <c r="D516" s="82" t="s">
        <v>1923</v>
      </c>
      <c r="E516" s="77" t="s">
        <v>3435</v>
      </c>
      <c r="F516" s="42" t="s">
        <v>223</v>
      </c>
      <c r="G516" s="42" t="s">
        <v>58</v>
      </c>
      <c r="H516" s="42" t="s">
        <v>3965</v>
      </c>
      <c r="I516" s="183" t="s">
        <v>144</v>
      </c>
      <c r="J516" s="54"/>
      <c r="K516" s="44"/>
      <c r="L516" s="54"/>
      <c r="M516" s="44"/>
      <c r="N516" s="45"/>
      <c r="O516" s="202" t="s">
        <v>624</v>
      </c>
      <c r="P516" s="45"/>
      <c r="Q516" s="48" t="s">
        <v>3964</v>
      </c>
      <c r="R516" s="48" t="s">
        <v>1766</v>
      </c>
      <c r="S516" s="46" t="s">
        <v>8</v>
      </c>
      <c r="T516" s="171" t="s">
        <v>196</v>
      </c>
      <c r="U516" s="184"/>
      <c r="V516" s="184" t="s">
        <v>202</v>
      </c>
      <c r="W516" s="111" t="str">
        <f>VLOOKUP(TRIM(X516),X10:Y276,2,FALSE)</f>
        <v>Georg</v>
      </c>
      <c r="X516" s="97" t="str">
        <f t="shared" si="19"/>
        <v>17.1</v>
      </c>
      <c r="Y516" s="81"/>
    </row>
    <row r="517" spans="1:25" ht="37.5" customHeight="1" x14ac:dyDescent="0.2">
      <c r="A517" s="170" t="s">
        <v>260</v>
      </c>
      <c r="B517" s="134" t="s">
        <v>137</v>
      </c>
      <c r="C517" s="41" t="s">
        <v>11</v>
      </c>
      <c r="D517" s="82" t="s">
        <v>1912</v>
      </c>
      <c r="E517" s="77" t="s">
        <v>3436</v>
      </c>
      <c r="F517" s="42" t="s">
        <v>221</v>
      </c>
      <c r="G517" s="42" t="s">
        <v>58</v>
      </c>
      <c r="H517" s="42" t="s">
        <v>3921</v>
      </c>
      <c r="I517" s="183" t="s">
        <v>144</v>
      </c>
      <c r="J517" s="45"/>
      <c r="K517" s="186"/>
      <c r="L517" s="45"/>
      <c r="M517" s="186"/>
      <c r="N517" s="45"/>
      <c r="O517" s="202"/>
      <c r="P517" s="45"/>
      <c r="Q517" s="48" t="s">
        <v>4033</v>
      </c>
      <c r="R517" s="48" t="s">
        <v>4515</v>
      </c>
      <c r="S517" s="46" t="s">
        <v>4516</v>
      </c>
      <c r="T517" s="171" t="s">
        <v>196</v>
      </c>
      <c r="U517" s="184"/>
      <c r="V517" s="184"/>
      <c r="W517" s="111" t="str">
        <f>VLOOKUP(TRIM(X517),X10:Y276,2,FALSE)</f>
        <v>Georg</v>
      </c>
      <c r="X517" s="97" t="str">
        <f t="shared" si="19"/>
        <v>6.3</v>
      </c>
      <c r="Y517" s="81"/>
    </row>
    <row r="518" spans="1:25" ht="37.5" customHeight="1" x14ac:dyDescent="0.2">
      <c r="A518" s="170" t="s">
        <v>260</v>
      </c>
      <c r="B518" s="134" t="s">
        <v>137</v>
      </c>
      <c r="C518" s="41" t="s">
        <v>11</v>
      </c>
      <c r="D518" s="82" t="s">
        <v>1912</v>
      </c>
      <c r="E518" s="77" t="s">
        <v>3437</v>
      </c>
      <c r="F518" s="42" t="s">
        <v>221</v>
      </c>
      <c r="G518" s="42" t="s">
        <v>58</v>
      </c>
      <c r="H518" s="42" t="s">
        <v>3922</v>
      </c>
      <c r="I518" s="183" t="s">
        <v>144</v>
      </c>
      <c r="J518" s="54"/>
      <c r="K518" s="44"/>
      <c r="L518" s="54"/>
      <c r="M518" s="44"/>
      <c r="N518" s="45"/>
      <c r="O518" s="202"/>
      <c r="P518" s="45"/>
      <c r="Q518" s="48" t="s">
        <v>4034</v>
      </c>
      <c r="R518" s="48" t="s">
        <v>4518</v>
      </c>
      <c r="S518" s="46" t="s">
        <v>4519</v>
      </c>
      <c r="T518" s="171" t="s">
        <v>196</v>
      </c>
      <c r="U518" s="184"/>
      <c r="V518" s="184"/>
      <c r="W518" s="111" t="str">
        <f>VLOOKUP(TRIM(X518),X10:Y276,2,FALSE)</f>
        <v>Georg</v>
      </c>
      <c r="X518" s="97" t="str">
        <f t="shared" si="19"/>
        <v>6.3</v>
      </c>
      <c r="Y518" s="81"/>
    </row>
    <row r="519" spans="1:25" ht="37.5" customHeight="1" x14ac:dyDescent="0.2">
      <c r="A519" s="170" t="s">
        <v>260</v>
      </c>
      <c r="B519" s="134" t="s">
        <v>137</v>
      </c>
      <c r="C519" s="41" t="s">
        <v>11</v>
      </c>
      <c r="D519" s="82" t="s">
        <v>1923</v>
      </c>
      <c r="E519" s="77" t="s">
        <v>3438</v>
      </c>
      <c r="F519" s="42" t="s">
        <v>223</v>
      </c>
      <c r="G519" s="42" t="s">
        <v>58</v>
      </c>
      <c r="H519" s="42" t="s">
        <v>3966</v>
      </c>
      <c r="I519" s="183" t="s">
        <v>144</v>
      </c>
      <c r="J519" s="54"/>
      <c r="K519" s="44"/>
      <c r="L519" s="54"/>
      <c r="M519" s="44"/>
      <c r="N519" s="45"/>
      <c r="O519" s="202"/>
      <c r="P519" s="45"/>
      <c r="Q519" s="48" t="s">
        <v>3963</v>
      </c>
      <c r="R519" s="48" t="s">
        <v>1766</v>
      </c>
      <c r="S519" s="46" t="s">
        <v>8</v>
      </c>
      <c r="T519" s="171" t="s">
        <v>196</v>
      </c>
      <c r="U519" s="184"/>
      <c r="V519" s="184" t="s">
        <v>202</v>
      </c>
      <c r="W519" s="111" t="str">
        <f>VLOOKUP(TRIM(X519),X10:Y276,2,FALSE)</f>
        <v>Georg</v>
      </c>
      <c r="X519" s="97" t="str">
        <f t="shared" si="19"/>
        <v>17.1</v>
      </c>
      <c r="Y519" s="81"/>
    </row>
    <row r="520" spans="1:25" ht="37.5" customHeight="1" x14ac:dyDescent="0.2">
      <c r="A520" s="170" t="s">
        <v>260</v>
      </c>
      <c r="B520" s="134" t="s">
        <v>137</v>
      </c>
      <c r="C520" s="41" t="s">
        <v>11</v>
      </c>
      <c r="D520" s="82" t="s">
        <v>1923</v>
      </c>
      <c r="E520" s="77" t="s">
        <v>3439</v>
      </c>
      <c r="F520" s="42" t="s">
        <v>223</v>
      </c>
      <c r="G520" s="42" t="s">
        <v>58</v>
      </c>
      <c r="H520" s="42" t="s">
        <v>3923</v>
      </c>
      <c r="I520" s="183" t="s">
        <v>144</v>
      </c>
      <c r="J520" s="54"/>
      <c r="K520" s="44"/>
      <c r="L520" s="54"/>
      <c r="M520" s="44"/>
      <c r="N520" s="45"/>
      <c r="O520" s="202"/>
      <c r="P520" s="45"/>
      <c r="Q520" s="48" t="s">
        <v>3962</v>
      </c>
      <c r="R520" s="48" t="s">
        <v>1766</v>
      </c>
      <c r="S520" s="46" t="s">
        <v>8</v>
      </c>
      <c r="T520" s="171" t="s">
        <v>196</v>
      </c>
      <c r="U520" s="184"/>
      <c r="V520" s="184" t="s">
        <v>202</v>
      </c>
      <c r="W520" s="111" t="str">
        <f>VLOOKUP(TRIM(X520),X10:Y276,2,FALSE)</f>
        <v>Georg</v>
      </c>
      <c r="X520" s="97" t="str">
        <f t="shared" si="19"/>
        <v>17.1</v>
      </c>
      <c r="Y520" s="81"/>
    </row>
    <row r="521" spans="1:25" ht="37.5" customHeight="1" x14ac:dyDescent="0.2">
      <c r="A521" s="170" t="s">
        <v>260</v>
      </c>
      <c r="B521" s="134" t="s">
        <v>137</v>
      </c>
      <c r="C521" s="41" t="s">
        <v>11</v>
      </c>
      <c r="D521" s="82" t="s">
        <v>1916</v>
      </c>
      <c r="E521" s="77" t="s">
        <v>3440</v>
      </c>
      <c r="F521" s="42" t="s">
        <v>224</v>
      </c>
      <c r="G521" s="42" t="s">
        <v>58</v>
      </c>
      <c r="H521" s="181" t="s">
        <v>3924</v>
      </c>
      <c r="I521" s="185" t="s">
        <v>144</v>
      </c>
      <c r="J521" s="54" t="s">
        <v>1280</v>
      </c>
      <c r="K521" s="44"/>
      <c r="L521" s="54"/>
      <c r="M521" s="44"/>
      <c r="N521" s="45" t="s">
        <v>218</v>
      </c>
      <c r="O521" s="202" t="s">
        <v>624</v>
      </c>
      <c r="P521" s="45" t="s">
        <v>625</v>
      </c>
      <c r="Q521" s="48" t="s">
        <v>4142</v>
      </c>
      <c r="R521" s="48" t="s">
        <v>3179</v>
      </c>
      <c r="S521" s="46" t="s">
        <v>8</v>
      </c>
      <c r="T521" s="171" t="s">
        <v>196</v>
      </c>
      <c r="U521" s="184"/>
      <c r="V521" s="184"/>
      <c r="W521" s="111" t="str">
        <f>VLOOKUP(TRIM(X521),X10:Y276,2,FALSE)</f>
        <v>Georg</v>
      </c>
      <c r="X521" s="97" t="str">
        <f t="shared" si="19"/>
        <v>6.7</v>
      </c>
      <c r="Y521" s="81"/>
    </row>
    <row r="522" spans="1:25" ht="37.5" customHeight="1" x14ac:dyDescent="0.2">
      <c r="A522" s="170" t="s">
        <v>260</v>
      </c>
      <c r="B522" s="134" t="s">
        <v>137</v>
      </c>
      <c r="C522" s="41" t="s">
        <v>11</v>
      </c>
      <c r="D522" s="82" t="s">
        <v>1916</v>
      </c>
      <c r="E522" s="77" t="s">
        <v>3441</v>
      </c>
      <c r="F522" s="42" t="s">
        <v>224</v>
      </c>
      <c r="G522" s="42" t="s">
        <v>58</v>
      </c>
      <c r="H522" s="42" t="s">
        <v>3925</v>
      </c>
      <c r="I522" s="183" t="s">
        <v>144</v>
      </c>
      <c r="J522" s="45" t="s">
        <v>1282</v>
      </c>
      <c r="K522" s="186"/>
      <c r="L522" s="45"/>
      <c r="M522" s="186"/>
      <c r="N522" s="45" t="s">
        <v>218</v>
      </c>
      <c r="O522" s="202" t="s">
        <v>624</v>
      </c>
      <c r="P522" s="45" t="s">
        <v>1283</v>
      </c>
      <c r="Q522" s="48" t="s">
        <v>4143</v>
      </c>
      <c r="R522" s="48" t="s">
        <v>3179</v>
      </c>
      <c r="S522" s="46" t="s">
        <v>8</v>
      </c>
      <c r="T522" s="171" t="s">
        <v>196</v>
      </c>
      <c r="U522" s="184"/>
      <c r="V522" s="184"/>
      <c r="W522" s="111" t="str">
        <f>VLOOKUP(TRIM(X522),X10:Y276,2,FALSE)</f>
        <v>Georg</v>
      </c>
      <c r="X522" s="97" t="str">
        <f t="shared" si="19"/>
        <v>6.7</v>
      </c>
      <c r="Y522" s="81"/>
    </row>
    <row r="523" spans="1:25" ht="37.5" customHeight="1" x14ac:dyDescent="0.2">
      <c r="A523" s="170" t="s">
        <v>260</v>
      </c>
      <c r="B523" s="134" t="s">
        <v>137</v>
      </c>
      <c r="C523" s="41" t="s">
        <v>11</v>
      </c>
      <c r="D523" s="82" t="s">
        <v>1916</v>
      </c>
      <c r="E523" s="77" t="s">
        <v>3442</v>
      </c>
      <c r="F523" s="42" t="s">
        <v>224</v>
      </c>
      <c r="G523" s="42" t="s">
        <v>58</v>
      </c>
      <c r="H523" s="42" t="s">
        <v>3926</v>
      </c>
      <c r="I523" s="183" t="s">
        <v>144</v>
      </c>
      <c r="J523" s="54" t="s">
        <v>2358</v>
      </c>
      <c r="K523" s="44"/>
      <c r="L523" s="54"/>
      <c r="M523" s="44"/>
      <c r="N523" s="45" t="s">
        <v>218</v>
      </c>
      <c r="O523" s="202" t="s">
        <v>624</v>
      </c>
      <c r="P523" s="45" t="s">
        <v>2359</v>
      </c>
      <c r="Q523" s="48" t="s">
        <v>4144</v>
      </c>
      <c r="R523" s="48" t="s">
        <v>3179</v>
      </c>
      <c r="S523" s="46" t="s">
        <v>8</v>
      </c>
      <c r="T523" s="171" t="s">
        <v>196</v>
      </c>
      <c r="U523" s="184"/>
      <c r="V523" s="184"/>
      <c r="W523" s="111" t="str">
        <f>VLOOKUP(TRIM(X523),X10:Y276,2,FALSE)</f>
        <v>Georg</v>
      </c>
      <c r="X523" s="97" t="str">
        <f t="shared" si="19"/>
        <v>6.7</v>
      </c>
      <c r="Y523" s="81"/>
    </row>
    <row r="524" spans="1:25" ht="37.5" customHeight="1" x14ac:dyDescent="0.2">
      <c r="A524" s="170" t="s">
        <v>260</v>
      </c>
      <c r="B524" s="134" t="s">
        <v>137</v>
      </c>
      <c r="C524" s="41" t="s">
        <v>11</v>
      </c>
      <c r="D524" s="82" t="s">
        <v>1916</v>
      </c>
      <c r="E524" s="77" t="s">
        <v>3443</v>
      </c>
      <c r="F524" s="42" t="s">
        <v>224</v>
      </c>
      <c r="G524" s="42" t="s">
        <v>58</v>
      </c>
      <c r="H524" s="42" t="s">
        <v>3927</v>
      </c>
      <c r="I524" s="183" t="s">
        <v>3928</v>
      </c>
      <c r="J524" s="54" t="s">
        <v>3929</v>
      </c>
      <c r="K524" s="44"/>
      <c r="L524" s="54"/>
      <c r="M524" s="44"/>
      <c r="N524" s="45" t="s">
        <v>217</v>
      </c>
      <c r="O524" s="202" t="s">
        <v>624</v>
      </c>
      <c r="P524" s="45" t="s">
        <v>3930</v>
      </c>
      <c r="Q524" s="48" t="s">
        <v>4145</v>
      </c>
      <c r="R524" s="48" t="s">
        <v>3179</v>
      </c>
      <c r="S524" s="46" t="s">
        <v>8</v>
      </c>
      <c r="T524" s="171" t="s">
        <v>196</v>
      </c>
      <c r="U524" s="184"/>
      <c r="V524" s="184"/>
      <c r="W524" s="111" t="str">
        <f>VLOOKUP(TRIM(X524),X10:Y276,2,FALSE)</f>
        <v>Georg</v>
      </c>
      <c r="X524" s="97" t="str">
        <f t="shared" si="19"/>
        <v>6.7</v>
      </c>
      <c r="Y524" s="81"/>
    </row>
    <row r="525" spans="1:25" ht="37.5" customHeight="1" x14ac:dyDescent="0.2">
      <c r="A525" s="170" t="s">
        <v>260</v>
      </c>
      <c r="B525" s="134" t="s">
        <v>137</v>
      </c>
      <c r="C525" s="41" t="s">
        <v>11</v>
      </c>
      <c r="D525" s="82" t="s">
        <v>1916</v>
      </c>
      <c r="E525" s="77" t="s">
        <v>3444</v>
      </c>
      <c r="F525" s="42" t="s">
        <v>224</v>
      </c>
      <c r="G525" s="42" t="s">
        <v>58</v>
      </c>
      <c r="H525" s="42" t="s">
        <v>3931</v>
      </c>
      <c r="I525" s="183" t="s">
        <v>144</v>
      </c>
      <c r="J525" s="54" t="s">
        <v>3932</v>
      </c>
      <c r="K525" s="44"/>
      <c r="L525" s="54"/>
      <c r="M525" s="44"/>
      <c r="N525" s="45" t="s">
        <v>217</v>
      </c>
      <c r="O525" s="202" t="s">
        <v>624</v>
      </c>
      <c r="P525" s="45" t="s">
        <v>3933</v>
      </c>
      <c r="Q525" s="48" t="s">
        <v>4146</v>
      </c>
      <c r="R525" s="48" t="s">
        <v>3179</v>
      </c>
      <c r="S525" s="46" t="s">
        <v>8</v>
      </c>
      <c r="T525" s="171" t="s">
        <v>196</v>
      </c>
      <c r="U525" s="184"/>
      <c r="V525" s="184"/>
      <c r="W525" s="111" t="str">
        <f>VLOOKUP(TRIM(X525),X10:Y276,2,FALSE)</f>
        <v>Georg</v>
      </c>
      <c r="X525" s="97" t="str">
        <f t="shared" si="19"/>
        <v>6.7</v>
      </c>
      <c r="Y525" s="81"/>
    </row>
    <row r="526" spans="1:25" ht="37.5" customHeight="1" x14ac:dyDescent="0.2">
      <c r="A526" s="170" t="s">
        <v>260</v>
      </c>
      <c r="B526" s="134" t="s">
        <v>137</v>
      </c>
      <c r="C526" s="41" t="s">
        <v>11</v>
      </c>
      <c r="D526" s="82" t="s">
        <v>1923</v>
      </c>
      <c r="E526" s="77" t="s">
        <v>3445</v>
      </c>
      <c r="F526" s="42" t="s">
        <v>223</v>
      </c>
      <c r="G526" s="42" t="s">
        <v>58</v>
      </c>
      <c r="H526" s="42" t="s">
        <v>3934</v>
      </c>
      <c r="I526" s="183" t="s">
        <v>144</v>
      </c>
      <c r="J526" s="54"/>
      <c r="K526" s="44"/>
      <c r="L526" s="54"/>
      <c r="M526" s="44"/>
      <c r="N526" s="45"/>
      <c r="O526" s="202" t="s">
        <v>624</v>
      </c>
      <c r="P526" s="45"/>
      <c r="Q526" s="48" t="s">
        <v>3961</v>
      </c>
      <c r="R526" s="48" t="s">
        <v>1766</v>
      </c>
      <c r="S526" s="46" t="s">
        <v>8</v>
      </c>
      <c r="T526" s="171" t="s">
        <v>196</v>
      </c>
      <c r="U526" s="184"/>
      <c r="V526" s="184" t="s">
        <v>202</v>
      </c>
      <c r="W526" s="111" t="str">
        <f>VLOOKUP(TRIM(X526),X10:Y276,2,FALSE)</f>
        <v>Georg</v>
      </c>
      <c r="X526" s="97" t="str">
        <f t="shared" si="19"/>
        <v>17.1</v>
      </c>
      <c r="Y526" s="81"/>
    </row>
    <row r="527" spans="1:25" ht="37.5" customHeight="1" x14ac:dyDescent="0.2">
      <c r="A527" s="170" t="s">
        <v>260</v>
      </c>
      <c r="B527" s="134" t="s">
        <v>137</v>
      </c>
      <c r="C527" s="41" t="s">
        <v>11</v>
      </c>
      <c r="D527" s="82" t="s">
        <v>1916</v>
      </c>
      <c r="E527" s="77" t="s">
        <v>3446</v>
      </c>
      <c r="F527" s="42" t="s">
        <v>224</v>
      </c>
      <c r="G527" s="42" t="s">
        <v>58</v>
      </c>
      <c r="H527" s="42" t="s">
        <v>3935</v>
      </c>
      <c r="I527" s="183" t="s">
        <v>3928</v>
      </c>
      <c r="J527" s="54" t="s">
        <v>3936</v>
      </c>
      <c r="K527" s="44"/>
      <c r="L527" s="54"/>
      <c r="M527" s="44"/>
      <c r="N527" s="45" t="s">
        <v>217</v>
      </c>
      <c r="O527" s="202" t="s">
        <v>291</v>
      </c>
      <c r="P527" s="45" t="s">
        <v>3937</v>
      </c>
      <c r="Q527" s="48" t="s">
        <v>4147</v>
      </c>
      <c r="R527" s="48" t="s">
        <v>415</v>
      </c>
      <c r="S527" s="46" t="s">
        <v>8</v>
      </c>
      <c r="T527" s="171" t="s">
        <v>196</v>
      </c>
      <c r="U527" s="184"/>
      <c r="V527" s="184"/>
      <c r="W527" s="111" t="str">
        <f>VLOOKUP(TRIM(X527),X10:Y276,2,FALSE)</f>
        <v>Georg</v>
      </c>
      <c r="X527" s="97" t="str">
        <f t="shared" si="19"/>
        <v>6.7</v>
      </c>
      <c r="Y527" s="81"/>
    </row>
    <row r="528" spans="1:25" ht="37.5" customHeight="1" x14ac:dyDescent="0.2">
      <c r="A528" s="170" t="s">
        <v>260</v>
      </c>
      <c r="B528" s="134" t="s">
        <v>137</v>
      </c>
      <c r="C528" s="41" t="s">
        <v>11</v>
      </c>
      <c r="D528" s="82" t="s">
        <v>1923</v>
      </c>
      <c r="E528" s="77" t="s">
        <v>3447</v>
      </c>
      <c r="F528" s="42" t="s">
        <v>223</v>
      </c>
      <c r="G528" s="42" t="s">
        <v>58</v>
      </c>
      <c r="H528" s="42" t="s">
        <v>3938</v>
      </c>
      <c r="I528" s="183" t="s">
        <v>144</v>
      </c>
      <c r="J528" s="54"/>
      <c r="K528" s="44"/>
      <c r="L528" s="54"/>
      <c r="M528" s="44"/>
      <c r="N528" s="45"/>
      <c r="O528" s="202" t="s">
        <v>624</v>
      </c>
      <c r="P528" s="45"/>
      <c r="Q528" s="48" t="s">
        <v>3960</v>
      </c>
      <c r="R528" s="48" t="s">
        <v>4545</v>
      </c>
      <c r="S528" s="46" t="s">
        <v>467</v>
      </c>
      <c r="T528" s="171" t="s">
        <v>196</v>
      </c>
      <c r="U528" s="184"/>
      <c r="V528" s="184"/>
      <c r="W528" s="111" t="str">
        <f>VLOOKUP(TRIM(X528),X10:Y276,2,FALSE)</f>
        <v>Georg</v>
      </c>
      <c r="X528" s="97" t="str">
        <f t="shared" si="19"/>
        <v>17.1</v>
      </c>
      <c r="Y528" s="81"/>
    </row>
    <row r="529" spans="1:25" ht="37.5" customHeight="1" x14ac:dyDescent="0.2">
      <c r="A529" s="170" t="s">
        <v>260</v>
      </c>
      <c r="B529" s="134" t="s">
        <v>137</v>
      </c>
      <c r="C529" s="41" t="s">
        <v>11</v>
      </c>
      <c r="D529" s="82" t="s">
        <v>1916</v>
      </c>
      <c r="E529" s="77" t="s">
        <v>3448</v>
      </c>
      <c r="F529" s="42" t="s">
        <v>224</v>
      </c>
      <c r="G529" s="42" t="s">
        <v>58</v>
      </c>
      <c r="H529" s="42" t="s">
        <v>3939</v>
      </c>
      <c r="I529" s="183" t="s">
        <v>3928</v>
      </c>
      <c r="J529" s="54" t="s">
        <v>3183</v>
      </c>
      <c r="K529" s="44"/>
      <c r="L529" s="54"/>
      <c r="M529" s="44"/>
      <c r="N529" s="45" t="s">
        <v>1823</v>
      </c>
      <c r="O529" s="202" t="s">
        <v>624</v>
      </c>
      <c r="P529" s="45" t="s">
        <v>3184</v>
      </c>
      <c r="Q529" s="48" t="s">
        <v>4148</v>
      </c>
      <c r="R529" s="48" t="s">
        <v>3179</v>
      </c>
      <c r="S529" s="46" t="s">
        <v>8</v>
      </c>
      <c r="T529" s="171" t="s">
        <v>196</v>
      </c>
      <c r="U529" s="184"/>
      <c r="V529" s="184"/>
      <c r="W529" s="111" t="str">
        <f>VLOOKUP(TRIM(X529),X10:Y276,2,FALSE)</f>
        <v>Georg</v>
      </c>
      <c r="X529" s="97" t="str">
        <f t="shared" si="19"/>
        <v>6.7</v>
      </c>
      <c r="Y529" s="81"/>
    </row>
    <row r="530" spans="1:25" ht="37.5" customHeight="1" x14ac:dyDescent="0.2">
      <c r="A530" s="170" t="s">
        <v>260</v>
      </c>
      <c r="B530" s="134" t="s">
        <v>137</v>
      </c>
      <c r="C530" s="41" t="s">
        <v>11</v>
      </c>
      <c r="D530" s="82" t="s">
        <v>1923</v>
      </c>
      <c r="E530" s="77" t="s">
        <v>3449</v>
      </c>
      <c r="F530" s="42" t="s">
        <v>223</v>
      </c>
      <c r="G530" s="42" t="s">
        <v>58</v>
      </c>
      <c r="H530" s="42" t="s">
        <v>3940</v>
      </c>
      <c r="I530" s="183" t="s">
        <v>144</v>
      </c>
      <c r="J530" s="54"/>
      <c r="K530" s="44"/>
      <c r="L530" s="54"/>
      <c r="M530" s="44"/>
      <c r="N530" s="45"/>
      <c r="O530" s="202" t="s">
        <v>624</v>
      </c>
      <c r="P530" s="45"/>
      <c r="Q530" s="48" t="s">
        <v>3959</v>
      </c>
      <c r="R530" s="48" t="s">
        <v>1766</v>
      </c>
      <c r="S530" s="46" t="s">
        <v>8</v>
      </c>
      <c r="T530" s="171" t="s">
        <v>196</v>
      </c>
      <c r="U530" s="184"/>
      <c r="V530" s="184" t="s">
        <v>202</v>
      </c>
      <c r="W530" s="111" t="str">
        <f>VLOOKUP(TRIM(X530),X10:Y276,2,FALSE)</f>
        <v>Georg</v>
      </c>
      <c r="X530" s="97" t="str">
        <f t="shared" si="19"/>
        <v>17.1</v>
      </c>
      <c r="Y530" s="81"/>
    </row>
    <row r="531" spans="1:25" ht="37.5" customHeight="1" x14ac:dyDescent="0.2">
      <c r="A531" s="170" t="s">
        <v>260</v>
      </c>
      <c r="B531" s="134" t="s">
        <v>137</v>
      </c>
      <c r="C531" s="41" t="s">
        <v>11</v>
      </c>
      <c r="D531" s="82" t="s">
        <v>1914</v>
      </c>
      <c r="E531" s="77" t="s">
        <v>3450</v>
      </c>
      <c r="F531" s="42" t="s">
        <v>222</v>
      </c>
      <c r="G531" s="42" t="s">
        <v>58</v>
      </c>
      <c r="H531" s="42" t="s">
        <v>3941</v>
      </c>
      <c r="I531" s="183" t="s">
        <v>144</v>
      </c>
      <c r="J531" s="54"/>
      <c r="K531" s="44"/>
      <c r="L531" s="54"/>
      <c r="M531" s="44"/>
      <c r="N531" s="45"/>
      <c r="O531" s="202"/>
      <c r="P531" s="45"/>
      <c r="Q531" s="48" t="s">
        <v>4030</v>
      </c>
      <c r="R531" s="48" t="s">
        <v>4475</v>
      </c>
      <c r="S531" s="46" t="s">
        <v>8</v>
      </c>
      <c r="T531" s="171" t="s">
        <v>196</v>
      </c>
      <c r="U531" s="184"/>
      <c r="V531" s="184"/>
      <c r="W531" s="111" t="str">
        <f>VLOOKUP(TRIM(X531),X10:Y276,2,FALSE)</f>
        <v>Georg</v>
      </c>
      <c r="X531" s="97" t="str">
        <f t="shared" si="19"/>
        <v>6.5</v>
      </c>
      <c r="Y531" s="81"/>
    </row>
    <row r="532" spans="1:25" ht="37.5" customHeight="1" x14ac:dyDescent="0.2">
      <c r="A532" s="170" t="s">
        <v>260</v>
      </c>
      <c r="B532" s="134" t="s">
        <v>137</v>
      </c>
      <c r="C532" s="41" t="s">
        <v>11</v>
      </c>
      <c r="D532" s="82" t="s">
        <v>1914</v>
      </c>
      <c r="E532" s="77" t="s">
        <v>3451</v>
      </c>
      <c r="F532" s="42" t="s">
        <v>222</v>
      </c>
      <c r="G532" s="42" t="s">
        <v>58</v>
      </c>
      <c r="H532" s="42" t="s">
        <v>3942</v>
      </c>
      <c r="I532" s="183" t="s">
        <v>144</v>
      </c>
      <c r="J532" s="54"/>
      <c r="K532" s="44"/>
      <c r="L532" s="54"/>
      <c r="M532" s="44"/>
      <c r="N532" s="45"/>
      <c r="O532" s="202"/>
      <c r="P532" s="45"/>
      <c r="Q532" s="48" t="s">
        <v>4031</v>
      </c>
      <c r="R532" s="48" t="s">
        <v>4437</v>
      </c>
      <c r="S532" s="46" t="s">
        <v>8</v>
      </c>
      <c r="T532" s="171" t="s">
        <v>196</v>
      </c>
      <c r="U532" s="184"/>
      <c r="V532" s="184"/>
      <c r="W532" s="111" t="str">
        <f>VLOOKUP(TRIM(X532),X10:Y276,2,FALSE)</f>
        <v>Georg</v>
      </c>
      <c r="X532" s="97" t="str">
        <f t="shared" si="19"/>
        <v>6.5</v>
      </c>
      <c r="Y532" s="81"/>
    </row>
    <row r="533" spans="1:25" ht="37.5" customHeight="1" x14ac:dyDescent="0.2">
      <c r="A533" s="170" t="s">
        <v>260</v>
      </c>
      <c r="B533" s="134" t="s">
        <v>137</v>
      </c>
      <c r="C533" s="41" t="s">
        <v>11</v>
      </c>
      <c r="D533" s="82" t="s">
        <v>1914</v>
      </c>
      <c r="E533" s="77" t="s">
        <v>3452</v>
      </c>
      <c r="F533" s="42" t="s">
        <v>222</v>
      </c>
      <c r="G533" s="42" t="s">
        <v>58</v>
      </c>
      <c r="H533" s="42" t="s">
        <v>3943</v>
      </c>
      <c r="I533" s="183" t="s">
        <v>144</v>
      </c>
      <c r="J533" s="45"/>
      <c r="K533" s="186"/>
      <c r="L533" s="45"/>
      <c r="M533" s="186"/>
      <c r="N533" s="45"/>
      <c r="O533" s="202"/>
      <c r="P533" s="45"/>
      <c r="Q533" s="48" t="s">
        <v>4032</v>
      </c>
      <c r="R533" s="48" t="s">
        <v>4476</v>
      </c>
      <c r="S533" s="46" t="s">
        <v>8</v>
      </c>
      <c r="T533" s="171" t="s">
        <v>196</v>
      </c>
      <c r="U533" s="184"/>
      <c r="V533" s="184"/>
      <c r="W533" s="111" t="str">
        <f>VLOOKUP(TRIM(X533),X10:Y276,2,FALSE)</f>
        <v>Georg</v>
      </c>
      <c r="X533" s="97" t="str">
        <f t="shared" si="19"/>
        <v>6.5</v>
      </c>
      <c r="Y533" s="81"/>
    </row>
    <row r="534" spans="1:25" ht="37.5" customHeight="1" x14ac:dyDescent="0.2">
      <c r="A534" s="170" t="s">
        <v>260</v>
      </c>
      <c r="B534" s="134" t="s">
        <v>137</v>
      </c>
      <c r="C534" s="41" t="s">
        <v>11</v>
      </c>
      <c r="D534" s="82" t="s">
        <v>139</v>
      </c>
      <c r="E534" s="77" t="s">
        <v>3453</v>
      </c>
      <c r="F534" s="42" t="s">
        <v>223</v>
      </c>
      <c r="G534" s="42" t="s">
        <v>58</v>
      </c>
      <c r="H534" s="42" t="s">
        <v>3944</v>
      </c>
      <c r="I534" s="183" t="s">
        <v>149</v>
      </c>
      <c r="J534" s="54"/>
      <c r="K534" s="44"/>
      <c r="L534" s="54"/>
      <c r="M534" s="44"/>
      <c r="N534" s="45"/>
      <c r="O534" s="202"/>
      <c r="P534" s="45"/>
      <c r="Q534" s="48" t="s">
        <v>3958</v>
      </c>
      <c r="R534" s="48" t="s">
        <v>406</v>
      </c>
      <c r="S534" s="46" t="s">
        <v>8</v>
      </c>
      <c r="T534" s="171" t="s">
        <v>197</v>
      </c>
      <c r="U534" s="184"/>
      <c r="V534" s="184"/>
      <c r="W534" s="111" t="str">
        <f>VLOOKUP(TRIM(X534),X10:Y276,2,FALSE)</f>
        <v>Georg</v>
      </c>
      <c r="X534" s="97" t="str">
        <f t="shared" ref="X534:X597" si="20">IF(ISNONTEXT(D534),"" &amp; D534 &amp;"",T(D534))</f>
        <v>11</v>
      </c>
      <c r="Y534" s="81"/>
    </row>
    <row r="535" spans="1:25" ht="37.5" customHeight="1" x14ac:dyDescent="0.2">
      <c r="A535" s="170" t="s">
        <v>260</v>
      </c>
      <c r="B535" s="134" t="s">
        <v>137</v>
      </c>
      <c r="C535" s="41" t="s">
        <v>11</v>
      </c>
      <c r="D535" s="82" t="s">
        <v>140</v>
      </c>
      <c r="E535" s="77" t="s">
        <v>3454</v>
      </c>
      <c r="F535" s="42" t="s">
        <v>223</v>
      </c>
      <c r="G535" s="42" t="s">
        <v>58</v>
      </c>
      <c r="H535" s="42" t="s">
        <v>3949</v>
      </c>
      <c r="I535" s="183" t="s">
        <v>149</v>
      </c>
      <c r="J535" s="54"/>
      <c r="K535" s="44"/>
      <c r="L535" s="54"/>
      <c r="M535" s="44"/>
      <c r="N535" s="45"/>
      <c r="O535" s="202"/>
      <c r="P535" s="45" t="s">
        <v>399</v>
      </c>
      <c r="Q535" s="48" t="s">
        <v>3948</v>
      </c>
      <c r="R535" s="48" t="s">
        <v>1766</v>
      </c>
      <c r="S535" s="46" t="s">
        <v>8</v>
      </c>
      <c r="T535" s="171" t="s">
        <v>197</v>
      </c>
      <c r="U535" s="184"/>
      <c r="V535" s="184" t="s">
        <v>202</v>
      </c>
      <c r="W535" s="111" t="str">
        <f>VLOOKUP(TRIM(X535),X10:Y276,2,FALSE)</f>
        <v>Georg</v>
      </c>
      <c r="X535" s="97" t="str">
        <f t="shared" si="20"/>
        <v>15</v>
      </c>
      <c r="Y535" s="81"/>
    </row>
    <row r="536" spans="1:25" ht="37.5" customHeight="1" x14ac:dyDescent="0.2">
      <c r="A536" s="170" t="s">
        <v>260</v>
      </c>
      <c r="B536" s="134" t="s">
        <v>137</v>
      </c>
      <c r="C536" s="41" t="s">
        <v>11</v>
      </c>
      <c r="D536" s="82" t="s">
        <v>1</v>
      </c>
      <c r="E536" s="77" t="s">
        <v>3455</v>
      </c>
      <c r="F536" s="42" t="s">
        <v>26</v>
      </c>
      <c r="G536" s="42" t="s">
        <v>278</v>
      </c>
      <c r="H536" s="42" t="s">
        <v>3950</v>
      </c>
      <c r="I536" s="183" t="s">
        <v>1092</v>
      </c>
      <c r="J536" s="54"/>
      <c r="K536" s="44"/>
      <c r="L536" s="54"/>
      <c r="M536" s="44"/>
      <c r="N536" s="45"/>
      <c r="O536" s="202" t="s">
        <v>624</v>
      </c>
      <c r="P536" s="45"/>
      <c r="Q536" s="48" t="s">
        <v>3950</v>
      </c>
      <c r="R536" s="48" t="s">
        <v>4368</v>
      </c>
      <c r="S536" s="46" t="s">
        <v>32</v>
      </c>
      <c r="T536" s="171" t="s">
        <v>262</v>
      </c>
      <c r="U536" s="184"/>
      <c r="V536" s="184"/>
      <c r="W536" s="111" t="str">
        <f>VLOOKUP(TRIM(X536),X10:Y276,2,FALSE)</f>
        <v>Georg</v>
      </c>
      <c r="X536" s="97" t="str">
        <f t="shared" si="20"/>
        <v>7.3</v>
      </c>
      <c r="Y536" s="81"/>
    </row>
    <row r="537" spans="1:25" ht="37.5" customHeight="1" x14ac:dyDescent="0.2">
      <c r="A537" s="170" t="s">
        <v>260</v>
      </c>
      <c r="B537" s="134" t="s">
        <v>137</v>
      </c>
      <c r="C537" s="41" t="s">
        <v>11</v>
      </c>
      <c r="D537" s="82" t="s">
        <v>1909</v>
      </c>
      <c r="E537" s="77" t="s">
        <v>3456</v>
      </c>
      <c r="F537" s="42" t="s">
        <v>26</v>
      </c>
      <c r="G537" s="42" t="s">
        <v>278</v>
      </c>
      <c r="H537" s="42" t="s">
        <v>3951</v>
      </c>
      <c r="I537" s="183" t="s">
        <v>142</v>
      </c>
      <c r="J537" s="54"/>
      <c r="K537" s="44"/>
      <c r="L537" s="54"/>
      <c r="M537" s="44"/>
      <c r="N537" s="45"/>
      <c r="O537" s="202"/>
      <c r="P537" s="45"/>
      <c r="Q537" s="48"/>
      <c r="R537" s="48" t="s">
        <v>4401</v>
      </c>
      <c r="S537" s="46" t="s">
        <v>4401</v>
      </c>
      <c r="T537" s="171" t="s">
        <v>199</v>
      </c>
      <c r="U537" s="184"/>
      <c r="V537" s="184"/>
      <c r="W537" s="111" t="str">
        <f>VLOOKUP(TRIM(X537),X10:Y276,2,FALSE)</f>
        <v>Georg</v>
      </c>
      <c r="X537" s="97" t="str">
        <f t="shared" si="20"/>
        <v>4.9</v>
      </c>
      <c r="Y537" s="81"/>
    </row>
    <row r="538" spans="1:25" ht="37.5" customHeight="1" x14ac:dyDescent="0.2">
      <c r="A538" s="170" t="s">
        <v>260</v>
      </c>
      <c r="B538" s="134" t="s">
        <v>137</v>
      </c>
      <c r="C538" s="41" t="s">
        <v>11</v>
      </c>
      <c r="D538" s="82" t="s">
        <v>1932</v>
      </c>
      <c r="E538" s="77" t="s">
        <v>3457</v>
      </c>
      <c r="F538" s="42" t="s">
        <v>26</v>
      </c>
      <c r="G538" s="42" t="s">
        <v>278</v>
      </c>
      <c r="H538" s="42" t="s">
        <v>3952</v>
      </c>
      <c r="I538" s="183" t="s">
        <v>142</v>
      </c>
      <c r="J538" s="54"/>
      <c r="K538" s="44"/>
      <c r="L538" s="54"/>
      <c r="M538" s="44"/>
      <c r="N538" s="45"/>
      <c r="O538" s="202"/>
      <c r="P538" s="45"/>
      <c r="Q538" s="48"/>
      <c r="R538" s="48" t="s">
        <v>2973</v>
      </c>
      <c r="S538" s="46" t="s">
        <v>32</v>
      </c>
      <c r="T538" s="171" t="s">
        <v>199</v>
      </c>
      <c r="U538" s="184"/>
      <c r="V538" s="184"/>
      <c r="W538" s="111" t="str">
        <f>VLOOKUP(TRIM(X538),X10:Y276,2,FALSE)</f>
        <v>Georg</v>
      </c>
      <c r="X538" s="97" t="str">
        <f t="shared" si="20"/>
        <v>19.4</v>
      </c>
      <c r="Y538" s="81"/>
    </row>
    <row r="539" spans="1:25" ht="37.5" customHeight="1" x14ac:dyDescent="0.2">
      <c r="A539" s="170" t="s">
        <v>260</v>
      </c>
      <c r="B539" s="134" t="s">
        <v>137</v>
      </c>
      <c r="C539" s="41" t="s">
        <v>11</v>
      </c>
      <c r="D539" s="82" t="s">
        <v>1932</v>
      </c>
      <c r="E539" s="77" t="s">
        <v>3458</v>
      </c>
      <c r="F539" s="42" t="s">
        <v>26</v>
      </c>
      <c r="G539" s="42" t="s">
        <v>278</v>
      </c>
      <c r="H539" s="42" t="s">
        <v>3953</v>
      </c>
      <c r="I539" s="183" t="s">
        <v>142</v>
      </c>
      <c r="J539" s="54"/>
      <c r="K539" s="44"/>
      <c r="L539" s="54"/>
      <c r="M539" s="44"/>
      <c r="N539" s="45"/>
      <c r="O539" s="202"/>
      <c r="P539" s="45"/>
      <c r="Q539" s="48"/>
      <c r="R539" s="48" t="s">
        <v>4606</v>
      </c>
      <c r="S539" s="46" t="s">
        <v>32</v>
      </c>
      <c r="T539" s="171" t="s">
        <v>199</v>
      </c>
      <c r="U539" s="184"/>
      <c r="V539" s="184"/>
      <c r="W539" s="111" t="str">
        <f>VLOOKUP(TRIM(X539),X10:Y276,2,FALSE)</f>
        <v>Georg</v>
      </c>
      <c r="X539" s="97" t="str">
        <f t="shared" si="20"/>
        <v>19.4</v>
      </c>
      <c r="Y539" s="81"/>
    </row>
    <row r="540" spans="1:25" ht="37.5" customHeight="1" x14ac:dyDescent="0.2">
      <c r="A540" s="170" t="s">
        <v>260</v>
      </c>
      <c r="B540" s="134" t="s">
        <v>137</v>
      </c>
      <c r="C540" s="41" t="s">
        <v>11</v>
      </c>
      <c r="D540" s="82" t="s">
        <v>1890</v>
      </c>
      <c r="E540" s="77" t="s">
        <v>3459</v>
      </c>
      <c r="F540" s="42" t="s">
        <v>26</v>
      </c>
      <c r="G540" s="42" t="s">
        <v>278</v>
      </c>
      <c r="H540" s="42" t="s">
        <v>3954</v>
      </c>
      <c r="I540" s="183" t="s">
        <v>2469</v>
      </c>
      <c r="J540" s="45"/>
      <c r="K540" s="186"/>
      <c r="L540" s="45"/>
      <c r="M540" s="186"/>
      <c r="N540" s="45"/>
      <c r="O540" s="202"/>
      <c r="P540" s="45"/>
      <c r="Q540" s="48" t="s">
        <v>4589</v>
      </c>
      <c r="R540" s="48" t="s">
        <v>4590</v>
      </c>
      <c r="S540" s="46" t="s">
        <v>32</v>
      </c>
      <c r="T540" s="171" t="s">
        <v>199</v>
      </c>
      <c r="U540" s="184"/>
      <c r="V540" s="184"/>
      <c r="W540" s="111" t="str">
        <f>VLOOKUP(TRIM(X540),X10:Y276,2,FALSE)</f>
        <v>Georg</v>
      </c>
      <c r="X540" s="97" t="str">
        <f t="shared" si="20"/>
        <v>1.2</v>
      </c>
      <c r="Y540" s="81"/>
    </row>
    <row r="541" spans="1:25" ht="37.5" customHeight="1" x14ac:dyDescent="0.2">
      <c r="A541" s="170" t="s">
        <v>260</v>
      </c>
      <c r="B541" s="134" t="s">
        <v>137</v>
      </c>
      <c r="C541" s="41" t="s">
        <v>11</v>
      </c>
      <c r="D541" s="82" t="s">
        <v>1</v>
      </c>
      <c r="E541" s="77" t="s">
        <v>3460</v>
      </c>
      <c r="F541" s="42" t="s">
        <v>26</v>
      </c>
      <c r="G541" s="42" t="s">
        <v>278</v>
      </c>
      <c r="H541" s="42" t="s">
        <v>3955</v>
      </c>
      <c r="I541" s="183" t="s">
        <v>3956</v>
      </c>
      <c r="J541" s="54"/>
      <c r="K541" s="44"/>
      <c r="L541" s="54"/>
      <c r="M541" s="44"/>
      <c r="N541" s="45"/>
      <c r="O541" s="202"/>
      <c r="P541" s="45"/>
      <c r="Q541" s="48" t="s">
        <v>3955</v>
      </c>
      <c r="R541" s="48" t="s">
        <v>4368</v>
      </c>
      <c r="S541" s="46" t="s">
        <v>32</v>
      </c>
      <c r="T541" s="171" t="s">
        <v>1407</v>
      </c>
      <c r="U541" s="184"/>
      <c r="V541" s="184"/>
      <c r="W541" s="111" t="str">
        <f>VLOOKUP(TRIM(X541),X10:Y276,2,FALSE)</f>
        <v>Georg</v>
      </c>
      <c r="X541" s="97" t="str">
        <f t="shared" si="20"/>
        <v>7.3</v>
      </c>
      <c r="Y541" s="81"/>
    </row>
    <row r="542" spans="1:25" ht="37.5" customHeight="1" x14ac:dyDescent="0.2">
      <c r="A542" s="170" t="s">
        <v>260</v>
      </c>
      <c r="B542" s="134" t="s">
        <v>137</v>
      </c>
      <c r="C542" s="41" t="s">
        <v>11</v>
      </c>
      <c r="D542" s="82" t="s">
        <v>682</v>
      </c>
      <c r="E542" s="77" t="s">
        <v>3461</v>
      </c>
      <c r="F542" s="42" t="s">
        <v>26</v>
      </c>
      <c r="G542" s="42" t="s">
        <v>278</v>
      </c>
      <c r="H542" s="42" t="s">
        <v>3947</v>
      </c>
      <c r="I542" s="183" t="s">
        <v>3957</v>
      </c>
      <c r="J542" s="54"/>
      <c r="K542" s="44"/>
      <c r="L542" s="54"/>
      <c r="M542" s="44"/>
      <c r="N542" s="45"/>
      <c r="O542" s="202"/>
      <c r="P542" s="45"/>
      <c r="Q542" s="48" t="s">
        <v>4088</v>
      </c>
      <c r="R542" s="48" t="s">
        <v>4380</v>
      </c>
      <c r="S542" s="46" t="s">
        <v>4381</v>
      </c>
      <c r="T542" s="171" t="s">
        <v>2843</v>
      </c>
      <c r="U542" s="184"/>
      <c r="V542" s="184"/>
      <c r="W542" s="111" t="str">
        <f>VLOOKUP(TRIM(X542),X10:Y276,2,FALSE)</f>
        <v>Georg</v>
      </c>
      <c r="X542" s="97" t="str">
        <f t="shared" si="20"/>
        <v>5.4</v>
      </c>
      <c r="Y542" s="81"/>
    </row>
    <row r="543" spans="1:25" ht="37.5" customHeight="1" x14ac:dyDescent="0.2">
      <c r="A543" s="170" t="s">
        <v>260</v>
      </c>
      <c r="B543" s="134" t="s">
        <v>137</v>
      </c>
      <c r="C543" s="41" t="s">
        <v>11</v>
      </c>
      <c r="D543" s="82" t="s">
        <v>1896</v>
      </c>
      <c r="E543" s="77" t="s">
        <v>3462</v>
      </c>
      <c r="F543" s="42" t="s">
        <v>24</v>
      </c>
      <c r="G543" s="42" t="s">
        <v>27</v>
      </c>
      <c r="H543" s="42" t="s">
        <v>4068</v>
      </c>
      <c r="I543" s="183" t="s">
        <v>4069</v>
      </c>
      <c r="J543" s="54"/>
      <c r="K543" s="44"/>
      <c r="L543" s="54"/>
      <c r="M543" s="44"/>
      <c r="N543" s="45"/>
      <c r="O543" s="202"/>
      <c r="P543" s="45"/>
      <c r="Q543" s="48" t="s">
        <v>4063</v>
      </c>
      <c r="R543" s="48" t="s">
        <v>4412</v>
      </c>
      <c r="S543" s="46" t="s">
        <v>32</v>
      </c>
      <c r="T543" s="171" t="s">
        <v>4067</v>
      </c>
      <c r="U543" s="184"/>
      <c r="V543" s="184"/>
      <c r="W543" s="111" t="str">
        <f>VLOOKUP(TRIM(X543),X10:Y276,2,FALSE)</f>
        <v>Georg</v>
      </c>
      <c r="X543" s="97" t="str">
        <f t="shared" si="20"/>
        <v>2.2</v>
      </c>
      <c r="Y543" s="81"/>
    </row>
    <row r="544" spans="1:25" ht="37.5" customHeight="1" x14ac:dyDescent="0.2">
      <c r="A544" s="170" t="s">
        <v>260</v>
      </c>
      <c r="B544" s="134" t="s">
        <v>137</v>
      </c>
      <c r="C544" s="41" t="s">
        <v>11</v>
      </c>
      <c r="D544" s="82" t="s">
        <v>1895</v>
      </c>
      <c r="E544" s="77" t="s">
        <v>3463</v>
      </c>
      <c r="F544" s="42" t="s">
        <v>24</v>
      </c>
      <c r="G544" s="42" t="s">
        <v>27</v>
      </c>
      <c r="H544" s="42" t="s">
        <v>4066</v>
      </c>
      <c r="I544" s="183" t="s">
        <v>4070</v>
      </c>
      <c r="J544" s="54"/>
      <c r="K544" s="44"/>
      <c r="L544" s="54"/>
      <c r="M544" s="44"/>
      <c r="N544" s="45"/>
      <c r="O544" s="202"/>
      <c r="P544" s="45"/>
      <c r="Q544" s="48" t="s">
        <v>4065</v>
      </c>
      <c r="R544" s="48" t="s">
        <v>201</v>
      </c>
      <c r="S544" s="46" t="s">
        <v>32</v>
      </c>
      <c r="T544" s="171" t="s">
        <v>4064</v>
      </c>
      <c r="U544" s="184"/>
      <c r="V544" s="184"/>
      <c r="W544" s="111" t="str">
        <f>VLOOKUP(TRIM(X544),X10:Y276,2,FALSE)</f>
        <v>Georg</v>
      </c>
      <c r="X544" s="97" t="str">
        <f t="shared" si="20"/>
        <v>2.1</v>
      </c>
      <c r="Y544" s="81"/>
    </row>
    <row r="545" spans="1:25" ht="37.5" customHeight="1" x14ac:dyDescent="0.2">
      <c r="A545" s="170" t="s">
        <v>260</v>
      </c>
      <c r="B545" s="134" t="s">
        <v>137</v>
      </c>
      <c r="C545" s="41" t="s">
        <v>11</v>
      </c>
      <c r="D545" s="82" t="s">
        <v>1</v>
      </c>
      <c r="E545" s="77" t="s">
        <v>3464</v>
      </c>
      <c r="F545" s="42" t="s">
        <v>26</v>
      </c>
      <c r="G545" s="42" t="s">
        <v>278</v>
      </c>
      <c r="H545" s="42" t="s">
        <v>4075</v>
      </c>
      <c r="I545" s="183" t="s">
        <v>4076</v>
      </c>
      <c r="J545" s="54"/>
      <c r="K545" s="44"/>
      <c r="L545" s="54"/>
      <c r="M545" s="44"/>
      <c r="N545" s="45"/>
      <c r="O545" s="202" t="s">
        <v>624</v>
      </c>
      <c r="P545" s="45"/>
      <c r="Q545" s="48" t="s">
        <v>4077</v>
      </c>
      <c r="R545" s="48" t="s">
        <v>2973</v>
      </c>
      <c r="S545" s="46" t="s">
        <v>32</v>
      </c>
      <c r="T545" s="171" t="s">
        <v>373</v>
      </c>
      <c r="U545" s="184"/>
      <c r="V545" s="184"/>
      <c r="W545" s="111" t="str">
        <f>VLOOKUP(TRIM(X545),X10:Y276,2,FALSE)</f>
        <v>Georg</v>
      </c>
      <c r="X545" s="97" t="str">
        <f t="shared" si="20"/>
        <v>7.3</v>
      </c>
      <c r="Y545" s="81"/>
    </row>
    <row r="546" spans="1:25" ht="37.5" customHeight="1" x14ac:dyDescent="0.2">
      <c r="A546" s="170" t="s">
        <v>260</v>
      </c>
      <c r="B546" s="134" t="s">
        <v>137</v>
      </c>
      <c r="C546" s="41" t="s">
        <v>11</v>
      </c>
      <c r="D546" s="82" t="s">
        <v>1932</v>
      </c>
      <c r="E546" s="77" t="s">
        <v>3465</v>
      </c>
      <c r="F546" s="42" t="s">
        <v>59</v>
      </c>
      <c r="G546" s="42" t="s">
        <v>58</v>
      </c>
      <c r="H546" s="42" t="s">
        <v>4617</v>
      </c>
      <c r="I546" s="183" t="s">
        <v>4078</v>
      </c>
      <c r="J546" s="45" t="s">
        <v>2336</v>
      </c>
      <c r="K546" s="186">
        <v>119</v>
      </c>
      <c r="L546" s="45"/>
      <c r="M546" s="186" t="s">
        <v>5</v>
      </c>
      <c r="N546" s="45" t="s">
        <v>412</v>
      </c>
      <c r="O546" s="202" t="s">
        <v>291</v>
      </c>
      <c r="P546" s="45" t="s">
        <v>459</v>
      </c>
      <c r="Q546" s="48" t="s">
        <v>4598</v>
      </c>
      <c r="R546" s="48" t="s">
        <v>4600</v>
      </c>
      <c r="S546" s="86" t="s">
        <v>75</v>
      </c>
      <c r="T546" s="171" t="s">
        <v>280</v>
      </c>
      <c r="U546" s="184"/>
      <c r="V546" s="184"/>
      <c r="W546" s="111" t="str">
        <f>VLOOKUP(TRIM(X546),X10:Y276,2,FALSE)</f>
        <v>Georg</v>
      </c>
      <c r="X546" s="97" t="str">
        <f t="shared" si="20"/>
        <v>19.4</v>
      </c>
      <c r="Y546" s="81"/>
    </row>
    <row r="547" spans="1:25" ht="37.5" customHeight="1" x14ac:dyDescent="0.2">
      <c r="A547" s="170" t="s">
        <v>260</v>
      </c>
      <c r="B547" s="134" t="s">
        <v>137</v>
      </c>
      <c r="C547" s="41" t="s">
        <v>11</v>
      </c>
      <c r="D547" s="82" t="s">
        <v>1900</v>
      </c>
      <c r="E547" s="77" t="s">
        <v>3466</v>
      </c>
      <c r="F547" s="42" t="s">
        <v>26</v>
      </c>
      <c r="G547" s="42" t="s">
        <v>40</v>
      </c>
      <c r="H547" s="42" t="s">
        <v>4079</v>
      </c>
      <c r="I547" s="183" t="s">
        <v>376</v>
      </c>
      <c r="J547" s="54"/>
      <c r="K547" s="44"/>
      <c r="L547" s="54"/>
      <c r="M547" s="44"/>
      <c r="N547" s="45"/>
      <c r="O547" s="202" t="s">
        <v>291</v>
      </c>
      <c r="P547" s="45"/>
      <c r="Q547" s="48" t="s">
        <v>4599</v>
      </c>
      <c r="R547" s="48" t="s">
        <v>4416</v>
      </c>
      <c r="S547" s="46" t="s">
        <v>32</v>
      </c>
      <c r="T547" s="171" t="s">
        <v>280</v>
      </c>
      <c r="U547" s="184"/>
      <c r="V547" s="184"/>
      <c r="W547" s="111" t="str">
        <f>VLOOKUP(TRIM(X547),X10:Y276,2,FALSE)</f>
        <v>Georg</v>
      </c>
      <c r="X547" s="97" t="str">
        <f t="shared" si="20"/>
        <v>3.4</v>
      </c>
      <c r="Y547" s="81"/>
    </row>
    <row r="548" spans="1:25" ht="37.5" customHeight="1" x14ac:dyDescent="0.2">
      <c r="A548" s="170" t="s">
        <v>260</v>
      </c>
      <c r="B548" s="134" t="s">
        <v>137</v>
      </c>
      <c r="C548" s="41" t="s">
        <v>11</v>
      </c>
      <c r="D548" s="82" t="s">
        <v>1900</v>
      </c>
      <c r="E548" s="77" t="s">
        <v>3467</v>
      </c>
      <c r="F548" s="42" t="s">
        <v>59</v>
      </c>
      <c r="G548" s="42" t="s">
        <v>58</v>
      </c>
      <c r="H548" s="42" t="s">
        <v>4618</v>
      </c>
      <c r="I548" s="183" t="s">
        <v>4080</v>
      </c>
      <c r="J548" s="45" t="s">
        <v>289</v>
      </c>
      <c r="K548" s="186">
        <v>1491</v>
      </c>
      <c r="L548" s="45" t="s">
        <v>19</v>
      </c>
      <c r="M548" s="186" t="s">
        <v>37</v>
      </c>
      <c r="N548" s="45" t="s">
        <v>2513</v>
      </c>
      <c r="O548" s="202" t="s">
        <v>291</v>
      </c>
      <c r="P548" s="45" t="s">
        <v>2821</v>
      </c>
      <c r="Q548" s="48" t="s">
        <v>4081</v>
      </c>
      <c r="R548" s="48" t="s">
        <v>4538</v>
      </c>
      <c r="S548" s="46" t="s">
        <v>32</v>
      </c>
      <c r="T548" s="171" t="s">
        <v>280</v>
      </c>
      <c r="U548" s="184"/>
      <c r="V548" s="184"/>
      <c r="W548" s="111" t="str">
        <f>VLOOKUP(TRIM(X548),X10:Y276,2,FALSE)</f>
        <v>Georg</v>
      </c>
      <c r="X548" s="97" t="str">
        <f t="shared" si="20"/>
        <v>3.4</v>
      </c>
      <c r="Y548" s="81"/>
    </row>
    <row r="549" spans="1:25" ht="37.5" customHeight="1" x14ac:dyDescent="0.2">
      <c r="A549" s="170" t="s">
        <v>260</v>
      </c>
      <c r="B549" s="134" t="s">
        <v>137</v>
      </c>
      <c r="C549" s="41" t="s">
        <v>11</v>
      </c>
      <c r="D549" s="82" t="s">
        <v>1921</v>
      </c>
      <c r="E549" s="77" t="s">
        <v>3468</v>
      </c>
      <c r="F549" s="42" t="s">
        <v>59</v>
      </c>
      <c r="G549" s="42" t="s">
        <v>58</v>
      </c>
      <c r="H549" s="42" t="s">
        <v>4619</v>
      </c>
      <c r="I549" s="183" t="s">
        <v>2882</v>
      </c>
      <c r="J549" s="54" t="s">
        <v>1403</v>
      </c>
      <c r="K549" s="44">
        <v>80</v>
      </c>
      <c r="L549" s="54" t="s">
        <v>4</v>
      </c>
      <c r="M549" s="44" t="s">
        <v>37</v>
      </c>
      <c r="N549" s="45" t="s">
        <v>412</v>
      </c>
      <c r="O549" s="202" t="s">
        <v>291</v>
      </c>
      <c r="P549" s="45" t="s">
        <v>1311</v>
      </c>
      <c r="Q549" s="48" t="s">
        <v>4082</v>
      </c>
      <c r="R549" s="48" t="s">
        <v>4421</v>
      </c>
      <c r="S549" s="46" t="s">
        <v>8</v>
      </c>
      <c r="T549" s="171" t="s">
        <v>2315</v>
      </c>
      <c r="U549" s="184"/>
      <c r="V549" s="184"/>
      <c r="W549" s="111" t="str">
        <f>VLOOKUP(TRIM(X549),X10:Y276,2,FALSE)</f>
        <v>Georg</v>
      </c>
      <c r="X549" s="97" t="str">
        <f t="shared" si="20"/>
        <v>16.5</v>
      </c>
      <c r="Y549" s="81"/>
    </row>
    <row r="550" spans="1:25" ht="37.5" customHeight="1" x14ac:dyDescent="0.2">
      <c r="A550" s="170" t="s">
        <v>260</v>
      </c>
      <c r="B550" s="134" t="s">
        <v>137</v>
      </c>
      <c r="C550" s="41" t="s">
        <v>11</v>
      </c>
      <c r="D550" s="82" t="s">
        <v>1931</v>
      </c>
      <c r="E550" s="77" t="s">
        <v>3469</v>
      </c>
      <c r="F550" s="42" t="s">
        <v>276</v>
      </c>
      <c r="G550" s="42" t="s">
        <v>58</v>
      </c>
      <c r="H550" s="42" t="s">
        <v>4083</v>
      </c>
      <c r="I550" s="183" t="s">
        <v>2882</v>
      </c>
      <c r="J550" s="54"/>
      <c r="K550" s="44"/>
      <c r="L550" s="54"/>
      <c r="M550" s="44"/>
      <c r="N550" s="45"/>
      <c r="O550" s="202" t="s">
        <v>291</v>
      </c>
      <c r="P550" s="45" t="s">
        <v>1311</v>
      </c>
      <c r="Q550" s="48" t="s">
        <v>4083</v>
      </c>
      <c r="R550" s="48" t="s">
        <v>4581</v>
      </c>
      <c r="S550" s="86" t="s">
        <v>76</v>
      </c>
      <c r="T550" s="171" t="s">
        <v>2315</v>
      </c>
      <c r="U550" s="184"/>
      <c r="V550" s="184"/>
      <c r="W550" s="111" t="str">
        <f>VLOOKUP(TRIM(X550),X10:Y276,2,FALSE)</f>
        <v>Georg</v>
      </c>
      <c r="X550" s="97" t="str">
        <f t="shared" si="20"/>
        <v>19.3</v>
      </c>
      <c r="Y550" s="81"/>
    </row>
    <row r="551" spans="1:25" ht="37.5" customHeight="1" x14ac:dyDescent="0.2">
      <c r="A551" s="170" t="s">
        <v>260</v>
      </c>
      <c r="B551" s="134" t="s">
        <v>137</v>
      </c>
      <c r="C551" s="41" t="s">
        <v>11</v>
      </c>
      <c r="D551" s="82" t="s">
        <v>1923</v>
      </c>
      <c r="E551" s="77" t="s">
        <v>3470</v>
      </c>
      <c r="F551" s="42" t="s">
        <v>59</v>
      </c>
      <c r="G551" s="42" t="s">
        <v>58</v>
      </c>
      <c r="H551" s="42" t="s">
        <v>4620</v>
      </c>
      <c r="I551" s="183" t="s">
        <v>4151</v>
      </c>
      <c r="J551" s="54" t="s">
        <v>4152</v>
      </c>
      <c r="K551" s="44">
        <v>19</v>
      </c>
      <c r="L551" s="54" t="s">
        <v>19</v>
      </c>
      <c r="M551" s="44" t="s">
        <v>37</v>
      </c>
      <c r="N551" s="45" t="s">
        <v>4153</v>
      </c>
      <c r="O551" s="202" t="s">
        <v>624</v>
      </c>
      <c r="P551" s="45" t="s">
        <v>3913</v>
      </c>
      <c r="Q551" s="48" t="s">
        <v>4318</v>
      </c>
      <c r="R551" s="48" t="s">
        <v>4425</v>
      </c>
      <c r="S551" s="46" t="s">
        <v>8</v>
      </c>
      <c r="T551" s="171" t="s">
        <v>4154</v>
      </c>
      <c r="U551" s="184"/>
      <c r="V551" s="184"/>
      <c r="W551" s="111" t="str">
        <f>VLOOKUP(TRIM(X551),X10:Y276,2,FALSE)</f>
        <v>Georg</v>
      </c>
      <c r="X551" s="97" t="str">
        <f t="shared" si="20"/>
        <v>17.1</v>
      </c>
      <c r="Y551" s="81"/>
    </row>
    <row r="552" spans="1:25" ht="37.5" customHeight="1" x14ac:dyDescent="0.2">
      <c r="A552" s="170" t="s">
        <v>260</v>
      </c>
      <c r="B552" s="134" t="s">
        <v>137</v>
      </c>
      <c r="C552" s="41" t="s">
        <v>11</v>
      </c>
      <c r="D552" s="82" t="s">
        <v>1923</v>
      </c>
      <c r="E552" s="77" t="s">
        <v>3471</v>
      </c>
      <c r="F552" s="42" t="s">
        <v>59</v>
      </c>
      <c r="G552" s="42" t="s">
        <v>58</v>
      </c>
      <c r="H552" s="42" t="s">
        <v>4621</v>
      </c>
      <c r="I552" s="183" t="s">
        <v>4151</v>
      </c>
      <c r="J552" s="54" t="s">
        <v>4152</v>
      </c>
      <c r="K552" s="44">
        <v>21</v>
      </c>
      <c r="L552" s="54" t="s">
        <v>19</v>
      </c>
      <c r="M552" s="44" t="s">
        <v>37</v>
      </c>
      <c r="N552" s="45" t="s">
        <v>4153</v>
      </c>
      <c r="O552" s="202" t="s">
        <v>624</v>
      </c>
      <c r="P552" s="45" t="s">
        <v>3913</v>
      </c>
      <c r="Q552" s="48" t="s">
        <v>4155</v>
      </c>
      <c r="R552" s="48" t="s">
        <v>4426</v>
      </c>
      <c r="S552" s="46" t="s">
        <v>8</v>
      </c>
      <c r="T552" s="171" t="s">
        <v>4154</v>
      </c>
      <c r="U552" s="184"/>
      <c r="V552" s="184"/>
      <c r="W552" s="111" t="str">
        <f>VLOOKUP(TRIM(X552),X10:Y276,2,FALSE)</f>
        <v>Georg</v>
      </c>
      <c r="X552" s="97" t="str">
        <f t="shared" si="20"/>
        <v>17.1</v>
      </c>
      <c r="Y552" s="81"/>
    </row>
    <row r="553" spans="1:25" ht="37.5" customHeight="1" x14ac:dyDescent="0.2">
      <c r="A553" s="170" t="s">
        <v>260</v>
      </c>
      <c r="B553" s="134" t="s">
        <v>137</v>
      </c>
      <c r="C553" s="41" t="s">
        <v>11</v>
      </c>
      <c r="D553" s="82" t="s">
        <v>1</v>
      </c>
      <c r="E553" s="77" t="s">
        <v>3472</v>
      </c>
      <c r="F553" s="42" t="s">
        <v>26</v>
      </c>
      <c r="G553" s="42" t="s">
        <v>58</v>
      </c>
      <c r="H553" s="42" t="s">
        <v>4156</v>
      </c>
      <c r="I553" s="183" t="s">
        <v>3593</v>
      </c>
      <c r="J553" s="54"/>
      <c r="K553" s="44"/>
      <c r="L553" s="54"/>
      <c r="M553" s="44"/>
      <c r="N553" s="45"/>
      <c r="O553" s="202" t="s">
        <v>624</v>
      </c>
      <c r="P553" s="45"/>
      <c r="Q553" s="48"/>
      <c r="R553" s="48" t="s">
        <v>4368</v>
      </c>
      <c r="S553" s="46" t="s">
        <v>32</v>
      </c>
      <c r="T553" s="171" t="s">
        <v>1359</v>
      </c>
      <c r="U553" s="184"/>
      <c r="V553" s="184"/>
      <c r="W553" s="111" t="str">
        <f>VLOOKUP(TRIM(X553),X10:Y276,2,FALSE)</f>
        <v>Georg</v>
      </c>
      <c r="X553" s="97" t="str">
        <f t="shared" si="20"/>
        <v>7.3</v>
      </c>
      <c r="Y553" s="81"/>
    </row>
    <row r="554" spans="1:25" ht="37.5" customHeight="1" x14ac:dyDescent="0.2">
      <c r="A554" s="170" t="s">
        <v>260</v>
      </c>
      <c r="B554" s="134" t="s">
        <v>137</v>
      </c>
      <c r="C554" s="41" t="s">
        <v>11</v>
      </c>
      <c r="D554" s="82" t="s">
        <v>1896</v>
      </c>
      <c r="E554" s="77" t="s">
        <v>3473</v>
      </c>
      <c r="F554" s="42" t="s">
        <v>24</v>
      </c>
      <c r="G554" s="42" t="s">
        <v>27</v>
      </c>
      <c r="H554" s="42" t="s">
        <v>4157</v>
      </c>
      <c r="I554" s="183" t="s">
        <v>4158</v>
      </c>
      <c r="J554" s="54"/>
      <c r="K554" s="44"/>
      <c r="L554" s="54"/>
      <c r="M554" s="44"/>
      <c r="N554" s="45"/>
      <c r="O554" s="202"/>
      <c r="P554" s="45"/>
      <c r="Q554" s="48" t="s">
        <v>4159</v>
      </c>
      <c r="R554" s="48" t="s">
        <v>4604</v>
      </c>
      <c r="S554" s="86" t="s">
        <v>75</v>
      </c>
      <c r="T554" s="171" t="s">
        <v>4150</v>
      </c>
      <c r="U554" s="184"/>
      <c r="V554" s="184"/>
      <c r="W554" s="111" t="str">
        <f>VLOOKUP(TRIM(X554),X10:Y276,2,FALSE)</f>
        <v>Georg</v>
      </c>
      <c r="X554" s="97" t="str">
        <f t="shared" si="20"/>
        <v>2.2</v>
      </c>
      <c r="Y554" s="81"/>
    </row>
    <row r="555" spans="1:25" ht="37.5" customHeight="1" x14ac:dyDescent="0.2">
      <c r="A555" s="170" t="s">
        <v>260</v>
      </c>
      <c r="B555" s="134" t="s">
        <v>137</v>
      </c>
      <c r="C555" s="41" t="s">
        <v>11</v>
      </c>
      <c r="D555" s="82" t="s">
        <v>1</v>
      </c>
      <c r="E555" s="77" t="s">
        <v>3474</v>
      </c>
      <c r="F555" s="42" t="s">
        <v>26</v>
      </c>
      <c r="G555" s="42" t="s">
        <v>40</v>
      </c>
      <c r="H555" s="42" t="s">
        <v>4162</v>
      </c>
      <c r="I555" s="183" t="s">
        <v>4163</v>
      </c>
      <c r="J555" s="54"/>
      <c r="K555" s="44"/>
      <c r="L555" s="54"/>
      <c r="M555" s="44"/>
      <c r="N555" s="45"/>
      <c r="O555" s="202" t="s">
        <v>624</v>
      </c>
      <c r="P555" s="45"/>
      <c r="Q555" s="48" t="s">
        <v>4164</v>
      </c>
      <c r="R555" s="48" t="s">
        <v>4368</v>
      </c>
      <c r="S555" s="46" t="s">
        <v>32</v>
      </c>
      <c r="T555" s="171" t="s">
        <v>1354</v>
      </c>
      <c r="U555" s="184"/>
      <c r="V555" s="184"/>
      <c r="W555" s="111" t="str">
        <f>VLOOKUP(TRIM(X555),X10:Y276,2,FALSE)</f>
        <v>Georg</v>
      </c>
      <c r="X555" s="97" t="str">
        <f t="shared" si="20"/>
        <v>7.3</v>
      </c>
      <c r="Y555" s="81"/>
    </row>
    <row r="556" spans="1:25" ht="37.5" customHeight="1" x14ac:dyDescent="0.2">
      <c r="A556" s="170" t="s">
        <v>260</v>
      </c>
      <c r="B556" s="134" t="s">
        <v>137</v>
      </c>
      <c r="C556" s="41" t="s">
        <v>11</v>
      </c>
      <c r="D556" s="82" t="s">
        <v>1899</v>
      </c>
      <c r="E556" s="77" t="s">
        <v>3475</v>
      </c>
      <c r="F556" s="42" t="s">
        <v>26</v>
      </c>
      <c r="G556" s="42" t="s">
        <v>278</v>
      </c>
      <c r="H556" s="42" t="s">
        <v>4165</v>
      </c>
      <c r="I556" s="183" t="s">
        <v>3855</v>
      </c>
      <c r="J556" s="54"/>
      <c r="K556" s="44"/>
      <c r="L556" s="54"/>
      <c r="M556" s="44"/>
      <c r="N556" s="45"/>
      <c r="O556" s="202" t="s">
        <v>232</v>
      </c>
      <c r="P556" s="45"/>
      <c r="Q556" s="48" t="s">
        <v>4166</v>
      </c>
      <c r="R556" s="48" t="s">
        <v>4415</v>
      </c>
      <c r="S556" s="46" t="s">
        <v>32</v>
      </c>
      <c r="T556" s="171" t="s">
        <v>2878</v>
      </c>
      <c r="U556" s="184"/>
      <c r="V556" s="184"/>
      <c r="W556" s="111" t="str">
        <f>VLOOKUP(TRIM(X556),X10:Y276,2,FALSE)</f>
        <v>Georg</v>
      </c>
      <c r="X556" s="97" t="str">
        <f t="shared" si="20"/>
        <v>3.3</v>
      </c>
      <c r="Y556" s="81"/>
    </row>
    <row r="557" spans="1:25" ht="37.5" customHeight="1" x14ac:dyDescent="0.2">
      <c r="A557" s="170" t="s">
        <v>260</v>
      </c>
      <c r="B557" s="134" t="s">
        <v>137</v>
      </c>
      <c r="C557" s="41" t="s">
        <v>11</v>
      </c>
      <c r="D557" s="82" t="s">
        <v>1</v>
      </c>
      <c r="E557" s="77" t="s">
        <v>3476</v>
      </c>
      <c r="F557" s="42" t="s">
        <v>26</v>
      </c>
      <c r="G557" s="42" t="s">
        <v>27</v>
      </c>
      <c r="H557" s="42" t="s">
        <v>4167</v>
      </c>
      <c r="I557" s="183" t="s">
        <v>279</v>
      </c>
      <c r="J557" s="54"/>
      <c r="K557" s="44"/>
      <c r="L557" s="54"/>
      <c r="M557" s="44"/>
      <c r="N557" s="45"/>
      <c r="O557" s="202" t="s">
        <v>624</v>
      </c>
      <c r="P557" s="45"/>
      <c r="Q557" s="48" t="s">
        <v>4168</v>
      </c>
      <c r="R557" s="48" t="s">
        <v>4368</v>
      </c>
      <c r="S557" s="46" t="s">
        <v>32</v>
      </c>
      <c r="T557" s="171" t="s">
        <v>413</v>
      </c>
      <c r="U557" s="184"/>
      <c r="V557" s="184"/>
      <c r="W557" s="111" t="str">
        <f>VLOOKUP(TRIM(X557),X10:Y276,2,FALSE)</f>
        <v>Georg</v>
      </c>
      <c r="X557" s="97" t="str">
        <f t="shared" si="20"/>
        <v>7.3</v>
      </c>
      <c r="Y557" s="81"/>
    </row>
    <row r="558" spans="1:25" ht="37.5" customHeight="1" x14ac:dyDescent="0.2">
      <c r="A558" s="170" t="s">
        <v>260</v>
      </c>
      <c r="B558" s="134" t="s">
        <v>137</v>
      </c>
      <c r="C558" s="41" t="s">
        <v>57</v>
      </c>
      <c r="D558" s="82" t="s">
        <v>1911</v>
      </c>
      <c r="E558" s="77" t="s">
        <v>3477</v>
      </c>
      <c r="F558" s="42" t="s">
        <v>221</v>
      </c>
      <c r="G558" s="72" t="s">
        <v>58</v>
      </c>
      <c r="H558" s="72" t="s">
        <v>4169</v>
      </c>
      <c r="I558" s="73" t="s">
        <v>279</v>
      </c>
      <c r="J558" s="74"/>
      <c r="K558" s="155"/>
      <c r="L558" s="74"/>
      <c r="M558" s="155"/>
      <c r="N558" s="74"/>
      <c r="O558" s="205" t="s">
        <v>624</v>
      </c>
      <c r="P558" s="74"/>
      <c r="Q558" s="66" t="s">
        <v>4457</v>
      </c>
      <c r="R558" s="66" t="s">
        <v>4456</v>
      </c>
      <c r="S558" s="71"/>
      <c r="T558" s="171" t="s">
        <v>413</v>
      </c>
      <c r="U558" s="184"/>
      <c r="V558" s="184"/>
      <c r="W558" s="111" t="str">
        <f>VLOOKUP(TRIM(X558),X10:Y276,2,FALSE)</f>
        <v>Georg</v>
      </c>
      <c r="X558" s="97" t="str">
        <f t="shared" si="20"/>
        <v>6.2</v>
      </c>
      <c r="Y558" s="81"/>
    </row>
    <row r="559" spans="1:25" ht="37.5" customHeight="1" x14ac:dyDescent="0.2">
      <c r="A559" s="170" t="s">
        <v>260</v>
      </c>
      <c r="B559" s="134" t="s">
        <v>137</v>
      </c>
      <c r="C559" s="41" t="s">
        <v>11</v>
      </c>
      <c r="D559" s="82" t="s">
        <v>1918</v>
      </c>
      <c r="E559" s="77" t="s">
        <v>3478</v>
      </c>
      <c r="F559" s="42" t="s">
        <v>59</v>
      </c>
      <c r="G559" s="42" t="s">
        <v>58</v>
      </c>
      <c r="H559" s="42" t="s">
        <v>4633</v>
      </c>
      <c r="I559" s="183" t="s">
        <v>279</v>
      </c>
      <c r="J559" s="45" t="s">
        <v>1640</v>
      </c>
      <c r="K559" s="186">
        <v>1659</v>
      </c>
      <c r="L559" s="45"/>
      <c r="M559" s="186" t="s">
        <v>5</v>
      </c>
      <c r="N559" s="45" t="s">
        <v>4170</v>
      </c>
      <c r="O559" s="202" t="s">
        <v>291</v>
      </c>
      <c r="P559" s="45" t="s">
        <v>4171</v>
      </c>
      <c r="Q559" s="48" t="s">
        <v>4172</v>
      </c>
      <c r="R559" s="48" t="s">
        <v>4616</v>
      </c>
      <c r="S559" s="46" t="s">
        <v>8</v>
      </c>
      <c r="T559" s="171" t="s">
        <v>413</v>
      </c>
      <c r="U559" s="184"/>
      <c r="V559" s="184"/>
      <c r="W559" s="111" t="str">
        <f>VLOOKUP(TRIM(X559),X10:Y276,2,FALSE)</f>
        <v>Georg</v>
      </c>
      <c r="X559" s="97" t="str">
        <f t="shared" si="20"/>
        <v>16.2</v>
      </c>
      <c r="Y559" s="81"/>
    </row>
    <row r="560" spans="1:25" ht="37.5" customHeight="1" x14ac:dyDescent="0.2">
      <c r="A560" s="170" t="s">
        <v>260</v>
      </c>
      <c r="B560" s="134" t="s">
        <v>137</v>
      </c>
      <c r="C560" s="41" t="s">
        <v>11</v>
      </c>
      <c r="D560" s="82" t="s">
        <v>1931</v>
      </c>
      <c r="E560" s="77" t="s">
        <v>3479</v>
      </c>
      <c r="F560" s="42" t="s">
        <v>276</v>
      </c>
      <c r="G560" s="42" t="s">
        <v>58</v>
      </c>
      <c r="H560" s="42" t="s">
        <v>4173</v>
      </c>
      <c r="I560" s="183" t="s">
        <v>279</v>
      </c>
      <c r="J560" s="54"/>
      <c r="K560" s="44"/>
      <c r="L560" s="54"/>
      <c r="M560" s="44"/>
      <c r="N560" s="45"/>
      <c r="O560" s="202" t="s">
        <v>291</v>
      </c>
      <c r="P560" s="45" t="s">
        <v>3629</v>
      </c>
      <c r="Q560" s="48" t="s">
        <v>4174</v>
      </c>
      <c r="R560" s="48" t="s">
        <v>4581</v>
      </c>
      <c r="S560" s="86" t="s">
        <v>76</v>
      </c>
      <c r="T560" s="171" t="s">
        <v>413</v>
      </c>
      <c r="U560" s="184"/>
      <c r="V560" s="184"/>
      <c r="W560" s="111" t="str">
        <f>VLOOKUP(TRIM(X560),X10:Y276,2,FALSE)</f>
        <v>Georg</v>
      </c>
      <c r="X560" s="97" t="str">
        <f t="shared" si="20"/>
        <v>19.3</v>
      </c>
      <c r="Y560" s="81"/>
    </row>
    <row r="561" spans="1:25" ht="37.5" customHeight="1" x14ac:dyDescent="0.2">
      <c r="A561" s="170" t="s">
        <v>260</v>
      </c>
      <c r="B561" s="134" t="s">
        <v>137</v>
      </c>
      <c r="C561" s="41" t="s">
        <v>11</v>
      </c>
      <c r="D561" s="82" t="s">
        <v>1</v>
      </c>
      <c r="E561" s="77" t="s">
        <v>3480</v>
      </c>
      <c r="F561" s="42" t="s">
        <v>26</v>
      </c>
      <c r="G561" s="42" t="s">
        <v>278</v>
      </c>
      <c r="H561" s="42" t="s">
        <v>4175</v>
      </c>
      <c r="I561" s="183" t="s">
        <v>4176</v>
      </c>
      <c r="J561" s="54"/>
      <c r="K561" s="44"/>
      <c r="L561" s="54"/>
      <c r="M561" s="44"/>
      <c r="N561" s="45"/>
      <c r="O561" s="202" t="s">
        <v>624</v>
      </c>
      <c r="P561" s="45"/>
      <c r="Q561" s="48" t="s">
        <v>4177</v>
      </c>
      <c r="R561" s="48" t="s">
        <v>4368</v>
      </c>
      <c r="S561" s="46" t="s">
        <v>32</v>
      </c>
      <c r="T561" s="171" t="s">
        <v>373</v>
      </c>
      <c r="U561" s="184"/>
      <c r="V561" s="184"/>
      <c r="W561" s="111" t="str">
        <f>VLOOKUP(TRIM(X561),X10:Y276,2,FALSE)</f>
        <v>Georg</v>
      </c>
      <c r="X561" s="97" t="str">
        <f t="shared" si="20"/>
        <v>7.3</v>
      </c>
      <c r="Y561" s="81"/>
    </row>
    <row r="562" spans="1:25" ht="37.5" customHeight="1" x14ac:dyDescent="0.2">
      <c r="A562" s="170" t="s">
        <v>260</v>
      </c>
      <c r="B562" s="134" t="s">
        <v>137</v>
      </c>
      <c r="C562" s="41" t="s">
        <v>11</v>
      </c>
      <c r="D562" s="82" t="s">
        <v>1923</v>
      </c>
      <c r="E562" s="77" t="s">
        <v>3481</v>
      </c>
      <c r="F562" s="42" t="s">
        <v>59</v>
      </c>
      <c r="G562" s="42" t="s">
        <v>58</v>
      </c>
      <c r="H562" s="42" t="s">
        <v>4622</v>
      </c>
      <c r="I562" s="183" t="s">
        <v>4178</v>
      </c>
      <c r="J562" s="54" t="s">
        <v>4179</v>
      </c>
      <c r="K562" s="44">
        <v>41</v>
      </c>
      <c r="L562" s="54" t="s">
        <v>19</v>
      </c>
      <c r="M562" s="44" t="s">
        <v>37</v>
      </c>
      <c r="N562" s="45" t="s">
        <v>4180</v>
      </c>
      <c r="O562" s="202" t="s">
        <v>624</v>
      </c>
      <c r="P562" s="45" t="s">
        <v>4181</v>
      </c>
      <c r="Q562" s="48" t="s">
        <v>4186</v>
      </c>
      <c r="R562" s="48" t="s">
        <v>4423</v>
      </c>
      <c r="S562" s="46" t="s">
        <v>8</v>
      </c>
      <c r="T562" s="171" t="s">
        <v>4182</v>
      </c>
      <c r="U562" s="184"/>
      <c r="V562" s="184"/>
      <c r="W562" s="111" t="str">
        <f>VLOOKUP(TRIM(X562),X10:Y276,2,FALSE)</f>
        <v>Georg</v>
      </c>
      <c r="X562" s="97" t="str">
        <f t="shared" si="20"/>
        <v>17.1</v>
      </c>
      <c r="Y562" s="81"/>
    </row>
    <row r="563" spans="1:25" ht="37.5" customHeight="1" x14ac:dyDescent="0.2">
      <c r="A563" s="170" t="s">
        <v>260</v>
      </c>
      <c r="B563" s="134" t="s">
        <v>137</v>
      </c>
      <c r="C563" s="41" t="s">
        <v>11</v>
      </c>
      <c r="D563" s="82" t="s">
        <v>189</v>
      </c>
      <c r="E563" s="77" t="s">
        <v>3482</v>
      </c>
      <c r="F563" s="42" t="s">
        <v>59</v>
      </c>
      <c r="G563" s="42" t="s">
        <v>58</v>
      </c>
      <c r="H563" s="42" t="s">
        <v>4623</v>
      </c>
      <c r="I563" s="183" t="s">
        <v>134</v>
      </c>
      <c r="J563" s="54" t="s">
        <v>466</v>
      </c>
      <c r="K563" s="44">
        <v>62</v>
      </c>
      <c r="L563" s="54"/>
      <c r="M563" s="44" t="s">
        <v>4183</v>
      </c>
      <c r="N563" s="45" t="s">
        <v>2513</v>
      </c>
      <c r="O563" s="202" t="s">
        <v>624</v>
      </c>
      <c r="P563" s="45" t="s">
        <v>459</v>
      </c>
      <c r="Q563" s="48" t="s">
        <v>4189</v>
      </c>
      <c r="R563" s="48" t="s">
        <v>4481</v>
      </c>
      <c r="S563" s="46" t="s">
        <v>4482</v>
      </c>
      <c r="T563" s="171" t="s">
        <v>2370</v>
      </c>
      <c r="U563" s="184"/>
      <c r="V563" s="184"/>
      <c r="W563" s="111" t="str">
        <f>VLOOKUP(TRIM(X563),X10:Y276,2,FALSE)</f>
        <v>Georg</v>
      </c>
      <c r="X563" s="97" t="str">
        <f t="shared" si="20"/>
        <v>20</v>
      </c>
      <c r="Y563" s="81"/>
    </row>
    <row r="564" spans="1:25" ht="37.5" customHeight="1" x14ac:dyDescent="0.2">
      <c r="A564" s="170" t="s">
        <v>260</v>
      </c>
      <c r="B564" s="134" t="s">
        <v>137</v>
      </c>
      <c r="C564" s="41" t="s">
        <v>11</v>
      </c>
      <c r="D564" s="82" t="s">
        <v>1923</v>
      </c>
      <c r="E564" s="77" t="s">
        <v>3483</v>
      </c>
      <c r="F564" s="42" t="s">
        <v>35</v>
      </c>
      <c r="G564" s="42" t="s">
        <v>58</v>
      </c>
      <c r="H564" s="42" t="s">
        <v>4624</v>
      </c>
      <c r="I564" s="183" t="s">
        <v>4184</v>
      </c>
      <c r="J564" s="45" t="s">
        <v>3843</v>
      </c>
      <c r="K564" s="186">
        <v>29</v>
      </c>
      <c r="L564" s="45" t="s">
        <v>28</v>
      </c>
      <c r="M564" s="186" t="s">
        <v>5</v>
      </c>
      <c r="N564" s="45" t="s">
        <v>2846</v>
      </c>
      <c r="O564" s="202" t="s">
        <v>624</v>
      </c>
      <c r="P564" s="45" t="s">
        <v>3844</v>
      </c>
      <c r="Q564" s="48" t="s">
        <v>4187</v>
      </c>
      <c r="R564" s="48" t="s">
        <v>4428</v>
      </c>
      <c r="S564" s="46" t="s">
        <v>4427</v>
      </c>
      <c r="T564" s="171" t="s">
        <v>4182</v>
      </c>
      <c r="U564" s="184"/>
      <c r="V564" s="184"/>
      <c r="W564" s="111" t="str">
        <f>VLOOKUP(TRIM(X564),X10:Y276,2,FALSE)</f>
        <v>Georg</v>
      </c>
      <c r="X564" s="97" t="str">
        <f t="shared" si="20"/>
        <v>17.1</v>
      </c>
      <c r="Y564" s="81"/>
    </row>
    <row r="565" spans="1:25" ht="37.5" customHeight="1" x14ac:dyDescent="0.2">
      <c r="A565" s="170" t="s">
        <v>260</v>
      </c>
      <c r="B565" s="134" t="s">
        <v>137</v>
      </c>
      <c r="C565" s="41" t="s">
        <v>11</v>
      </c>
      <c r="D565" s="82" t="s">
        <v>682</v>
      </c>
      <c r="E565" s="77" t="s">
        <v>3484</v>
      </c>
      <c r="F565" s="42" t="s">
        <v>26</v>
      </c>
      <c r="G565" s="42" t="s">
        <v>40</v>
      </c>
      <c r="H565" s="42" t="s">
        <v>4161</v>
      </c>
      <c r="I565" s="183" t="s">
        <v>147</v>
      </c>
      <c r="J565" s="54"/>
      <c r="K565" s="44"/>
      <c r="L565" s="54"/>
      <c r="M565" s="44"/>
      <c r="N565" s="45"/>
      <c r="O565" s="202"/>
      <c r="P565" s="45"/>
      <c r="Q565" s="48" t="s">
        <v>4188</v>
      </c>
      <c r="R565" s="48" t="s">
        <v>4379</v>
      </c>
      <c r="S565" s="86" t="s">
        <v>76</v>
      </c>
      <c r="T565" s="171" t="s">
        <v>3905</v>
      </c>
      <c r="U565" s="184"/>
      <c r="V565" s="184"/>
      <c r="W565" s="111" t="str">
        <f>VLOOKUP(TRIM(X565),X10:Y276,2,FALSE)</f>
        <v>Georg</v>
      </c>
      <c r="X565" s="97" t="str">
        <f t="shared" si="20"/>
        <v>5.4</v>
      </c>
      <c r="Y565" s="81"/>
    </row>
    <row r="566" spans="1:25" ht="37.5" customHeight="1" x14ac:dyDescent="0.2">
      <c r="A566" s="170" t="s">
        <v>260</v>
      </c>
      <c r="B566" s="134" t="s">
        <v>137</v>
      </c>
      <c r="C566" s="41" t="s">
        <v>11</v>
      </c>
      <c r="D566" s="82" t="s">
        <v>1896</v>
      </c>
      <c r="E566" s="77" t="s">
        <v>3485</v>
      </c>
      <c r="F566" s="42" t="s">
        <v>24</v>
      </c>
      <c r="G566" s="42" t="s">
        <v>27</v>
      </c>
      <c r="H566" s="42" t="s">
        <v>4190</v>
      </c>
      <c r="I566" s="183" t="s">
        <v>4193</v>
      </c>
      <c r="J566" s="54"/>
      <c r="K566" s="44"/>
      <c r="L566" s="54"/>
      <c r="M566" s="44"/>
      <c r="N566" s="45"/>
      <c r="O566" s="202"/>
      <c r="P566" s="45"/>
      <c r="Q566" s="48" t="s">
        <v>4191</v>
      </c>
      <c r="R566" s="48" t="s">
        <v>201</v>
      </c>
      <c r="S566" s="46" t="s">
        <v>32</v>
      </c>
      <c r="T566" s="171" t="s">
        <v>4192</v>
      </c>
      <c r="U566" s="184"/>
      <c r="V566" s="184"/>
      <c r="W566" s="111" t="str">
        <f>VLOOKUP(TRIM(X566),X10:Y276,2,FALSE)</f>
        <v>Georg</v>
      </c>
      <c r="X566" s="97" t="str">
        <f t="shared" si="20"/>
        <v>2.2</v>
      </c>
      <c r="Y566" s="81"/>
    </row>
    <row r="567" spans="1:25" ht="37.5" customHeight="1" x14ac:dyDescent="0.2">
      <c r="A567" s="170" t="s">
        <v>260</v>
      </c>
      <c r="B567" s="134" t="s">
        <v>137</v>
      </c>
      <c r="C567" s="41" t="s">
        <v>11</v>
      </c>
      <c r="D567" s="82" t="s">
        <v>1896</v>
      </c>
      <c r="E567" s="77" t="s">
        <v>3486</v>
      </c>
      <c r="F567" s="42" t="s">
        <v>24</v>
      </c>
      <c r="G567" s="42" t="s">
        <v>27</v>
      </c>
      <c r="H567" s="42" t="s">
        <v>4369</v>
      </c>
      <c r="I567" s="183" t="s">
        <v>4194</v>
      </c>
      <c r="J567" s="45"/>
      <c r="K567" s="186"/>
      <c r="L567" s="45"/>
      <c r="M567" s="186"/>
      <c r="N567" s="45"/>
      <c r="O567" s="202"/>
      <c r="P567" s="45"/>
      <c r="Q567" s="48" t="s">
        <v>4370</v>
      </c>
      <c r="R567" s="48" t="s">
        <v>201</v>
      </c>
      <c r="S567" s="46" t="s">
        <v>32</v>
      </c>
      <c r="T567" s="171" t="s">
        <v>4195</v>
      </c>
      <c r="U567" s="184"/>
      <c r="V567" s="184"/>
      <c r="W567" s="111" t="str">
        <f>VLOOKUP(TRIM(X567),X10:Y276,2,FALSE)</f>
        <v>Georg</v>
      </c>
      <c r="X567" s="97" t="str">
        <f t="shared" si="20"/>
        <v>2.2</v>
      </c>
      <c r="Y567" s="81"/>
    </row>
    <row r="568" spans="1:25" ht="37.5" customHeight="1" x14ac:dyDescent="0.2">
      <c r="A568" s="170" t="s">
        <v>260</v>
      </c>
      <c r="B568" s="134" t="s">
        <v>137</v>
      </c>
      <c r="C568" s="41" t="s">
        <v>11</v>
      </c>
      <c r="D568" s="82" t="s">
        <v>1896</v>
      </c>
      <c r="E568" s="77" t="s">
        <v>3487</v>
      </c>
      <c r="F568" s="42" t="s">
        <v>24</v>
      </c>
      <c r="G568" s="42" t="s">
        <v>25</v>
      </c>
      <c r="H568" s="42" t="s">
        <v>4198</v>
      </c>
      <c r="I568" s="183" t="s">
        <v>4199</v>
      </c>
      <c r="J568" s="45"/>
      <c r="K568" s="186"/>
      <c r="L568" s="45"/>
      <c r="M568" s="186"/>
      <c r="N568" s="45"/>
      <c r="O568" s="202"/>
      <c r="P568" s="45"/>
      <c r="Q568" s="48" t="s">
        <v>4196</v>
      </c>
      <c r="R568" s="48" t="s">
        <v>201</v>
      </c>
      <c r="S568" s="46" t="s">
        <v>32</v>
      </c>
      <c r="T568" s="171" t="s">
        <v>4197</v>
      </c>
      <c r="U568" s="184"/>
      <c r="V568" s="184"/>
      <c r="W568" s="111" t="str">
        <f>VLOOKUP(TRIM(X568),X10:Y276,2,FALSE)</f>
        <v>Georg</v>
      </c>
      <c r="X568" s="97" t="str">
        <f t="shared" si="20"/>
        <v>2.2</v>
      </c>
      <c r="Y568" s="81"/>
    </row>
    <row r="569" spans="1:25" ht="37.5" customHeight="1" x14ac:dyDescent="0.2">
      <c r="A569" s="170" t="s">
        <v>260</v>
      </c>
      <c r="B569" s="134" t="s">
        <v>137</v>
      </c>
      <c r="C569" s="41" t="s">
        <v>11</v>
      </c>
      <c r="D569" s="82" t="s">
        <v>1</v>
      </c>
      <c r="E569" s="77" t="s">
        <v>3488</v>
      </c>
      <c r="F569" s="42" t="s">
        <v>26</v>
      </c>
      <c r="G569" s="42" t="s">
        <v>40</v>
      </c>
      <c r="H569" s="42" t="s">
        <v>4200</v>
      </c>
      <c r="I569" s="183" t="s">
        <v>279</v>
      </c>
      <c r="J569" s="54"/>
      <c r="K569" s="44"/>
      <c r="L569" s="54"/>
      <c r="M569" s="44"/>
      <c r="N569" s="45"/>
      <c r="O569" s="202"/>
      <c r="P569" s="45"/>
      <c r="Q569" s="48" t="s">
        <v>4201</v>
      </c>
      <c r="R569" s="48" t="s">
        <v>4575</v>
      </c>
      <c r="S569" s="46" t="s">
        <v>32</v>
      </c>
      <c r="T569" s="171" t="s">
        <v>413</v>
      </c>
      <c r="U569" s="184"/>
      <c r="V569" s="184"/>
      <c r="W569" s="111" t="str">
        <f>VLOOKUP(TRIM(X569),X10:Y276,2,FALSE)</f>
        <v>Georg</v>
      </c>
      <c r="X569" s="97" t="str">
        <f t="shared" si="20"/>
        <v>7.3</v>
      </c>
      <c r="Y569" s="81"/>
    </row>
    <row r="570" spans="1:25" ht="37.5" customHeight="1" x14ac:dyDescent="0.2">
      <c r="A570" s="170" t="s">
        <v>260</v>
      </c>
      <c r="B570" s="134" t="s">
        <v>137</v>
      </c>
      <c r="C570" s="41" t="s">
        <v>11</v>
      </c>
      <c r="D570" s="82" t="s">
        <v>1916</v>
      </c>
      <c r="E570" s="77" t="s">
        <v>3489</v>
      </c>
      <c r="F570" s="42" t="s">
        <v>224</v>
      </c>
      <c r="G570" s="42" t="s">
        <v>58</v>
      </c>
      <c r="H570" s="42" t="s">
        <v>3736</v>
      </c>
      <c r="I570" s="183" t="s">
        <v>130</v>
      </c>
      <c r="J570" s="54" t="s">
        <v>3737</v>
      </c>
      <c r="K570" s="44"/>
      <c r="L570" s="54"/>
      <c r="M570" s="44"/>
      <c r="N570" s="45" t="s">
        <v>4204</v>
      </c>
      <c r="O570" s="202" t="s">
        <v>291</v>
      </c>
      <c r="P570" s="45" t="s">
        <v>3738</v>
      </c>
      <c r="Q570" s="48" t="s">
        <v>4101</v>
      </c>
      <c r="R570" s="48" t="s">
        <v>4484</v>
      </c>
      <c r="S570" s="46" t="s">
        <v>8</v>
      </c>
      <c r="T570" s="171" t="s">
        <v>197</v>
      </c>
      <c r="U570" s="184"/>
      <c r="V570" s="184"/>
      <c r="W570" s="111" t="str">
        <f>VLOOKUP(TRIM(X570),X10:Y276,2,FALSE)</f>
        <v>Georg</v>
      </c>
      <c r="X570" s="97" t="str">
        <f t="shared" si="20"/>
        <v>6.7</v>
      </c>
      <c r="Y570" s="81"/>
    </row>
    <row r="571" spans="1:25" ht="37.5" customHeight="1" x14ac:dyDescent="0.2">
      <c r="A571" s="170" t="s">
        <v>260</v>
      </c>
      <c r="B571" s="134" t="s">
        <v>137</v>
      </c>
      <c r="C571" s="41" t="s">
        <v>11</v>
      </c>
      <c r="D571" s="82" t="s">
        <v>1896</v>
      </c>
      <c r="E571" s="77" t="s">
        <v>3490</v>
      </c>
      <c r="F571" s="42" t="s">
        <v>24</v>
      </c>
      <c r="G571" s="42" t="s">
        <v>27</v>
      </c>
      <c r="H571" s="42" t="s">
        <v>4205</v>
      </c>
      <c r="I571" s="183" t="s">
        <v>4207</v>
      </c>
      <c r="J571" s="54"/>
      <c r="K571" s="44"/>
      <c r="L571" s="54"/>
      <c r="M571" s="44"/>
      <c r="N571" s="45"/>
      <c r="O571" s="202"/>
      <c r="P571" s="45"/>
      <c r="Q571" s="48" t="s">
        <v>4206</v>
      </c>
      <c r="R571" s="48" t="s">
        <v>4586</v>
      </c>
      <c r="S571" s="46" t="s">
        <v>227</v>
      </c>
      <c r="T571" s="171" t="s">
        <v>4208</v>
      </c>
      <c r="U571" s="184"/>
      <c r="V571" s="184"/>
      <c r="W571" s="111" t="str">
        <f>VLOOKUP(TRIM(X571),X10:Y276,2,FALSE)</f>
        <v>Georg</v>
      </c>
      <c r="X571" s="97" t="str">
        <f t="shared" si="20"/>
        <v>2.2</v>
      </c>
      <c r="Y571" s="81"/>
    </row>
    <row r="572" spans="1:25" ht="37.5" customHeight="1" x14ac:dyDescent="0.2">
      <c r="A572" s="170" t="s">
        <v>260</v>
      </c>
      <c r="B572" s="134" t="s">
        <v>137</v>
      </c>
      <c r="C572" s="41" t="s">
        <v>11</v>
      </c>
      <c r="D572" s="82" t="s">
        <v>1896</v>
      </c>
      <c r="E572" s="77" t="s">
        <v>3491</v>
      </c>
      <c r="F572" s="42" t="s">
        <v>24</v>
      </c>
      <c r="G572" s="42" t="s">
        <v>27</v>
      </c>
      <c r="H572" s="42" t="s">
        <v>4310</v>
      </c>
      <c r="I572" s="183" t="s">
        <v>4322</v>
      </c>
      <c r="J572" s="54"/>
      <c r="K572" s="44"/>
      <c r="L572" s="54"/>
      <c r="M572" s="44"/>
      <c r="N572" s="45"/>
      <c r="O572" s="202"/>
      <c r="P572" s="45"/>
      <c r="Q572" s="48" t="s">
        <v>4308</v>
      </c>
      <c r="R572" s="48" t="s">
        <v>201</v>
      </c>
      <c r="S572" s="46" t="s">
        <v>32</v>
      </c>
      <c r="T572" s="171" t="s">
        <v>4309</v>
      </c>
      <c r="U572" s="184"/>
      <c r="V572" s="184"/>
      <c r="W572" s="111" t="str">
        <f>VLOOKUP(TRIM(X572),X10:Y276,2,FALSE)</f>
        <v>Georg</v>
      </c>
      <c r="X572" s="97" t="str">
        <f t="shared" si="20"/>
        <v>2.2</v>
      </c>
      <c r="Y572" s="81"/>
    </row>
    <row r="573" spans="1:25" ht="37.5" customHeight="1" x14ac:dyDescent="0.2">
      <c r="A573" s="170" t="s">
        <v>260</v>
      </c>
      <c r="B573" s="134" t="s">
        <v>137</v>
      </c>
      <c r="C573" s="41" t="s">
        <v>11</v>
      </c>
      <c r="D573" s="82" t="s">
        <v>1896</v>
      </c>
      <c r="E573" s="77" t="s">
        <v>3492</v>
      </c>
      <c r="F573" s="42" t="s">
        <v>24</v>
      </c>
      <c r="G573" s="42" t="s">
        <v>27</v>
      </c>
      <c r="H573" s="42" t="s">
        <v>4311</v>
      </c>
      <c r="I573" s="183" t="s">
        <v>4312</v>
      </c>
      <c r="J573" s="54"/>
      <c r="K573" s="44"/>
      <c r="L573" s="54"/>
      <c r="M573" s="44"/>
      <c r="N573" s="45"/>
      <c r="O573" s="202"/>
      <c r="P573" s="45"/>
      <c r="Q573" s="48" t="s">
        <v>4313</v>
      </c>
      <c r="R573" s="48" t="s">
        <v>201</v>
      </c>
      <c r="S573" s="46" t="s">
        <v>32</v>
      </c>
      <c r="T573" s="171" t="s">
        <v>2299</v>
      </c>
      <c r="U573" s="184"/>
      <c r="V573" s="184"/>
      <c r="W573" s="111" t="str">
        <f>VLOOKUP(TRIM(X573),X10:Y276,2,FALSE)</f>
        <v>Georg</v>
      </c>
      <c r="X573" s="97" t="str">
        <f t="shared" si="20"/>
        <v>2.2</v>
      </c>
      <c r="Y573" s="81"/>
    </row>
    <row r="574" spans="1:25" ht="37.5" customHeight="1" x14ac:dyDescent="0.2">
      <c r="A574" s="170" t="s">
        <v>260</v>
      </c>
      <c r="B574" s="134" t="s">
        <v>137</v>
      </c>
      <c r="C574" s="41" t="s">
        <v>11</v>
      </c>
      <c r="D574" s="82" t="s">
        <v>1</v>
      </c>
      <c r="E574" s="77" t="s">
        <v>3493</v>
      </c>
      <c r="F574" s="42" t="s">
        <v>26</v>
      </c>
      <c r="G574" s="42" t="s">
        <v>40</v>
      </c>
      <c r="H574" s="42" t="s">
        <v>3692</v>
      </c>
      <c r="I574" s="183" t="s">
        <v>1673</v>
      </c>
      <c r="J574" s="54"/>
      <c r="K574" s="44"/>
      <c r="L574" s="54"/>
      <c r="M574" s="44"/>
      <c r="N574" s="45"/>
      <c r="O574" s="202" t="s">
        <v>624</v>
      </c>
      <c r="P574" s="45"/>
      <c r="Q574" s="48" t="s">
        <v>4088</v>
      </c>
      <c r="R574" s="48" t="s">
        <v>4391</v>
      </c>
      <c r="S574" s="46" t="s">
        <v>4366</v>
      </c>
      <c r="T574" s="171" t="s">
        <v>199</v>
      </c>
      <c r="U574" s="184"/>
      <c r="V574" s="184"/>
      <c r="W574" s="111" t="str">
        <f>VLOOKUP(TRIM(X574),X10:Y276,2,FALSE)</f>
        <v>Georg</v>
      </c>
      <c r="X574" s="97" t="str">
        <f t="shared" si="20"/>
        <v>7.3</v>
      </c>
      <c r="Y574" s="81"/>
    </row>
    <row r="575" spans="1:25" ht="37.5" customHeight="1" x14ac:dyDescent="0.2">
      <c r="A575" s="170" t="s">
        <v>260</v>
      </c>
      <c r="B575" s="134" t="s">
        <v>137</v>
      </c>
      <c r="C575" s="41" t="s">
        <v>11</v>
      </c>
      <c r="D575" s="82" t="s">
        <v>1910</v>
      </c>
      <c r="E575" s="77" t="s">
        <v>3494</v>
      </c>
      <c r="F575" s="42" t="s">
        <v>221</v>
      </c>
      <c r="G575" s="42" t="s">
        <v>58</v>
      </c>
      <c r="H575" s="42" t="s">
        <v>3830</v>
      </c>
      <c r="I575" s="183" t="s">
        <v>149</v>
      </c>
      <c r="J575" s="54"/>
      <c r="K575" s="44"/>
      <c r="L575" s="54"/>
      <c r="M575" s="44"/>
      <c r="N575" s="45"/>
      <c r="O575" s="202"/>
      <c r="P575" s="45"/>
      <c r="Q575" s="48" t="s">
        <v>4129</v>
      </c>
      <c r="R575" s="48" t="s">
        <v>4440</v>
      </c>
      <c r="S575" s="46" t="s">
        <v>8</v>
      </c>
      <c r="T575" s="171" t="s">
        <v>197</v>
      </c>
      <c r="U575" s="184"/>
      <c r="V575" s="184"/>
      <c r="W575" s="111" t="str">
        <f>VLOOKUP(TRIM(X575),X10:Y276,2,FALSE)</f>
        <v>Georg</v>
      </c>
      <c r="X575" s="97" t="str">
        <f t="shared" si="20"/>
        <v>6.1</v>
      </c>
      <c r="Y575" s="81"/>
    </row>
    <row r="576" spans="1:25" ht="37.5" customHeight="1" x14ac:dyDescent="0.2">
      <c r="A576" s="170" t="s">
        <v>260</v>
      </c>
      <c r="B576" s="134" t="s">
        <v>137</v>
      </c>
      <c r="C576" s="41" t="s">
        <v>11</v>
      </c>
      <c r="D576" s="82" t="s">
        <v>1910</v>
      </c>
      <c r="E576" s="77" t="s">
        <v>3495</v>
      </c>
      <c r="F576" s="42" t="s">
        <v>221</v>
      </c>
      <c r="G576" s="42" t="s">
        <v>58</v>
      </c>
      <c r="H576" s="42" t="s">
        <v>3835</v>
      </c>
      <c r="I576" s="183" t="s">
        <v>149</v>
      </c>
      <c r="J576" s="54"/>
      <c r="K576" s="44"/>
      <c r="L576" s="54"/>
      <c r="M576" s="44"/>
      <c r="N576" s="45"/>
      <c r="O576" s="202"/>
      <c r="P576" s="45"/>
      <c r="Q576" s="48" t="s">
        <v>4134</v>
      </c>
      <c r="R576" s="48" t="s">
        <v>4441</v>
      </c>
      <c r="S576" s="46" t="s">
        <v>8</v>
      </c>
      <c r="T576" s="171" t="s">
        <v>197</v>
      </c>
      <c r="U576" s="184"/>
      <c r="V576" s="184"/>
      <c r="W576" s="111" t="str">
        <f>VLOOKUP(TRIM(X576),X10:Y276,2,FALSE)</f>
        <v>Georg</v>
      </c>
      <c r="X576" s="97" t="str">
        <f t="shared" si="20"/>
        <v>6.1</v>
      </c>
      <c r="Y576" s="81"/>
    </row>
    <row r="577" spans="1:25" ht="37.5" customHeight="1" x14ac:dyDescent="0.2">
      <c r="A577" s="170" t="s">
        <v>260</v>
      </c>
      <c r="B577" s="134" t="s">
        <v>137</v>
      </c>
      <c r="C577" s="41" t="s">
        <v>11</v>
      </c>
      <c r="D577" s="82" t="s">
        <v>132</v>
      </c>
      <c r="E577" s="77" t="s">
        <v>3496</v>
      </c>
      <c r="F577" s="42" t="s">
        <v>39</v>
      </c>
      <c r="G577" s="42" t="s">
        <v>128</v>
      </c>
      <c r="H577" s="42" t="s">
        <v>3904</v>
      </c>
      <c r="I577" s="183" t="s">
        <v>147</v>
      </c>
      <c r="J577" s="54"/>
      <c r="K577" s="44"/>
      <c r="L577" s="54"/>
      <c r="M577" s="44"/>
      <c r="N577" s="45"/>
      <c r="O577" s="202"/>
      <c r="P577" s="45"/>
      <c r="Q577" s="48" t="s">
        <v>4462</v>
      </c>
      <c r="R577" s="48" t="s">
        <v>4460</v>
      </c>
      <c r="S577" s="46" t="s">
        <v>32</v>
      </c>
      <c r="T577" s="171" t="s">
        <v>3905</v>
      </c>
      <c r="U577" s="184"/>
      <c r="V577" s="184"/>
      <c r="W577" s="111" t="str">
        <f>VLOOKUP(TRIM(X577),X10:Y276,2,FALSE)</f>
        <v>Georg</v>
      </c>
      <c r="X577" s="97" t="str">
        <f t="shared" si="20"/>
        <v>4.1</v>
      </c>
      <c r="Y577" s="81"/>
    </row>
    <row r="578" spans="1:25" ht="37.5" customHeight="1" x14ac:dyDescent="0.2">
      <c r="A578" s="170" t="s">
        <v>260</v>
      </c>
      <c r="B578" s="134" t="s">
        <v>137</v>
      </c>
      <c r="C578" s="41" t="s">
        <v>11</v>
      </c>
      <c r="D578" s="82" t="s">
        <v>1915</v>
      </c>
      <c r="E578" s="77" t="s">
        <v>3497</v>
      </c>
      <c r="F578" s="42" t="s">
        <v>225</v>
      </c>
      <c r="G578" s="42" t="s">
        <v>27</v>
      </c>
      <c r="H578" s="42" t="s">
        <v>4321</v>
      </c>
      <c r="I578" s="183" t="s">
        <v>144</v>
      </c>
      <c r="J578" s="54" t="s">
        <v>3780</v>
      </c>
      <c r="K578" s="44"/>
      <c r="L578" s="54"/>
      <c r="M578" s="44"/>
      <c r="N578" s="45" t="s">
        <v>217</v>
      </c>
      <c r="O578" s="202" t="s">
        <v>624</v>
      </c>
      <c r="P578" s="45" t="s">
        <v>4403</v>
      </c>
      <c r="Q578" s="48" t="s">
        <v>4404</v>
      </c>
      <c r="R578" s="48" t="s">
        <v>4496</v>
      </c>
      <c r="S578" s="46" t="s">
        <v>32</v>
      </c>
      <c r="T578" s="171" t="s">
        <v>196</v>
      </c>
      <c r="U578" s="184"/>
      <c r="V578" s="184"/>
      <c r="W578" s="111" t="str">
        <f>VLOOKUP(TRIM(X578),X10:Y276,2,FALSE)</f>
        <v>Georg</v>
      </c>
      <c r="X578" s="97" t="str">
        <f t="shared" si="20"/>
        <v>6.6</v>
      </c>
      <c r="Y578" s="81"/>
    </row>
    <row r="579" spans="1:25" ht="37.5" customHeight="1" x14ac:dyDescent="0.2">
      <c r="A579" s="170" t="s">
        <v>260</v>
      </c>
      <c r="B579" s="134" t="s">
        <v>137</v>
      </c>
      <c r="C579" s="41" t="s">
        <v>11</v>
      </c>
      <c r="D579" s="82" t="s">
        <v>1915</v>
      </c>
      <c r="E579" s="77" t="s">
        <v>3498</v>
      </c>
      <c r="F579" s="42" t="s">
        <v>224</v>
      </c>
      <c r="G579" s="42" t="s">
        <v>27</v>
      </c>
      <c r="H579" s="42" t="s">
        <v>3733</v>
      </c>
      <c r="I579" s="183" t="s">
        <v>130</v>
      </c>
      <c r="J579" s="45" t="s">
        <v>3734</v>
      </c>
      <c r="K579" s="186"/>
      <c r="L579" s="45"/>
      <c r="M579" s="186"/>
      <c r="N579" s="45" t="s">
        <v>4204</v>
      </c>
      <c r="O579" s="202" t="s">
        <v>291</v>
      </c>
      <c r="P579" s="45" t="s">
        <v>3735</v>
      </c>
      <c r="Q579" s="48" t="s">
        <v>4100</v>
      </c>
      <c r="R579" s="48" t="s">
        <v>4483</v>
      </c>
      <c r="S579" s="46" t="s">
        <v>32</v>
      </c>
      <c r="T579" s="171" t="s">
        <v>197</v>
      </c>
      <c r="U579" s="184"/>
      <c r="V579" s="184"/>
      <c r="W579" s="111" t="str">
        <f>VLOOKUP(TRIM(X579),X10:Y276,2,FALSE)</f>
        <v>Georg</v>
      </c>
      <c r="X579" s="97" t="str">
        <f t="shared" si="20"/>
        <v>6.6</v>
      </c>
      <c r="Y579" s="81"/>
    </row>
    <row r="580" spans="1:25" ht="37.5" customHeight="1" x14ac:dyDescent="0.2">
      <c r="A580" s="170" t="s">
        <v>260</v>
      </c>
      <c r="B580" s="134" t="s">
        <v>137</v>
      </c>
      <c r="C580" s="41" t="s">
        <v>11</v>
      </c>
      <c r="D580" s="82" t="s">
        <v>1896</v>
      </c>
      <c r="E580" s="77" t="s">
        <v>3499</v>
      </c>
      <c r="F580" s="42" t="s">
        <v>24</v>
      </c>
      <c r="G580" s="42" t="s">
        <v>27</v>
      </c>
      <c r="H580" s="42" t="s">
        <v>4345</v>
      </c>
      <c r="I580" s="183" t="s">
        <v>4346</v>
      </c>
      <c r="J580" s="54"/>
      <c r="K580" s="44"/>
      <c r="L580" s="54"/>
      <c r="M580" s="44"/>
      <c r="N580" s="45"/>
      <c r="O580" s="202"/>
      <c r="P580" s="45"/>
      <c r="Q580" s="48" t="s">
        <v>4367</v>
      </c>
      <c r="R580" s="48" t="s">
        <v>201</v>
      </c>
      <c r="S580" s="46" t="s">
        <v>32</v>
      </c>
      <c r="T580" s="171" t="s">
        <v>3536</v>
      </c>
      <c r="U580" s="184"/>
      <c r="V580" s="184"/>
      <c r="W580" s="111" t="str">
        <f>VLOOKUP(TRIM(X580),X10:Y276,2,FALSE)</f>
        <v>Georg</v>
      </c>
      <c r="X580" s="97" t="str">
        <f t="shared" si="20"/>
        <v>2.2</v>
      </c>
      <c r="Y580" s="81"/>
    </row>
    <row r="581" spans="1:25" ht="37.5" customHeight="1" x14ac:dyDescent="0.2">
      <c r="A581" s="170" t="s">
        <v>260</v>
      </c>
      <c r="B581" s="134" t="s">
        <v>137</v>
      </c>
      <c r="C581" s="41" t="s">
        <v>11</v>
      </c>
      <c r="D581" s="82" t="s">
        <v>1903</v>
      </c>
      <c r="E581" s="77" t="s">
        <v>3500</v>
      </c>
      <c r="F581" s="42" t="s">
        <v>39</v>
      </c>
      <c r="G581" s="42" t="s">
        <v>128</v>
      </c>
      <c r="H581" s="42" t="s">
        <v>456</v>
      </c>
      <c r="I581" s="183" t="s">
        <v>3754</v>
      </c>
      <c r="J581" s="54"/>
      <c r="K581" s="44"/>
      <c r="L581" s="54"/>
      <c r="M581" s="44"/>
      <c r="N581" s="45"/>
      <c r="O581" s="202"/>
      <c r="P581" s="45"/>
      <c r="Q581" s="48" t="s">
        <v>4463</v>
      </c>
      <c r="R581" s="48" t="s">
        <v>4470</v>
      </c>
      <c r="S581" s="46" t="s">
        <v>32</v>
      </c>
      <c r="T581" s="171" t="s">
        <v>2415</v>
      </c>
      <c r="U581" s="184"/>
      <c r="V581" s="184"/>
      <c r="W581" s="111" t="str">
        <f>VLOOKUP(TRIM(X581),X10:Y276,2,FALSE)</f>
        <v>Georg</v>
      </c>
      <c r="X581" s="97" t="str">
        <f t="shared" si="20"/>
        <v>4.3</v>
      </c>
      <c r="Y581" s="81"/>
    </row>
    <row r="582" spans="1:25" ht="37.5" customHeight="1" x14ac:dyDescent="0.2">
      <c r="A582" s="170" t="s">
        <v>260</v>
      </c>
      <c r="B582" s="134" t="s">
        <v>137</v>
      </c>
      <c r="C582" s="41" t="s">
        <v>11</v>
      </c>
      <c r="D582" s="82" t="s">
        <v>1916</v>
      </c>
      <c r="E582" s="77" t="s">
        <v>3501</v>
      </c>
      <c r="F582" s="42" t="s">
        <v>224</v>
      </c>
      <c r="G582" s="42" t="s">
        <v>58</v>
      </c>
      <c r="H582" s="42" t="s">
        <v>3713</v>
      </c>
      <c r="I582" s="183" t="s">
        <v>130</v>
      </c>
      <c r="J582" s="54" t="s">
        <v>3714</v>
      </c>
      <c r="K582" s="44"/>
      <c r="L582" s="54"/>
      <c r="M582" s="44"/>
      <c r="N582" s="45" t="s">
        <v>4204</v>
      </c>
      <c r="O582" s="202" t="s">
        <v>291</v>
      </c>
      <c r="P582" s="45" t="s">
        <v>3715</v>
      </c>
      <c r="Q582" s="48" t="s">
        <v>4090</v>
      </c>
      <c r="R582" s="48" t="s">
        <v>4485</v>
      </c>
      <c r="S582" s="46" t="s">
        <v>8</v>
      </c>
      <c r="T582" s="171" t="s">
        <v>197</v>
      </c>
      <c r="U582" s="184"/>
      <c r="V582" s="184"/>
      <c r="W582" s="111" t="str">
        <f>VLOOKUP(TRIM(X582),X10:Y276,2,FALSE)</f>
        <v>Georg</v>
      </c>
      <c r="X582" s="97" t="str">
        <f t="shared" si="20"/>
        <v>6.7</v>
      </c>
      <c r="Y582" s="81"/>
    </row>
    <row r="583" spans="1:25" ht="37.5" customHeight="1" x14ac:dyDescent="0.2">
      <c r="A583" s="170" t="s">
        <v>260</v>
      </c>
      <c r="B583" s="134" t="s">
        <v>137</v>
      </c>
      <c r="C583" s="41" t="s">
        <v>11</v>
      </c>
      <c r="D583" s="82" t="s">
        <v>1916</v>
      </c>
      <c r="E583" s="77" t="s">
        <v>3502</v>
      </c>
      <c r="F583" s="42" t="s">
        <v>225</v>
      </c>
      <c r="G583" s="42" t="s">
        <v>58</v>
      </c>
      <c r="H583" s="42" t="s">
        <v>3716</v>
      </c>
      <c r="I583" s="183" t="s">
        <v>130</v>
      </c>
      <c r="J583" s="54" t="s">
        <v>3717</v>
      </c>
      <c r="K583" s="44"/>
      <c r="L583" s="54"/>
      <c r="M583" s="44"/>
      <c r="N583" s="45" t="s">
        <v>4204</v>
      </c>
      <c r="O583" s="202" t="s">
        <v>291</v>
      </c>
      <c r="P583" s="45" t="s">
        <v>2421</v>
      </c>
      <c r="Q583" s="48" t="s">
        <v>4091</v>
      </c>
      <c r="R583" s="48" t="s">
        <v>4488</v>
      </c>
      <c r="S583" s="46" t="s">
        <v>8</v>
      </c>
      <c r="T583" s="171" t="s">
        <v>197</v>
      </c>
      <c r="U583" s="184"/>
      <c r="V583" s="184"/>
      <c r="W583" s="111" t="str">
        <f>VLOOKUP(TRIM(X583),X10:Y276,2,FALSE)</f>
        <v>Georg</v>
      </c>
      <c r="X583" s="97" t="str">
        <f t="shared" si="20"/>
        <v>6.7</v>
      </c>
      <c r="Y583" s="81"/>
    </row>
    <row r="584" spans="1:25" ht="37.5" customHeight="1" x14ac:dyDescent="0.2">
      <c r="A584" s="170" t="s">
        <v>260</v>
      </c>
      <c r="B584" s="134" t="s">
        <v>137</v>
      </c>
      <c r="C584" s="41" t="s">
        <v>11</v>
      </c>
      <c r="D584" s="82" t="s">
        <v>1916</v>
      </c>
      <c r="E584" s="77" t="s">
        <v>3503</v>
      </c>
      <c r="F584" s="42" t="s">
        <v>225</v>
      </c>
      <c r="G584" s="42" t="s">
        <v>58</v>
      </c>
      <c r="H584" s="42" t="s">
        <v>3718</v>
      </c>
      <c r="I584" s="183" t="s">
        <v>130</v>
      </c>
      <c r="J584" s="45" t="s">
        <v>3719</v>
      </c>
      <c r="K584" s="186"/>
      <c r="L584" s="45"/>
      <c r="M584" s="186"/>
      <c r="N584" s="45" t="s">
        <v>4204</v>
      </c>
      <c r="O584" s="202" t="s">
        <v>291</v>
      </c>
      <c r="P584" s="45" t="s">
        <v>2421</v>
      </c>
      <c r="Q584" s="48" t="s">
        <v>4092</v>
      </c>
      <c r="R584" s="48" t="s">
        <v>4489</v>
      </c>
      <c r="S584" s="46" t="s">
        <v>8</v>
      </c>
      <c r="T584" s="171" t="s">
        <v>197</v>
      </c>
      <c r="U584" s="184"/>
      <c r="V584" s="184"/>
      <c r="W584" s="111" t="str">
        <f>VLOOKUP(TRIM(X584),X10:Y276,2,FALSE)</f>
        <v>Georg</v>
      </c>
      <c r="X584" s="97" t="str">
        <f t="shared" si="20"/>
        <v>6.7</v>
      </c>
      <c r="Y584" s="81"/>
    </row>
    <row r="585" spans="1:25" ht="37.5" customHeight="1" x14ac:dyDescent="0.2">
      <c r="A585" s="170" t="s">
        <v>260</v>
      </c>
      <c r="B585" s="134" t="s">
        <v>137</v>
      </c>
      <c r="C585" s="41" t="s">
        <v>11</v>
      </c>
      <c r="D585" s="82" t="s">
        <v>1916</v>
      </c>
      <c r="E585" s="77" t="s">
        <v>3504</v>
      </c>
      <c r="F585" s="42" t="s">
        <v>225</v>
      </c>
      <c r="G585" s="42" t="s">
        <v>58</v>
      </c>
      <c r="H585" s="42" t="s">
        <v>3720</v>
      </c>
      <c r="I585" s="183" t="s">
        <v>130</v>
      </c>
      <c r="J585" s="54" t="s">
        <v>3721</v>
      </c>
      <c r="K585" s="44"/>
      <c r="L585" s="54"/>
      <c r="M585" s="44"/>
      <c r="N585" s="45" t="s">
        <v>4204</v>
      </c>
      <c r="O585" s="202" t="s">
        <v>291</v>
      </c>
      <c r="P585" s="45" t="s">
        <v>2421</v>
      </c>
      <c r="Q585" s="48" t="s">
        <v>4093</v>
      </c>
      <c r="R585" s="48" t="s">
        <v>4490</v>
      </c>
      <c r="S585" s="46" t="s">
        <v>8</v>
      </c>
      <c r="T585" s="171" t="s">
        <v>197</v>
      </c>
      <c r="U585" s="184"/>
      <c r="V585" s="184"/>
      <c r="W585" s="111" t="str">
        <f>VLOOKUP(TRIM(X585),X10:Y276,2,FALSE)</f>
        <v>Georg</v>
      </c>
      <c r="X585" s="97" t="str">
        <f t="shared" si="20"/>
        <v>6.7</v>
      </c>
      <c r="Y585" s="81"/>
    </row>
    <row r="586" spans="1:25" ht="37.5" customHeight="1" x14ac:dyDescent="0.2">
      <c r="A586" s="170" t="s">
        <v>260</v>
      </c>
      <c r="B586" s="134" t="s">
        <v>137</v>
      </c>
      <c r="C586" s="41" t="s">
        <v>11</v>
      </c>
      <c r="D586" s="82" t="s">
        <v>1916</v>
      </c>
      <c r="E586" s="77" t="s">
        <v>3505</v>
      </c>
      <c r="F586" s="42" t="s">
        <v>225</v>
      </c>
      <c r="G586" s="42" t="s">
        <v>58</v>
      </c>
      <c r="H586" s="42" t="s">
        <v>3722</v>
      </c>
      <c r="I586" s="183" t="s">
        <v>130</v>
      </c>
      <c r="J586" s="45" t="s">
        <v>3723</v>
      </c>
      <c r="K586" s="186"/>
      <c r="L586" s="45"/>
      <c r="M586" s="186"/>
      <c r="N586" s="45" t="s">
        <v>4204</v>
      </c>
      <c r="O586" s="202" t="s">
        <v>291</v>
      </c>
      <c r="P586" s="45" t="s">
        <v>2421</v>
      </c>
      <c r="Q586" s="48" t="s">
        <v>4094</v>
      </c>
      <c r="R586" s="48" t="s">
        <v>4491</v>
      </c>
      <c r="S586" s="46" t="s">
        <v>8</v>
      </c>
      <c r="T586" s="171" t="s">
        <v>197</v>
      </c>
      <c r="U586" s="184"/>
      <c r="V586" s="184"/>
      <c r="W586" s="111" t="str">
        <f>VLOOKUP(TRIM(X586),X10:Y276,2,FALSE)</f>
        <v>Georg</v>
      </c>
      <c r="X586" s="97" t="str">
        <f t="shared" si="20"/>
        <v>6.7</v>
      </c>
      <c r="Y586" s="81"/>
    </row>
    <row r="587" spans="1:25" ht="37.5" customHeight="1" x14ac:dyDescent="0.2">
      <c r="A587" s="170" t="s">
        <v>260</v>
      </c>
      <c r="B587" s="134" t="s">
        <v>137</v>
      </c>
      <c r="C587" s="41" t="s">
        <v>11</v>
      </c>
      <c r="D587" s="82" t="s">
        <v>1916</v>
      </c>
      <c r="E587" s="77" t="s">
        <v>4209</v>
      </c>
      <c r="F587" s="42" t="s">
        <v>225</v>
      </c>
      <c r="G587" s="42" t="s">
        <v>58</v>
      </c>
      <c r="H587" s="42" t="s">
        <v>3724</v>
      </c>
      <c r="I587" s="183" t="s">
        <v>130</v>
      </c>
      <c r="J587" s="54" t="s">
        <v>3725</v>
      </c>
      <c r="K587" s="44"/>
      <c r="L587" s="54"/>
      <c r="M587" s="44"/>
      <c r="N587" s="45" t="s">
        <v>4204</v>
      </c>
      <c r="O587" s="202" t="s">
        <v>291</v>
      </c>
      <c r="P587" s="45" t="s">
        <v>2421</v>
      </c>
      <c r="Q587" s="48" t="s">
        <v>4095</v>
      </c>
      <c r="R587" s="48" t="s">
        <v>4492</v>
      </c>
      <c r="S587" s="46" t="s">
        <v>8</v>
      </c>
      <c r="T587" s="171" t="s">
        <v>197</v>
      </c>
      <c r="U587" s="184"/>
      <c r="V587" s="184"/>
      <c r="W587" s="111" t="str">
        <f>VLOOKUP(TRIM(X587),X10:Y276,2,FALSE)</f>
        <v>Georg</v>
      </c>
      <c r="X587" s="97" t="str">
        <f t="shared" si="20"/>
        <v>6.7</v>
      </c>
      <c r="Y587" s="81"/>
    </row>
    <row r="588" spans="1:25" ht="37.5" customHeight="1" x14ac:dyDescent="0.2">
      <c r="A588" s="170" t="s">
        <v>260</v>
      </c>
      <c r="B588" s="134" t="s">
        <v>137</v>
      </c>
      <c r="C588" s="41" t="s">
        <v>11</v>
      </c>
      <c r="D588" s="82" t="s">
        <v>1916</v>
      </c>
      <c r="E588" s="77" t="s">
        <v>4210</v>
      </c>
      <c r="F588" s="42" t="s">
        <v>225</v>
      </c>
      <c r="G588" s="42" t="s">
        <v>58</v>
      </c>
      <c r="H588" s="42" t="s">
        <v>3726</v>
      </c>
      <c r="I588" s="183" t="s">
        <v>130</v>
      </c>
      <c r="J588" s="45" t="s">
        <v>3727</v>
      </c>
      <c r="K588" s="186"/>
      <c r="L588" s="45"/>
      <c r="M588" s="186"/>
      <c r="N588" s="45" t="s">
        <v>4204</v>
      </c>
      <c r="O588" s="202" t="s">
        <v>291</v>
      </c>
      <c r="P588" s="45" t="s">
        <v>2421</v>
      </c>
      <c r="Q588" s="48" t="s">
        <v>4096</v>
      </c>
      <c r="R588" s="48" t="s">
        <v>4493</v>
      </c>
      <c r="S588" s="46" t="s">
        <v>8</v>
      </c>
      <c r="T588" s="171" t="s">
        <v>197</v>
      </c>
      <c r="U588" s="184"/>
      <c r="V588" s="184"/>
      <c r="W588" s="111" t="str">
        <f>VLOOKUP(TRIM(X588),X10:Y276,2,FALSE)</f>
        <v>Georg</v>
      </c>
      <c r="X588" s="97" t="str">
        <f t="shared" si="20"/>
        <v>6.7</v>
      </c>
      <c r="Y588" s="81"/>
    </row>
    <row r="589" spans="1:25" ht="37.5" customHeight="1" x14ac:dyDescent="0.2">
      <c r="A589" s="170" t="s">
        <v>260</v>
      </c>
      <c r="B589" s="134" t="s">
        <v>137</v>
      </c>
      <c r="C589" s="41" t="s">
        <v>11</v>
      </c>
      <c r="D589" s="82" t="s">
        <v>1916</v>
      </c>
      <c r="E589" s="77" t="s">
        <v>4211</v>
      </c>
      <c r="F589" s="42" t="s">
        <v>225</v>
      </c>
      <c r="G589" s="42" t="s">
        <v>58</v>
      </c>
      <c r="H589" s="42" t="s">
        <v>3728</v>
      </c>
      <c r="I589" s="183" t="s">
        <v>130</v>
      </c>
      <c r="J589" s="54" t="s">
        <v>3729</v>
      </c>
      <c r="K589" s="44"/>
      <c r="L589" s="54"/>
      <c r="M589" s="44"/>
      <c r="N589" s="45" t="s">
        <v>4204</v>
      </c>
      <c r="O589" s="202" t="s">
        <v>291</v>
      </c>
      <c r="P589" s="45" t="s">
        <v>2421</v>
      </c>
      <c r="Q589" s="48" t="s">
        <v>4097</v>
      </c>
      <c r="R589" s="48" t="s">
        <v>4494</v>
      </c>
      <c r="S589" s="46" t="s">
        <v>8</v>
      </c>
      <c r="T589" s="171" t="s">
        <v>197</v>
      </c>
      <c r="U589" s="184"/>
      <c r="V589" s="184"/>
      <c r="W589" s="111" t="str">
        <f>VLOOKUP(TRIM(X589),X10:Y276,2,FALSE)</f>
        <v>Georg</v>
      </c>
      <c r="X589" s="97" t="str">
        <f t="shared" si="20"/>
        <v>6.7</v>
      </c>
      <c r="Y589" s="81"/>
    </row>
    <row r="590" spans="1:25" ht="37.5" customHeight="1" x14ac:dyDescent="0.2">
      <c r="A590" s="170" t="s">
        <v>260</v>
      </c>
      <c r="B590" s="134" t="s">
        <v>137</v>
      </c>
      <c r="C590" s="41" t="s">
        <v>11</v>
      </c>
      <c r="D590" s="82" t="s">
        <v>1916</v>
      </c>
      <c r="E590" s="77" t="s">
        <v>4212</v>
      </c>
      <c r="F590" s="42" t="s">
        <v>224</v>
      </c>
      <c r="G590" s="42" t="s">
        <v>58</v>
      </c>
      <c r="H590" s="42" t="s">
        <v>3730</v>
      </c>
      <c r="I590" s="183" t="s">
        <v>130</v>
      </c>
      <c r="J590" s="54" t="s">
        <v>3731</v>
      </c>
      <c r="K590" s="44"/>
      <c r="L590" s="54"/>
      <c r="M590" s="44"/>
      <c r="N590" s="45" t="s">
        <v>4204</v>
      </c>
      <c r="O590" s="202" t="s">
        <v>291</v>
      </c>
      <c r="P590" s="45" t="s">
        <v>3732</v>
      </c>
      <c r="Q590" s="48" t="s">
        <v>4098</v>
      </c>
      <c r="R590" s="48" t="s">
        <v>4486</v>
      </c>
      <c r="S590" s="46" t="s">
        <v>8</v>
      </c>
      <c r="T590" s="171" t="s">
        <v>197</v>
      </c>
      <c r="U590" s="184"/>
      <c r="V590" s="184"/>
      <c r="W590" s="111" t="str">
        <f>VLOOKUP(TRIM(X590),X10:Y276,2,FALSE)</f>
        <v>Georg</v>
      </c>
      <c r="X590" s="97" t="str">
        <f t="shared" si="20"/>
        <v>6.7</v>
      </c>
      <c r="Y590" s="81"/>
    </row>
    <row r="591" spans="1:25" ht="37.5" customHeight="1" x14ac:dyDescent="0.2">
      <c r="A591" s="170" t="s">
        <v>260</v>
      </c>
      <c r="B591" s="134" t="s">
        <v>137</v>
      </c>
      <c r="C591" s="41" t="s">
        <v>11</v>
      </c>
      <c r="D591" s="82" t="s">
        <v>1916</v>
      </c>
      <c r="E591" s="77" t="s">
        <v>4213</v>
      </c>
      <c r="F591" s="42" t="s">
        <v>224</v>
      </c>
      <c r="G591" s="42" t="s">
        <v>58</v>
      </c>
      <c r="H591" s="42" t="s">
        <v>2416</v>
      </c>
      <c r="I591" s="183" t="s">
        <v>130</v>
      </c>
      <c r="J591" s="54" t="s">
        <v>2417</v>
      </c>
      <c r="K591" s="44"/>
      <c r="L591" s="54"/>
      <c r="M591" s="44"/>
      <c r="N591" s="45" t="s">
        <v>4358</v>
      </c>
      <c r="O591" s="202" t="s">
        <v>291</v>
      </c>
      <c r="P591" s="45" t="s">
        <v>2418</v>
      </c>
      <c r="Q591" s="48" t="s">
        <v>4099</v>
      </c>
      <c r="R591" s="48" t="s">
        <v>4487</v>
      </c>
      <c r="S591" s="46" t="s">
        <v>8</v>
      </c>
      <c r="T591" s="171" t="s">
        <v>197</v>
      </c>
      <c r="U591" s="184"/>
      <c r="V591" s="184"/>
      <c r="W591" s="111" t="str">
        <f>VLOOKUP(TRIM(X591),X10:Y276,2,FALSE)</f>
        <v>Georg</v>
      </c>
      <c r="X591" s="97" t="str">
        <f t="shared" si="20"/>
        <v>6.7</v>
      </c>
      <c r="Y591" s="81"/>
    </row>
    <row r="592" spans="1:25" ht="37.5" customHeight="1" x14ac:dyDescent="0.2">
      <c r="A592" s="170" t="s">
        <v>260</v>
      </c>
      <c r="B592" s="134" t="s">
        <v>137</v>
      </c>
      <c r="C592" s="41" t="s">
        <v>11</v>
      </c>
      <c r="D592" s="82" t="s">
        <v>1910</v>
      </c>
      <c r="E592" s="77" t="s">
        <v>4214</v>
      </c>
      <c r="F592" s="42" t="s">
        <v>221</v>
      </c>
      <c r="G592" s="42" t="s">
        <v>58</v>
      </c>
      <c r="H592" s="42" t="s">
        <v>3742</v>
      </c>
      <c r="I592" s="183" t="s">
        <v>130</v>
      </c>
      <c r="J592" s="54"/>
      <c r="K592" s="44"/>
      <c r="L592" s="54"/>
      <c r="M592" s="44"/>
      <c r="N592" s="45"/>
      <c r="O592" s="202"/>
      <c r="P592" s="45"/>
      <c r="Q592" s="48" t="s">
        <v>4103</v>
      </c>
      <c r="R592" s="48" t="s">
        <v>4433</v>
      </c>
      <c r="S592" s="46" t="s">
        <v>8</v>
      </c>
      <c r="T592" s="171" t="s">
        <v>197</v>
      </c>
      <c r="U592" s="184"/>
      <c r="V592" s="184"/>
      <c r="W592" s="111" t="str">
        <f>VLOOKUP(TRIM(X592),X10:Y276,2,FALSE)</f>
        <v>Georg</v>
      </c>
      <c r="X592" s="97" t="str">
        <f t="shared" si="20"/>
        <v>6.1</v>
      </c>
      <c r="Y592" s="81"/>
    </row>
    <row r="593" spans="1:25" ht="37.5" customHeight="1" x14ac:dyDescent="0.2">
      <c r="A593" s="170" t="s">
        <v>260</v>
      </c>
      <c r="B593" s="134" t="s">
        <v>137</v>
      </c>
      <c r="C593" s="41" t="s">
        <v>11</v>
      </c>
      <c r="D593" s="82" t="s">
        <v>1910</v>
      </c>
      <c r="E593" s="77" t="s">
        <v>4215</v>
      </c>
      <c r="F593" s="42" t="s">
        <v>221</v>
      </c>
      <c r="G593" s="42" t="s">
        <v>58</v>
      </c>
      <c r="H593" s="42" t="s">
        <v>3743</v>
      </c>
      <c r="I593" s="183" t="s">
        <v>130</v>
      </c>
      <c r="J593" s="54"/>
      <c r="K593" s="44"/>
      <c r="L593" s="54"/>
      <c r="M593" s="44"/>
      <c r="N593" s="45"/>
      <c r="O593" s="202"/>
      <c r="P593" s="45"/>
      <c r="Q593" s="48" t="s">
        <v>4104</v>
      </c>
      <c r="R593" s="48" t="s">
        <v>4434</v>
      </c>
      <c r="S593" s="46" t="s">
        <v>8</v>
      </c>
      <c r="T593" s="171" t="s">
        <v>197</v>
      </c>
      <c r="U593" s="184"/>
      <c r="V593" s="184"/>
      <c r="W593" s="111" t="str">
        <f>VLOOKUP(TRIM(X593),X10:Y276,2,FALSE)</f>
        <v>Georg</v>
      </c>
      <c r="X593" s="97" t="str">
        <f t="shared" si="20"/>
        <v>6.1</v>
      </c>
      <c r="Y593" s="81"/>
    </row>
    <row r="594" spans="1:25" ht="37.5" customHeight="1" x14ac:dyDescent="0.2">
      <c r="A594" s="170" t="s">
        <v>260</v>
      </c>
      <c r="B594" s="134" t="s">
        <v>137</v>
      </c>
      <c r="C594" s="41" t="s">
        <v>11</v>
      </c>
      <c r="D594" s="82" t="s">
        <v>1910</v>
      </c>
      <c r="E594" s="77" t="s">
        <v>4216</v>
      </c>
      <c r="F594" s="42" t="s">
        <v>221</v>
      </c>
      <c r="G594" s="42" t="s">
        <v>58</v>
      </c>
      <c r="H594" s="42" t="s">
        <v>3744</v>
      </c>
      <c r="I594" s="183" t="s">
        <v>130</v>
      </c>
      <c r="J594" s="54"/>
      <c r="K594" s="44"/>
      <c r="L594" s="54"/>
      <c r="M594" s="44"/>
      <c r="N594" s="45"/>
      <c r="O594" s="202"/>
      <c r="P594" s="45"/>
      <c r="Q594" s="48" t="s">
        <v>4105</v>
      </c>
      <c r="R594" s="48" t="s">
        <v>4435</v>
      </c>
      <c r="S594" s="46" t="s">
        <v>8</v>
      </c>
      <c r="T594" s="171" t="s">
        <v>197</v>
      </c>
      <c r="U594" s="184"/>
      <c r="V594" s="184"/>
      <c r="W594" s="111" t="str">
        <f>VLOOKUP(TRIM(X594),X10:Y276,2,FALSE)</f>
        <v>Georg</v>
      </c>
      <c r="X594" s="97" t="str">
        <f t="shared" si="20"/>
        <v>6.1</v>
      </c>
      <c r="Y594" s="81"/>
    </row>
    <row r="595" spans="1:25" ht="37.5" customHeight="1" x14ac:dyDescent="0.2">
      <c r="A595" s="170" t="s">
        <v>260</v>
      </c>
      <c r="B595" s="134" t="s">
        <v>137</v>
      </c>
      <c r="C595" s="41" t="s">
        <v>11</v>
      </c>
      <c r="D595" s="82" t="s">
        <v>1910</v>
      </c>
      <c r="E595" s="77" t="s">
        <v>4217</v>
      </c>
      <c r="F595" s="42" t="s">
        <v>221</v>
      </c>
      <c r="G595" s="42" t="s">
        <v>58</v>
      </c>
      <c r="H595" s="42" t="s">
        <v>3745</v>
      </c>
      <c r="I595" s="183" t="s">
        <v>130</v>
      </c>
      <c r="J595" s="54"/>
      <c r="K595" s="44"/>
      <c r="L595" s="54"/>
      <c r="M595" s="44"/>
      <c r="N595" s="45"/>
      <c r="O595" s="202"/>
      <c r="P595" s="45"/>
      <c r="Q595" s="48" t="s">
        <v>4106</v>
      </c>
      <c r="R595" s="48" t="s">
        <v>4436</v>
      </c>
      <c r="S595" s="46" t="s">
        <v>8</v>
      </c>
      <c r="T595" s="171" t="s">
        <v>197</v>
      </c>
      <c r="U595" s="184"/>
      <c r="V595" s="184"/>
      <c r="W595" s="111" t="str">
        <f>VLOOKUP(TRIM(X595),X10:Y276,2,FALSE)</f>
        <v>Georg</v>
      </c>
      <c r="X595" s="97" t="str">
        <f t="shared" si="20"/>
        <v>6.1</v>
      </c>
      <c r="Y595" s="81"/>
    </row>
    <row r="596" spans="1:25" ht="37.5" customHeight="1" x14ac:dyDescent="0.2">
      <c r="A596" s="170" t="s">
        <v>260</v>
      </c>
      <c r="B596" s="134" t="s">
        <v>137</v>
      </c>
      <c r="C596" s="41" t="s">
        <v>11</v>
      </c>
      <c r="D596" s="82" t="s">
        <v>1910</v>
      </c>
      <c r="E596" s="77" t="s">
        <v>4218</v>
      </c>
      <c r="F596" s="42" t="s">
        <v>221</v>
      </c>
      <c r="G596" s="42" t="s">
        <v>58</v>
      </c>
      <c r="H596" s="42" t="s">
        <v>3747</v>
      </c>
      <c r="I596" s="183" t="s">
        <v>130</v>
      </c>
      <c r="J596" s="54"/>
      <c r="K596" s="44"/>
      <c r="L596" s="54"/>
      <c r="M596" s="44"/>
      <c r="N596" s="45"/>
      <c r="O596" s="202"/>
      <c r="P596" s="45"/>
      <c r="Q596" s="48" t="s">
        <v>4108</v>
      </c>
      <c r="R596" s="48" t="s">
        <v>4438</v>
      </c>
      <c r="S596" s="46" t="s">
        <v>8</v>
      </c>
      <c r="T596" s="171" t="s">
        <v>197</v>
      </c>
      <c r="U596" s="184"/>
      <c r="V596" s="184"/>
      <c r="W596" s="111" t="str">
        <f>VLOOKUP(TRIM(X596),X10:Y276,2,FALSE)</f>
        <v>Georg</v>
      </c>
      <c r="X596" s="97" t="str">
        <f t="shared" si="20"/>
        <v>6.1</v>
      </c>
      <c r="Y596" s="81"/>
    </row>
    <row r="597" spans="1:25" ht="37.5" customHeight="1" x14ac:dyDescent="0.2">
      <c r="A597" s="170" t="s">
        <v>260</v>
      </c>
      <c r="B597" s="134" t="s">
        <v>137</v>
      </c>
      <c r="C597" s="41" t="s">
        <v>11</v>
      </c>
      <c r="D597" s="82" t="s">
        <v>1910</v>
      </c>
      <c r="E597" s="77" t="s">
        <v>4219</v>
      </c>
      <c r="F597" s="42" t="s">
        <v>221</v>
      </c>
      <c r="G597" s="42" t="s">
        <v>58</v>
      </c>
      <c r="H597" s="42" t="s">
        <v>3748</v>
      </c>
      <c r="I597" s="183" t="s">
        <v>130</v>
      </c>
      <c r="J597" s="54"/>
      <c r="K597" s="44"/>
      <c r="L597" s="54"/>
      <c r="M597" s="44"/>
      <c r="N597" s="45"/>
      <c r="O597" s="202"/>
      <c r="P597" s="45"/>
      <c r="Q597" s="48" t="s">
        <v>4109</v>
      </c>
      <c r="R597" s="48" t="s">
        <v>4439</v>
      </c>
      <c r="S597" s="46" t="s">
        <v>8</v>
      </c>
      <c r="T597" s="171" t="s">
        <v>197</v>
      </c>
      <c r="U597" s="184"/>
      <c r="V597" s="184"/>
      <c r="W597" s="111" t="str">
        <f>VLOOKUP(TRIM(X597),X10:Y276,2,FALSE)</f>
        <v>Georg</v>
      </c>
      <c r="X597" s="97" t="str">
        <f t="shared" si="20"/>
        <v>6.1</v>
      </c>
      <c r="Y597" s="81"/>
    </row>
    <row r="598" spans="1:25" ht="37.5" customHeight="1" x14ac:dyDescent="0.2">
      <c r="A598" s="170" t="s">
        <v>260</v>
      </c>
      <c r="B598" s="134" t="s">
        <v>137</v>
      </c>
      <c r="C598" s="41" t="s">
        <v>11</v>
      </c>
      <c r="D598" s="82" t="s">
        <v>549</v>
      </c>
      <c r="E598" s="77" t="s">
        <v>4220</v>
      </c>
      <c r="F598" s="42" t="s">
        <v>259</v>
      </c>
      <c r="G598" s="42" t="s">
        <v>278</v>
      </c>
      <c r="H598" s="42" t="s">
        <v>4365</v>
      </c>
      <c r="I598" s="183" t="s">
        <v>13</v>
      </c>
      <c r="J598" s="54"/>
      <c r="K598" s="44"/>
      <c r="L598" s="54"/>
      <c r="M598" s="44"/>
      <c r="N598" s="45"/>
      <c r="O598" s="202"/>
      <c r="P598" s="45"/>
      <c r="Q598" s="48" t="s">
        <v>4385</v>
      </c>
      <c r="R598" s="48" t="s">
        <v>4392</v>
      </c>
      <c r="S598" s="46" t="s">
        <v>4388</v>
      </c>
      <c r="T598" s="171" t="s">
        <v>2843</v>
      </c>
      <c r="U598" s="184"/>
      <c r="V598" s="184"/>
      <c r="W598" s="111" t="str">
        <f>VLOOKUP(TRIM(X598),X10:Y276,2,FALSE)</f>
        <v>Georg</v>
      </c>
      <c r="X598" s="97" t="str">
        <f t="shared" ref="X598:X647" si="21">IF(ISNONTEXT(D598),"" &amp; D598 &amp;"",T(D598))</f>
        <v>5.3</v>
      </c>
      <c r="Y598" s="81"/>
    </row>
    <row r="599" spans="1:25" ht="37.5" customHeight="1" x14ac:dyDescent="0.2">
      <c r="A599" s="170" t="s">
        <v>260</v>
      </c>
      <c r="B599" s="134" t="s">
        <v>137</v>
      </c>
      <c r="C599" s="41" t="s">
        <v>11</v>
      </c>
      <c r="D599" s="82" t="s">
        <v>1</v>
      </c>
      <c r="E599" s="77" t="s">
        <v>4221</v>
      </c>
      <c r="F599" s="42" t="s">
        <v>26</v>
      </c>
      <c r="G599" s="42" t="s">
        <v>40</v>
      </c>
      <c r="H599" s="42" t="s">
        <v>3692</v>
      </c>
      <c r="I599" s="183" t="s">
        <v>1673</v>
      </c>
      <c r="J599" s="54"/>
      <c r="K599" s="44"/>
      <c r="L599" s="54"/>
      <c r="M599" s="44"/>
      <c r="N599" s="45"/>
      <c r="O599" s="202" t="s">
        <v>624</v>
      </c>
      <c r="P599" s="45"/>
      <c r="Q599" s="48" t="s">
        <v>4088</v>
      </c>
      <c r="R599" s="48" t="s">
        <v>4393</v>
      </c>
      <c r="S599" s="46" t="s">
        <v>4394</v>
      </c>
      <c r="T599" s="171" t="s">
        <v>199</v>
      </c>
      <c r="U599" s="184"/>
      <c r="V599" s="184"/>
      <c r="W599" s="111" t="str">
        <f>VLOOKUP(TRIM(X599),X10:Y276,2,FALSE)</f>
        <v>Georg</v>
      </c>
      <c r="X599" s="97" t="str">
        <f t="shared" si="21"/>
        <v>7.3</v>
      </c>
      <c r="Y599" s="81"/>
    </row>
    <row r="600" spans="1:25" ht="37.5" customHeight="1" x14ac:dyDescent="0.2">
      <c r="A600" s="170" t="s">
        <v>260</v>
      </c>
      <c r="B600" s="134" t="s">
        <v>137</v>
      </c>
      <c r="C600" s="41" t="s">
        <v>11</v>
      </c>
      <c r="D600" s="82" t="s">
        <v>1908</v>
      </c>
      <c r="E600" s="77" t="s">
        <v>4222</v>
      </c>
      <c r="F600" s="42" t="s">
        <v>39</v>
      </c>
      <c r="G600" s="42" t="s">
        <v>128</v>
      </c>
      <c r="H600" s="42" t="s">
        <v>4372</v>
      </c>
      <c r="I600" s="183" t="s">
        <v>151</v>
      </c>
      <c r="J600" s="54"/>
      <c r="K600" s="44"/>
      <c r="L600" s="54"/>
      <c r="M600" s="44"/>
      <c r="N600" s="45"/>
      <c r="O600" s="202"/>
      <c r="P600" s="45"/>
      <c r="Q600" s="48" t="s">
        <v>4468</v>
      </c>
      <c r="R600" s="48" t="s">
        <v>4557</v>
      </c>
      <c r="S600" s="46" t="s">
        <v>32</v>
      </c>
      <c r="T600" s="171" t="s">
        <v>358</v>
      </c>
      <c r="U600" s="184"/>
      <c r="V600" s="184"/>
      <c r="W600" s="111" t="str">
        <f>VLOOKUP(TRIM(X600),X10:Y276,2,FALSE)</f>
        <v>Georg</v>
      </c>
      <c r="X600" s="97" t="str">
        <f t="shared" si="21"/>
        <v>4.8</v>
      </c>
      <c r="Y600" s="81"/>
    </row>
    <row r="601" spans="1:25" ht="37.5" customHeight="1" x14ac:dyDescent="0.2">
      <c r="A601" s="170" t="s">
        <v>260</v>
      </c>
      <c r="B601" s="134" t="s">
        <v>137</v>
      </c>
      <c r="C601" s="41" t="s">
        <v>11</v>
      </c>
      <c r="D601" s="82" t="s">
        <v>1908</v>
      </c>
      <c r="E601" s="77" t="s">
        <v>4223</v>
      </c>
      <c r="F601" s="42" t="s">
        <v>39</v>
      </c>
      <c r="G601" s="42" t="s">
        <v>27</v>
      </c>
      <c r="H601" s="42" t="s">
        <v>4371</v>
      </c>
      <c r="I601" s="183" t="s">
        <v>134</v>
      </c>
      <c r="J601" s="54"/>
      <c r="K601" s="44"/>
      <c r="L601" s="54"/>
      <c r="M601" s="44"/>
      <c r="N601" s="45"/>
      <c r="O601" s="202"/>
      <c r="P601" s="45"/>
      <c r="Q601" s="48" t="s">
        <v>4373</v>
      </c>
      <c r="R601" s="48" t="s">
        <v>203</v>
      </c>
      <c r="S601" s="46" t="s">
        <v>32</v>
      </c>
      <c r="T601" s="171" t="s">
        <v>200</v>
      </c>
      <c r="U601" s="184"/>
      <c r="V601" s="184"/>
      <c r="W601" s="111" t="str">
        <f>VLOOKUP(TRIM(X601),X10:Y276,2,FALSE)</f>
        <v>Georg</v>
      </c>
      <c r="X601" s="97" t="str">
        <f t="shared" si="21"/>
        <v>4.8</v>
      </c>
      <c r="Y601" s="81"/>
    </row>
    <row r="602" spans="1:25" ht="37.5" customHeight="1" x14ac:dyDescent="0.2">
      <c r="A602" s="170" t="s">
        <v>260</v>
      </c>
      <c r="B602" s="134" t="s">
        <v>137</v>
      </c>
      <c r="C602" s="41" t="s">
        <v>11</v>
      </c>
      <c r="D602" s="82" t="s">
        <v>1908</v>
      </c>
      <c r="E602" s="77" t="s">
        <v>4224</v>
      </c>
      <c r="F602" s="42" t="s">
        <v>39</v>
      </c>
      <c r="G602" s="42" t="s">
        <v>128</v>
      </c>
      <c r="H602" s="42" t="s">
        <v>138</v>
      </c>
      <c r="I602" s="183" t="s">
        <v>151</v>
      </c>
      <c r="J602" s="54"/>
      <c r="K602" s="44"/>
      <c r="L602" s="54"/>
      <c r="M602" s="44"/>
      <c r="N602" s="45"/>
      <c r="O602" s="202"/>
      <c r="P602" s="45"/>
      <c r="Q602" s="48" t="s">
        <v>4469</v>
      </c>
      <c r="R602" s="48" t="s">
        <v>4479</v>
      </c>
      <c r="S602" s="46" t="s">
        <v>4479</v>
      </c>
      <c r="T602" s="171" t="s">
        <v>358</v>
      </c>
      <c r="U602" s="184"/>
      <c r="V602" s="184"/>
      <c r="W602" s="111" t="str">
        <f>VLOOKUP(TRIM(X602),X10:Y276,2,FALSE)</f>
        <v>Georg</v>
      </c>
      <c r="X602" s="97" t="str">
        <f t="shared" si="21"/>
        <v>4.8</v>
      </c>
      <c r="Y602" s="81"/>
    </row>
    <row r="603" spans="1:25" ht="37.5" customHeight="1" x14ac:dyDescent="0.2">
      <c r="A603" s="170" t="s">
        <v>260</v>
      </c>
      <c r="B603" s="134" t="s">
        <v>137</v>
      </c>
      <c r="C603" s="41" t="s">
        <v>11</v>
      </c>
      <c r="D603" s="82" t="s">
        <v>1908</v>
      </c>
      <c r="E603" s="77" t="s">
        <v>4225</v>
      </c>
      <c r="F603" s="42" t="s">
        <v>24</v>
      </c>
      <c r="G603" s="42" t="s">
        <v>27</v>
      </c>
      <c r="H603" s="42" t="s">
        <v>4375</v>
      </c>
      <c r="I603" s="183" t="s">
        <v>4376</v>
      </c>
      <c r="J603" s="54"/>
      <c r="K603" s="44"/>
      <c r="L603" s="54"/>
      <c r="M603" s="44"/>
      <c r="N603" s="45"/>
      <c r="O603" s="202" t="s">
        <v>232</v>
      </c>
      <c r="P603" s="45" t="s">
        <v>4377</v>
      </c>
      <c r="Q603" s="48" t="s">
        <v>4374</v>
      </c>
      <c r="R603" s="48" t="s">
        <v>4561</v>
      </c>
      <c r="S603" s="46" t="s">
        <v>32</v>
      </c>
      <c r="T603" s="171" t="s">
        <v>4378</v>
      </c>
      <c r="U603" s="184"/>
      <c r="V603" s="184"/>
      <c r="W603" s="111" t="str">
        <f>VLOOKUP(TRIM(X603),X10:Y276,2,FALSE)</f>
        <v>Georg</v>
      </c>
      <c r="X603" s="97" t="str">
        <f t="shared" si="21"/>
        <v>4.8</v>
      </c>
      <c r="Y603" s="81"/>
    </row>
    <row r="604" spans="1:25" ht="37.5" customHeight="1" x14ac:dyDescent="0.2">
      <c r="A604" s="170" t="s">
        <v>260</v>
      </c>
      <c r="B604" s="134" t="s">
        <v>137</v>
      </c>
      <c r="C604" s="41" t="s">
        <v>11</v>
      </c>
      <c r="D604" s="82" t="s">
        <v>682</v>
      </c>
      <c r="E604" s="77" t="s">
        <v>4226</v>
      </c>
      <c r="F604" s="42" t="s">
        <v>26</v>
      </c>
      <c r="G604" s="42" t="s">
        <v>278</v>
      </c>
      <c r="H604" s="42" t="s">
        <v>3947</v>
      </c>
      <c r="I604" s="183" t="s">
        <v>3957</v>
      </c>
      <c r="J604" s="54"/>
      <c r="K604" s="44"/>
      <c r="L604" s="54"/>
      <c r="M604" s="44"/>
      <c r="N604" s="45"/>
      <c r="O604" s="202"/>
      <c r="P604" s="45"/>
      <c r="Q604" s="48" t="s">
        <v>4088</v>
      </c>
      <c r="R604" s="48" t="s">
        <v>4383</v>
      </c>
      <c r="S604" s="86" t="s">
        <v>4382</v>
      </c>
      <c r="T604" s="171" t="s">
        <v>2843</v>
      </c>
      <c r="U604" s="184"/>
      <c r="V604" s="184"/>
      <c r="W604" s="111" t="str">
        <f>VLOOKUP(TRIM(X604),X10:Y276,2,FALSE)</f>
        <v>Georg</v>
      </c>
      <c r="X604" s="97" t="str">
        <f t="shared" si="21"/>
        <v>5.4</v>
      </c>
      <c r="Y604" s="81"/>
    </row>
    <row r="605" spans="1:25" ht="37.5" customHeight="1" x14ac:dyDescent="0.2">
      <c r="A605" s="170" t="s">
        <v>260</v>
      </c>
      <c r="B605" s="134" t="s">
        <v>137</v>
      </c>
      <c r="C605" s="41" t="s">
        <v>11</v>
      </c>
      <c r="D605" s="82" t="s">
        <v>1916</v>
      </c>
      <c r="E605" s="77" t="s">
        <v>4227</v>
      </c>
      <c r="F605" s="42" t="s">
        <v>225</v>
      </c>
      <c r="G605" s="42" t="s">
        <v>58</v>
      </c>
      <c r="H605" s="42" t="s">
        <v>3739</v>
      </c>
      <c r="I605" s="183" t="s">
        <v>130</v>
      </c>
      <c r="J605" s="45" t="s">
        <v>3740</v>
      </c>
      <c r="K605" s="186"/>
      <c r="L605" s="45"/>
      <c r="M605" s="186"/>
      <c r="N605" s="45" t="s">
        <v>4204</v>
      </c>
      <c r="O605" s="202" t="s">
        <v>291</v>
      </c>
      <c r="P605" s="45" t="s">
        <v>2421</v>
      </c>
      <c r="Q605" s="48" t="s">
        <v>4102</v>
      </c>
      <c r="R605" s="48" t="s">
        <v>4495</v>
      </c>
      <c r="S605" s="46" t="s">
        <v>8</v>
      </c>
      <c r="T605" s="171" t="s">
        <v>197</v>
      </c>
      <c r="U605" s="184"/>
      <c r="V605" s="184"/>
      <c r="W605" s="111" t="str">
        <f>VLOOKUP(TRIM(X605),X10:Y276,2,FALSE)</f>
        <v>Georg</v>
      </c>
      <c r="X605" s="97" t="str">
        <f t="shared" si="21"/>
        <v>6.7</v>
      </c>
      <c r="Y605" s="81"/>
    </row>
    <row r="606" spans="1:25" ht="37.5" customHeight="1" x14ac:dyDescent="0.2">
      <c r="A606" s="170" t="s">
        <v>260</v>
      </c>
      <c r="B606" s="134" t="s">
        <v>137</v>
      </c>
      <c r="C606" s="41" t="s">
        <v>11</v>
      </c>
      <c r="D606" s="82" t="s">
        <v>1908</v>
      </c>
      <c r="E606" s="77" t="s">
        <v>4228</v>
      </c>
      <c r="F606" s="42" t="s">
        <v>259</v>
      </c>
      <c r="G606" s="42" t="s">
        <v>27</v>
      </c>
      <c r="H606" s="42" t="s">
        <v>4386</v>
      </c>
      <c r="I606" s="183" t="s">
        <v>151</v>
      </c>
      <c r="J606" s="54"/>
      <c r="K606" s="44"/>
      <c r="L606" s="54"/>
      <c r="M606" s="44"/>
      <c r="N606" s="45"/>
      <c r="O606" s="202"/>
      <c r="P606" s="45"/>
      <c r="Q606" s="48" t="s">
        <v>4386</v>
      </c>
      <c r="R606" s="48" t="s">
        <v>4560</v>
      </c>
      <c r="S606" s="46" t="s">
        <v>32</v>
      </c>
      <c r="T606" s="171"/>
      <c r="U606" s="184"/>
      <c r="V606" s="184"/>
      <c r="W606" s="111" t="str">
        <f>VLOOKUP(TRIM(X606),X10:Y276,2,FALSE)</f>
        <v>Georg</v>
      </c>
      <c r="X606" s="97" t="str">
        <f t="shared" si="21"/>
        <v>4.8</v>
      </c>
      <c r="Y606" s="81"/>
    </row>
    <row r="607" spans="1:25" ht="37.5" customHeight="1" x14ac:dyDescent="0.2">
      <c r="A607" s="170" t="s">
        <v>260</v>
      </c>
      <c r="B607" s="134" t="s">
        <v>137</v>
      </c>
      <c r="C607" s="41" t="s">
        <v>11</v>
      </c>
      <c r="D607" s="82" t="s">
        <v>1908</v>
      </c>
      <c r="E607" s="77" t="s">
        <v>4229</v>
      </c>
      <c r="F607" s="42" t="s">
        <v>259</v>
      </c>
      <c r="G607" s="42" t="s">
        <v>40</v>
      </c>
      <c r="H607" s="42" t="s">
        <v>4387</v>
      </c>
      <c r="I607" s="183" t="s">
        <v>151</v>
      </c>
      <c r="J607" s="54"/>
      <c r="K607" s="44"/>
      <c r="L607" s="54"/>
      <c r="M607" s="44"/>
      <c r="N607" s="45"/>
      <c r="O607" s="202"/>
      <c r="P607" s="45"/>
      <c r="Q607" s="48" t="s">
        <v>4387</v>
      </c>
      <c r="R607" s="48" t="s">
        <v>4559</v>
      </c>
      <c r="S607" s="46" t="s">
        <v>32</v>
      </c>
      <c r="T607" s="171"/>
      <c r="U607" s="184"/>
      <c r="V607" s="184"/>
      <c r="W607" s="111" t="str">
        <f>VLOOKUP(TRIM(X607),X10:Y276,2,FALSE)</f>
        <v>Georg</v>
      </c>
      <c r="X607" s="97" t="str">
        <f t="shared" si="21"/>
        <v>4.8</v>
      </c>
      <c r="Y607" s="81"/>
    </row>
    <row r="608" spans="1:25" ht="37.5" customHeight="1" x14ac:dyDescent="0.2">
      <c r="A608" s="170" t="s">
        <v>260</v>
      </c>
      <c r="B608" s="134" t="s">
        <v>137</v>
      </c>
      <c r="C608" s="41" t="s">
        <v>11</v>
      </c>
      <c r="D608" s="82" t="s">
        <v>549</v>
      </c>
      <c r="E608" s="77" t="s">
        <v>4230</v>
      </c>
      <c r="F608" s="42" t="s">
        <v>259</v>
      </c>
      <c r="G608" s="42" t="s">
        <v>278</v>
      </c>
      <c r="H608" s="42" t="s">
        <v>4365</v>
      </c>
      <c r="I608" s="183" t="s">
        <v>13</v>
      </c>
      <c r="J608" s="54"/>
      <c r="K608" s="44"/>
      <c r="L608" s="54"/>
      <c r="M608" s="44"/>
      <c r="N608" s="45"/>
      <c r="O608" s="202"/>
      <c r="P608" s="45"/>
      <c r="Q608" s="48" t="s">
        <v>4385</v>
      </c>
      <c r="R608" s="48" t="s">
        <v>4576</v>
      </c>
      <c r="S608" s="46" t="s">
        <v>32</v>
      </c>
      <c r="T608" s="171" t="s">
        <v>2843</v>
      </c>
      <c r="U608" s="184"/>
      <c r="V608" s="184"/>
      <c r="W608" s="111" t="str">
        <f>VLOOKUP(TRIM(X608),X10:Y276,2,FALSE)</f>
        <v>Georg</v>
      </c>
      <c r="X608" s="97" t="str">
        <f t="shared" si="21"/>
        <v>5.3</v>
      </c>
      <c r="Y608" s="81"/>
    </row>
    <row r="609" spans="1:25" ht="37.5" customHeight="1" x14ac:dyDescent="0.2">
      <c r="A609" s="170" t="s">
        <v>260</v>
      </c>
      <c r="B609" s="134" t="s">
        <v>137</v>
      </c>
      <c r="C609" s="41" t="s">
        <v>11</v>
      </c>
      <c r="D609" s="82" t="s">
        <v>1932</v>
      </c>
      <c r="E609" s="77" t="s">
        <v>4231</v>
      </c>
      <c r="F609" s="42" t="s">
        <v>35</v>
      </c>
      <c r="G609" s="42" t="s">
        <v>58</v>
      </c>
      <c r="H609" s="42" t="s">
        <v>4625</v>
      </c>
      <c r="I609" s="183" t="s">
        <v>3847</v>
      </c>
      <c r="J609" s="54" t="s">
        <v>466</v>
      </c>
      <c r="K609" s="44">
        <v>61</v>
      </c>
      <c r="L609" s="54" t="s">
        <v>6</v>
      </c>
      <c r="M609" s="44" t="s">
        <v>5</v>
      </c>
      <c r="N609" s="45" t="s">
        <v>2513</v>
      </c>
      <c r="O609" s="202" t="s">
        <v>291</v>
      </c>
      <c r="P609" s="45" t="s">
        <v>3848</v>
      </c>
      <c r="Q609" s="48" t="s">
        <v>4317</v>
      </c>
      <c r="R609" s="48" t="s">
        <v>4396</v>
      </c>
      <c r="S609" s="46" t="s">
        <v>4395</v>
      </c>
      <c r="T609" s="171" t="s">
        <v>3662</v>
      </c>
      <c r="U609" s="184"/>
      <c r="V609" s="184"/>
      <c r="W609" s="111" t="str">
        <f>VLOOKUP(TRIM(X609),X10:Y276,2,FALSE)</f>
        <v>Georg</v>
      </c>
      <c r="X609" s="97" t="str">
        <f t="shared" si="21"/>
        <v>19.4</v>
      </c>
      <c r="Y609" s="81"/>
    </row>
    <row r="610" spans="1:25" ht="37.5" customHeight="1" x14ac:dyDescent="0.2">
      <c r="A610" s="170" t="s">
        <v>260</v>
      </c>
      <c r="B610" s="134" t="s">
        <v>137</v>
      </c>
      <c r="C610" s="41" t="s">
        <v>11</v>
      </c>
      <c r="D610" s="82" t="s">
        <v>1</v>
      </c>
      <c r="E610" s="77" t="s">
        <v>4232</v>
      </c>
      <c r="F610" s="42" t="s">
        <v>26</v>
      </c>
      <c r="G610" s="42" t="s">
        <v>40</v>
      </c>
      <c r="H610" s="42" t="s">
        <v>3692</v>
      </c>
      <c r="I610" s="183" t="s">
        <v>1673</v>
      </c>
      <c r="J610" s="54"/>
      <c r="K610" s="44"/>
      <c r="L610" s="54"/>
      <c r="M610" s="44"/>
      <c r="N610" s="45"/>
      <c r="O610" s="202" t="s">
        <v>624</v>
      </c>
      <c r="P610" s="45"/>
      <c r="Q610" s="48" t="s">
        <v>4088</v>
      </c>
      <c r="R610" s="48" t="s">
        <v>4573</v>
      </c>
      <c r="S610" s="46" t="s">
        <v>32</v>
      </c>
      <c r="T610" s="171" t="s">
        <v>199</v>
      </c>
      <c r="U610" s="184"/>
      <c r="V610" s="184"/>
      <c r="W610" s="111" t="str">
        <f>VLOOKUP(TRIM(X610),X10:Y276,2,FALSE)</f>
        <v>Georg</v>
      </c>
      <c r="X610" s="97" t="str">
        <f t="shared" si="21"/>
        <v>7.3</v>
      </c>
      <c r="Y610" s="81"/>
    </row>
    <row r="611" spans="1:25" ht="37.5" customHeight="1" x14ac:dyDescent="0.2">
      <c r="A611" s="170" t="s">
        <v>260</v>
      </c>
      <c r="B611" s="134" t="s">
        <v>137</v>
      </c>
      <c r="C611" s="41" t="s">
        <v>11</v>
      </c>
      <c r="D611" s="82" t="s">
        <v>1932</v>
      </c>
      <c r="E611" s="77" t="s">
        <v>4233</v>
      </c>
      <c r="F611" s="42" t="s">
        <v>59</v>
      </c>
      <c r="G611" s="42" t="s">
        <v>58</v>
      </c>
      <c r="H611" s="42" t="s">
        <v>4626</v>
      </c>
      <c r="I611" s="183" t="s">
        <v>3847</v>
      </c>
      <c r="J611" s="54" t="s">
        <v>466</v>
      </c>
      <c r="K611" s="44">
        <v>61</v>
      </c>
      <c r="L611" s="54" t="s">
        <v>4</v>
      </c>
      <c r="M611" s="44" t="s">
        <v>5</v>
      </c>
      <c r="N611" s="45" t="s">
        <v>2513</v>
      </c>
      <c r="O611" s="202" t="s">
        <v>291</v>
      </c>
      <c r="P611" s="45" t="s">
        <v>3848</v>
      </c>
      <c r="Q611" s="48" t="s">
        <v>4400</v>
      </c>
      <c r="R611" s="48" t="s">
        <v>4601</v>
      </c>
      <c r="S611" s="46" t="s">
        <v>8</v>
      </c>
      <c r="T611" s="171" t="s">
        <v>3662</v>
      </c>
      <c r="U611" s="184"/>
      <c r="V611" s="184"/>
      <c r="W611" s="111" t="str">
        <f>VLOOKUP(TRIM(X611),X10:Y276,2,FALSE)</f>
        <v>Georg</v>
      </c>
      <c r="X611" s="97" t="str">
        <f t="shared" si="21"/>
        <v>19.4</v>
      </c>
      <c r="Y611" s="81"/>
    </row>
    <row r="612" spans="1:25" ht="37.5" customHeight="1" x14ac:dyDescent="0.2">
      <c r="A612" s="170" t="s">
        <v>260</v>
      </c>
      <c r="B612" s="134" t="s">
        <v>137</v>
      </c>
      <c r="C612" s="41" t="s">
        <v>11</v>
      </c>
      <c r="D612" s="82" t="s">
        <v>1896</v>
      </c>
      <c r="E612" s="77" t="s">
        <v>4234</v>
      </c>
      <c r="F612" s="42" t="s">
        <v>31</v>
      </c>
      <c r="G612" s="42" t="s">
        <v>58</v>
      </c>
      <c r="H612" s="42" t="s">
        <v>3666</v>
      </c>
      <c r="I612" s="183" t="s">
        <v>3667</v>
      </c>
      <c r="J612" s="54"/>
      <c r="K612" s="44"/>
      <c r="L612" s="54"/>
      <c r="M612" s="44"/>
      <c r="N612" s="45"/>
      <c r="O612" s="202" t="s">
        <v>291</v>
      </c>
      <c r="P612" s="45" t="s">
        <v>3668</v>
      </c>
      <c r="Q612" s="48" t="s">
        <v>3669</v>
      </c>
      <c r="R612" s="48" t="s">
        <v>4406</v>
      </c>
      <c r="S612" s="46" t="s">
        <v>4407</v>
      </c>
      <c r="T612" s="171" t="s">
        <v>1158</v>
      </c>
      <c r="U612" s="184"/>
      <c r="V612" s="184"/>
      <c r="W612" s="111" t="str">
        <f>VLOOKUP(TRIM(X612),X10:Y276,2,FALSE)</f>
        <v>Georg</v>
      </c>
      <c r="X612" s="97" t="str">
        <f t="shared" si="21"/>
        <v>2.2</v>
      </c>
      <c r="Y612" s="81"/>
    </row>
    <row r="613" spans="1:25" ht="37.5" customHeight="1" x14ac:dyDescent="0.2">
      <c r="A613" s="170" t="s">
        <v>260</v>
      </c>
      <c r="B613" s="134" t="s">
        <v>137</v>
      </c>
      <c r="C613" s="41" t="s">
        <v>11</v>
      </c>
      <c r="D613" s="82" t="s">
        <v>1909</v>
      </c>
      <c r="E613" s="77" t="s">
        <v>4235</v>
      </c>
      <c r="F613" s="42" t="s">
        <v>26</v>
      </c>
      <c r="G613" s="42" t="s">
        <v>278</v>
      </c>
      <c r="H613" s="42" t="s">
        <v>3951</v>
      </c>
      <c r="I613" s="183" t="s">
        <v>142</v>
      </c>
      <c r="J613" s="54"/>
      <c r="K613" s="44"/>
      <c r="L613" s="54"/>
      <c r="M613" s="44"/>
      <c r="N613" s="45"/>
      <c r="O613" s="202"/>
      <c r="P613" s="45"/>
      <c r="Q613" s="48" t="s">
        <v>4562</v>
      </c>
      <c r="R613" s="48" t="s">
        <v>4565</v>
      </c>
      <c r="S613" s="46" t="s">
        <v>4563</v>
      </c>
      <c r="T613" s="171" t="s">
        <v>199</v>
      </c>
      <c r="U613" s="184"/>
      <c r="V613" s="184"/>
      <c r="W613" s="111" t="str">
        <f>VLOOKUP(TRIM(X613),X10:Y276,2,FALSE)</f>
        <v>Georg</v>
      </c>
      <c r="X613" s="97" t="str">
        <f t="shared" si="21"/>
        <v>4.9</v>
      </c>
      <c r="Y613" s="81"/>
    </row>
    <row r="614" spans="1:25" ht="37.5" customHeight="1" x14ac:dyDescent="0.2">
      <c r="A614" s="170" t="s">
        <v>260</v>
      </c>
      <c r="B614" s="134" t="s">
        <v>137</v>
      </c>
      <c r="C614" s="41" t="s">
        <v>11</v>
      </c>
      <c r="D614" s="82" t="s">
        <v>1909</v>
      </c>
      <c r="E614" s="77" t="s">
        <v>4236</v>
      </c>
      <c r="F614" s="42" t="s">
        <v>26</v>
      </c>
      <c r="G614" s="42" t="s">
        <v>40</v>
      </c>
      <c r="H614" s="42" t="s">
        <v>4402</v>
      </c>
      <c r="I614" s="183" t="s">
        <v>142</v>
      </c>
      <c r="J614" s="54"/>
      <c r="K614" s="44"/>
      <c r="L614" s="54"/>
      <c r="M614" s="44"/>
      <c r="N614" s="45"/>
      <c r="O614" s="202"/>
      <c r="P614" s="45"/>
      <c r="Q614" s="48" t="s">
        <v>4402</v>
      </c>
      <c r="R614" s="48" t="s">
        <v>4566</v>
      </c>
      <c r="S614" s="46" t="s">
        <v>32</v>
      </c>
      <c r="T614" s="171" t="s">
        <v>199</v>
      </c>
      <c r="U614" s="184"/>
      <c r="V614" s="184"/>
      <c r="W614" s="111" t="str">
        <f>VLOOKUP(TRIM(X614),X10:Y276,2,FALSE)</f>
        <v>Georg</v>
      </c>
      <c r="X614" s="97" t="str">
        <f t="shared" si="21"/>
        <v>4.9</v>
      </c>
      <c r="Y614" s="81"/>
    </row>
    <row r="615" spans="1:25" ht="37.5" customHeight="1" x14ac:dyDescent="0.2">
      <c r="A615" s="170" t="s">
        <v>260</v>
      </c>
      <c r="B615" s="134" t="s">
        <v>137</v>
      </c>
      <c r="C615" s="41" t="s">
        <v>11</v>
      </c>
      <c r="D615" s="82" t="s">
        <v>1896</v>
      </c>
      <c r="E615" s="77" t="s">
        <v>4237</v>
      </c>
      <c r="F615" s="42" t="s">
        <v>31</v>
      </c>
      <c r="G615" s="42" t="s">
        <v>58</v>
      </c>
      <c r="H615" s="42" t="s">
        <v>4408</v>
      </c>
      <c r="I615" s="183" t="s">
        <v>3761</v>
      </c>
      <c r="J615" s="54"/>
      <c r="K615" s="44"/>
      <c r="L615" s="54"/>
      <c r="M615" s="44"/>
      <c r="N615" s="45"/>
      <c r="O615" s="202"/>
      <c r="P615" s="45"/>
      <c r="Q615" s="48" t="s">
        <v>4409</v>
      </c>
      <c r="R615" s="48" t="s">
        <v>4410</v>
      </c>
      <c r="S615" s="46" t="s">
        <v>4411</v>
      </c>
      <c r="T615" s="171"/>
      <c r="U615" s="184"/>
      <c r="V615" s="184"/>
      <c r="W615" s="111" t="str">
        <f>VLOOKUP(TRIM(X615),X10:Y276,2,FALSE)</f>
        <v>Georg</v>
      </c>
      <c r="X615" s="97" t="str">
        <f t="shared" si="21"/>
        <v>2.2</v>
      </c>
      <c r="Y615" s="81"/>
    </row>
    <row r="616" spans="1:25" ht="37.5" customHeight="1" x14ac:dyDescent="0.2">
      <c r="A616" s="170" t="s">
        <v>260</v>
      </c>
      <c r="B616" s="134" t="s">
        <v>137</v>
      </c>
      <c r="C616" s="41" t="s">
        <v>11</v>
      </c>
      <c r="D616" s="82" t="s">
        <v>1896</v>
      </c>
      <c r="E616" s="77" t="s">
        <v>4238</v>
      </c>
      <c r="F616" s="42" t="s">
        <v>31</v>
      </c>
      <c r="G616" s="42" t="s">
        <v>58</v>
      </c>
      <c r="H616" s="42" t="s">
        <v>3666</v>
      </c>
      <c r="I616" s="183" t="s">
        <v>137</v>
      </c>
      <c r="J616" s="54"/>
      <c r="K616" s="44"/>
      <c r="L616" s="54"/>
      <c r="M616" s="44"/>
      <c r="N616" s="45"/>
      <c r="O616" s="202" t="s">
        <v>291</v>
      </c>
      <c r="P616" s="45" t="s">
        <v>3668</v>
      </c>
      <c r="Q616" s="48" t="s">
        <v>4532</v>
      </c>
      <c r="R616" s="48" t="s">
        <v>4533</v>
      </c>
      <c r="S616" s="46" t="s">
        <v>4534</v>
      </c>
      <c r="T616" s="171" t="s">
        <v>1158</v>
      </c>
      <c r="U616" s="184"/>
      <c r="V616" s="184"/>
      <c r="W616" s="111" t="str">
        <f>VLOOKUP(TRIM(X616),X10:Y276,2,FALSE)</f>
        <v>Georg</v>
      </c>
      <c r="X616" s="97" t="str">
        <f t="shared" si="21"/>
        <v>2.2</v>
      </c>
      <c r="Y616" s="81"/>
    </row>
    <row r="617" spans="1:25" ht="37.5" customHeight="1" x14ac:dyDescent="0.2">
      <c r="A617" s="170"/>
      <c r="B617" s="134" t="s">
        <v>137</v>
      </c>
      <c r="C617" s="41" t="s">
        <v>57</v>
      </c>
      <c r="D617" s="82" t="s">
        <v>1896</v>
      </c>
      <c r="E617" s="77" t="s">
        <v>4239</v>
      </c>
      <c r="F617" s="42" t="s">
        <v>31</v>
      </c>
      <c r="G617" s="72" t="s">
        <v>58</v>
      </c>
      <c r="H617" s="72" t="s">
        <v>4408</v>
      </c>
      <c r="I617" s="73" t="s">
        <v>3761</v>
      </c>
      <c r="J617" s="74"/>
      <c r="K617" s="155"/>
      <c r="L617" s="74"/>
      <c r="M617" s="155"/>
      <c r="N617" s="74"/>
      <c r="O617" s="205"/>
      <c r="P617" s="74"/>
      <c r="Q617" s="66" t="s">
        <v>4537</v>
      </c>
      <c r="R617" s="66" t="s">
        <v>4582</v>
      </c>
      <c r="S617" s="71"/>
      <c r="T617" s="171" t="s">
        <v>4203</v>
      </c>
      <c r="U617" s="184"/>
      <c r="V617" s="184"/>
      <c r="W617" s="111" t="str">
        <f>VLOOKUP(TRIM(X617),X10:Y276,2,FALSE)</f>
        <v>Georg</v>
      </c>
      <c r="X617" s="97" t="str">
        <f t="shared" si="21"/>
        <v>2.2</v>
      </c>
      <c r="Y617" s="81"/>
    </row>
    <row r="618" spans="1:25" ht="37.5" customHeight="1" x14ac:dyDescent="0.2">
      <c r="A618" s="170" t="s">
        <v>260</v>
      </c>
      <c r="B618" s="134" t="s">
        <v>137</v>
      </c>
      <c r="C618" s="41" t="s">
        <v>11</v>
      </c>
      <c r="D618" s="82" t="s">
        <v>1896</v>
      </c>
      <c r="E618" s="77" t="s">
        <v>4240</v>
      </c>
      <c r="F618" s="42" t="s">
        <v>31</v>
      </c>
      <c r="G618" s="42" t="s">
        <v>58</v>
      </c>
      <c r="H618" s="42" t="s">
        <v>4413</v>
      </c>
      <c r="I618" s="183" t="s">
        <v>137</v>
      </c>
      <c r="J618" s="54"/>
      <c r="K618" s="44"/>
      <c r="L618" s="54"/>
      <c r="M618" s="44"/>
      <c r="N618" s="45"/>
      <c r="O618" s="202"/>
      <c r="P618" s="45"/>
      <c r="Q618" s="48" t="s">
        <v>4414</v>
      </c>
      <c r="R618" s="48" t="s">
        <v>4635</v>
      </c>
      <c r="S618" s="46" t="s">
        <v>4554</v>
      </c>
      <c r="T618" s="171" t="s">
        <v>2843</v>
      </c>
      <c r="U618" s="184"/>
      <c r="V618" s="184"/>
      <c r="W618" s="111" t="str">
        <f>VLOOKUP(TRIM(X618),X10:Y276,2,FALSE)</f>
        <v>Georg</v>
      </c>
      <c r="X618" s="97" t="str">
        <f t="shared" si="21"/>
        <v>2.2</v>
      </c>
      <c r="Y618" s="81"/>
    </row>
    <row r="619" spans="1:25" ht="37.5" customHeight="1" x14ac:dyDescent="0.2">
      <c r="A619" s="170" t="s">
        <v>260</v>
      </c>
      <c r="B619" s="134" t="s">
        <v>137</v>
      </c>
      <c r="C619" s="41" t="s">
        <v>11</v>
      </c>
      <c r="D619" s="82" t="s">
        <v>1923</v>
      </c>
      <c r="E619" s="77" t="s">
        <v>4241</v>
      </c>
      <c r="F619" s="42" t="s">
        <v>59</v>
      </c>
      <c r="G619" s="42" t="s">
        <v>58</v>
      </c>
      <c r="H619" s="42" t="s">
        <v>4627</v>
      </c>
      <c r="I619" s="183" t="s">
        <v>3842</v>
      </c>
      <c r="J619" s="45" t="s">
        <v>3843</v>
      </c>
      <c r="K619" s="186">
        <v>269</v>
      </c>
      <c r="L619" s="45" t="s">
        <v>72</v>
      </c>
      <c r="M619" s="186" t="s">
        <v>37</v>
      </c>
      <c r="N619" s="45" t="s">
        <v>2846</v>
      </c>
      <c r="O619" s="202" t="s">
        <v>624</v>
      </c>
      <c r="P619" s="45" t="s">
        <v>3844</v>
      </c>
      <c r="Q619" s="48" t="s">
        <v>3845</v>
      </c>
      <c r="R619" s="48" t="s">
        <v>4544</v>
      </c>
      <c r="S619" s="46" t="s">
        <v>8</v>
      </c>
      <c r="T619" s="171" t="s">
        <v>233</v>
      </c>
      <c r="U619" s="184"/>
      <c r="V619" s="184"/>
      <c r="W619" s="111" t="str">
        <f>VLOOKUP(TRIM(X619),X10:Y276,2,FALSE)</f>
        <v>Georg</v>
      </c>
      <c r="X619" s="97" t="str">
        <f t="shared" si="21"/>
        <v>17.1</v>
      </c>
      <c r="Y619" s="81"/>
    </row>
    <row r="620" spans="1:25" ht="37.5" customHeight="1" x14ac:dyDescent="0.2">
      <c r="A620" s="170" t="s">
        <v>260</v>
      </c>
      <c r="B620" s="134" t="s">
        <v>137</v>
      </c>
      <c r="C620" s="41" t="s">
        <v>11</v>
      </c>
      <c r="D620" s="82" t="s">
        <v>1923</v>
      </c>
      <c r="E620" s="77" t="s">
        <v>4242</v>
      </c>
      <c r="F620" s="42" t="s">
        <v>59</v>
      </c>
      <c r="G620" s="42" t="s">
        <v>58</v>
      </c>
      <c r="H620" s="42" t="s">
        <v>4628</v>
      </c>
      <c r="I620" s="183" t="s">
        <v>137</v>
      </c>
      <c r="J620" s="54" t="s">
        <v>2362</v>
      </c>
      <c r="K620" s="44">
        <v>9</v>
      </c>
      <c r="L620" s="54" t="s">
        <v>28</v>
      </c>
      <c r="M620" s="44" t="s">
        <v>5</v>
      </c>
      <c r="N620" s="45" t="s">
        <v>4153</v>
      </c>
      <c r="O620" s="202" t="s">
        <v>624</v>
      </c>
      <c r="P620" s="45" t="s">
        <v>1389</v>
      </c>
      <c r="Q620" s="48" t="s">
        <v>4424</v>
      </c>
      <c r="R620" s="48" t="s">
        <v>4605</v>
      </c>
      <c r="S620" s="46" t="s">
        <v>8</v>
      </c>
      <c r="T620" s="171"/>
      <c r="U620" s="184"/>
      <c r="V620" s="184"/>
      <c r="W620" s="111" t="str">
        <f>VLOOKUP(TRIM(X620),X10:Y276,2,FALSE)</f>
        <v>Georg</v>
      </c>
      <c r="X620" s="97" t="str">
        <f t="shared" si="21"/>
        <v>17.1</v>
      </c>
      <c r="Y620" s="81"/>
    </row>
    <row r="621" spans="1:25" ht="37.5" customHeight="1" x14ac:dyDescent="0.2">
      <c r="A621" s="170" t="s">
        <v>260</v>
      </c>
      <c r="B621" s="134" t="s">
        <v>137</v>
      </c>
      <c r="C621" s="41" t="s">
        <v>11</v>
      </c>
      <c r="D621" s="82" t="s">
        <v>133</v>
      </c>
      <c r="E621" s="77" t="s">
        <v>4243</v>
      </c>
      <c r="F621" s="42" t="s">
        <v>26</v>
      </c>
      <c r="G621" s="42" t="s">
        <v>40</v>
      </c>
      <c r="H621" s="42" t="s">
        <v>4474</v>
      </c>
      <c r="I621" s="183" t="s">
        <v>142</v>
      </c>
      <c r="J621" s="54"/>
      <c r="K621" s="44"/>
      <c r="L621" s="54"/>
      <c r="M621" s="44"/>
      <c r="N621" s="45"/>
      <c r="O621" s="202"/>
      <c r="P621" s="45"/>
      <c r="Q621" s="48" t="s">
        <v>4474</v>
      </c>
      <c r="R621" s="48" t="s">
        <v>4501</v>
      </c>
      <c r="S621" s="46" t="s">
        <v>4502</v>
      </c>
      <c r="T621" s="171" t="s">
        <v>199</v>
      </c>
      <c r="U621" s="184"/>
      <c r="V621" s="184"/>
      <c r="W621" s="111" t="str">
        <f>VLOOKUP(TRIM(X621),X10:Y276,2,FALSE)</f>
        <v>Georg</v>
      </c>
      <c r="X621" s="97" t="str">
        <f t="shared" si="21"/>
        <v>7.1</v>
      </c>
      <c r="Y621" s="81"/>
    </row>
    <row r="622" spans="1:25" ht="37.5" customHeight="1" x14ac:dyDescent="0.2">
      <c r="A622" s="170"/>
      <c r="B622" s="134" t="s">
        <v>137</v>
      </c>
      <c r="C622" s="41" t="s">
        <v>57</v>
      </c>
      <c r="D622" s="82" t="s">
        <v>1923</v>
      </c>
      <c r="E622" s="77" t="s">
        <v>4244</v>
      </c>
      <c r="F622" s="42" t="s">
        <v>35</v>
      </c>
      <c r="G622" s="72" t="s">
        <v>58</v>
      </c>
      <c r="H622" s="72" t="s">
        <v>4624</v>
      </c>
      <c r="I622" s="73" t="s">
        <v>4184</v>
      </c>
      <c r="J622" s="74" t="s">
        <v>3843</v>
      </c>
      <c r="K622" s="155">
        <v>29</v>
      </c>
      <c r="L622" s="74" t="s">
        <v>28</v>
      </c>
      <c r="M622" s="155" t="s">
        <v>5</v>
      </c>
      <c r="N622" s="74" t="s">
        <v>2846</v>
      </c>
      <c r="O622" s="205" t="s">
        <v>624</v>
      </c>
      <c r="P622" s="74" t="s">
        <v>3844</v>
      </c>
      <c r="Q622" s="66" t="s">
        <v>4547</v>
      </c>
      <c r="R622" s="66" t="s">
        <v>4546</v>
      </c>
      <c r="S622" s="71"/>
      <c r="T622" s="171" t="s">
        <v>4182</v>
      </c>
      <c r="U622" s="184"/>
      <c r="V622" s="184"/>
      <c r="W622" s="111" t="str">
        <f>VLOOKUP(TRIM(X622),X10:Y276,2,FALSE)</f>
        <v>Georg</v>
      </c>
      <c r="X622" s="97" t="str">
        <f t="shared" si="21"/>
        <v>17.1</v>
      </c>
      <c r="Y622" s="81"/>
    </row>
    <row r="623" spans="1:25" ht="37.5" customHeight="1" x14ac:dyDescent="0.2">
      <c r="A623" s="170" t="s">
        <v>260</v>
      </c>
      <c r="B623" s="134" t="s">
        <v>137</v>
      </c>
      <c r="C623" s="41" t="s">
        <v>11</v>
      </c>
      <c r="D623" s="82" t="s">
        <v>1910</v>
      </c>
      <c r="E623" s="77" t="s">
        <v>4245</v>
      </c>
      <c r="F623" s="42" t="s">
        <v>222</v>
      </c>
      <c r="G623" s="42" t="s">
        <v>58</v>
      </c>
      <c r="H623" s="42" t="s">
        <v>3838</v>
      </c>
      <c r="I623" s="183" t="s">
        <v>149</v>
      </c>
      <c r="J623" s="54"/>
      <c r="K623" s="44"/>
      <c r="L623" s="54"/>
      <c r="M623" s="44"/>
      <c r="N623" s="45"/>
      <c r="O623" s="202"/>
      <c r="P623" s="45"/>
      <c r="Q623" s="48" t="s">
        <v>4137</v>
      </c>
      <c r="R623" s="48" t="s">
        <v>4567</v>
      </c>
      <c r="S623" s="46" t="s">
        <v>8</v>
      </c>
      <c r="T623" s="171" t="s">
        <v>197</v>
      </c>
      <c r="U623" s="184"/>
      <c r="V623" s="184"/>
      <c r="W623" s="111" t="str">
        <f>VLOOKUP(TRIM(X623),X10:Y276,2,FALSE)</f>
        <v>Georg</v>
      </c>
      <c r="X623" s="97" t="str">
        <f t="shared" si="21"/>
        <v>6.1</v>
      </c>
      <c r="Y623" s="81"/>
    </row>
    <row r="624" spans="1:25" ht="37.5" customHeight="1" x14ac:dyDescent="0.2">
      <c r="A624" s="170" t="s">
        <v>260</v>
      </c>
      <c r="B624" s="134" t="s">
        <v>137</v>
      </c>
      <c r="C624" s="41" t="s">
        <v>11</v>
      </c>
      <c r="D624" s="82" t="s">
        <v>1911</v>
      </c>
      <c r="E624" s="77" t="s">
        <v>4246</v>
      </c>
      <c r="F624" s="42" t="s">
        <v>222</v>
      </c>
      <c r="G624" s="42" t="s">
        <v>58</v>
      </c>
      <c r="H624" s="42" t="s">
        <v>3771</v>
      </c>
      <c r="I624" s="183" t="s">
        <v>146</v>
      </c>
      <c r="J624" s="54"/>
      <c r="K624" s="44"/>
      <c r="L624" s="54"/>
      <c r="M624" s="44"/>
      <c r="N624" s="45"/>
      <c r="O624" s="202"/>
      <c r="P624" s="45"/>
      <c r="Q624" s="48" t="s">
        <v>4443</v>
      </c>
      <c r="R624" s="48" t="s">
        <v>4447</v>
      </c>
      <c r="S624" s="46" t="s">
        <v>8</v>
      </c>
      <c r="T624" s="171" t="s">
        <v>194</v>
      </c>
      <c r="U624" s="184"/>
      <c r="V624" s="184"/>
      <c r="W624" s="111" t="str">
        <f>VLOOKUP(TRIM(X624),X10:Y276,2,FALSE)</f>
        <v>Georg</v>
      </c>
      <c r="X624" s="97" t="str">
        <f t="shared" si="21"/>
        <v>6.2</v>
      </c>
      <c r="Y624" s="81"/>
    </row>
    <row r="625" spans="1:25" ht="37.5" customHeight="1" x14ac:dyDescent="0.2">
      <c r="A625" s="170" t="s">
        <v>260</v>
      </c>
      <c r="B625" s="134" t="s">
        <v>137</v>
      </c>
      <c r="C625" s="41" t="s">
        <v>11</v>
      </c>
      <c r="D625" s="82" t="s">
        <v>1911</v>
      </c>
      <c r="E625" s="77" t="s">
        <v>4247</v>
      </c>
      <c r="F625" s="42" t="s">
        <v>222</v>
      </c>
      <c r="G625" s="42" t="s">
        <v>58</v>
      </c>
      <c r="H625" s="42" t="s">
        <v>3834</v>
      </c>
      <c r="I625" s="183" t="s">
        <v>149</v>
      </c>
      <c r="J625" s="54"/>
      <c r="K625" s="44"/>
      <c r="L625" s="54"/>
      <c r="M625" s="44"/>
      <c r="N625" s="45"/>
      <c r="O625" s="202"/>
      <c r="P625" s="45"/>
      <c r="Q625" s="48" t="s">
        <v>4133</v>
      </c>
      <c r="R625" s="48" t="s">
        <v>4568</v>
      </c>
      <c r="S625" s="46" t="s">
        <v>8</v>
      </c>
      <c r="T625" s="171" t="s">
        <v>197</v>
      </c>
      <c r="U625" s="184"/>
      <c r="V625" s="184"/>
      <c r="W625" s="111" t="str">
        <f>VLOOKUP(TRIM(X625),X10:Y276,2,FALSE)</f>
        <v>Georg</v>
      </c>
      <c r="X625" s="97" t="str">
        <f t="shared" si="21"/>
        <v>6.2</v>
      </c>
      <c r="Y625" s="81"/>
    </row>
    <row r="626" spans="1:25" ht="37.5" customHeight="1" x14ac:dyDescent="0.2">
      <c r="A626" s="170" t="s">
        <v>260</v>
      </c>
      <c r="B626" s="134" t="s">
        <v>137</v>
      </c>
      <c r="C626" s="41" t="s">
        <v>11</v>
      </c>
      <c r="D626" s="82" t="s">
        <v>1911</v>
      </c>
      <c r="E626" s="77" t="s">
        <v>4248</v>
      </c>
      <c r="F626" s="42" t="s">
        <v>222</v>
      </c>
      <c r="G626" s="42" t="s">
        <v>58</v>
      </c>
      <c r="H626" s="42" t="s">
        <v>3601</v>
      </c>
      <c r="I626" s="183" t="s">
        <v>30</v>
      </c>
      <c r="J626" s="54"/>
      <c r="K626" s="44"/>
      <c r="L626" s="54"/>
      <c r="M626" s="44"/>
      <c r="N626" s="45"/>
      <c r="O626" s="202"/>
      <c r="P626" s="45"/>
      <c r="Q626" s="48" t="s">
        <v>4022</v>
      </c>
      <c r="R626" s="48" t="s">
        <v>4452</v>
      </c>
      <c r="S626" s="46" t="s">
        <v>8</v>
      </c>
      <c r="T626" s="171" t="s">
        <v>125</v>
      </c>
      <c r="U626" s="184"/>
      <c r="V626" s="184"/>
      <c r="W626" s="111" t="str">
        <f>VLOOKUP(TRIM(X626),X10:Y276,2,FALSE)</f>
        <v>Georg</v>
      </c>
      <c r="X626" s="97" t="str">
        <f t="shared" si="21"/>
        <v>6.2</v>
      </c>
      <c r="Y626" s="81"/>
    </row>
    <row r="627" spans="1:25" ht="37.5" customHeight="1" x14ac:dyDescent="0.2">
      <c r="A627" s="170" t="s">
        <v>260</v>
      </c>
      <c r="B627" s="134" t="s">
        <v>137</v>
      </c>
      <c r="C627" s="41" t="s">
        <v>11</v>
      </c>
      <c r="D627" s="82" t="s">
        <v>1911</v>
      </c>
      <c r="E627" s="77" t="s">
        <v>4249</v>
      </c>
      <c r="F627" s="42" t="s">
        <v>222</v>
      </c>
      <c r="G627" s="42" t="s">
        <v>58</v>
      </c>
      <c r="H627" s="42" t="s">
        <v>3581</v>
      </c>
      <c r="I627" s="183" t="s">
        <v>30</v>
      </c>
      <c r="J627" s="54"/>
      <c r="K627" s="44"/>
      <c r="L627" s="54"/>
      <c r="M627" s="44"/>
      <c r="N627" s="45"/>
      <c r="O627" s="202"/>
      <c r="P627" s="45"/>
      <c r="Q627" s="48" t="s">
        <v>4024</v>
      </c>
      <c r="R627" s="48" t="s">
        <v>4455</v>
      </c>
      <c r="S627" s="46" t="s">
        <v>8</v>
      </c>
      <c r="T627" s="171" t="s">
        <v>125</v>
      </c>
      <c r="U627" s="184"/>
      <c r="V627" s="184"/>
      <c r="W627" s="111" t="str">
        <f>VLOOKUP(TRIM(X627),X10:Y276,2,FALSE)</f>
        <v>Georg</v>
      </c>
      <c r="X627" s="97" t="str">
        <f t="shared" si="21"/>
        <v>6.2</v>
      </c>
      <c r="Y627" s="81"/>
    </row>
    <row r="628" spans="1:25" ht="37.5" customHeight="1" x14ac:dyDescent="0.2">
      <c r="A628" s="170"/>
      <c r="B628" s="134" t="s">
        <v>137</v>
      </c>
      <c r="C628" s="41" t="s">
        <v>57</v>
      </c>
      <c r="D628" s="82" t="s">
        <v>1911</v>
      </c>
      <c r="E628" s="77" t="s">
        <v>4250</v>
      </c>
      <c r="F628" s="42" t="s">
        <v>222</v>
      </c>
      <c r="G628" s="72" t="s">
        <v>58</v>
      </c>
      <c r="H628" s="72" t="s">
        <v>3857</v>
      </c>
      <c r="I628" s="73" t="s">
        <v>3855</v>
      </c>
      <c r="J628" s="74"/>
      <c r="K628" s="155"/>
      <c r="L628" s="74"/>
      <c r="M628" s="155"/>
      <c r="N628" s="74"/>
      <c r="O628" s="205" t="s">
        <v>624</v>
      </c>
      <c r="P628" s="74"/>
      <c r="Q628" s="66" t="s">
        <v>4569</v>
      </c>
      <c r="R628" s="66" t="s">
        <v>4570</v>
      </c>
      <c r="S628" s="71"/>
      <c r="T628" s="171" t="s">
        <v>2878</v>
      </c>
      <c r="U628" s="184"/>
      <c r="V628" s="184"/>
      <c r="W628" s="111" t="str">
        <f>VLOOKUP(TRIM(X628),X10:Y276,2,FALSE)</f>
        <v>Georg</v>
      </c>
      <c r="X628" s="97" t="str">
        <f t="shared" si="21"/>
        <v>6.2</v>
      </c>
      <c r="Y628" s="81"/>
    </row>
    <row r="629" spans="1:25" ht="37.5" customHeight="1" x14ac:dyDescent="0.2">
      <c r="A629" s="170" t="s">
        <v>260</v>
      </c>
      <c r="B629" s="134" t="s">
        <v>137</v>
      </c>
      <c r="C629" s="41" t="s">
        <v>11</v>
      </c>
      <c r="D629" s="82" t="s">
        <v>1920</v>
      </c>
      <c r="E629" s="77" t="s">
        <v>4251</v>
      </c>
      <c r="F629" s="42" t="s">
        <v>59</v>
      </c>
      <c r="G629" s="42" t="s">
        <v>58</v>
      </c>
      <c r="H629" s="42" t="s">
        <v>4629</v>
      </c>
      <c r="I629" s="183" t="s">
        <v>150</v>
      </c>
      <c r="J629" s="54" t="s">
        <v>272</v>
      </c>
      <c r="K629" s="44">
        <v>479</v>
      </c>
      <c r="L629" s="54" t="s">
        <v>2</v>
      </c>
      <c r="M629" s="44" t="s">
        <v>5</v>
      </c>
      <c r="N629" s="45" t="s">
        <v>2846</v>
      </c>
      <c r="O629" s="202" t="s">
        <v>291</v>
      </c>
      <c r="P629" s="45" t="s">
        <v>3627</v>
      </c>
      <c r="Q629" s="48" t="s">
        <v>4499</v>
      </c>
      <c r="R629" s="48" t="s">
        <v>4541</v>
      </c>
      <c r="S629" s="46" t="s">
        <v>8</v>
      </c>
      <c r="T629" s="171" t="s">
        <v>4477</v>
      </c>
      <c r="U629" s="184"/>
      <c r="V629" s="184"/>
      <c r="W629" s="111" t="str">
        <f>VLOOKUP(TRIM(X629),X10:Y276,2,FALSE)</f>
        <v>Georg</v>
      </c>
      <c r="X629" s="97" t="str">
        <f t="shared" si="21"/>
        <v>16.4</v>
      </c>
      <c r="Y629" s="81"/>
    </row>
    <row r="630" spans="1:25" ht="37.5" customHeight="1" x14ac:dyDescent="0.2">
      <c r="A630" s="170" t="s">
        <v>260</v>
      </c>
      <c r="B630" s="134" t="s">
        <v>137</v>
      </c>
      <c r="C630" s="41" t="s">
        <v>11</v>
      </c>
      <c r="D630" s="82" t="s">
        <v>1920</v>
      </c>
      <c r="E630" s="77" t="s">
        <v>4252</v>
      </c>
      <c r="F630" s="42" t="s">
        <v>59</v>
      </c>
      <c r="G630" s="42" t="s">
        <v>58</v>
      </c>
      <c r="H630" s="42" t="s">
        <v>4630</v>
      </c>
      <c r="I630" s="183" t="s">
        <v>150</v>
      </c>
      <c r="J630" s="54" t="s">
        <v>4478</v>
      </c>
      <c r="K630" s="44">
        <v>99</v>
      </c>
      <c r="L630" s="54" t="s">
        <v>19</v>
      </c>
      <c r="M630" s="44" t="s">
        <v>37</v>
      </c>
      <c r="N630" s="45" t="s">
        <v>412</v>
      </c>
      <c r="O630" s="202" t="s">
        <v>291</v>
      </c>
      <c r="P630" s="45" t="s">
        <v>3627</v>
      </c>
      <c r="Q630" s="48" t="s">
        <v>4500</v>
      </c>
      <c r="R630" s="48" t="s">
        <v>4542</v>
      </c>
      <c r="S630" s="46" t="s">
        <v>8</v>
      </c>
      <c r="T630" s="171" t="s">
        <v>4477</v>
      </c>
      <c r="U630" s="184"/>
      <c r="V630" s="184"/>
      <c r="W630" s="111" t="str">
        <f>VLOOKUP(TRIM(X630),X10:Y276,2,FALSE)</f>
        <v>Georg</v>
      </c>
      <c r="X630" s="97" t="str">
        <f t="shared" si="21"/>
        <v>16.4</v>
      </c>
      <c r="Y630" s="81"/>
    </row>
    <row r="631" spans="1:25" ht="37.5" customHeight="1" x14ac:dyDescent="0.2">
      <c r="A631" s="170" t="s">
        <v>260</v>
      </c>
      <c r="B631" s="134" t="s">
        <v>137</v>
      </c>
      <c r="C631" s="41" t="s">
        <v>11</v>
      </c>
      <c r="D631" s="82" t="s">
        <v>1908</v>
      </c>
      <c r="E631" s="77" t="s">
        <v>4253</v>
      </c>
      <c r="F631" s="42" t="s">
        <v>39</v>
      </c>
      <c r="G631" s="42" t="s">
        <v>128</v>
      </c>
      <c r="H631" s="42" t="s">
        <v>138</v>
      </c>
      <c r="I631" s="183" t="s">
        <v>151</v>
      </c>
      <c r="J631" s="54"/>
      <c r="K631" s="44"/>
      <c r="L631" s="54"/>
      <c r="M631" s="44"/>
      <c r="N631" s="45"/>
      <c r="O631" s="202"/>
      <c r="P631" s="45"/>
      <c r="Q631" s="48" t="s">
        <v>4480</v>
      </c>
      <c r="R631" s="48" t="s">
        <v>4558</v>
      </c>
      <c r="S631" s="46" t="s">
        <v>32</v>
      </c>
      <c r="T631" s="171" t="s">
        <v>358</v>
      </c>
      <c r="U631" s="184"/>
      <c r="V631" s="184"/>
      <c r="W631" s="111" t="str">
        <f>VLOOKUP(TRIM(X631),X10:Y276,2,FALSE)</f>
        <v>Georg</v>
      </c>
      <c r="X631" s="97" t="str">
        <f t="shared" si="21"/>
        <v>4.8</v>
      </c>
      <c r="Y631" s="81"/>
    </row>
    <row r="632" spans="1:25" ht="37.5" customHeight="1" x14ac:dyDescent="0.2">
      <c r="A632" s="170" t="s">
        <v>260</v>
      </c>
      <c r="B632" s="134" t="s">
        <v>137</v>
      </c>
      <c r="C632" s="41" t="s">
        <v>11</v>
      </c>
      <c r="D632" s="82" t="s">
        <v>133</v>
      </c>
      <c r="E632" s="77" t="s">
        <v>4254</v>
      </c>
      <c r="F632" s="42" t="s">
        <v>26</v>
      </c>
      <c r="G632" s="42" t="s">
        <v>40</v>
      </c>
      <c r="H632" s="42" t="s">
        <v>4474</v>
      </c>
      <c r="I632" s="183" t="s">
        <v>142</v>
      </c>
      <c r="J632" s="54"/>
      <c r="K632" s="44"/>
      <c r="L632" s="54"/>
      <c r="M632" s="44"/>
      <c r="N632" s="45"/>
      <c r="O632" s="202"/>
      <c r="P632" s="45"/>
      <c r="Q632" s="48" t="s">
        <v>4474</v>
      </c>
      <c r="R632" s="48" t="s">
        <v>4583</v>
      </c>
      <c r="S632" s="46" t="s">
        <v>4584</v>
      </c>
      <c r="T632" s="171" t="s">
        <v>199</v>
      </c>
      <c r="U632" s="184"/>
      <c r="V632" s="184"/>
      <c r="W632" s="111" t="str">
        <f>VLOOKUP(TRIM(X632),X10:Y276,2,FALSE)</f>
        <v>Georg</v>
      </c>
      <c r="X632" s="97" t="str">
        <f t="shared" si="21"/>
        <v>7.1</v>
      </c>
      <c r="Y632" s="81"/>
    </row>
    <row r="633" spans="1:25" ht="37.5" customHeight="1" x14ac:dyDescent="0.2">
      <c r="A633" s="170" t="s">
        <v>260</v>
      </c>
      <c r="B633" s="134" t="s">
        <v>137</v>
      </c>
      <c r="C633" s="41" t="s">
        <v>11</v>
      </c>
      <c r="D633" s="82" t="s">
        <v>1912</v>
      </c>
      <c r="E633" s="77" t="s">
        <v>4255</v>
      </c>
      <c r="F633" s="42" t="s">
        <v>221</v>
      </c>
      <c r="G633" s="42" t="s">
        <v>58</v>
      </c>
      <c r="H633" s="42" t="s">
        <v>3916</v>
      </c>
      <c r="I633" s="183" t="s">
        <v>144</v>
      </c>
      <c r="J633" s="54"/>
      <c r="K633" s="44"/>
      <c r="L633" s="54"/>
      <c r="M633" s="44"/>
      <c r="N633" s="45"/>
      <c r="O633" s="202"/>
      <c r="P633" s="45"/>
      <c r="Q633" s="48" t="s">
        <v>4038</v>
      </c>
      <c r="R633" s="48" t="s">
        <v>4504</v>
      </c>
      <c r="S633" s="46" t="s">
        <v>8</v>
      </c>
      <c r="T633" s="171" t="s">
        <v>196</v>
      </c>
      <c r="U633" s="184"/>
      <c r="V633" s="184"/>
      <c r="W633" s="111" t="str">
        <f>VLOOKUP(TRIM(X633),X10:Y276,2,FALSE)</f>
        <v>Georg</v>
      </c>
      <c r="X633" s="97" t="str">
        <f t="shared" si="21"/>
        <v>6.3</v>
      </c>
      <c r="Y633" s="81"/>
    </row>
    <row r="634" spans="1:25" ht="37.5" customHeight="1" x14ac:dyDescent="0.2">
      <c r="A634" s="170" t="s">
        <v>260</v>
      </c>
      <c r="B634" s="134" t="s">
        <v>137</v>
      </c>
      <c r="C634" s="41" t="s">
        <v>11</v>
      </c>
      <c r="D634" s="82" t="s">
        <v>1912</v>
      </c>
      <c r="E634" s="77" t="s">
        <v>4256</v>
      </c>
      <c r="F634" s="42" t="s">
        <v>221</v>
      </c>
      <c r="G634" s="42" t="s">
        <v>58</v>
      </c>
      <c r="H634" s="42" t="s">
        <v>3917</v>
      </c>
      <c r="I634" s="183" t="s">
        <v>144</v>
      </c>
      <c r="J634" s="54"/>
      <c r="K634" s="44"/>
      <c r="L634" s="54"/>
      <c r="M634" s="44"/>
      <c r="N634" s="45"/>
      <c r="O634" s="202"/>
      <c r="P634" s="45"/>
      <c r="Q634" s="48" t="s">
        <v>4037</v>
      </c>
      <c r="R634" s="48" t="s">
        <v>4507</v>
      </c>
      <c r="S634" s="46" t="s">
        <v>8</v>
      </c>
      <c r="T634" s="171" t="s">
        <v>196</v>
      </c>
      <c r="U634" s="184"/>
      <c r="V634" s="184"/>
      <c r="W634" s="111" t="str">
        <f>VLOOKUP(TRIM(X634),X10:Y276,2,FALSE)</f>
        <v>Georg</v>
      </c>
      <c r="X634" s="97" t="str">
        <f t="shared" si="21"/>
        <v>6.3</v>
      </c>
      <c r="Y634" s="81"/>
    </row>
    <row r="635" spans="1:25" ht="37.5" customHeight="1" x14ac:dyDescent="0.2">
      <c r="A635" s="170" t="s">
        <v>260</v>
      </c>
      <c r="B635" s="134" t="s">
        <v>137</v>
      </c>
      <c r="C635" s="41" t="s">
        <v>11</v>
      </c>
      <c r="D635" s="82" t="s">
        <v>1912</v>
      </c>
      <c r="E635" s="77" t="s">
        <v>4257</v>
      </c>
      <c r="F635" s="42" t="s">
        <v>221</v>
      </c>
      <c r="G635" s="42" t="s">
        <v>58</v>
      </c>
      <c r="H635" s="42" t="s">
        <v>3919</v>
      </c>
      <c r="I635" s="183" t="s">
        <v>144</v>
      </c>
      <c r="J635" s="54"/>
      <c r="K635" s="44"/>
      <c r="L635" s="54"/>
      <c r="M635" s="44"/>
      <c r="N635" s="45"/>
      <c r="O635" s="202" t="s">
        <v>624</v>
      </c>
      <c r="P635" s="45"/>
      <c r="Q635" s="48" t="s">
        <v>4036</v>
      </c>
      <c r="R635" s="48" t="s">
        <v>4510</v>
      </c>
      <c r="S635" s="46" t="s">
        <v>8</v>
      </c>
      <c r="T635" s="171" t="s">
        <v>196</v>
      </c>
      <c r="U635" s="184"/>
      <c r="V635" s="184"/>
      <c r="W635" s="111" t="str">
        <f>VLOOKUP(TRIM(X635),X10:Y276,2,FALSE)</f>
        <v>Georg</v>
      </c>
      <c r="X635" s="97" t="str">
        <f t="shared" si="21"/>
        <v>6.3</v>
      </c>
      <c r="Y635" s="81"/>
    </row>
    <row r="636" spans="1:25" ht="37.5" customHeight="1" x14ac:dyDescent="0.2">
      <c r="A636" s="170" t="s">
        <v>260</v>
      </c>
      <c r="B636" s="134" t="s">
        <v>137</v>
      </c>
      <c r="C636" s="41" t="s">
        <v>11</v>
      </c>
      <c r="D636" s="82" t="s">
        <v>1912</v>
      </c>
      <c r="E636" s="77" t="s">
        <v>4258</v>
      </c>
      <c r="F636" s="42" t="s">
        <v>221</v>
      </c>
      <c r="G636" s="42" t="s">
        <v>58</v>
      </c>
      <c r="H636" s="42" t="s">
        <v>3920</v>
      </c>
      <c r="I636" s="183" t="s">
        <v>144</v>
      </c>
      <c r="J636" s="54"/>
      <c r="K636" s="44"/>
      <c r="L636" s="54"/>
      <c r="M636" s="44"/>
      <c r="N636" s="45"/>
      <c r="O636" s="202" t="s">
        <v>624</v>
      </c>
      <c r="P636" s="45"/>
      <c r="Q636" s="48" t="s">
        <v>4035</v>
      </c>
      <c r="R636" s="48" t="s">
        <v>4513</v>
      </c>
      <c r="S636" s="46" t="s">
        <v>8</v>
      </c>
      <c r="T636" s="171" t="s">
        <v>196</v>
      </c>
      <c r="U636" s="184"/>
      <c r="V636" s="184"/>
      <c r="W636" s="111" t="str">
        <f>VLOOKUP(TRIM(X636),X10:Y276,2,FALSE)</f>
        <v>Georg</v>
      </c>
      <c r="X636" s="97" t="str">
        <f t="shared" si="21"/>
        <v>6.3</v>
      </c>
      <c r="Y636" s="81"/>
    </row>
    <row r="637" spans="1:25" ht="37.5" customHeight="1" x14ac:dyDescent="0.2">
      <c r="A637" s="170" t="s">
        <v>260</v>
      </c>
      <c r="B637" s="134" t="s">
        <v>137</v>
      </c>
      <c r="C637" s="41" t="s">
        <v>11</v>
      </c>
      <c r="D637" s="82" t="s">
        <v>1912</v>
      </c>
      <c r="E637" s="77" t="s">
        <v>4259</v>
      </c>
      <c r="F637" s="42" t="s">
        <v>221</v>
      </c>
      <c r="G637" s="42" t="s">
        <v>58</v>
      </c>
      <c r="H637" s="42" t="s">
        <v>3921</v>
      </c>
      <c r="I637" s="183" t="s">
        <v>144</v>
      </c>
      <c r="J637" s="45"/>
      <c r="K637" s="186"/>
      <c r="L637" s="45"/>
      <c r="M637" s="186"/>
      <c r="N637" s="45"/>
      <c r="O637" s="202"/>
      <c r="P637" s="45"/>
      <c r="Q637" s="48" t="s">
        <v>4033</v>
      </c>
      <c r="R637" s="48" t="s">
        <v>4517</v>
      </c>
      <c r="S637" s="46" t="s">
        <v>8</v>
      </c>
      <c r="T637" s="171" t="s">
        <v>196</v>
      </c>
      <c r="U637" s="184"/>
      <c r="V637" s="184"/>
      <c r="W637" s="111" t="str">
        <f>VLOOKUP(TRIM(X637),X10:Y276,2,FALSE)</f>
        <v>Georg</v>
      </c>
      <c r="X637" s="97" t="str">
        <f t="shared" si="21"/>
        <v>6.3</v>
      </c>
      <c r="Y637" s="81"/>
    </row>
    <row r="638" spans="1:25" ht="37.5" customHeight="1" x14ac:dyDescent="0.2">
      <c r="A638" s="170" t="s">
        <v>260</v>
      </c>
      <c r="B638" s="134" t="s">
        <v>137</v>
      </c>
      <c r="C638" s="41" t="s">
        <v>11</v>
      </c>
      <c r="D638" s="82" t="s">
        <v>1912</v>
      </c>
      <c r="E638" s="77" t="s">
        <v>4260</v>
      </c>
      <c r="F638" s="42" t="s">
        <v>221</v>
      </c>
      <c r="G638" s="42" t="s">
        <v>58</v>
      </c>
      <c r="H638" s="42" t="s">
        <v>3922</v>
      </c>
      <c r="I638" s="183" t="s">
        <v>144</v>
      </c>
      <c r="J638" s="54"/>
      <c r="K638" s="44"/>
      <c r="L638" s="54"/>
      <c r="M638" s="44"/>
      <c r="N638" s="45"/>
      <c r="O638" s="202"/>
      <c r="P638" s="45"/>
      <c r="Q638" s="48" t="s">
        <v>4034</v>
      </c>
      <c r="R638" s="48" t="s">
        <v>4520</v>
      </c>
      <c r="S638" s="46" t="s">
        <v>8</v>
      </c>
      <c r="T638" s="171" t="s">
        <v>196</v>
      </c>
      <c r="U638" s="184"/>
      <c r="V638" s="184"/>
      <c r="W638" s="111" t="str">
        <f>VLOOKUP(TRIM(X638),X10:Y276,2,FALSE)</f>
        <v>Georg</v>
      </c>
      <c r="X638" s="97" t="str">
        <f t="shared" si="21"/>
        <v>6.3</v>
      </c>
      <c r="Y638" s="81"/>
    </row>
    <row r="639" spans="1:25" ht="37.5" customHeight="1" x14ac:dyDescent="0.2">
      <c r="A639" s="170" t="s">
        <v>260</v>
      </c>
      <c r="B639" s="134" t="s">
        <v>137</v>
      </c>
      <c r="C639" s="41" t="s">
        <v>11</v>
      </c>
      <c r="D639" s="82" t="s">
        <v>1913</v>
      </c>
      <c r="E639" s="77" t="s">
        <v>4261</v>
      </c>
      <c r="F639" s="42" t="s">
        <v>226</v>
      </c>
      <c r="G639" s="42" t="s">
        <v>58</v>
      </c>
      <c r="H639" s="42" t="s">
        <v>3767</v>
      </c>
      <c r="I639" s="183" t="s">
        <v>146</v>
      </c>
      <c r="J639" s="54"/>
      <c r="K639" s="44"/>
      <c r="L639" s="54"/>
      <c r="M639" s="44"/>
      <c r="N639" s="45"/>
      <c r="O639" s="202" t="s">
        <v>624</v>
      </c>
      <c r="P639" s="45" t="s">
        <v>3768</v>
      </c>
      <c r="Q639" s="48" t="s">
        <v>4527</v>
      </c>
      <c r="R639" s="48" t="s">
        <v>4524</v>
      </c>
      <c r="S639" s="46" t="s">
        <v>8</v>
      </c>
      <c r="T639" s="171" t="s">
        <v>194</v>
      </c>
      <c r="U639" s="184"/>
      <c r="V639" s="184"/>
      <c r="W639" s="111" t="str">
        <f>VLOOKUP(TRIM(X639),X10:Y276,2,FALSE)</f>
        <v>Georg</v>
      </c>
      <c r="X639" s="97" t="str">
        <f t="shared" si="21"/>
        <v>6.4</v>
      </c>
      <c r="Y639" s="81"/>
    </row>
    <row r="640" spans="1:25" ht="37.5" customHeight="1" x14ac:dyDescent="0.2">
      <c r="A640" s="170" t="s">
        <v>260</v>
      </c>
      <c r="B640" s="134" t="s">
        <v>137</v>
      </c>
      <c r="C640" s="41" t="s">
        <v>11</v>
      </c>
      <c r="D640" s="82" t="s">
        <v>1913</v>
      </c>
      <c r="E640" s="77" t="s">
        <v>4262</v>
      </c>
      <c r="F640" s="42" t="s">
        <v>226</v>
      </c>
      <c r="G640" s="42" t="s">
        <v>58</v>
      </c>
      <c r="H640" s="42" t="s">
        <v>3912</v>
      </c>
      <c r="I640" s="183" t="s">
        <v>144</v>
      </c>
      <c r="J640" s="54"/>
      <c r="K640" s="44"/>
      <c r="L640" s="54"/>
      <c r="M640" s="44"/>
      <c r="N640" s="45"/>
      <c r="O640" s="202" t="s">
        <v>624</v>
      </c>
      <c r="P640" s="45" t="s">
        <v>3913</v>
      </c>
      <c r="Q640" s="48" t="s">
        <v>4039</v>
      </c>
      <c r="R640" s="48" t="s">
        <v>4531</v>
      </c>
      <c r="S640" s="46" t="s">
        <v>8</v>
      </c>
      <c r="T640" s="171" t="s">
        <v>196</v>
      </c>
      <c r="U640" s="184"/>
      <c r="V640" s="184"/>
      <c r="W640" s="111" t="str">
        <f>VLOOKUP(TRIM(X640),X10:Y276,2,FALSE)</f>
        <v>Georg</v>
      </c>
      <c r="X640" s="97" t="str">
        <f t="shared" si="21"/>
        <v>6.4</v>
      </c>
      <c r="Y640" s="81"/>
    </row>
    <row r="641" spans="1:25" ht="37.5" customHeight="1" x14ac:dyDescent="0.2">
      <c r="A641" s="170" t="s">
        <v>260</v>
      </c>
      <c r="B641" s="134" t="s">
        <v>137</v>
      </c>
      <c r="C641" s="41" t="s">
        <v>11</v>
      </c>
      <c r="D641" s="82" t="s">
        <v>1896</v>
      </c>
      <c r="E641" s="77" t="s">
        <v>4263</v>
      </c>
      <c r="F641" s="42" t="s">
        <v>23</v>
      </c>
      <c r="G641" s="42" t="s">
        <v>58</v>
      </c>
      <c r="H641" s="42" t="s">
        <v>4535</v>
      </c>
      <c r="I641" s="183" t="s">
        <v>137</v>
      </c>
      <c r="J641" s="54"/>
      <c r="K641" s="44"/>
      <c r="L641" s="54"/>
      <c r="M641" s="44"/>
      <c r="N641" s="45"/>
      <c r="O641" s="202" t="s">
        <v>291</v>
      </c>
      <c r="P641" s="45" t="s">
        <v>3668</v>
      </c>
      <c r="Q641" s="48" t="s">
        <v>4532</v>
      </c>
      <c r="R641" s="48" t="s">
        <v>4536</v>
      </c>
      <c r="S641" s="46" t="s">
        <v>8</v>
      </c>
      <c r="T641" s="171" t="s">
        <v>1158</v>
      </c>
      <c r="U641" s="184"/>
      <c r="V641" s="184"/>
      <c r="W641" s="111" t="str">
        <f>VLOOKUP(TRIM(X641),X10:Y276,2,FALSE)</f>
        <v>Georg</v>
      </c>
      <c r="X641" s="97" t="str">
        <f t="shared" si="21"/>
        <v>2.2</v>
      </c>
      <c r="Y641" s="81"/>
    </row>
    <row r="642" spans="1:25" ht="37.5" customHeight="1" x14ac:dyDescent="0.2">
      <c r="A642" s="170" t="s">
        <v>260</v>
      </c>
      <c r="B642" s="134" t="s">
        <v>137</v>
      </c>
      <c r="C642" s="41" t="s">
        <v>11</v>
      </c>
      <c r="D642" s="82" t="s">
        <v>1896</v>
      </c>
      <c r="E642" s="77" t="s">
        <v>4264</v>
      </c>
      <c r="F642" s="42" t="s">
        <v>23</v>
      </c>
      <c r="G642" s="42" t="s">
        <v>58</v>
      </c>
      <c r="H642" s="42" t="s">
        <v>4556</v>
      </c>
      <c r="I642" s="183" t="s">
        <v>137</v>
      </c>
      <c r="J642" s="54"/>
      <c r="K642" s="44"/>
      <c r="L642" s="54"/>
      <c r="M642" s="44"/>
      <c r="N642" s="45"/>
      <c r="O642" s="202"/>
      <c r="P642" s="45"/>
      <c r="Q642" s="48" t="s">
        <v>4414</v>
      </c>
      <c r="R642" s="48" t="s">
        <v>4555</v>
      </c>
      <c r="S642" s="46" t="s">
        <v>8</v>
      </c>
      <c r="T642" s="171" t="s">
        <v>2843</v>
      </c>
      <c r="U642" s="184"/>
      <c r="V642" s="184"/>
      <c r="W642" s="111" t="str">
        <f>VLOOKUP(TRIM(X642),X10:Y276,2,FALSE)</f>
        <v>Georg</v>
      </c>
      <c r="X642" s="97" t="str">
        <f t="shared" si="21"/>
        <v>2.2</v>
      </c>
      <c r="Y642" s="81"/>
    </row>
    <row r="643" spans="1:25" ht="37.5" customHeight="1" x14ac:dyDescent="0.2">
      <c r="A643" s="170" t="s">
        <v>260</v>
      </c>
      <c r="B643" s="134" t="s">
        <v>137</v>
      </c>
      <c r="C643" s="41" t="s">
        <v>11</v>
      </c>
      <c r="D643" s="82" t="s">
        <v>1909</v>
      </c>
      <c r="E643" s="77" t="s">
        <v>4265</v>
      </c>
      <c r="F643" s="42" t="s">
        <v>26</v>
      </c>
      <c r="G643" s="42" t="s">
        <v>278</v>
      </c>
      <c r="H643" s="42" t="s">
        <v>3951</v>
      </c>
      <c r="I643" s="183" t="s">
        <v>142</v>
      </c>
      <c r="J643" s="54"/>
      <c r="K643" s="44"/>
      <c r="L643" s="54"/>
      <c r="M643" s="44"/>
      <c r="N643" s="45"/>
      <c r="O643" s="202"/>
      <c r="P643" s="45"/>
      <c r="Q643" s="48" t="s">
        <v>4562</v>
      </c>
      <c r="R643" s="48" t="s">
        <v>4564</v>
      </c>
      <c r="S643" s="46" t="s">
        <v>32</v>
      </c>
      <c r="T643" s="171" t="s">
        <v>199</v>
      </c>
      <c r="U643" s="184"/>
      <c r="V643" s="184"/>
      <c r="W643" s="111" t="str">
        <f>VLOOKUP(TRIM(X643),X10:Y276,2,FALSE)</f>
        <v>Georg</v>
      </c>
      <c r="X643" s="97" t="str">
        <f t="shared" si="21"/>
        <v>4.9</v>
      </c>
      <c r="Y643" s="81"/>
    </row>
    <row r="644" spans="1:25" ht="37.5" customHeight="1" x14ac:dyDescent="0.2">
      <c r="A644" s="170" t="s">
        <v>260</v>
      </c>
      <c r="B644" s="134" t="s">
        <v>137</v>
      </c>
      <c r="C644" s="41" t="s">
        <v>11</v>
      </c>
      <c r="D644" s="82" t="s">
        <v>133</v>
      </c>
      <c r="E644" s="77" t="s">
        <v>4266</v>
      </c>
      <c r="F644" s="42" t="s">
        <v>26</v>
      </c>
      <c r="G644" s="42" t="s">
        <v>40</v>
      </c>
      <c r="H644" s="42" t="s">
        <v>4474</v>
      </c>
      <c r="I644" s="183" t="s">
        <v>142</v>
      </c>
      <c r="J644" s="54"/>
      <c r="K644" s="44"/>
      <c r="L644" s="54"/>
      <c r="M644" s="44"/>
      <c r="N644" s="45"/>
      <c r="O644" s="202"/>
      <c r="P644" s="45"/>
      <c r="Q644" s="48" t="s">
        <v>4474</v>
      </c>
      <c r="R644" s="48" t="s">
        <v>4614</v>
      </c>
      <c r="S644" s="86" t="s">
        <v>76</v>
      </c>
      <c r="T644" s="171" t="s">
        <v>199</v>
      </c>
      <c r="U644" s="184"/>
      <c r="V644" s="184"/>
      <c r="W644" s="111" t="str">
        <f>VLOOKUP(TRIM(X644),X10:Y276,2,FALSE)</f>
        <v>Georg</v>
      </c>
      <c r="X644" s="97" t="str">
        <f t="shared" si="21"/>
        <v>7.1</v>
      </c>
      <c r="Y644" s="81"/>
    </row>
    <row r="645" spans="1:25" ht="37.5" customHeight="1" x14ac:dyDescent="0.2">
      <c r="A645" s="170" t="s">
        <v>260</v>
      </c>
      <c r="B645" s="134" t="s">
        <v>137</v>
      </c>
      <c r="C645" s="41" t="s">
        <v>11</v>
      </c>
      <c r="D645" s="82" t="s">
        <v>133</v>
      </c>
      <c r="E645" s="77" t="s">
        <v>4267</v>
      </c>
      <c r="F645" s="42" t="s">
        <v>26</v>
      </c>
      <c r="G645" s="42" t="s">
        <v>278</v>
      </c>
      <c r="H645" s="42" t="s">
        <v>4585</v>
      </c>
      <c r="I645" s="183" t="s">
        <v>142</v>
      </c>
      <c r="J645" s="54"/>
      <c r="K645" s="44"/>
      <c r="L645" s="54"/>
      <c r="M645" s="44"/>
      <c r="N645" s="45"/>
      <c r="O645" s="202"/>
      <c r="P645" s="45"/>
      <c r="Q645" s="48" t="s">
        <v>4585</v>
      </c>
      <c r="R645" s="48" t="s">
        <v>4615</v>
      </c>
      <c r="S645" s="86" t="s">
        <v>76</v>
      </c>
      <c r="T645" s="171" t="s">
        <v>199</v>
      </c>
      <c r="U645" s="184"/>
      <c r="V645" s="184"/>
      <c r="W645" s="111" t="str">
        <f>VLOOKUP(TRIM(X645),X10:Y276,2,FALSE)</f>
        <v>Georg</v>
      </c>
      <c r="X645" s="97" t="str">
        <f t="shared" si="21"/>
        <v>7.1</v>
      </c>
      <c r="Y645" s="81"/>
    </row>
    <row r="646" spans="1:25" ht="37.5" customHeight="1" x14ac:dyDescent="0.2">
      <c r="A646" s="170" t="s">
        <v>260</v>
      </c>
      <c r="B646" s="134" t="s">
        <v>137</v>
      </c>
      <c r="C646" s="41" t="s">
        <v>11</v>
      </c>
      <c r="D646" s="82" t="s">
        <v>1907</v>
      </c>
      <c r="E646" s="77" t="s">
        <v>4268</v>
      </c>
      <c r="F646" s="42" t="s">
        <v>39</v>
      </c>
      <c r="G646" s="42" t="s">
        <v>128</v>
      </c>
      <c r="H646" s="42" t="s">
        <v>4588</v>
      </c>
      <c r="I646" s="183" t="s">
        <v>152</v>
      </c>
      <c r="J646" s="54"/>
      <c r="K646" s="44"/>
      <c r="L646" s="54"/>
      <c r="M646" s="44"/>
      <c r="N646" s="45"/>
      <c r="O646" s="45"/>
      <c r="P646" s="45"/>
      <c r="Q646" s="48" t="s">
        <v>6392</v>
      </c>
      <c r="R646" s="48" t="s">
        <v>4608</v>
      </c>
      <c r="S646" s="46" t="s">
        <v>32</v>
      </c>
      <c r="T646" s="171" t="s">
        <v>3101</v>
      </c>
      <c r="U646" s="184"/>
      <c r="V646" s="184"/>
      <c r="W646" s="111" t="str">
        <f>VLOOKUP(TRIM(X646),X10:Y276,2,FALSE)</f>
        <v>Georg</v>
      </c>
      <c r="X646" s="97" t="str">
        <f t="shared" si="21"/>
        <v>4.7</v>
      </c>
      <c r="Y646" s="81"/>
    </row>
    <row r="647" spans="1:25" ht="37.5" customHeight="1" x14ac:dyDescent="0.2">
      <c r="A647" s="170" t="s">
        <v>260</v>
      </c>
      <c r="B647" s="134" t="s">
        <v>137</v>
      </c>
      <c r="C647" s="41" t="s">
        <v>11</v>
      </c>
      <c r="D647" s="82" t="s">
        <v>1932</v>
      </c>
      <c r="E647" s="77" t="s">
        <v>4269</v>
      </c>
      <c r="F647" s="42" t="s">
        <v>259</v>
      </c>
      <c r="G647" s="42" t="s">
        <v>58</v>
      </c>
      <c r="H647" s="42" t="s">
        <v>3846</v>
      </c>
      <c r="I647" s="183" t="s">
        <v>4587</v>
      </c>
      <c r="J647" s="54"/>
      <c r="K647" s="44"/>
      <c r="L647" s="54"/>
      <c r="M647" s="44"/>
      <c r="N647" s="45"/>
      <c r="O647" s="202"/>
      <c r="P647" s="45"/>
      <c r="Q647" s="48" t="s">
        <v>4149</v>
      </c>
      <c r="R647" s="48" t="s">
        <v>4603</v>
      </c>
      <c r="S647" s="46" t="s">
        <v>8</v>
      </c>
      <c r="T647" s="171" t="s">
        <v>196</v>
      </c>
      <c r="U647" s="184"/>
      <c r="V647" s="184"/>
      <c r="W647" s="111" t="str">
        <f>VLOOKUP(TRIM(X647),X10:Y276,2,FALSE)</f>
        <v>Georg</v>
      </c>
      <c r="X647" s="97" t="str">
        <f t="shared" si="21"/>
        <v>19.4</v>
      </c>
      <c r="Y647" s="81"/>
    </row>
  </sheetData>
  <autoFilter ref="B1:W685" xr:uid="{00000000-0009-0000-0000-000002000000}"/>
  <mergeCells count="2">
    <mergeCell ref="A2:E2"/>
    <mergeCell ref="Q12:R12"/>
  </mergeCells>
  <conditionalFormatting sqref="K3 O3 O5:O6 O97:O277 O648:O65536">
    <cfRule type="cellIs" dxfId="7309" priority="5594" stopIfTrue="1" operator="equal">
      <formula>"LS In"</formula>
    </cfRule>
    <cfRule type="cellIs" dxfId="7308" priority="5595"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7307" priority="5593" stopIfTrue="1" operator="equal">
      <formula>""</formula>
    </cfRule>
  </conditionalFormatting>
  <conditionalFormatting sqref="J396:N407 J95:P277 J492:N495 J501:N503 J507:N508 J510:N511 J531:N531 J540:N543 P540:P543 P531 P510:P511 P507:P508 P501:P503 P492:P495 P396:P407 J278:N278 P278 J409:N488 P409:P488 J280:N329 P280:P329 P331:P394 J331:N394">
    <cfRule type="cellIs" dxfId="7306" priority="5592" stopIfTrue="1" operator="equal">
      <formula>""</formula>
    </cfRule>
  </conditionalFormatting>
  <conditionalFormatting sqref="C7:C278 C492:C496 C506:C508 C510:C511 C526 C531 C540:C543 C498:C503 C545 C280:C488 C648:C65536">
    <cfRule type="cellIs" dxfId="7305" priority="5589" stopIfTrue="1" operator="equal">
      <formula>"Y"</formula>
    </cfRule>
    <cfRule type="cellIs" dxfId="7304" priority="5590" stopIfTrue="1" operator="equal">
      <formula>""</formula>
    </cfRule>
    <cfRule type="cellIs" dxfId="7303" priority="5591" stopIfTrue="1" operator="equal">
      <formula>"W"</formula>
    </cfRule>
  </conditionalFormatting>
  <conditionalFormatting sqref="D276:D278 D501:D503 D506:D508 D510:D511 D526 D531 D540:D543 D545 D280:D407 D409:D495">
    <cfRule type="cellIs" dxfId="7302" priority="5587" stopIfTrue="1" operator="equal">
      <formula>""</formula>
    </cfRule>
    <cfRule type="cellIs" dxfId="7301" priority="5588" stopIfTrue="1" operator="between">
      <formula>"10.7.1"</formula>
      <formula>"10.7.5"</formula>
    </cfRule>
  </conditionalFormatting>
  <conditionalFormatting sqref="Q1:Q8 Q10 Q12 P1 Q277:Q278 Q492:Q495 Q501:Q503 Q507:Q508 Q510:Q511 Q409:Q488 Q396:Q407 Q280:Q294 Q296:Q329 Q331:Q394 Q648:Q65536">
    <cfRule type="cellIs" dxfId="7300" priority="5585" stopIfTrue="1" operator="equal">
      <formula>""</formula>
    </cfRule>
    <cfRule type="cellIs" dxfId="7299" priority="5586" stopIfTrue="1" operator="equal">
      <formula>"-"</formula>
    </cfRule>
  </conditionalFormatting>
  <conditionalFormatting sqref="V1:V278 V280:V549 V648:V65536">
    <cfRule type="cellIs" dxfId="7298" priority="5584" stopIfTrue="1" operator="equal">
      <formula>"B-A"</formula>
    </cfRule>
  </conditionalFormatting>
  <conditionalFormatting sqref="W1:W278 W280:W549 W648:W65536">
    <cfRule type="cellIs" dxfId="7297" priority="5581" stopIfTrue="1" operator="equal">
      <formula>"Frank"</formula>
    </cfRule>
    <cfRule type="cellIs" dxfId="7296" priority="5582" stopIfTrue="1" operator="equal">
      <formula>"Ivano"</formula>
    </cfRule>
    <cfRule type="cellIs" dxfId="7295" priority="5583" stopIfTrue="1" operator="equal">
      <formula>"Erik"</formula>
    </cfRule>
  </conditionalFormatting>
  <conditionalFormatting sqref="T277 S326:S327 S537:S549 S308 S396:S407 S409:S419 S331:S343 S579 S506 S570 S582:S591 S421 S312 S315:S316 S319:S324 S345 S350:S355 S358:S372 S377:S378 S385:S394 S431:S436 S444 S452 S459:S460 S462:S492 S501 S509 S511 S513 S515 S517:S518 S521:S525 S527:S529 S531:S534 S277:S293">
    <cfRule type="cellIs" dxfId="7294" priority="5580" stopIfTrue="1" operator="notEqual">
      <formula>""</formula>
    </cfRule>
  </conditionalFormatting>
  <conditionalFormatting sqref="T4 U1:U278 U280:U549 U648:U65536">
    <cfRule type="cellIs" dxfId="7293" priority="5189" stopIfTrue="1" operator="equal">
      <formula>"REPLY OPEN"</formula>
    </cfRule>
    <cfRule type="cellIs" dxfId="7292" priority="5579" stopIfTrue="1" operator="equal">
      <formula>"OPEN"</formula>
    </cfRule>
  </conditionalFormatting>
  <conditionalFormatting sqref="D282 D501:D503 D506:D508 D510:D511 D526 D531 D540:D543 D545 D284:D407 D409:D495">
    <cfRule type="cellIs" dxfId="7291" priority="5577" stopIfTrue="1" operator="equal">
      <formula>""</formula>
    </cfRule>
    <cfRule type="cellIs" dxfId="7290" priority="5578" stopIfTrue="1" operator="between">
      <formula>"10.7.1"</formula>
      <formula>"10.7.5"</formula>
    </cfRule>
  </conditionalFormatting>
  <conditionalFormatting sqref="J318:N319 J326:J329 J337:J357 N326:N329 P318:P319 P326:P329">
    <cfRule type="cellIs" dxfId="7289" priority="5576" stopIfTrue="1" operator="equal">
      <formula>""</formula>
    </cfRule>
  </conditionalFormatting>
  <conditionalFormatting sqref="Q319">
    <cfRule type="cellIs" dxfId="7288" priority="5574" stopIfTrue="1" operator="equal">
      <formula>""</formula>
    </cfRule>
    <cfRule type="cellIs" dxfId="7287" priority="5575" stopIfTrue="1" operator="equal">
      <formula>"-"</formula>
    </cfRule>
  </conditionalFormatting>
  <conditionalFormatting sqref="J487:N488 P487:P488">
    <cfRule type="cellIs" dxfId="7286" priority="5573" stopIfTrue="1" operator="equal">
      <formula>""</formula>
    </cfRule>
  </conditionalFormatting>
  <conditionalFormatting sqref="Q487:Q488">
    <cfRule type="cellIs" dxfId="7285" priority="5571" stopIfTrue="1" operator="equal">
      <formula>""</formula>
    </cfRule>
    <cfRule type="cellIs" dxfId="7284" priority="5572" stopIfTrue="1" operator="equal">
      <formula>"-"</formula>
    </cfRule>
  </conditionalFormatting>
  <conditionalFormatting sqref="J508:N508 J510:N510 J540:N540 J542:N542 P542 P540 P510 P508">
    <cfRule type="cellIs" dxfId="7283" priority="5570" stopIfTrue="1" operator="equal">
      <formula>""</formula>
    </cfRule>
  </conditionalFormatting>
  <conditionalFormatting sqref="Q508 Q510">
    <cfRule type="cellIs" dxfId="7282" priority="5568" stopIfTrue="1" operator="equal">
      <formula>""</formula>
    </cfRule>
    <cfRule type="cellIs" dxfId="7281" priority="5569" stopIfTrue="1" operator="equal">
      <formula>"-"</formula>
    </cfRule>
  </conditionalFormatting>
  <conditionalFormatting sqref="J296:N296 J396:N396 J398:N398 J400:N400 J410:N410 J412:N412 J414:N414 J416:N416 J418:N418 J420:N420 J422:N422 J424:N424 J426:N426 J428:N428 J430:N430 J432:N432 J434:N434 J436:N436 J438:N438 J440:N440 J442:N442 J444:N444 J446:N446 J448:N448 J450:N450 J452:N452 J454:N454 J456:N456 J460:N460 J464:N464 J466:N466 J468:N468 J470:N470 J472:N472 J474:N474 J482:N482 J488:N488 J494:N494 J502:N502 J510:N510 J458:N458 J462:N462 J476:N476 J484:N484 J402:N402 J404:N404 J406:N406 J540:N540 J542:N542 J478:N478 J480:N480 J486:N486 J492:N492 J508:N508 J298:N329 P508 P492 P486 P480 P478 P542 P540 P406 P404 P402 P484 P476 P462 P458 P510 P502 P494 P488 P482 P474 P472 P470 P468 P466 P464 P460 P456 P454 P452 P450 P448 P446 P444 P442 P440 P438 P436 P434 P432 P430 P428 P426 P424 P422 P420 P418 P416 P414 P412 P410 P400 P398 P396 P298:P329 P296 J280:N294 P280:P294 P331:P394 J331:N394">
    <cfRule type="cellIs" dxfId="7280" priority="5567" stopIfTrue="1" operator="equal">
      <formula>""</formula>
    </cfRule>
  </conditionalFormatting>
  <conditionalFormatting sqref="Q332 Q338 Q342 Q344 Q346 Q348 Q350 Q356 Q358 Q360 Q362 Q364 Q366 Q368 Q370 Q372 Q374 Q376 Q378 Q380 Q382 Q384 Q386 Q388 Q392 Q394 Q400 Q410 Q412 Q414 Q416 Q418 Q420 Q422 Q424 Q426 Q428 Q430 Q432 Q434 Q436 Q438 Q440 Q442 Q450 Q452 Q454 Q456 Q460 Q464 Q466 Q468 Q470 Q472 Q474 Q482 Q494 Q502 Q510 Q488 Q352:Q354 Q336 Q458 Q462 Q476 Q484 Q390 Q402 Q404 Q406 Q340 Q478 Q480 Q486 Q492 Q508 Q334 Q444:Q448 Q396:Q398 Q280:Q294 Q296:Q328">
    <cfRule type="cellIs" dxfId="7279" priority="5565" stopIfTrue="1" operator="equal">
      <formula>""</formula>
    </cfRule>
    <cfRule type="cellIs" dxfId="7278" priority="5566" stopIfTrue="1" operator="equal">
      <formula>"-"</formula>
    </cfRule>
  </conditionalFormatting>
  <conditionalFormatting sqref="P297">
    <cfRule type="cellIs" dxfId="7277" priority="5564" stopIfTrue="1" operator="equal">
      <formula>""</formula>
    </cfRule>
  </conditionalFormatting>
  <conditionalFormatting sqref="P297">
    <cfRule type="cellIs" dxfId="7276" priority="5563" stopIfTrue="1" operator="equal">
      <formula>""</formula>
    </cfRule>
  </conditionalFormatting>
  <conditionalFormatting sqref="O5">
    <cfRule type="cellIs" dxfId="7275" priority="5561" stopIfTrue="1" operator="equal">
      <formula>"LS In"</formula>
    </cfRule>
    <cfRule type="cellIs" dxfId="7274" priority="5562" stopIfTrue="1" operator="equal">
      <formula>"LS Out"</formula>
    </cfRule>
  </conditionalFormatting>
  <conditionalFormatting sqref="O3">
    <cfRule type="cellIs" dxfId="7273" priority="5559" stopIfTrue="1" operator="equal">
      <formula>"LS In"</formula>
    </cfRule>
    <cfRule type="cellIs" dxfId="7272" priority="5560" stopIfTrue="1" operator="equal">
      <formula>"LS Out"</formula>
    </cfRule>
  </conditionalFormatting>
  <conditionalFormatting sqref="O3">
    <cfRule type="cellIs" dxfId="7271" priority="5557" stopIfTrue="1" operator="equal">
      <formula>"LS In"</formula>
    </cfRule>
    <cfRule type="cellIs" dxfId="7270" priority="5558" stopIfTrue="1" operator="equal">
      <formula>"LS Out"</formula>
    </cfRule>
  </conditionalFormatting>
  <conditionalFormatting sqref="O3">
    <cfRule type="cellIs" dxfId="7269" priority="5555" stopIfTrue="1" operator="equal">
      <formula>"LS In"</formula>
    </cfRule>
    <cfRule type="cellIs" dxfId="7268" priority="5556" stopIfTrue="1" operator="equal">
      <formula>"LS Out"</formula>
    </cfRule>
  </conditionalFormatting>
  <conditionalFormatting sqref="O3">
    <cfRule type="cellIs" dxfId="7267" priority="5553" stopIfTrue="1" operator="equal">
      <formula>"LS In"</formula>
    </cfRule>
    <cfRule type="cellIs" dxfId="7266" priority="5554" stopIfTrue="1" operator="equal">
      <formula>"LS Out"</formula>
    </cfRule>
  </conditionalFormatting>
  <conditionalFormatting sqref="A278 A280:A549">
    <cfRule type="cellIs" dxfId="7265" priority="5551" stopIfTrue="1" operator="equal">
      <formula>"Withdrawn"</formula>
    </cfRule>
    <cfRule type="cellIs" dxfId="7264" priority="5552" stopIfTrue="1" operator="equal">
      <formula>"Available"</formula>
    </cfRule>
  </conditionalFormatting>
  <conditionalFormatting sqref="J473:N475 P473:P475">
    <cfRule type="cellIs" dxfId="7263" priority="5550" stopIfTrue="1" operator="equal">
      <formula>""</formula>
    </cfRule>
  </conditionalFormatting>
  <conditionalFormatting sqref="Q473:Q475">
    <cfRule type="cellIs" dxfId="7262" priority="5548" stopIfTrue="1" operator="equal">
      <formula>""</formula>
    </cfRule>
    <cfRule type="cellIs" dxfId="7261" priority="5549" stopIfTrue="1" operator="equal">
      <formula>"-"</formula>
    </cfRule>
  </conditionalFormatting>
  <conditionalFormatting sqref="J485:N485 P485">
    <cfRule type="cellIs" dxfId="7260" priority="5547" stopIfTrue="1" operator="equal">
      <formula>""</formula>
    </cfRule>
  </conditionalFormatting>
  <conditionalFormatting sqref="Q485">
    <cfRule type="cellIs" dxfId="7259" priority="5545" stopIfTrue="1" operator="equal">
      <formula>""</formula>
    </cfRule>
    <cfRule type="cellIs" dxfId="7258" priority="5546" stopIfTrue="1" operator="equal">
      <formula>"-"</formula>
    </cfRule>
  </conditionalFormatting>
  <conditionalFormatting sqref="G290">
    <cfRule type="cellIs" dxfId="7257" priority="5542" stopIfTrue="1" operator="equal">
      <formula>"LS IN"</formula>
    </cfRule>
    <cfRule type="cellIs" dxfId="7256" priority="5543" stopIfTrue="1" operator="equal">
      <formula>"LS OUT"</formula>
    </cfRule>
    <cfRule type="cellIs" dxfId="7255" priority="5544" stopIfTrue="1" operator="equal">
      <formula>"CR"</formula>
    </cfRule>
  </conditionalFormatting>
  <conditionalFormatting sqref="G290">
    <cfRule type="expression" dxfId="7254" priority="5541" stopIfTrue="1">
      <formula>"$F$263=""P-CR"" and ""$S$264 &lt;&gt;""""Noted"""""""</formula>
    </cfRule>
  </conditionalFormatting>
  <conditionalFormatting sqref="G291">
    <cfRule type="cellIs" dxfId="7253" priority="5538" stopIfTrue="1" operator="equal">
      <formula>"LS IN"</formula>
    </cfRule>
    <cfRule type="cellIs" dxfId="7252" priority="5539" stopIfTrue="1" operator="equal">
      <formula>"LS OUT"</formula>
    </cfRule>
    <cfRule type="cellIs" dxfId="7251" priority="5540" stopIfTrue="1" operator="equal">
      <formula>"CR"</formula>
    </cfRule>
  </conditionalFormatting>
  <conditionalFormatting sqref="S501 S417 S419 S341:S343 S515 S506 S484:S491 S326:S327 S308 S315:S316 S436 S319:S324 S396:S407 S409:S415 S350:S355 S331:S339 S579 S465:S466 S517:S518 S570 S582:S591 S459:S460 S468:S482 S312 S358:S372 S377:S378 S385:S394 S444 S462:S463 S509 S511 S521:S525 S527:S529 S531:S534">
    <cfRule type="cellIs" dxfId="7250" priority="5537" stopIfTrue="1" operator="notEqual">
      <formula>""</formula>
    </cfRule>
  </conditionalFormatting>
  <conditionalFormatting sqref="G291">
    <cfRule type="expression" dxfId="7249" priority="5536" stopIfTrue="1">
      <formula>"$F$263=""P-CR"" and ""$S$264 &lt;&gt;""""Noted"""""""</formula>
    </cfRule>
  </conditionalFormatting>
  <conditionalFormatting sqref="G292:G294">
    <cfRule type="cellIs" dxfId="7248" priority="5533" stopIfTrue="1" operator="equal">
      <formula>"LS IN"</formula>
    </cfRule>
    <cfRule type="cellIs" dxfId="7247" priority="5534" stopIfTrue="1" operator="equal">
      <formula>"LS OUT"</formula>
    </cfRule>
    <cfRule type="cellIs" dxfId="7246" priority="5535" stopIfTrue="1" operator="equal">
      <formula>"CR"</formula>
    </cfRule>
  </conditionalFormatting>
  <conditionalFormatting sqref="S501 S417 S419 S341:S343 S515 S506 S484:S491 S326:S327 S308 S315:S316 S436 S319:S324 S396:S407 S409:S415 S350:S355 S331:S339 S579 S465:S466 S517:S518 S570 S582:S591 S459:S460 S468:S482 S312 S358:S372 S377:S378 S385:S394 S444 S462:S463 S509 S511 S521:S525 S527:S529 S531:S534">
    <cfRule type="cellIs" dxfId="7245" priority="5532" stopIfTrue="1" operator="notEqual">
      <formula>""</formula>
    </cfRule>
  </conditionalFormatting>
  <conditionalFormatting sqref="G292:G294">
    <cfRule type="expression" dxfId="7244" priority="5531" stopIfTrue="1">
      <formula>"$F$263=""P-CR"" and ""$S$264 &lt;&gt;""""Noted"""""""</formula>
    </cfRule>
  </conditionalFormatting>
  <conditionalFormatting sqref="G342 G493 G507 G510 G495">
    <cfRule type="cellIs" dxfId="7243" priority="5528" stopIfTrue="1" operator="equal">
      <formula>"LS IN"</formula>
    </cfRule>
    <cfRule type="cellIs" dxfId="7242" priority="5529" stopIfTrue="1" operator="equal">
      <formula>"LS OUT"</formula>
    </cfRule>
    <cfRule type="cellIs" dxfId="7241" priority="5530" stopIfTrue="1" operator="equal">
      <formula>"CR"</formula>
    </cfRule>
  </conditionalFormatting>
  <conditionalFormatting sqref="G342 G493 G507 G510 G495">
    <cfRule type="expression" dxfId="7240" priority="5527" stopIfTrue="1">
      <formula>"$F$263=""P-CR"" and ""$S$264 &lt;&gt;""""Noted"""""""</formula>
    </cfRule>
  </conditionalFormatting>
  <conditionalFormatting sqref="F276:F278 F409:F488 F492:F495 F501:F503 F507:F508 F510:F511 F540:F543 F1:F8 F280:F329 F331:F407 F648:F65536">
    <cfRule type="cellIs" dxfId="7239" priority="5512" stopIfTrue="1" operator="equal">
      <formula>"DRAFTCR"</formula>
    </cfRule>
    <cfRule type="cellIs" dxfId="7238" priority="5513" stopIfTrue="1" operator="equal">
      <formula>"TS OR TR COVER"</formula>
    </cfRule>
    <cfRule type="cellIs" dxfId="7237" priority="5514" stopIfTrue="1" operator="equal">
      <formula>"DRAFT TR"</formula>
    </cfRule>
    <cfRule type="cellIs" dxfId="7236" priority="5515" stopIfTrue="1" operator="equal">
      <formula>"DRAFT TS"</formula>
    </cfRule>
    <cfRule type="cellIs" dxfId="7235" priority="5516" stopIfTrue="1" operator="equal">
      <formula>"SID revised"</formula>
    </cfRule>
    <cfRule type="cellIs" dxfId="7234" priority="5517" stopIfTrue="1" operator="equal">
      <formula>"WID revised"</formula>
    </cfRule>
    <cfRule type="cellIs" dxfId="7233" priority="5518" stopIfTrue="1" operator="equal">
      <formula>"CR pack"</formula>
    </cfRule>
    <cfRule type="cellIs" dxfId="7232" priority="5519" stopIfTrue="1" operator="equal">
      <formula>"WI SUMMARY"</formula>
    </cfRule>
    <cfRule type="cellIs" dxfId="7231" priority="5520" stopIfTrue="1" operator="equal">
      <formula>"pCR"</formula>
    </cfRule>
    <cfRule type="cellIs" dxfId="7230" priority="5521" stopIfTrue="1" operator="equal">
      <formula>"P-CR"</formula>
    </cfRule>
    <cfRule type="cellIs" dxfId="7229" priority="5522" stopIfTrue="1" operator="equal">
      <formula>"LS out"</formula>
    </cfRule>
    <cfRule type="cellIs" dxfId="7228" priority="5523" stopIfTrue="1" operator="equal">
      <formula>"WID new"</formula>
    </cfRule>
    <cfRule type="cellIs" dxfId="7227" priority="5524" stopIfTrue="1" operator="equal">
      <formula>"SID new"</formula>
    </cfRule>
    <cfRule type="cellIs" dxfId="7226" priority="5525" stopIfTrue="1" operator="equal">
      <formula>"LS In"</formula>
    </cfRule>
    <cfRule type="cellIs" dxfId="7225" priority="5526" stopIfTrue="1" operator="equal">
      <formula>"CR"</formula>
    </cfRule>
  </conditionalFormatting>
  <conditionalFormatting sqref="Q409">
    <cfRule type="cellIs" dxfId="7224" priority="5510" stopIfTrue="1" operator="equal">
      <formula>""</formula>
    </cfRule>
    <cfRule type="cellIs" dxfId="7223" priority="5511" stopIfTrue="1" operator="equal">
      <formula>"-"</formula>
    </cfRule>
  </conditionalFormatting>
  <conditionalFormatting sqref="Q431">
    <cfRule type="cellIs" dxfId="7222" priority="5508" stopIfTrue="1" operator="equal">
      <formula>""</formula>
    </cfRule>
    <cfRule type="cellIs" dxfId="7221" priority="5509" stopIfTrue="1" operator="equal">
      <formula>"-"</formula>
    </cfRule>
  </conditionalFormatting>
  <conditionalFormatting sqref="J540:N543 P540:P543">
    <cfRule type="cellIs" dxfId="7220" priority="5507" stopIfTrue="1" operator="equal">
      <formula>""</formula>
    </cfRule>
  </conditionalFormatting>
  <conditionalFormatting sqref="F540:F543">
    <cfRule type="cellIs" dxfId="7219" priority="5498" stopIfTrue="1" operator="equal">
      <formula>"LS In"</formula>
    </cfRule>
    <cfRule type="cellIs" dxfId="7218" priority="5499" stopIfTrue="1" operator="equal">
      <formula>"LS OUT"</formula>
    </cfRule>
    <cfRule type="cellIs" dxfId="7217" priority="5500" stopIfTrue="1" operator="equal">
      <formula>"CR"</formula>
    </cfRule>
    <cfRule type="cellIs" dxfId="7216" priority="5501" stopIfTrue="1" operator="equal">
      <formula>"P-CR"</formula>
    </cfRule>
    <cfRule type="cellIs" dxfId="7215" priority="5502" stopIfTrue="1" operator="equal">
      <formula>"CR Pack"</formula>
    </cfRule>
    <cfRule type="cellIs" dxfId="7214" priority="5503" stopIfTrue="1" operator="equal">
      <formula>"WID new"</formula>
    </cfRule>
    <cfRule type="cellIs" dxfId="7213" priority="5504" stopIfTrue="1" operator="equal">
      <formula>"WID revised"</formula>
    </cfRule>
    <cfRule type="cellIs" dxfId="7212" priority="5505" stopIfTrue="1" operator="equal">
      <formula>"SID new"</formula>
    </cfRule>
    <cfRule type="cellIs" dxfId="7211" priority="5506" stopIfTrue="1" operator="equal">
      <formula>"SID revised"</formula>
    </cfRule>
  </conditionalFormatting>
  <conditionalFormatting sqref="J541:N543 P541:P543">
    <cfRule type="cellIs" dxfId="7210" priority="5497" stopIfTrue="1" operator="equal">
      <formula>""</formula>
    </cfRule>
  </conditionalFormatting>
  <conditionalFormatting sqref="F541:F543">
    <cfRule type="cellIs" dxfId="7209" priority="5493" stopIfTrue="1" operator="equal">
      <formula>"LS In"</formula>
    </cfRule>
    <cfRule type="cellIs" dxfId="7208" priority="5494" stopIfTrue="1" operator="equal">
      <formula>"LS OUT"</formula>
    </cfRule>
    <cfRule type="cellIs" dxfId="7207" priority="5495" stopIfTrue="1" operator="equal">
      <formula>"CR"</formula>
    </cfRule>
    <cfRule type="cellIs" dxfId="7206" priority="5496" stopIfTrue="1" operator="equal">
      <formula>"P-CR"</formula>
    </cfRule>
  </conditionalFormatting>
  <conditionalFormatting sqref="J541:N541 J543:N543 P543 P541">
    <cfRule type="cellIs" dxfId="7205" priority="5492" stopIfTrue="1" operator="equal">
      <formula>""</formula>
    </cfRule>
  </conditionalFormatting>
  <conditionalFormatting sqref="J541:N541 J543:N543 P543 P541">
    <cfRule type="cellIs" dxfId="7204" priority="5491" stopIfTrue="1" operator="equal">
      <formula>""</formula>
    </cfRule>
  </conditionalFormatting>
  <conditionalFormatting sqref="J492:N492 P492">
    <cfRule type="cellIs" dxfId="7203" priority="5490" stopIfTrue="1" operator="equal">
      <formula>""</formula>
    </cfRule>
  </conditionalFormatting>
  <conditionalFormatting sqref="Q492">
    <cfRule type="cellIs" dxfId="7202" priority="5488" stopIfTrue="1" operator="equal">
      <formula>""</formula>
    </cfRule>
    <cfRule type="cellIs" dxfId="7201" priority="5489" stopIfTrue="1" operator="equal">
      <formula>"-"</formula>
    </cfRule>
  </conditionalFormatting>
  <conditionalFormatting sqref="J300:N300 P300">
    <cfRule type="cellIs" dxfId="7200" priority="5487" stopIfTrue="1" operator="equal">
      <formula>""</formula>
    </cfRule>
  </conditionalFormatting>
  <conditionalFormatting sqref="Q300">
    <cfRule type="cellIs" dxfId="7199" priority="5485" stopIfTrue="1" operator="equal">
      <formula>""</formula>
    </cfRule>
    <cfRule type="cellIs" dxfId="7198" priority="5486" stopIfTrue="1" operator="equal">
      <formula>"-"</formula>
    </cfRule>
  </conditionalFormatting>
  <conditionalFormatting sqref="J455:N455 P455">
    <cfRule type="cellIs" dxfId="7197" priority="5484" stopIfTrue="1" operator="equal">
      <formula>""</formula>
    </cfRule>
  </conditionalFormatting>
  <conditionalFormatting sqref="Q455">
    <cfRule type="cellIs" dxfId="7196" priority="5482" stopIfTrue="1" operator="equal">
      <formula>""</formula>
    </cfRule>
    <cfRule type="cellIs" dxfId="7195" priority="5483" stopIfTrue="1" operator="equal">
      <formula>"-"</formula>
    </cfRule>
  </conditionalFormatting>
  <conditionalFormatting sqref="J463:N463 P463">
    <cfRule type="cellIs" dxfId="7194" priority="5481" stopIfTrue="1" operator="equal">
      <formula>""</formula>
    </cfRule>
  </conditionalFormatting>
  <conditionalFormatting sqref="Q463">
    <cfRule type="cellIs" dxfId="7193" priority="5479" stopIfTrue="1" operator="equal">
      <formula>""</formula>
    </cfRule>
    <cfRule type="cellIs" dxfId="7192" priority="5480" stopIfTrue="1" operator="equal">
      <formula>"-"</formula>
    </cfRule>
  </conditionalFormatting>
  <conditionalFormatting sqref="J465:N465 P465">
    <cfRule type="cellIs" dxfId="7191" priority="5478" stopIfTrue="1" operator="equal">
      <formula>""</formula>
    </cfRule>
  </conditionalFormatting>
  <conditionalFormatting sqref="Q465">
    <cfRule type="cellIs" dxfId="7190" priority="5476" stopIfTrue="1" operator="equal">
      <formula>""</formula>
    </cfRule>
    <cfRule type="cellIs" dxfId="7189" priority="5477" stopIfTrue="1" operator="equal">
      <formula>"-"</formula>
    </cfRule>
  </conditionalFormatting>
  <conditionalFormatting sqref="J471:N471 P471">
    <cfRule type="cellIs" dxfId="7188" priority="5475" stopIfTrue="1" operator="equal">
      <formula>""</formula>
    </cfRule>
  </conditionalFormatting>
  <conditionalFormatting sqref="Q471">
    <cfRule type="cellIs" dxfId="7187" priority="5473" stopIfTrue="1" operator="equal">
      <formula>""</formula>
    </cfRule>
    <cfRule type="cellIs" dxfId="7186" priority="5474" stopIfTrue="1" operator="equal">
      <formula>"-"</formula>
    </cfRule>
  </conditionalFormatting>
  <conditionalFormatting sqref="J472:N472 P472">
    <cfRule type="cellIs" dxfId="7185" priority="5472" stopIfTrue="1" operator="equal">
      <formula>""</formula>
    </cfRule>
  </conditionalFormatting>
  <conditionalFormatting sqref="Q472">
    <cfRule type="cellIs" dxfId="7184" priority="5470" stopIfTrue="1" operator="equal">
      <formula>""</formula>
    </cfRule>
    <cfRule type="cellIs" dxfId="7183" priority="5471" stopIfTrue="1" operator="equal">
      <formula>"-"</formula>
    </cfRule>
  </conditionalFormatting>
  <conditionalFormatting sqref="P475">
    <cfRule type="cellIs" dxfId="7182" priority="5469" stopIfTrue="1" operator="equal">
      <formula>""</formula>
    </cfRule>
  </conditionalFormatting>
  <conditionalFormatting sqref="P475">
    <cfRule type="cellIs" dxfId="7181" priority="5468" stopIfTrue="1" operator="equal">
      <formula>""</formula>
    </cfRule>
  </conditionalFormatting>
  <conditionalFormatting sqref="D475">
    <cfRule type="cellIs" dxfId="7180" priority="5466" stopIfTrue="1" operator="equal">
      <formula>""</formula>
    </cfRule>
    <cfRule type="cellIs" dxfId="7179" priority="5467" stopIfTrue="1" operator="between">
      <formula>"10.7.1"</formula>
      <formula>"10.7.5"</formula>
    </cfRule>
  </conditionalFormatting>
  <conditionalFormatting sqref="J475:N475 P475">
    <cfRule type="cellIs" dxfId="7178" priority="5465" stopIfTrue="1" operator="equal">
      <formula>""</formula>
    </cfRule>
  </conditionalFormatting>
  <conditionalFormatting sqref="Q475">
    <cfRule type="cellIs" dxfId="7177" priority="5463" stopIfTrue="1" operator="equal">
      <formula>""</formula>
    </cfRule>
    <cfRule type="cellIs" dxfId="7176" priority="5464" stopIfTrue="1" operator="equal">
      <formula>"-"</formula>
    </cfRule>
  </conditionalFormatting>
  <conditionalFormatting sqref="J476:N476 P476">
    <cfRule type="cellIs" dxfId="7175" priority="5462" stopIfTrue="1" operator="equal">
      <formula>""</formula>
    </cfRule>
  </conditionalFormatting>
  <conditionalFormatting sqref="Q476">
    <cfRule type="cellIs" dxfId="7174" priority="5460" stopIfTrue="1" operator="equal">
      <formula>""</formula>
    </cfRule>
    <cfRule type="cellIs" dxfId="7173" priority="5461" stopIfTrue="1" operator="equal">
      <formula>"-"</formula>
    </cfRule>
  </conditionalFormatting>
  <conditionalFormatting sqref="J477:N477 P477">
    <cfRule type="cellIs" dxfId="7172" priority="5459" stopIfTrue="1" operator="equal">
      <formula>""</formula>
    </cfRule>
  </conditionalFormatting>
  <conditionalFormatting sqref="Q477">
    <cfRule type="cellIs" dxfId="7171" priority="5457" stopIfTrue="1" operator="equal">
      <formula>""</formula>
    </cfRule>
    <cfRule type="cellIs" dxfId="7170" priority="5458" stopIfTrue="1" operator="equal">
      <formula>"-"</formula>
    </cfRule>
  </conditionalFormatting>
  <conditionalFormatting sqref="J479:N479 P479">
    <cfRule type="cellIs" dxfId="7169" priority="5456" stopIfTrue="1" operator="equal">
      <formula>""</formula>
    </cfRule>
  </conditionalFormatting>
  <conditionalFormatting sqref="Q479">
    <cfRule type="cellIs" dxfId="7168" priority="5454" stopIfTrue="1" operator="equal">
      <formula>""</formula>
    </cfRule>
    <cfRule type="cellIs" dxfId="7167" priority="5455" stopIfTrue="1" operator="equal">
      <formula>"-"</formula>
    </cfRule>
  </conditionalFormatting>
  <conditionalFormatting sqref="J482:N482 P482">
    <cfRule type="cellIs" dxfId="7166" priority="5453" stopIfTrue="1" operator="equal">
      <formula>""</formula>
    </cfRule>
  </conditionalFormatting>
  <conditionalFormatting sqref="Q482">
    <cfRule type="cellIs" dxfId="7165" priority="5451" stopIfTrue="1" operator="equal">
      <formula>""</formula>
    </cfRule>
    <cfRule type="cellIs" dxfId="7164" priority="5452" stopIfTrue="1" operator="equal">
      <formula>"-"</formula>
    </cfRule>
  </conditionalFormatting>
  <conditionalFormatting sqref="J485:N485 P485">
    <cfRule type="cellIs" dxfId="7163" priority="5450" stopIfTrue="1" operator="equal">
      <formula>""</formula>
    </cfRule>
  </conditionalFormatting>
  <conditionalFormatting sqref="Q485">
    <cfRule type="cellIs" dxfId="7162" priority="5448" stopIfTrue="1" operator="equal">
      <formula>""</formula>
    </cfRule>
    <cfRule type="cellIs" dxfId="7161" priority="5449" stopIfTrue="1" operator="equal">
      <formula>"-"</formula>
    </cfRule>
  </conditionalFormatting>
  <conditionalFormatting sqref="J488:N488 P488">
    <cfRule type="cellIs" dxfId="7160" priority="5447" stopIfTrue="1" operator="equal">
      <formula>""</formula>
    </cfRule>
  </conditionalFormatting>
  <conditionalFormatting sqref="Q488">
    <cfRule type="cellIs" dxfId="7159" priority="5445" stopIfTrue="1" operator="equal">
      <formula>""</formula>
    </cfRule>
    <cfRule type="cellIs" dxfId="7158" priority="5446" stopIfTrue="1" operator="equal">
      <formula>"-"</formula>
    </cfRule>
  </conditionalFormatting>
  <conditionalFormatting sqref="J488:N488 P488">
    <cfRule type="cellIs" dxfId="7157" priority="5444" stopIfTrue="1" operator="equal">
      <formula>""</formula>
    </cfRule>
  </conditionalFormatting>
  <conditionalFormatting sqref="Q488">
    <cfRule type="cellIs" dxfId="7156" priority="5442" stopIfTrue="1" operator="equal">
      <formula>""</formula>
    </cfRule>
    <cfRule type="cellIs" dxfId="7155" priority="5443" stopIfTrue="1" operator="equal">
      <formula>"-"</formula>
    </cfRule>
  </conditionalFormatting>
  <conditionalFormatting sqref="J501:N501 P501">
    <cfRule type="cellIs" dxfId="7154" priority="5441" stopIfTrue="1" operator="equal">
      <formula>""</formula>
    </cfRule>
  </conditionalFormatting>
  <conditionalFormatting sqref="Q501:Q503">
    <cfRule type="cellIs" dxfId="7153" priority="5439" stopIfTrue="1" operator="equal">
      <formula>""</formula>
    </cfRule>
    <cfRule type="cellIs" dxfId="7152" priority="5440" stopIfTrue="1" operator="equal">
      <formula>"-"</formula>
    </cfRule>
  </conditionalFormatting>
  <conditionalFormatting sqref="F501">
    <cfRule type="cellIs" dxfId="7151" priority="5424" stopIfTrue="1" operator="equal">
      <formula>"DRAFTCR"</formula>
    </cfRule>
    <cfRule type="cellIs" dxfId="7150" priority="5425" stopIfTrue="1" operator="equal">
      <formula>"TS OR TR COVER"</formula>
    </cfRule>
    <cfRule type="cellIs" dxfId="7149" priority="5426" stopIfTrue="1" operator="equal">
      <formula>"DRAFT TR"</formula>
    </cfRule>
    <cfRule type="cellIs" dxfId="7148" priority="5427" stopIfTrue="1" operator="equal">
      <formula>"DRAFT TS"</formula>
    </cfRule>
    <cfRule type="cellIs" dxfId="7147" priority="5428" stopIfTrue="1" operator="equal">
      <formula>"SID revised"</formula>
    </cfRule>
    <cfRule type="cellIs" dxfId="7146" priority="5429" stopIfTrue="1" operator="equal">
      <formula>"WID revised"</formula>
    </cfRule>
    <cfRule type="cellIs" dxfId="7145" priority="5430" stopIfTrue="1" operator="equal">
      <formula>"CR pack"</formula>
    </cfRule>
    <cfRule type="cellIs" dxfId="7144" priority="5431" stopIfTrue="1" operator="equal">
      <formula>"WI SUMMARY"</formula>
    </cfRule>
    <cfRule type="cellIs" dxfId="7143" priority="5432" stopIfTrue="1" operator="equal">
      <formula>"pCR"</formula>
    </cfRule>
    <cfRule type="cellIs" dxfId="7142" priority="5433" stopIfTrue="1" operator="equal">
      <formula>"P-CR"</formula>
    </cfRule>
    <cfRule type="cellIs" dxfId="7141" priority="5434" stopIfTrue="1" operator="equal">
      <formula>"LS out"</formula>
    </cfRule>
    <cfRule type="cellIs" dxfId="7140" priority="5435" stopIfTrue="1" operator="equal">
      <formula>"WID new"</formula>
    </cfRule>
    <cfRule type="cellIs" dxfId="7139" priority="5436" stopIfTrue="1" operator="equal">
      <formula>"SID new"</formula>
    </cfRule>
    <cfRule type="cellIs" dxfId="7138" priority="5437" stopIfTrue="1" operator="equal">
      <formula>"LS In"</formula>
    </cfRule>
    <cfRule type="cellIs" dxfId="7137" priority="5438" stopIfTrue="1" operator="equal">
      <formula>"CR"</formula>
    </cfRule>
  </conditionalFormatting>
  <conditionalFormatting sqref="J508">
    <cfRule type="cellIs" dxfId="7136" priority="5423" stopIfTrue="1" operator="equal">
      <formula>""</formula>
    </cfRule>
  </conditionalFormatting>
  <conditionalFormatting sqref="J531:N531 P531">
    <cfRule type="cellIs" dxfId="7135" priority="5422" stopIfTrue="1" operator="equal">
      <formula>""</formula>
    </cfRule>
  </conditionalFormatting>
  <conditionalFormatting sqref="J507:N507 P507">
    <cfRule type="cellIs" dxfId="7134" priority="5421" stopIfTrue="1" operator="equal">
      <formula>""</formula>
    </cfRule>
  </conditionalFormatting>
  <conditionalFormatting sqref="Q507">
    <cfRule type="cellIs" dxfId="7133" priority="5419" stopIfTrue="1" operator="equal">
      <formula>""</formula>
    </cfRule>
    <cfRule type="cellIs" dxfId="7132" priority="5420" stopIfTrue="1" operator="equal">
      <formula>"-"</formula>
    </cfRule>
  </conditionalFormatting>
  <conditionalFormatting sqref="J507:N507 P507">
    <cfRule type="cellIs" dxfId="7131" priority="5418" stopIfTrue="1" operator="equal">
      <formula>""</formula>
    </cfRule>
  </conditionalFormatting>
  <conditionalFormatting sqref="Q507">
    <cfRule type="cellIs" dxfId="7130" priority="5416" stopIfTrue="1" operator="equal">
      <formula>""</formula>
    </cfRule>
    <cfRule type="cellIs" dxfId="7129" priority="5417" stopIfTrue="1" operator="equal">
      <formula>"-"</formula>
    </cfRule>
  </conditionalFormatting>
  <conditionalFormatting sqref="J543:N543 P543">
    <cfRule type="cellIs" dxfId="7128" priority="5415" stopIfTrue="1" operator="equal">
      <formula>""</formula>
    </cfRule>
  </conditionalFormatting>
  <conditionalFormatting sqref="J543:N543 P543">
    <cfRule type="cellIs" dxfId="7127" priority="5414" stopIfTrue="1" operator="equal">
      <formula>""</formula>
    </cfRule>
  </conditionalFormatting>
  <conditionalFormatting sqref="J543:N543 P543">
    <cfRule type="cellIs" dxfId="7126" priority="5413" stopIfTrue="1" operator="equal">
      <formula>""</formula>
    </cfRule>
  </conditionalFormatting>
  <conditionalFormatting sqref="J543:N543 P543">
    <cfRule type="cellIs" dxfId="7125" priority="5412" stopIfTrue="1" operator="equal">
      <formula>""</formula>
    </cfRule>
  </conditionalFormatting>
  <conditionalFormatting sqref="J280:N294 P280:P294">
    <cfRule type="cellIs" dxfId="7124" priority="5411" stopIfTrue="1" operator="equal">
      <formula>""</formula>
    </cfRule>
  </conditionalFormatting>
  <conditionalFormatting sqref="Q280:Q294">
    <cfRule type="cellIs" dxfId="7123" priority="5409" stopIfTrue="1" operator="equal">
      <formula>""</formula>
    </cfRule>
    <cfRule type="cellIs" dxfId="7122" priority="5410" stopIfTrue="1" operator="equal">
      <formula>"-"</formula>
    </cfRule>
  </conditionalFormatting>
  <conditionalFormatting sqref="F280">
    <cfRule type="cellIs" dxfId="7121" priority="5394" stopIfTrue="1" operator="equal">
      <formula>"DRAFTCR"</formula>
    </cfRule>
    <cfRule type="cellIs" dxfId="7120" priority="5395" stopIfTrue="1" operator="equal">
      <formula>"TS OR TR COVER"</formula>
    </cfRule>
    <cfRule type="cellIs" dxfId="7119" priority="5396" stopIfTrue="1" operator="equal">
      <formula>"DRAFT TR"</formula>
    </cfRule>
    <cfRule type="cellIs" dxfId="7118" priority="5397" stopIfTrue="1" operator="equal">
      <formula>"DRAFT TS"</formula>
    </cfRule>
    <cfRule type="cellIs" dxfId="7117" priority="5398" stopIfTrue="1" operator="equal">
      <formula>"SID revised"</formula>
    </cfRule>
    <cfRule type="cellIs" dxfId="7116" priority="5399" stopIfTrue="1" operator="equal">
      <formula>"WID revised"</formula>
    </cfRule>
    <cfRule type="cellIs" dxfId="7115" priority="5400" stopIfTrue="1" operator="equal">
      <formula>"CR pack"</formula>
    </cfRule>
    <cfRule type="cellIs" dxfId="7114" priority="5401" stopIfTrue="1" operator="equal">
      <formula>"WI SUMMARY"</formula>
    </cfRule>
    <cfRule type="cellIs" dxfId="7113" priority="5402" stopIfTrue="1" operator="equal">
      <formula>"pCR"</formula>
    </cfRule>
    <cfRule type="cellIs" dxfId="7112" priority="5403" stopIfTrue="1" operator="equal">
      <formula>"P-CR"</formula>
    </cfRule>
    <cfRule type="cellIs" dxfId="7111" priority="5404" stopIfTrue="1" operator="equal">
      <formula>"LS out"</formula>
    </cfRule>
    <cfRule type="cellIs" dxfId="7110" priority="5405" stopIfTrue="1" operator="equal">
      <formula>"WID new"</formula>
    </cfRule>
    <cfRule type="cellIs" dxfId="7109" priority="5406" stopIfTrue="1" operator="equal">
      <formula>"SID new"</formula>
    </cfRule>
    <cfRule type="cellIs" dxfId="7108" priority="5407" stopIfTrue="1" operator="equal">
      <formula>"LS In"</formula>
    </cfRule>
    <cfRule type="cellIs" dxfId="7107" priority="5408" stopIfTrue="1" operator="equal">
      <formula>"CR"</formula>
    </cfRule>
  </conditionalFormatting>
  <conditionalFormatting sqref="Q318">
    <cfRule type="cellIs" dxfId="7106" priority="5392" stopIfTrue="1" operator="equal">
      <formula>""</formula>
    </cfRule>
    <cfRule type="cellIs" dxfId="7105" priority="5393" stopIfTrue="1" operator="equal">
      <formula>"-"</formula>
    </cfRule>
  </conditionalFormatting>
  <conditionalFormatting sqref="Q315 Q317">
    <cfRule type="cellIs" dxfId="7104" priority="5390" stopIfTrue="1" operator="equal">
      <formula>""</formula>
    </cfRule>
    <cfRule type="cellIs" dxfId="7103" priority="5391" stopIfTrue="1" operator="equal">
      <formula>"-"</formula>
    </cfRule>
  </conditionalFormatting>
  <conditionalFormatting sqref="Q359 Q361 Q363 Q365 Q367 Q369 Q371 Q373 Q375 Q377 Q379 Q381 Q383 Q385 Q387 Q391 Q389">
    <cfRule type="cellIs" dxfId="7102" priority="5388" stopIfTrue="1" operator="equal">
      <formula>""</formula>
    </cfRule>
    <cfRule type="cellIs" dxfId="7101" priority="5389" stopIfTrue="1" operator="equal">
      <formula>"-"</formula>
    </cfRule>
  </conditionalFormatting>
  <conditionalFormatting sqref="Q393 Q397 Q399 Q401 Q403">
    <cfRule type="cellIs" dxfId="7100" priority="5386" stopIfTrue="1" operator="equal">
      <formula>""</formula>
    </cfRule>
    <cfRule type="cellIs" dxfId="7099" priority="5387" stopIfTrue="1" operator="equal">
      <formula>"-"</formula>
    </cfRule>
  </conditionalFormatting>
  <conditionalFormatting sqref="J469:N469 P469">
    <cfRule type="cellIs" dxfId="7098" priority="5385" stopIfTrue="1" operator="equal">
      <formula>""</formula>
    </cfRule>
  </conditionalFormatting>
  <conditionalFormatting sqref="Q469">
    <cfRule type="cellIs" dxfId="7097" priority="5383" stopIfTrue="1" operator="equal">
      <formula>""</formula>
    </cfRule>
    <cfRule type="cellIs" dxfId="7096" priority="5384" stopIfTrue="1" operator="equal">
      <formula>"-"</formula>
    </cfRule>
  </conditionalFormatting>
  <conditionalFormatting sqref="J471:N471 P471">
    <cfRule type="cellIs" dxfId="7095" priority="5382" stopIfTrue="1" operator="equal">
      <formula>""</formula>
    </cfRule>
  </conditionalFormatting>
  <conditionalFormatting sqref="Q471">
    <cfRule type="cellIs" dxfId="7094" priority="5380" stopIfTrue="1" operator="equal">
      <formula>""</formula>
    </cfRule>
    <cfRule type="cellIs" dxfId="7093" priority="5381" stopIfTrue="1" operator="equal">
      <formula>"-"</formula>
    </cfRule>
  </conditionalFormatting>
  <conditionalFormatting sqref="Q471">
    <cfRule type="cellIs" dxfId="7092" priority="5378" stopIfTrue="1" operator="equal">
      <formula>""</formula>
    </cfRule>
    <cfRule type="cellIs" dxfId="7091" priority="5379" stopIfTrue="1" operator="equal">
      <formula>"-"</formula>
    </cfRule>
  </conditionalFormatting>
  <conditionalFormatting sqref="J474:N476 P474:P476">
    <cfRule type="cellIs" dxfId="7090" priority="5377" stopIfTrue="1" operator="equal">
      <formula>""</formula>
    </cfRule>
  </conditionalFormatting>
  <conditionalFormatting sqref="Q474:Q476">
    <cfRule type="cellIs" dxfId="7089" priority="5375" stopIfTrue="1" operator="equal">
      <formula>""</formula>
    </cfRule>
    <cfRule type="cellIs" dxfId="7088" priority="5376" stopIfTrue="1" operator="equal">
      <formula>"-"</formula>
    </cfRule>
  </conditionalFormatting>
  <conditionalFormatting sqref="J475:N475 P475">
    <cfRule type="cellIs" dxfId="7087" priority="5374" stopIfTrue="1" operator="equal">
      <formula>""</formula>
    </cfRule>
  </conditionalFormatting>
  <conditionalFormatting sqref="Q475">
    <cfRule type="cellIs" dxfId="7086" priority="5372" stopIfTrue="1" operator="equal">
      <formula>""</formula>
    </cfRule>
    <cfRule type="cellIs" dxfId="7085" priority="5373" stopIfTrue="1" operator="equal">
      <formula>"-"</formula>
    </cfRule>
  </conditionalFormatting>
  <conditionalFormatting sqref="F474:F476">
    <cfRule type="cellIs" dxfId="7084" priority="5357" stopIfTrue="1" operator="equal">
      <formula>"DRAFTCR"</formula>
    </cfRule>
    <cfRule type="cellIs" dxfId="7083" priority="5358" stopIfTrue="1" operator="equal">
      <formula>"TS OR TR COVER"</formula>
    </cfRule>
    <cfRule type="cellIs" dxfId="7082" priority="5359" stopIfTrue="1" operator="equal">
      <formula>"DRAFT TR"</formula>
    </cfRule>
    <cfRule type="cellIs" dxfId="7081" priority="5360" stopIfTrue="1" operator="equal">
      <formula>"DRAFT TS"</formula>
    </cfRule>
    <cfRule type="cellIs" dxfId="7080" priority="5361" stopIfTrue="1" operator="equal">
      <formula>"SID revised"</formula>
    </cfRule>
    <cfRule type="cellIs" dxfId="7079" priority="5362" stopIfTrue="1" operator="equal">
      <formula>"WID revised"</formula>
    </cfRule>
    <cfRule type="cellIs" dxfId="7078" priority="5363" stopIfTrue="1" operator="equal">
      <formula>"CR pack"</formula>
    </cfRule>
    <cfRule type="cellIs" dxfId="7077" priority="5364" stopIfTrue="1" operator="equal">
      <formula>"WI SUMMARY"</formula>
    </cfRule>
    <cfRule type="cellIs" dxfId="7076" priority="5365" stopIfTrue="1" operator="equal">
      <formula>"pCR"</formula>
    </cfRule>
    <cfRule type="cellIs" dxfId="7075" priority="5366" stopIfTrue="1" operator="equal">
      <formula>"P-CR"</formula>
    </cfRule>
    <cfRule type="cellIs" dxfId="7074" priority="5367" stopIfTrue="1" operator="equal">
      <formula>"LS out"</formula>
    </cfRule>
    <cfRule type="cellIs" dxfId="7073" priority="5368" stopIfTrue="1" operator="equal">
      <formula>"WID new"</formula>
    </cfRule>
    <cfRule type="cellIs" dxfId="7072" priority="5369" stopIfTrue="1" operator="equal">
      <formula>"SID new"</formula>
    </cfRule>
    <cfRule type="cellIs" dxfId="7071" priority="5370" stopIfTrue="1" operator="equal">
      <formula>"LS In"</formula>
    </cfRule>
    <cfRule type="cellIs" dxfId="7070" priority="5371" stopIfTrue="1" operator="equal">
      <formula>"CR"</formula>
    </cfRule>
  </conditionalFormatting>
  <conditionalFormatting sqref="J474:N476 P474:P476">
    <cfRule type="cellIs" dxfId="7069" priority="5356" stopIfTrue="1" operator="equal">
      <formula>""</formula>
    </cfRule>
  </conditionalFormatting>
  <conditionalFormatting sqref="Q474:Q476">
    <cfRule type="cellIs" dxfId="7068" priority="5354" stopIfTrue="1" operator="equal">
      <formula>""</formula>
    </cfRule>
    <cfRule type="cellIs" dxfId="7067" priority="5355" stopIfTrue="1" operator="equal">
      <formula>"-"</formula>
    </cfRule>
  </conditionalFormatting>
  <conditionalFormatting sqref="F474:F476">
    <cfRule type="cellIs" dxfId="7066" priority="5339" stopIfTrue="1" operator="equal">
      <formula>"DRAFTCR"</formula>
    </cfRule>
    <cfRule type="cellIs" dxfId="7065" priority="5340" stopIfTrue="1" operator="equal">
      <formula>"TS OR TR COVER"</formula>
    </cfRule>
    <cfRule type="cellIs" dxfId="7064" priority="5341" stopIfTrue="1" operator="equal">
      <formula>"DRAFT TR"</formula>
    </cfRule>
    <cfRule type="cellIs" dxfId="7063" priority="5342" stopIfTrue="1" operator="equal">
      <formula>"DRAFT TS"</formula>
    </cfRule>
    <cfRule type="cellIs" dxfId="7062" priority="5343" stopIfTrue="1" operator="equal">
      <formula>"SID revised"</formula>
    </cfRule>
    <cfRule type="cellIs" dxfId="7061" priority="5344" stopIfTrue="1" operator="equal">
      <formula>"WID revised"</formula>
    </cfRule>
    <cfRule type="cellIs" dxfId="7060" priority="5345" stopIfTrue="1" operator="equal">
      <formula>"CR pack"</formula>
    </cfRule>
    <cfRule type="cellIs" dxfId="7059" priority="5346" stopIfTrue="1" operator="equal">
      <formula>"WI SUMMARY"</formula>
    </cfRule>
    <cfRule type="cellIs" dxfId="7058" priority="5347" stopIfTrue="1" operator="equal">
      <formula>"pCR"</formula>
    </cfRule>
    <cfRule type="cellIs" dxfId="7057" priority="5348" stopIfTrue="1" operator="equal">
      <formula>"P-CR"</formula>
    </cfRule>
    <cfRule type="cellIs" dxfId="7056" priority="5349" stopIfTrue="1" operator="equal">
      <formula>"LS out"</formula>
    </cfRule>
    <cfRule type="cellIs" dxfId="7055" priority="5350" stopIfTrue="1" operator="equal">
      <formula>"WID new"</formula>
    </cfRule>
    <cfRule type="cellIs" dxfId="7054" priority="5351" stopIfTrue="1" operator="equal">
      <formula>"SID new"</formula>
    </cfRule>
    <cfRule type="cellIs" dxfId="7053" priority="5352" stopIfTrue="1" operator="equal">
      <formula>"LS In"</formula>
    </cfRule>
    <cfRule type="cellIs" dxfId="7052" priority="5353" stopIfTrue="1" operator="equal">
      <formula>"CR"</formula>
    </cfRule>
  </conditionalFormatting>
  <conditionalFormatting sqref="J478:N478 P478">
    <cfRule type="cellIs" dxfId="7051" priority="5338" stopIfTrue="1" operator="equal">
      <formula>""</formula>
    </cfRule>
  </conditionalFormatting>
  <conditionalFormatting sqref="Q478">
    <cfRule type="cellIs" dxfId="7050" priority="5336" stopIfTrue="1" operator="equal">
      <formula>""</formula>
    </cfRule>
    <cfRule type="cellIs" dxfId="7049" priority="5337" stopIfTrue="1" operator="equal">
      <formula>"-"</formula>
    </cfRule>
  </conditionalFormatting>
  <conditionalFormatting sqref="J479:N479 P479">
    <cfRule type="cellIs" dxfId="7048" priority="5335" stopIfTrue="1" operator="equal">
      <formula>""</formula>
    </cfRule>
  </conditionalFormatting>
  <conditionalFormatting sqref="Q479">
    <cfRule type="cellIs" dxfId="7047" priority="5333" stopIfTrue="1" operator="equal">
      <formula>""</formula>
    </cfRule>
    <cfRule type="cellIs" dxfId="7046" priority="5334" stopIfTrue="1" operator="equal">
      <formula>"-"</formula>
    </cfRule>
  </conditionalFormatting>
  <conditionalFormatting sqref="J480:N480 P480">
    <cfRule type="cellIs" dxfId="7045" priority="5332" stopIfTrue="1" operator="equal">
      <formula>""</formula>
    </cfRule>
  </conditionalFormatting>
  <conditionalFormatting sqref="Q480">
    <cfRule type="cellIs" dxfId="7044" priority="5330" stopIfTrue="1" operator="equal">
      <formula>""</formula>
    </cfRule>
    <cfRule type="cellIs" dxfId="7043" priority="5331" stopIfTrue="1" operator="equal">
      <formula>"-"</formula>
    </cfRule>
  </conditionalFormatting>
  <conditionalFormatting sqref="Q483">
    <cfRule type="cellIs" dxfId="7042" priority="5328" stopIfTrue="1" operator="equal">
      <formula>""</formula>
    </cfRule>
    <cfRule type="cellIs" dxfId="7041" priority="5329" stopIfTrue="1" operator="equal">
      <formula>"-"</formula>
    </cfRule>
  </conditionalFormatting>
  <conditionalFormatting sqref="Q485">
    <cfRule type="cellIs" dxfId="7040" priority="5326" stopIfTrue="1" operator="equal">
      <formula>""</formula>
    </cfRule>
    <cfRule type="cellIs" dxfId="7039" priority="5327" stopIfTrue="1" operator="equal">
      <formula>"-"</formula>
    </cfRule>
  </conditionalFormatting>
  <conditionalFormatting sqref="Q487">
    <cfRule type="cellIs" dxfId="7038" priority="5324" stopIfTrue="1" operator="equal">
      <formula>""</formula>
    </cfRule>
    <cfRule type="cellIs" dxfId="7037" priority="5325" stopIfTrue="1" operator="equal">
      <formula>"-"</formula>
    </cfRule>
  </conditionalFormatting>
  <conditionalFormatting sqref="J299:N299 P299">
    <cfRule type="cellIs" dxfId="7036" priority="5323" stopIfTrue="1" operator="equal">
      <formula>""</formula>
    </cfRule>
  </conditionalFormatting>
  <conditionalFormatting sqref="Q488">
    <cfRule type="cellIs" dxfId="7035" priority="5321" stopIfTrue="1" operator="equal">
      <formula>""</formula>
    </cfRule>
    <cfRule type="cellIs" dxfId="7034" priority="5322" stopIfTrue="1" operator="equal">
      <formula>"-"</formula>
    </cfRule>
  </conditionalFormatting>
  <conditionalFormatting sqref="J501:N501 P501">
    <cfRule type="cellIs" dxfId="7033" priority="5320" stopIfTrue="1" operator="equal">
      <formula>""</formula>
    </cfRule>
  </conditionalFormatting>
  <conditionalFormatting sqref="Q501:Q503">
    <cfRule type="cellIs" dxfId="7032" priority="5318" stopIfTrue="1" operator="equal">
      <formula>""</formula>
    </cfRule>
    <cfRule type="cellIs" dxfId="7031" priority="5319" stopIfTrue="1" operator="equal">
      <formula>"-"</formula>
    </cfRule>
  </conditionalFormatting>
  <conditionalFormatting sqref="J502:N502 P502">
    <cfRule type="cellIs" dxfId="7030" priority="5317" stopIfTrue="1" operator="equal">
      <formula>""</formula>
    </cfRule>
  </conditionalFormatting>
  <conditionalFormatting sqref="Q502">
    <cfRule type="cellIs" dxfId="7029" priority="5315" stopIfTrue="1" operator="equal">
      <formula>""</formula>
    </cfRule>
    <cfRule type="cellIs" dxfId="7028" priority="5316" stopIfTrue="1" operator="equal">
      <formula>"-"</formula>
    </cfRule>
  </conditionalFormatting>
  <conditionalFormatting sqref="Q502">
    <cfRule type="cellIs" dxfId="7027" priority="5313" stopIfTrue="1" operator="equal">
      <formula>""</formula>
    </cfRule>
    <cfRule type="cellIs" dxfId="7026" priority="5314" stopIfTrue="1" operator="equal">
      <formula>"-"</formula>
    </cfRule>
  </conditionalFormatting>
  <conditionalFormatting sqref="J503:N503 P503">
    <cfRule type="cellIs" dxfId="7025" priority="5312" stopIfTrue="1" operator="equal">
      <formula>""</formula>
    </cfRule>
  </conditionalFormatting>
  <conditionalFormatting sqref="Q503">
    <cfRule type="cellIs" dxfId="7024" priority="5310" stopIfTrue="1" operator="equal">
      <formula>""</formula>
    </cfRule>
    <cfRule type="cellIs" dxfId="7023" priority="5311" stopIfTrue="1" operator="equal">
      <formula>"-"</formula>
    </cfRule>
  </conditionalFormatting>
  <conditionalFormatting sqref="J503:N503 P503">
    <cfRule type="cellIs" dxfId="7022" priority="5309" stopIfTrue="1" operator="equal">
      <formula>""</formula>
    </cfRule>
  </conditionalFormatting>
  <conditionalFormatting sqref="Q503">
    <cfRule type="cellIs" dxfId="7021" priority="5307" stopIfTrue="1" operator="equal">
      <formula>""</formula>
    </cfRule>
    <cfRule type="cellIs" dxfId="7020" priority="5308" stopIfTrue="1" operator="equal">
      <formula>"-"</formula>
    </cfRule>
  </conditionalFormatting>
  <conditionalFormatting sqref="J503:N503 P503">
    <cfRule type="cellIs" dxfId="7019" priority="5306" stopIfTrue="1" operator="equal">
      <formula>""</formula>
    </cfRule>
  </conditionalFormatting>
  <conditionalFormatting sqref="Q503">
    <cfRule type="cellIs" dxfId="7018" priority="5304" stopIfTrue="1" operator="equal">
      <formula>""</formula>
    </cfRule>
    <cfRule type="cellIs" dxfId="7017" priority="5305" stopIfTrue="1" operator="equal">
      <formula>"-"</formula>
    </cfRule>
  </conditionalFormatting>
  <conditionalFormatting sqref="J503:N503 P503">
    <cfRule type="cellIs" dxfId="7016" priority="5303" stopIfTrue="1" operator="equal">
      <formula>""</formula>
    </cfRule>
  </conditionalFormatting>
  <conditionalFormatting sqref="Q503">
    <cfRule type="cellIs" dxfId="7015" priority="5301" stopIfTrue="1" operator="equal">
      <formula>""</formula>
    </cfRule>
    <cfRule type="cellIs" dxfId="7014" priority="5302" stopIfTrue="1" operator="equal">
      <formula>"-"</formula>
    </cfRule>
  </conditionalFormatting>
  <conditionalFormatting sqref="Q503">
    <cfRule type="cellIs" dxfId="7013" priority="5299" stopIfTrue="1" operator="equal">
      <formula>""</formula>
    </cfRule>
    <cfRule type="cellIs" dxfId="7012" priority="5300" stopIfTrue="1" operator="equal">
      <formula>"-"</formula>
    </cfRule>
  </conditionalFormatting>
  <conditionalFormatting sqref="J507:N507 P507">
    <cfRule type="cellIs" dxfId="7011" priority="5298" stopIfTrue="1" operator="equal">
      <formula>""</formula>
    </cfRule>
  </conditionalFormatting>
  <conditionalFormatting sqref="Q507">
    <cfRule type="cellIs" dxfId="7010" priority="5296" stopIfTrue="1" operator="equal">
      <formula>""</formula>
    </cfRule>
    <cfRule type="cellIs" dxfId="7009" priority="5297" stopIfTrue="1" operator="equal">
      <formula>"-"</formula>
    </cfRule>
  </conditionalFormatting>
  <conditionalFormatting sqref="J510:N510 P510">
    <cfRule type="cellIs" dxfId="7008" priority="5295" stopIfTrue="1" operator="equal">
      <formula>""</formula>
    </cfRule>
  </conditionalFormatting>
  <conditionalFormatting sqref="Q510">
    <cfRule type="cellIs" dxfId="7007" priority="5293" stopIfTrue="1" operator="equal">
      <formula>""</formula>
    </cfRule>
    <cfRule type="cellIs" dxfId="7006" priority="5294" stopIfTrue="1" operator="equal">
      <formula>"-"</formula>
    </cfRule>
  </conditionalFormatting>
  <conditionalFormatting sqref="J510:N510 P510">
    <cfRule type="cellIs" dxfId="7005" priority="5292" stopIfTrue="1" operator="equal">
      <formula>""</formula>
    </cfRule>
  </conditionalFormatting>
  <conditionalFormatting sqref="Q510">
    <cfRule type="cellIs" dxfId="7004" priority="5290" stopIfTrue="1" operator="equal">
      <formula>""</formula>
    </cfRule>
    <cfRule type="cellIs" dxfId="7003" priority="5291" stopIfTrue="1" operator="equal">
      <formula>"-"</formula>
    </cfRule>
  </conditionalFormatting>
  <conditionalFormatting sqref="J510:N510 P510">
    <cfRule type="cellIs" dxfId="7002" priority="5289" stopIfTrue="1" operator="equal">
      <formula>""</formula>
    </cfRule>
  </conditionalFormatting>
  <conditionalFormatting sqref="Q510">
    <cfRule type="cellIs" dxfId="7001" priority="5287" stopIfTrue="1" operator="equal">
      <formula>""</formula>
    </cfRule>
    <cfRule type="cellIs" dxfId="7000" priority="5288" stopIfTrue="1" operator="equal">
      <formula>"-"</formula>
    </cfRule>
  </conditionalFormatting>
  <conditionalFormatting sqref="Q510">
    <cfRule type="cellIs" dxfId="6999" priority="5285" stopIfTrue="1" operator="equal">
      <formula>""</formula>
    </cfRule>
    <cfRule type="cellIs" dxfId="6998" priority="5286" stopIfTrue="1" operator="equal">
      <formula>"-"</formula>
    </cfRule>
  </conditionalFormatting>
  <conditionalFormatting sqref="J511:N511 P511">
    <cfRule type="cellIs" dxfId="6997" priority="5284" stopIfTrue="1" operator="equal">
      <formula>""</formula>
    </cfRule>
  </conditionalFormatting>
  <conditionalFormatting sqref="Q511">
    <cfRule type="cellIs" dxfId="6996" priority="5282" stopIfTrue="1" operator="equal">
      <formula>""</formula>
    </cfRule>
    <cfRule type="cellIs" dxfId="6995" priority="5283" stopIfTrue="1" operator="equal">
      <formula>"-"</formula>
    </cfRule>
  </conditionalFormatting>
  <conditionalFormatting sqref="F511">
    <cfRule type="cellIs" dxfId="6994" priority="5267" stopIfTrue="1" operator="equal">
      <formula>"DRAFTCR"</formula>
    </cfRule>
    <cfRule type="cellIs" dxfId="6993" priority="5268" stopIfTrue="1" operator="equal">
      <formula>"TS OR TR COVER"</formula>
    </cfRule>
    <cfRule type="cellIs" dxfId="6992" priority="5269" stopIfTrue="1" operator="equal">
      <formula>"DRAFT TR"</formula>
    </cfRule>
    <cfRule type="cellIs" dxfId="6991" priority="5270" stopIfTrue="1" operator="equal">
      <formula>"DRAFT TS"</formula>
    </cfRule>
    <cfRule type="cellIs" dxfId="6990" priority="5271" stopIfTrue="1" operator="equal">
      <formula>"SID revised"</formula>
    </cfRule>
    <cfRule type="cellIs" dxfId="6989" priority="5272" stopIfTrue="1" operator="equal">
      <formula>"WID revised"</formula>
    </cfRule>
    <cfRule type="cellIs" dxfId="6988" priority="5273" stopIfTrue="1" operator="equal">
      <formula>"CR pack"</formula>
    </cfRule>
    <cfRule type="cellIs" dxfId="6987" priority="5274" stopIfTrue="1" operator="equal">
      <formula>"WI SUMMARY"</formula>
    </cfRule>
    <cfRule type="cellIs" dxfId="6986" priority="5275" stopIfTrue="1" operator="equal">
      <formula>"pCR"</formula>
    </cfRule>
    <cfRule type="cellIs" dxfId="6985" priority="5276" stopIfTrue="1" operator="equal">
      <formula>"P-CR"</formula>
    </cfRule>
    <cfRule type="cellIs" dxfId="6984" priority="5277" stopIfTrue="1" operator="equal">
      <formula>"LS out"</formula>
    </cfRule>
    <cfRule type="cellIs" dxfId="6983" priority="5278" stopIfTrue="1" operator="equal">
      <formula>"WID new"</formula>
    </cfRule>
    <cfRule type="cellIs" dxfId="6982" priority="5279" stopIfTrue="1" operator="equal">
      <formula>"SID new"</formula>
    </cfRule>
    <cfRule type="cellIs" dxfId="6981" priority="5280" stopIfTrue="1" operator="equal">
      <formula>"LS In"</formula>
    </cfRule>
    <cfRule type="cellIs" dxfId="6980" priority="5281" stopIfTrue="1" operator="equal">
      <formula>"CR"</formula>
    </cfRule>
  </conditionalFormatting>
  <conditionalFormatting sqref="H4:H5">
    <cfRule type="cellIs" dxfId="6979" priority="5265" stopIfTrue="1" operator="equal">
      <formula>""</formula>
    </cfRule>
    <cfRule type="cellIs" dxfId="6978" priority="5266" stopIfTrue="1" operator="equal">
      <formula>"-"</formula>
    </cfRule>
  </conditionalFormatting>
  <conditionalFormatting sqref="J531:N531 P531">
    <cfRule type="cellIs" dxfId="6977" priority="5264" stopIfTrue="1" operator="equal">
      <formula>""</formula>
    </cfRule>
  </conditionalFormatting>
  <conditionalFormatting sqref="J541:N541 P541">
    <cfRule type="cellIs" dxfId="6976" priority="5263" stopIfTrue="1" operator="equal">
      <formula>""</formula>
    </cfRule>
  </conditionalFormatting>
  <conditionalFormatting sqref="J541">
    <cfRule type="cellIs" dxfId="6975" priority="5262" stopIfTrue="1" operator="equal">
      <formula>""</formula>
    </cfRule>
  </conditionalFormatting>
  <conditionalFormatting sqref="J541:N541 P541">
    <cfRule type="cellIs" dxfId="6974" priority="5261" stopIfTrue="1" operator="equal">
      <formula>""</formula>
    </cfRule>
  </conditionalFormatting>
  <conditionalFormatting sqref="P541">
    <cfRule type="cellIs" dxfId="6973" priority="5260" stopIfTrue="1" operator="equal">
      <formula>""</formula>
    </cfRule>
  </conditionalFormatting>
  <conditionalFormatting sqref="P541">
    <cfRule type="cellIs" dxfId="6972" priority="5259" stopIfTrue="1" operator="equal">
      <formula>""</formula>
    </cfRule>
  </conditionalFormatting>
  <conditionalFormatting sqref="D541">
    <cfRule type="cellIs" dxfId="6971" priority="5257" stopIfTrue="1" operator="equal">
      <formula>""</formula>
    </cfRule>
    <cfRule type="cellIs" dxfId="6970" priority="5258" stopIfTrue="1" operator="between">
      <formula>"10.7.1"</formula>
      <formula>"10.7.5"</formula>
    </cfRule>
  </conditionalFormatting>
  <conditionalFormatting sqref="J541:N541 P541">
    <cfRule type="cellIs" dxfId="6969" priority="5256" stopIfTrue="1" operator="equal">
      <formula>""</formula>
    </cfRule>
  </conditionalFormatting>
  <conditionalFormatting sqref="J541:N541 P541">
    <cfRule type="cellIs" dxfId="6968" priority="5255" stopIfTrue="1" operator="equal">
      <formula>""</formula>
    </cfRule>
  </conditionalFormatting>
  <conditionalFormatting sqref="J541:N541 P541">
    <cfRule type="cellIs" dxfId="6967" priority="5254" stopIfTrue="1" operator="equal">
      <formula>""</formula>
    </cfRule>
  </conditionalFormatting>
  <conditionalFormatting sqref="F541">
    <cfRule type="cellIs" dxfId="6966" priority="5239" stopIfTrue="1" operator="equal">
      <formula>"DRAFTCR"</formula>
    </cfRule>
    <cfRule type="cellIs" dxfId="6965" priority="5240" stopIfTrue="1" operator="equal">
      <formula>"TS OR TR COVER"</formula>
    </cfRule>
    <cfRule type="cellIs" dxfId="6964" priority="5241" stopIfTrue="1" operator="equal">
      <formula>"DRAFT TR"</formula>
    </cfRule>
    <cfRule type="cellIs" dxfId="6963" priority="5242" stopIfTrue="1" operator="equal">
      <formula>"DRAFT TS"</formula>
    </cfRule>
    <cfRule type="cellIs" dxfId="6962" priority="5243" stopIfTrue="1" operator="equal">
      <formula>"SID revised"</formula>
    </cfRule>
    <cfRule type="cellIs" dxfId="6961" priority="5244" stopIfTrue="1" operator="equal">
      <formula>"WID revised"</formula>
    </cfRule>
    <cfRule type="cellIs" dxfId="6960" priority="5245" stopIfTrue="1" operator="equal">
      <formula>"CR pack"</formula>
    </cfRule>
    <cfRule type="cellIs" dxfId="6959" priority="5246" stopIfTrue="1" operator="equal">
      <formula>"WI SUMMARY"</formula>
    </cfRule>
    <cfRule type="cellIs" dxfId="6958" priority="5247" stopIfTrue="1" operator="equal">
      <formula>"pCR"</formula>
    </cfRule>
    <cfRule type="cellIs" dxfId="6957" priority="5248" stopIfTrue="1" operator="equal">
      <formula>"P-CR"</formula>
    </cfRule>
    <cfRule type="cellIs" dxfId="6956" priority="5249" stopIfTrue="1" operator="equal">
      <formula>"LS out"</formula>
    </cfRule>
    <cfRule type="cellIs" dxfId="6955" priority="5250" stopIfTrue="1" operator="equal">
      <formula>"WID new"</formula>
    </cfRule>
    <cfRule type="cellIs" dxfId="6954" priority="5251" stopIfTrue="1" operator="equal">
      <formula>"SID new"</formula>
    </cfRule>
    <cfRule type="cellIs" dxfId="6953" priority="5252" stopIfTrue="1" operator="equal">
      <formula>"LS In"</formula>
    </cfRule>
    <cfRule type="cellIs" dxfId="6952" priority="5253" stopIfTrue="1" operator="equal">
      <formula>"CR"</formula>
    </cfRule>
  </conditionalFormatting>
  <conditionalFormatting sqref="J541:N541 P541">
    <cfRule type="cellIs" dxfId="6951" priority="5238" stopIfTrue="1" operator="equal">
      <formula>""</formula>
    </cfRule>
  </conditionalFormatting>
  <conditionalFormatting sqref="F541">
    <cfRule type="cellIs" dxfId="6950" priority="5223" stopIfTrue="1" operator="equal">
      <formula>"DRAFTCR"</formula>
    </cfRule>
    <cfRule type="cellIs" dxfId="6949" priority="5224" stopIfTrue="1" operator="equal">
      <formula>"TS OR TR COVER"</formula>
    </cfRule>
    <cfRule type="cellIs" dxfId="6948" priority="5225" stopIfTrue="1" operator="equal">
      <formula>"DRAFT TR"</formula>
    </cfRule>
    <cfRule type="cellIs" dxfId="6947" priority="5226" stopIfTrue="1" operator="equal">
      <formula>"DRAFT TS"</formula>
    </cfRule>
    <cfRule type="cellIs" dxfId="6946" priority="5227" stopIfTrue="1" operator="equal">
      <formula>"SID revised"</formula>
    </cfRule>
    <cfRule type="cellIs" dxfId="6945" priority="5228" stopIfTrue="1" operator="equal">
      <formula>"WID revised"</formula>
    </cfRule>
    <cfRule type="cellIs" dxfId="6944" priority="5229" stopIfTrue="1" operator="equal">
      <formula>"CR pack"</formula>
    </cfRule>
    <cfRule type="cellIs" dxfId="6943" priority="5230" stopIfTrue="1" operator="equal">
      <formula>"WI SUMMARY"</formula>
    </cfRule>
    <cfRule type="cellIs" dxfId="6942" priority="5231" stopIfTrue="1" operator="equal">
      <formula>"pCR"</formula>
    </cfRule>
    <cfRule type="cellIs" dxfId="6941" priority="5232" stopIfTrue="1" operator="equal">
      <formula>"P-CR"</formula>
    </cfRule>
    <cfRule type="cellIs" dxfId="6940" priority="5233" stopIfTrue="1" operator="equal">
      <formula>"LS out"</formula>
    </cfRule>
    <cfRule type="cellIs" dxfId="6939" priority="5234" stopIfTrue="1" operator="equal">
      <formula>"WID new"</formula>
    </cfRule>
    <cfRule type="cellIs" dxfId="6938" priority="5235" stopIfTrue="1" operator="equal">
      <formula>"SID new"</formula>
    </cfRule>
    <cfRule type="cellIs" dxfId="6937" priority="5236" stopIfTrue="1" operator="equal">
      <formula>"LS In"</formula>
    </cfRule>
    <cfRule type="cellIs" dxfId="6936" priority="5237" stopIfTrue="1" operator="equal">
      <formula>"CR"</formula>
    </cfRule>
  </conditionalFormatting>
  <conditionalFormatting sqref="J541:N541 P541">
    <cfRule type="cellIs" dxfId="6935" priority="5222" stopIfTrue="1" operator="equal">
      <formula>""</formula>
    </cfRule>
  </conditionalFormatting>
  <conditionalFormatting sqref="J541:N541 P541">
    <cfRule type="cellIs" dxfId="6934" priority="5221" stopIfTrue="1" operator="equal">
      <formula>""</formula>
    </cfRule>
  </conditionalFormatting>
  <conditionalFormatting sqref="F541">
    <cfRule type="cellIs" dxfId="6933" priority="5206" stopIfTrue="1" operator="equal">
      <formula>"DRAFTCR"</formula>
    </cfRule>
    <cfRule type="cellIs" dxfId="6932" priority="5207" stopIfTrue="1" operator="equal">
      <formula>"TS OR TR COVER"</formula>
    </cfRule>
    <cfRule type="cellIs" dxfId="6931" priority="5208" stopIfTrue="1" operator="equal">
      <formula>"DRAFT TR"</formula>
    </cfRule>
    <cfRule type="cellIs" dxfId="6930" priority="5209" stopIfTrue="1" operator="equal">
      <formula>"DRAFT TS"</formula>
    </cfRule>
    <cfRule type="cellIs" dxfId="6929" priority="5210" stopIfTrue="1" operator="equal">
      <formula>"SID revised"</formula>
    </cfRule>
    <cfRule type="cellIs" dxfId="6928" priority="5211" stopIfTrue="1" operator="equal">
      <formula>"WID revised"</formula>
    </cfRule>
    <cfRule type="cellIs" dxfId="6927" priority="5212" stopIfTrue="1" operator="equal">
      <formula>"CR pack"</formula>
    </cfRule>
    <cfRule type="cellIs" dxfId="6926" priority="5213" stopIfTrue="1" operator="equal">
      <formula>"WI SUMMARY"</formula>
    </cfRule>
    <cfRule type="cellIs" dxfId="6925" priority="5214" stopIfTrue="1" operator="equal">
      <formula>"pCR"</formula>
    </cfRule>
    <cfRule type="cellIs" dxfId="6924" priority="5215" stopIfTrue="1" operator="equal">
      <formula>"P-CR"</formula>
    </cfRule>
    <cfRule type="cellIs" dxfId="6923" priority="5216" stopIfTrue="1" operator="equal">
      <formula>"LS out"</formula>
    </cfRule>
    <cfRule type="cellIs" dxfId="6922" priority="5217" stopIfTrue="1" operator="equal">
      <formula>"WID new"</formula>
    </cfRule>
    <cfRule type="cellIs" dxfId="6921" priority="5218" stopIfTrue="1" operator="equal">
      <formula>"SID new"</formula>
    </cfRule>
    <cfRule type="cellIs" dxfId="6920" priority="5219" stopIfTrue="1" operator="equal">
      <formula>"LS In"</formula>
    </cfRule>
    <cfRule type="cellIs" dxfId="6919" priority="5220" stopIfTrue="1" operator="equal">
      <formula>"CR"</formula>
    </cfRule>
  </conditionalFormatting>
  <conditionalFormatting sqref="J541:N541 P541">
    <cfRule type="cellIs" dxfId="6918" priority="5205" stopIfTrue="1" operator="equal">
      <formula>""</formula>
    </cfRule>
  </conditionalFormatting>
  <conditionalFormatting sqref="F541">
    <cfRule type="cellIs" dxfId="6917" priority="5190" stopIfTrue="1" operator="equal">
      <formula>"DRAFTCR"</formula>
    </cfRule>
    <cfRule type="cellIs" dxfId="6916" priority="5191" stopIfTrue="1" operator="equal">
      <formula>"TS OR TR COVER"</formula>
    </cfRule>
    <cfRule type="cellIs" dxfId="6915" priority="5192" stopIfTrue="1" operator="equal">
      <formula>"DRAFT TR"</formula>
    </cfRule>
    <cfRule type="cellIs" dxfId="6914" priority="5193" stopIfTrue="1" operator="equal">
      <formula>"DRAFT TS"</formula>
    </cfRule>
    <cfRule type="cellIs" dxfId="6913" priority="5194" stopIfTrue="1" operator="equal">
      <formula>"SID revised"</formula>
    </cfRule>
    <cfRule type="cellIs" dxfId="6912" priority="5195" stopIfTrue="1" operator="equal">
      <formula>"WID revised"</formula>
    </cfRule>
    <cfRule type="cellIs" dxfId="6911" priority="5196" stopIfTrue="1" operator="equal">
      <formula>"CR pack"</formula>
    </cfRule>
    <cfRule type="cellIs" dxfId="6910" priority="5197" stopIfTrue="1" operator="equal">
      <formula>"WI SUMMARY"</formula>
    </cfRule>
    <cfRule type="cellIs" dxfId="6909" priority="5198" stopIfTrue="1" operator="equal">
      <formula>"pCR"</formula>
    </cfRule>
    <cfRule type="cellIs" dxfId="6908" priority="5199" stopIfTrue="1" operator="equal">
      <formula>"P-CR"</formula>
    </cfRule>
    <cfRule type="cellIs" dxfId="6907" priority="5200" stopIfTrue="1" operator="equal">
      <formula>"LS out"</formula>
    </cfRule>
    <cfRule type="cellIs" dxfId="6906" priority="5201" stopIfTrue="1" operator="equal">
      <formula>"WID new"</formula>
    </cfRule>
    <cfRule type="cellIs" dxfId="6905" priority="5202" stopIfTrue="1" operator="equal">
      <formula>"SID new"</formula>
    </cfRule>
    <cfRule type="cellIs" dxfId="6904" priority="5203" stopIfTrue="1" operator="equal">
      <formula>"LS In"</formula>
    </cfRule>
    <cfRule type="cellIs" dxfId="6903" priority="5204" stopIfTrue="1" operator="equal">
      <formula>"CR"</formula>
    </cfRule>
  </conditionalFormatting>
  <conditionalFormatting sqref="J280:N294 P280:P294">
    <cfRule type="cellIs" dxfId="6902" priority="5188" stopIfTrue="1" operator="equal">
      <formula>""</formula>
    </cfRule>
  </conditionalFormatting>
  <conditionalFormatting sqref="Q280:Q294">
    <cfRule type="cellIs" dxfId="6901" priority="5186" stopIfTrue="1" operator="equal">
      <formula>""</formula>
    </cfRule>
    <cfRule type="cellIs" dxfId="6900" priority="5187" stopIfTrue="1" operator="equal">
      <formula>"-"</formula>
    </cfRule>
  </conditionalFormatting>
  <conditionalFormatting sqref="J280:N294 P280:P294">
    <cfRule type="cellIs" dxfId="6899" priority="5185" stopIfTrue="1" operator="equal">
      <formula>""</formula>
    </cfRule>
  </conditionalFormatting>
  <conditionalFormatting sqref="Q280:Q294">
    <cfRule type="cellIs" dxfId="6898" priority="5183" stopIfTrue="1" operator="equal">
      <formula>""</formula>
    </cfRule>
    <cfRule type="cellIs" dxfId="6897" priority="5184" stopIfTrue="1" operator="equal">
      <formula>"-"</formula>
    </cfRule>
  </conditionalFormatting>
  <conditionalFormatting sqref="J280:N294 P280:P294">
    <cfRule type="cellIs" dxfId="6896" priority="5182" stopIfTrue="1" operator="equal">
      <formula>""</formula>
    </cfRule>
  </conditionalFormatting>
  <conditionalFormatting sqref="Q280:Q294">
    <cfRule type="cellIs" dxfId="6895" priority="5180" stopIfTrue="1" operator="equal">
      <formula>""</formula>
    </cfRule>
    <cfRule type="cellIs" dxfId="6894" priority="5181" stopIfTrue="1" operator="equal">
      <formula>"-"</formula>
    </cfRule>
  </conditionalFormatting>
  <conditionalFormatting sqref="F280">
    <cfRule type="cellIs" dxfId="6893" priority="5165" stopIfTrue="1" operator="equal">
      <formula>"DRAFTCR"</formula>
    </cfRule>
    <cfRule type="cellIs" dxfId="6892" priority="5166" stopIfTrue="1" operator="equal">
      <formula>"TS OR TR COVER"</formula>
    </cfRule>
    <cfRule type="cellIs" dxfId="6891" priority="5167" stopIfTrue="1" operator="equal">
      <formula>"DRAFT TR"</formula>
    </cfRule>
    <cfRule type="cellIs" dxfId="6890" priority="5168" stopIfTrue="1" operator="equal">
      <formula>"DRAFT TS"</formula>
    </cfRule>
    <cfRule type="cellIs" dxfId="6889" priority="5169" stopIfTrue="1" operator="equal">
      <formula>"SID revised"</formula>
    </cfRule>
    <cfRule type="cellIs" dxfId="6888" priority="5170" stopIfTrue="1" operator="equal">
      <formula>"WID revised"</formula>
    </cfRule>
    <cfRule type="cellIs" dxfId="6887" priority="5171" stopIfTrue="1" operator="equal">
      <formula>"CR pack"</formula>
    </cfRule>
    <cfRule type="cellIs" dxfId="6886" priority="5172" stopIfTrue="1" operator="equal">
      <formula>"WI SUMMARY"</formula>
    </cfRule>
    <cfRule type="cellIs" dxfId="6885" priority="5173" stopIfTrue="1" operator="equal">
      <formula>"pCR"</formula>
    </cfRule>
    <cfRule type="cellIs" dxfId="6884" priority="5174" stopIfTrue="1" operator="equal">
      <formula>"P-CR"</formula>
    </cfRule>
    <cfRule type="cellIs" dxfId="6883" priority="5175" stopIfTrue="1" operator="equal">
      <formula>"LS out"</formula>
    </cfRule>
    <cfRule type="cellIs" dxfId="6882" priority="5176" stopIfTrue="1" operator="equal">
      <formula>"WID new"</formula>
    </cfRule>
    <cfRule type="cellIs" dxfId="6881" priority="5177" stopIfTrue="1" operator="equal">
      <formula>"SID new"</formula>
    </cfRule>
    <cfRule type="cellIs" dxfId="6880" priority="5178" stopIfTrue="1" operator="equal">
      <formula>"LS In"</formula>
    </cfRule>
    <cfRule type="cellIs" dxfId="6879" priority="5179" stopIfTrue="1" operator="equal">
      <formula>"CR"</formula>
    </cfRule>
  </conditionalFormatting>
  <conditionalFormatting sqref="J280:N294 P280:P294">
    <cfRule type="cellIs" dxfId="6878" priority="5164" stopIfTrue="1" operator="equal">
      <formula>""</formula>
    </cfRule>
  </conditionalFormatting>
  <conditionalFormatting sqref="Q280:Q294">
    <cfRule type="cellIs" dxfId="6877" priority="5162" stopIfTrue="1" operator="equal">
      <formula>""</formula>
    </cfRule>
    <cfRule type="cellIs" dxfId="6876" priority="5163" stopIfTrue="1" operator="equal">
      <formula>"-"</formula>
    </cfRule>
  </conditionalFormatting>
  <conditionalFormatting sqref="J408:N408 P408">
    <cfRule type="cellIs" dxfId="6875" priority="5161" stopIfTrue="1" operator="equal">
      <formula>""</formula>
    </cfRule>
  </conditionalFormatting>
  <conditionalFormatting sqref="D408">
    <cfRule type="cellIs" dxfId="6874" priority="5159" stopIfTrue="1" operator="equal">
      <formula>""</formula>
    </cfRule>
    <cfRule type="cellIs" dxfId="6873" priority="5160" stopIfTrue="1" operator="between">
      <formula>"10.7.1"</formula>
      <formula>"10.7.5"</formula>
    </cfRule>
  </conditionalFormatting>
  <conditionalFormatting sqref="Q408">
    <cfRule type="cellIs" dxfId="6872" priority="5157" stopIfTrue="1" operator="equal">
      <formula>""</formula>
    </cfRule>
    <cfRule type="cellIs" dxfId="6871" priority="5158" stopIfTrue="1" operator="equal">
      <formula>"-"</formula>
    </cfRule>
  </conditionalFormatting>
  <conditionalFormatting sqref="S408">
    <cfRule type="cellIs" dxfId="6870" priority="5156" stopIfTrue="1" operator="notEqual">
      <formula>""</formula>
    </cfRule>
  </conditionalFormatting>
  <conditionalFormatting sqref="D408">
    <cfRule type="cellIs" dxfId="6869" priority="5154" stopIfTrue="1" operator="equal">
      <formula>""</formula>
    </cfRule>
    <cfRule type="cellIs" dxfId="6868" priority="5155" stopIfTrue="1" operator="between">
      <formula>"10.7.1"</formula>
      <formula>"10.7.5"</formula>
    </cfRule>
  </conditionalFormatting>
  <conditionalFormatting sqref="S408">
    <cfRule type="cellIs" dxfId="6867" priority="5153" stopIfTrue="1" operator="notEqual">
      <formula>""</formula>
    </cfRule>
  </conditionalFormatting>
  <conditionalFormatting sqref="S408">
    <cfRule type="cellIs" dxfId="6866" priority="5152" stopIfTrue="1" operator="notEqual">
      <formula>""</formula>
    </cfRule>
  </conditionalFormatting>
  <conditionalFormatting sqref="F408">
    <cfRule type="cellIs" dxfId="6865" priority="5137" stopIfTrue="1" operator="equal">
      <formula>"DRAFTCR"</formula>
    </cfRule>
    <cfRule type="cellIs" dxfId="6864" priority="5138" stopIfTrue="1" operator="equal">
      <formula>"TS OR TR COVER"</formula>
    </cfRule>
    <cfRule type="cellIs" dxfId="6863" priority="5139" stopIfTrue="1" operator="equal">
      <formula>"DRAFT TR"</formula>
    </cfRule>
    <cfRule type="cellIs" dxfId="6862" priority="5140" stopIfTrue="1" operator="equal">
      <formula>"DRAFT TS"</formula>
    </cfRule>
    <cfRule type="cellIs" dxfId="6861" priority="5141" stopIfTrue="1" operator="equal">
      <formula>"SID revised"</formula>
    </cfRule>
    <cfRule type="cellIs" dxfId="6860" priority="5142" stopIfTrue="1" operator="equal">
      <formula>"WID revised"</formula>
    </cfRule>
    <cfRule type="cellIs" dxfId="6859" priority="5143" stopIfTrue="1" operator="equal">
      <formula>"CR pack"</formula>
    </cfRule>
    <cfRule type="cellIs" dxfId="6858" priority="5144" stopIfTrue="1" operator="equal">
      <formula>"WI SUMMARY"</formula>
    </cfRule>
    <cfRule type="cellIs" dxfId="6857" priority="5145" stopIfTrue="1" operator="equal">
      <formula>"pCR"</formula>
    </cfRule>
    <cfRule type="cellIs" dxfId="6856" priority="5146" stopIfTrue="1" operator="equal">
      <formula>"P-CR"</formula>
    </cfRule>
    <cfRule type="cellIs" dxfId="6855" priority="5147" stopIfTrue="1" operator="equal">
      <formula>"LS out"</formula>
    </cfRule>
    <cfRule type="cellIs" dxfId="6854" priority="5148" stopIfTrue="1" operator="equal">
      <formula>"WID new"</formula>
    </cfRule>
    <cfRule type="cellIs" dxfId="6853" priority="5149" stopIfTrue="1" operator="equal">
      <formula>"SID new"</formula>
    </cfRule>
    <cfRule type="cellIs" dxfId="6852" priority="5150" stopIfTrue="1" operator="equal">
      <formula>"LS In"</formula>
    </cfRule>
    <cfRule type="cellIs" dxfId="6851" priority="5151" stopIfTrue="1" operator="equal">
      <formula>"CR"</formula>
    </cfRule>
  </conditionalFormatting>
  <conditionalFormatting sqref="J395:N395 P395">
    <cfRule type="cellIs" dxfId="6850" priority="5136" stopIfTrue="1" operator="equal">
      <formula>""</formula>
    </cfRule>
  </conditionalFormatting>
  <conditionalFormatting sqref="Q395">
    <cfRule type="cellIs" dxfId="6849" priority="5134" stopIfTrue="1" operator="equal">
      <formula>""</formula>
    </cfRule>
    <cfRule type="cellIs" dxfId="6848" priority="5135" stopIfTrue="1" operator="equal">
      <formula>"-"</formula>
    </cfRule>
  </conditionalFormatting>
  <conditionalFormatting sqref="S395">
    <cfRule type="cellIs" dxfId="6847" priority="5133" stopIfTrue="1" operator="notEqual">
      <formula>""</formula>
    </cfRule>
  </conditionalFormatting>
  <conditionalFormatting sqref="J395:N395 P395">
    <cfRule type="cellIs" dxfId="6846" priority="5132" stopIfTrue="1" operator="equal">
      <formula>""</formula>
    </cfRule>
  </conditionalFormatting>
  <conditionalFormatting sqref="Q395">
    <cfRule type="cellIs" dxfId="6845" priority="5130" stopIfTrue="1" operator="equal">
      <formula>""</formula>
    </cfRule>
    <cfRule type="cellIs" dxfId="6844" priority="5131" stopIfTrue="1" operator="equal">
      <formula>"-"</formula>
    </cfRule>
  </conditionalFormatting>
  <conditionalFormatting sqref="S395">
    <cfRule type="cellIs" dxfId="6843" priority="5129" stopIfTrue="1" operator="notEqual">
      <formula>""</formula>
    </cfRule>
  </conditionalFormatting>
  <conditionalFormatting sqref="S395">
    <cfRule type="cellIs" dxfId="6842" priority="5128" stopIfTrue="1" operator="notEqual">
      <formula>""</formula>
    </cfRule>
  </conditionalFormatting>
  <conditionalFormatting sqref="F9:F85">
    <cfRule type="cellIs" dxfId="6841" priority="5113" stopIfTrue="1" operator="equal">
      <formula>"DRAFTCR"</formula>
    </cfRule>
    <cfRule type="cellIs" dxfId="6840" priority="5114" stopIfTrue="1" operator="equal">
      <formula>"TS OR TR COVER"</formula>
    </cfRule>
    <cfRule type="cellIs" dxfId="6839" priority="5115" stopIfTrue="1" operator="equal">
      <formula>"DRAFT TR"</formula>
    </cfRule>
    <cfRule type="cellIs" dxfId="6838" priority="5116" stopIfTrue="1" operator="equal">
      <formula>"DRAFT TS"</formula>
    </cfRule>
    <cfRule type="cellIs" dxfId="6837" priority="5117" stopIfTrue="1" operator="equal">
      <formula>"SID revised"</formula>
    </cfRule>
    <cfRule type="cellIs" dxfId="6836" priority="5118" stopIfTrue="1" operator="equal">
      <formula>"WID revised"</formula>
    </cfRule>
    <cfRule type="cellIs" dxfId="6835" priority="5119" stopIfTrue="1" operator="equal">
      <formula>"CR pack"</formula>
    </cfRule>
    <cfRule type="cellIs" dxfId="6834" priority="5120" stopIfTrue="1" operator="equal">
      <formula>"WI SUMMARY"</formula>
    </cfRule>
    <cfRule type="cellIs" dxfId="6833" priority="5121" stopIfTrue="1" operator="equal">
      <formula>"pCR"</formula>
    </cfRule>
    <cfRule type="cellIs" dxfId="6832" priority="5122" stopIfTrue="1" operator="equal">
      <formula>"P-CR"</formula>
    </cfRule>
    <cfRule type="cellIs" dxfId="6831" priority="5123" stopIfTrue="1" operator="equal">
      <formula>"LS out"</formula>
    </cfRule>
    <cfRule type="cellIs" dxfId="6830" priority="5124" stopIfTrue="1" operator="equal">
      <formula>"WID new"</formula>
    </cfRule>
    <cfRule type="cellIs" dxfId="6829" priority="5125" stopIfTrue="1" operator="equal">
      <formula>"SID new"</formula>
    </cfRule>
    <cfRule type="cellIs" dxfId="6828" priority="5126" stopIfTrue="1" operator="equal">
      <formula>"LS In"</formula>
    </cfRule>
    <cfRule type="cellIs" dxfId="6827" priority="5127" stopIfTrue="1" operator="equal">
      <formula>"CR"</formula>
    </cfRule>
  </conditionalFormatting>
  <conditionalFormatting sqref="F86:F275">
    <cfRule type="cellIs" dxfId="6826" priority="5098" stopIfTrue="1" operator="equal">
      <formula>"DRAFTCR"</formula>
    </cfRule>
    <cfRule type="cellIs" dxfId="6825" priority="5099" stopIfTrue="1" operator="equal">
      <formula>"TS OR TR COVER"</formula>
    </cfRule>
    <cfRule type="cellIs" dxfId="6824" priority="5100" stopIfTrue="1" operator="equal">
      <formula>"DRAFT TR"</formula>
    </cfRule>
    <cfRule type="cellIs" dxfId="6823" priority="5101" stopIfTrue="1" operator="equal">
      <formula>"DRAFT TS"</formula>
    </cfRule>
    <cfRule type="cellIs" dxfId="6822" priority="5102" stopIfTrue="1" operator="equal">
      <formula>"SID revised"</formula>
    </cfRule>
    <cfRule type="cellIs" dxfId="6821" priority="5103" stopIfTrue="1" operator="equal">
      <formula>"WID revised"</formula>
    </cfRule>
    <cfRule type="cellIs" dxfId="6820" priority="5104" stopIfTrue="1" operator="equal">
      <formula>"CR pack"</formula>
    </cfRule>
    <cfRule type="cellIs" dxfId="6819" priority="5105" stopIfTrue="1" operator="equal">
      <formula>"WI SUMMARY"</formula>
    </cfRule>
    <cfRule type="cellIs" dxfId="6818" priority="5106" stopIfTrue="1" operator="equal">
      <formula>"pCR"</formula>
    </cfRule>
    <cfRule type="cellIs" dxfId="6817" priority="5107" stopIfTrue="1" operator="equal">
      <formula>"P-CR"</formula>
    </cfRule>
    <cfRule type="cellIs" dxfId="6816" priority="5108" stopIfTrue="1" operator="equal">
      <formula>"LS out"</formula>
    </cfRule>
    <cfRule type="cellIs" dxfId="6815" priority="5109" stopIfTrue="1" operator="equal">
      <formula>"WID new"</formula>
    </cfRule>
    <cfRule type="cellIs" dxfId="6814" priority="5110" stopIfTrue="1" operator="equal">
      <formula>"SID new"</formula>
    </cfRule>
    <cfRule type="cellIs" dxfId="6813" priority="5111" stopIfTrue="1" operator="equal">
      <formula>"LS In"</formula>
    </cfRule>
    <cfRule type="cellIs" dxfId="6812" priority="5112" stopIfTrue="1" operator="equal">
      <formula>"CR"</formula>
    </cfRule>
  </conditionalFormatting>
  <conditionalFormatting sqref="B279:B496 B498:B522 B525:B531 B535:B536 B540:B543 B545">
    <cfRule type="cellIs" dxfId="6811" priority="5097" stopIfTrue="1" operator="equal">
      <formula>""</formula>
    </cfRule>
  </conditionalFormatting>
  <conditionalFormatting sqref="J279:N279 P279">
    <cfRule type="cellIs" dxfId="6810" priority="5096" stopIfTrue="1" operator="equal">
      <formula>""</formula>
    </cfRule>
  </conditionalFormatting>
  <conditionalFormatting sqref="C279">
    <cfRule type="cellIs" dxfId="6809" priority="5093" stopIfTrue="1" operator="equal">
      <formula>"Y"</formula>
    </cfRule>
    <cfRule type="cellIs" dxfId="6808" priority="5094" stopIfTrue="1" operator="equal">
      <formula>""</formula>
    </cfRule>
    <cfRule type="cellIs" dxfId="6807" priority="5095" stopIfTrue="1" operator="equal">
      <formula>"W"</formula>
    </cfRule>
  </conditionalFormatting>
  <conditionalFormatting sqref="D279">
    <cfRule type="cellIs" dxfId="6806" priority="5091" stopIfTrue="1" operator="equal">
      <formula>""</formula>
    </cfRule>
    <cfRule type="cellIs" dxfId="6805" priority="5092" stopIfTrue="1" operator="between">
      <formula>"10.7.1"</formula>
      <formula>"10.7.5"</formula>
    </cfRule>
  </conditionalFormatting>
  <conditionalFormatting sqref="Q279">
    <cfRule type="cellIs" dxfId="6804" priority="5089" stopIfTrue="1" operator="equal">
      <formula>""</formula>
    </cfRule>
    <cfRule type="cellIs" dxfId="6803" priority="5090" stopIfTrue="1" operator="equal">
      <formula>"-"</formula>
    </cfRule>
  </conditionalFormatting>
  <conditionalFormatting sqref="V279">
    <cfRule type="cellIs" dxfId="6802" priority="5088" stopIfTrue="1" operator="equal">
      <formula>"B-A"</formula>
    </cfRule>
  </conditionalFormatting>
  <conditionalFormatting sqref="W279">
    <cfRule type="cellIs" dxfId="6801" priority="5085" stopIfTrue="1" operator="equal">
      <formula>"Frank"</formula>
    </cfRule>
    <cfRule type="cellIs" dxfId="6800" priority="5086" stopIfTrue="1" operator="equal">
      <formula>"Ivano"</formula>
    </cfRule>
    <cfRule type="cellIs" dxfId="6799" priority="5087" stopIfTrue="1" operator="equal">
      <formula>"Erik"</formula>
    </cfRule>
  </conditionalFormatting>
  <conditionalFormatting sqref="U279">
    <cfRule type="cellIs" dxfId="6798" priority="5066" stopIfTrue="1" operator="equal">
      <formula>"REPLY OPEN"</formula>
    </cfRule>
    <cfRule type="cellIs" dxfId="6797" priority="5084" stopIfTrue="1" operator="equal">
      <formula>"OPEN"</formula>
    </cfRule>
  </conditionalFormatting>
  <conditionalFormatting sqref="A279">
    <cfRule type="cellIs" dxfId="6796" priority="5082" stopIfTrue="1" operator="equal">
      <formula>"Withdrawn"</formula>
    </cfRule>
    <cfRule type="cellIs" dxfId="6795" priority="5083" stopIfTrue="1" operator="equal">
      <formula>"Available"</formula>
    </cfRule>
  </conditionalFormatting>
  <conditionalFormatting sqref="F279">
    <cfRule type="cellIs" dxfId="6794" priority="5067" stopIfTrue="1" operator="equal">
      <formula>"DRAFTCR"</formula>
    </cfRule>
    <cfRule type="cellIs" dxfId="6793" priority="5068" stopIfTrue="1" operator="equal">
      <formula>"TS OR TR COVER"</formula>
    </cfRule>
    <cfRule type="cellIs" dxfId="6792" priority="5069" stopIfTrue="1" operator="equal">
      <formula>"DRAFT TR"</formula>
    </cfRule>
    <cfRule type="cellIs" dxfId="6791" priority="5070" stopIfTrue="1" operator="equal">
      <formula>"DRAFT TS"</formula>
    </cfRule>
    <cfRule type="cellIs" dxfId="6790" priority="5071" stopIfTrue="1" operator="equal">
      <formula>"SID revised"</formula>
    </cfRule>
    <cfRule type="cellIs" dxfId="6789" priority="5072" stopIfTrue="1" operator="equal">
      <formula>"WID revised"</formula>
    </cfRule>
    <cfRule type="cellIs" dxfId="6788" priority="5073" stopIfTrue="1" operator="equal">
      <formula>"CR pack"</formula>
    </cfRule>
    <cfRule type="cellIs" dxfId="6787" priority="5074" stopIfTrue="1" operator="equal">
      <formula>"WI SUMMARY"</formula>
    </cfRule>
    <cfRule type="cellIs" dxfId="6786" priority="5075" stopIfTrue="1" operator="equal">
      <formula>"pCR"</formula>
    </cfRule>
    <cfRule type="cellIs" dxfId="6785" priority="5076" stopIfTrue="1" operator="equal">
      <formula>"P-CR"</formula>
    </cfRule>
    <cfRule type="cellIs" dxfId="6784" priority="5077" stopIfTrue="1" operator="equal">
      <formula>"LS out"</formula>
    </cfRule>
    <cfRule type="cellIs" dxfId="6783" priority="5078" stopIfTrue="1" operator="equal">
      <formula>"WID new"</formula>
    </cfRule>
    <cfRule type="cellIs" dxfId="6782" priority="5079" stopIfTrue="1" operator="equal">
      <formula>"SID new"</formula>
    </cfRule>
    <cfRule type="cellIs" dxfId="6781" priority="5080" stopIfTrue="1" operator="equal">
      <formula>"LS In"</formula>
    </cfRule>
    <cfRule type="cellIs" dxfId="6780" priority="5081" stopIfTrue="1" operator="equal">
      <formula>"CR"</formula>
    </cfRule>
  </conditionalFormatting>
  <conditionalFormatting sqref="J489:N489 P489">
    <cfRule type="cellIs" dxfId="6779" priority="5065" stopIfTrue="1" operator="equal">
      <formula>""</formula>
    </cfRule>
  </conditionalFormatting>
  <conditionalFormatting sqref="C489">
    <cfRule type="cellIs" dxfId="6778" priority="5062" stopIfTrue="1" operator="equal">
      <formula>"Y"</formula>
    </cfRule>
    <cfRule type="cellIs" dxfId="6777" priority="5063" stopIfTrue="1" operator="equal">
      <formula>""</formula>
    </cfRule>
    <cfRule type="cellIs" dxfId="6776" priority="5064" stopIfTrue="1" operator="equal">
      <formula>"W"</formula>
    </cfRule>
  </conditionalFormatting>
  <conditionalFormatting sqref="Q489">
    <cfRule type="cellIs" dxfId="6775" priority="5060" stopIfTrue="1" operator="equal">
      <formula>""</formula>
    </cfRule>
    <cfRule type="cellIs" dxfId="6774" priority="5061" stopIfTrue="1" operator="equal">
      <formula>"-"</formula>
    </cfRule>
  </conditionalFormatting>
  <conditionalFormatting sqref="F489">
    <cfRule type="cellIs" dxfId="6773" priority="5045" stopIfTrue="1" operator="equal">
      <formula>"DRAFTCR"</formula>
    </cfRule>
    <cfRule type="cellIs" dxfId="6772" priority="5046" stopIfTrue="1" operator="equal">
      <formula>"TS OR TR COVER"</formula>
    </cfRule>
    <cfRule type="cellIs" dxfId="6771" priority="5047" stopIfTrue="1" operator="equal">
      <formula>"DRAFT TR"</formula>
    </cfRule>
    <cfRule type="cellIs" dxfId="6770" priority="5048" stopIfTrue="1" operator="equal">
      <formula>"DRAFT TS"</formula>
    </cfRule>
    <cfRule type="cellIs" dxfId="6769" priority="5049" stopIfTrue="1" operator="equal">
      <formula>"SID revised"</formula>
    </cfRule>
    <cfRule type="cellIs" dxfId="6768" priority="5050" stopIfTrue="1" operator="equal">
      <formula>"WID revised"</formula>
    </cfRule>
    <cfRule type="cellIs" dxfId="6767" priority="5051" stopIfTrue="1" operator="equal">
      <formula>"CR pack"</formula>
    </cfRule>
    <cfRule type="cellIs" dxfId="6766" priority="5052" stopIfTrue="1" operator="equal">
      <formula>"WI SUMMARY"</formula>
    </cfRule>
    <cfRule type="cellIs" dxfId="6765" priority="5053" stopIfTrue="1" operator="equal">
      <formula>"pCR"</formula>
    </cfRule>
    <cfRule type="cellIs" dxfId="6764" priority="5054" stopIfTrue="1" operator="equal">
      <formula>"P-CR"</formula>
    </cfRule>
    <cfRule type="cellIs" dxfId="6763" priority="5055" stopIfTrue="1" operator="equal">
      <formula>"LS out"</formula>
    </cfRule>
    <cfRule type="cellIs" dxfId="6762" priority="5056" stopIfTrue="1" operator="equal">
      <formula>"WID new"</formula>
    </cfRule>
    <cfRule type="cellIs" dxfId="6761" priority="5057" stopIfTrue="1" operator="equal">
      <formula>"SID new"</formula>
    </cfRule>
    <cfRule type="cellIs" dxfId="6760" priority="5058" stopIfTrue="1" operator="equal">
      <formula>"LS In"</formula>
    </cfRule>
    <cfRule type="cellIs" dxfId="6759" priority="5059" stopIfTrue="1" operator="equal">
      <formula>"CR"</formula>
    </cfRule>
  </conditionalFormatting>
  <conditionalFormatting sqref="J489:N489 P489">
    <cfRule type="cellIs" dxfId="6758" priority="5044" stopIfTrue="1" operator="equal">
      <formula>""</formula>
    </cfRule>
  </conditionalFormatting>
  <conditionalFormatting sqref="Q489">
    <cfRule type="cellIs" dxfId="6757" priority="5042" stopIfTrue="1" operator="equal">
      <formula>""</formula>
    </cfRule>
    <cfRule type="cellIs" dxfId="6756" priority="5043" stopIfTrue="1" operator="equal">
      <formula>"-"</formula>
    </cfRule>
  </conditionalFormatting>
  <conditionalFormatting sqref="J490:N490 P490">
    <cfRule type="cellIs" dxfId="6755" priority="5041" stopIfTrue="1" operator="equal">
      <formula>""</formula>
    </cfRule>
  </conditionalFormatting>
  <conditionalFormatting sqref="C490">
    <cfRule type="cellIs" dxfId="6754" priority="5038" stopIfTrue="1" operator="equal">
      <formula>"Y"</formula>
    </cfRule>
    <cfRule type="cellIs" dxfId="6753" priority="5039" stopIfTrue="1" operator="equal">
      <formula>""</formula>
    </cfRule>
    <cfRule type="cellIs" dxfId="6752" priority="5040" stopIfTrue="1" operator="equal">
      <formula>"W"</formula>
    </cfRule>
  </conditionalFormatting>
  <conditionalFormatting sqref="Q490">
    <cfRule type="cellIs" dxfId="6751" priority="5036" stopIfTrue="1" operator="equal">
      <formula>""</formula>
    </cfRule>
    <cfRule type="cellIs" dxfId="6750" priority="5037" stopIfTrue="1" operator="equal">
      <formula>"-"</formula>
    </cfRule>
  </conditionalFormatting>
  <conditionalFormatting sqref="F490">
    <cfRule type="cellIs" dxfId="6749" priority="5021" stopIfTrue="1" operator="equal">
      <formula>"DRAFTCR"</formula>
    </cfRule>
    <cfRule type="cellIs" dxfId="6748" priority="5022" stopIfTrue="1" operator="equal">
      <formula>"TS OR TR COVER"</formula>
    </cfRule>
    <cfRule type="cellIs" dxfId="6747" priority="5023" stopIfTrue="1" operator="equal">
      <formula>"DRAFT TR"</formula>
    </cfRule>
    <cfRule type="cellIs" dxfId="6746" priority="5024" stopIfTrue="1" operator="equal">
      <formula>"DRAFT TS"</formula>
    </cfRule>
    <cfRule type="cellIs" dxfId="6745" priority="5025" stopIfTrue="1" operator="equal">
      <formula>"SID revised"</formula>
    </cfRule>
    <cfRule type="cellIs" dxfId="6744" priority="5026" stopIfTrue="1" operator="equal">
      <formula>"WID revised"</formula>
    </cfRule>
    <cfRule type="cellIs" dxfId="6743" priority="5027" stopIfTrue="1" operator="equal">
      <formula>"CR pack"</formula>
    </cfRule>
    <cfRule type="cellIs" dxfId="6742" priority="5028" stopIfTrue="1" operator="equal">
      <formula>"WI SUMMARY"</formula>
    </cfRule>
    <cfRule type="cellIs" dxfId="6741" priority="5029" stopIfTrue="1" operator="equal">
      <formula>"pCR"</formula>
    </cfRule>
    <cfRule type="cellIs" dxfId="6740" priority="5030" stopIfTrue="1" operator="equal">
      <formula>"P-CR"</formula>
    </cfRule>
    <cfRule type="cellIs" dxfId="6739" priority="5031" stopIfTrue="1" operator="equal">
      <formula>"LS out"</formula>
    </cfRule>
    <cfRule type="cellIs" dxfId="6738" priority="5032" stopIfTrue="1" operator="equal">
      <formula>"WID new"</formula>
    </cfRule>
    <cfRule type="cellIs" dxfId="6737" priority="5033" stopIfTrue="1" operator="equal">
      <formula>"SID new"</formula>
    </cfRule>
    <cfRule type="cellIs" dxfId="6736" priority="5034" stopIfTrue="1" operator="equal">
      <formula>"LS In"</formula>
    </cfRule>
    <cfRule type="cellIs" dxfId="6735" priority="5035" stopIfTrue="1" operator="equal">
      <formula>"CR"</formula>
    </cfRule>
  </conditionalFormatting>
  <conditionalFormatting sqref="J490:N490 P490">
    <cfRule type="cellIs" dxfId="6734" priority="5020" stopIfTrue="1" operator="equal">
      <formula>""</formula>
    </cfRule>
  </conditionalFormatting>
  <conditionalFormatting sqref="Q490">
    <cfRule type="cellIs" dxfId="6733" priority="5018" stopIfTrue="1" operator="equal">
      <formula>""</formula>
    </cfRule>
    <cfRule type="cellIs" dxfId="6732" priority="5019" stopIfTrue="1" operator="equal">
      <formula>"-"</formula>
    </cfRule>
  </conditionalFormatting>
  <conditionalFormatting sqref="J490:N490 P490">
    <cfRule type="cellIs" dxfId="6731" priority="5017" stopIfTrue="1" operator="equal">
      <formula>""</formula>
    </cfRule>
  </conditionalFormatting>
  <conditionalFormatting sqref="Q490">
    <cfRule type="cellIs" dxfId="6730" priority="5015" stopIfTrue="1" operator="equal">
      <formula>""</formula>
    </cfRule>
    <cfRule type="cellIs" dxfId="6729" priority="5016" stopIfTrue="1" operator="equal">
      <formula>"-"</formula>
    </cfRule>
  </conditionalFormatting>
  <conditionalFormatting sqref="J491:N491 P491">
    <cfRule type="cellIs" dxfId="6728" priority="5014" stopIfTrue="1" operator="equal">
      <formula>""</formula>
    </cfRule>
  </conditionalFormatting>
  <conditionalFormatting sqref="C491">
    <cfRule type="cellIs" dxfId="6727" priority="5011" stopIfTrue="1" operator="equal">
      <formula>"Y"</formula>
    </cfRule>
    <cfRule type="cellIs" dxfId="6726" priority="5012" stopIfTrue="1" operator="equal">
      <formula>""</formula>
    </cfRule>
    <cfRule type="cellIs" dxfId="6725" priority="5013" stopIfTrue="1" operator="equal">
      <formula>"W"</formula>
    </cfRule>
  </conditionalFormatting>
  <conditionalFormatting sqref="Q491">
    <cfRule type="cellIs" dxfId="6724" priority="5009" stopIfTrue="1" operator="equal">
      <formula>""</formula>
    </cfRule>
    <cfRule type="cellIs" dxfId="6723" priority="5010" stopIfTrue="1" operator="equal">
      <formula>"-"</formula>
    </cfRule>
  </conditionalFormatting>
  <conditionalFormatting sqref="J491:N491 P491">
    <cfRule type="cellIs" dxfId="6722" priority="5008" stopIfTrue="1" operator="equal">
      <formula>""</formula>
    </cfRule>
  </conditionalFormatting>
  <conditionalFormatting sqref="Q491">
    <cfRule type="cellIs" dxfId="6721" priority="5006" stopIfTrue="1" operator="equal">
      <formula>""</formula>
    </cfRule>
    <cfRule type="cellIs" dxfId="6720" priority="5007" stopIfTrue="1" operator="equal">
      <formula>"-"</formula>
    </cfRule>
  </conditionalFormatting>
  <conditionalFormatting sqref="F491">
    <cfRule type="cellIs" dxfId="6719" priority="4991" stopIfTrue="1" operator="equal">
      <formula>"DRAFTCR"</formula>
    </cfRule>
    <cfRule type="cellIs" dxfId="6718" priority="4992" stopIfTrue="1" operator="equal">
      <formula>"TS OR TR COVER"</formula>
    </cfRule>
    <cfRule type="cellIs" dxfId="6717" priority="4993" stopIfTrue="1" operator="equal">
      <formula>"DRAFT TR"</formula>
    </cfRule>
    <cfRule type="cellIs" dxfId="6716" priority="4994" stopIfTrue="1" operator="equal">
      <formula>"DRAFT TS"</formula>
    </cfRule>
    <cfRule type="cellIs" dxfId="6715" priority="4995" stopIfTrue="1" operator="equal">
      <formula>"SID revised"</formula>
    </cfRule>
    <cfRule type="cellIs" dxfId="6714" priority="4996" stopIfTrue="1" operator="equal">
      <formula>"WID revised"</formula>
    </cfRule>
    <cfRule type="cellIs" dxfId="6713" priority="4997" stopIfTrue="1" operator="equal">
      <formula>"CR pack"</formula>
    </cfRule>
    <cfRule type="cellIs" dxfId="6712" priority="4998" stopIfTrue="1" operator="equal">
      <formula>"WI SUMMARY"</formula>
    </cfRule>
    <cfRule type="cellIs" dxfId="6711" priority="4999" stopIfTrue="1" operator="equal">
      <formula>"pCR"</formula>
    </cfRule>
    <cfRule type="cellIs" dxfId="6710" priority="5000" stopIfTrue="1" operator="equal">
      <formula>"P-CR"</formula>
    </cfRule>
    <cfRule type="cellIs" dxfId="6709" priority="5001" stopIfTrue="1" operator="equal">
      <formula>"LS out"</formula>
    </cfRule>
    <cfRule type="cellIs" dxfId="6708" priority="5002" stopIfTrue="1" operator="equal">
      <formula>"WID new"</formula>
    </cfRule>
    <cfRule type="cellIs" dxfId="6707" priority="5003" stopIfTrue="1" operator="equal">
      <formula>"SID new"</formula>
    </cfRule>
    <cfRule type="cellIs" dxfId="6706" priority="5004" stopIfTrue="1" operator="equal">
      <formula>"LS In"</formula>
    </cfRule>
    <cfRule type="cellIs" dxfId="6705" priority="5005" stopIfTrue="1" operator="equal">
      <formula>"CR"</formula>
    </cfRule>
  </conditionalFormatting>
  <conditionalFormatting sqref="J491:N491 P491">
    <cfRule type="cellIs" dxfId="6704" priority="4990" stopIfTrue="1" operator="equal">
      <formula>""</formula>
    </cfRule>
  </conditionalFormatting>
  <conditionalFormatting sqref="Q491">
    <cfRule type="cellIs" dxfId="6703" priority="4988" stopIfTrue="1" operator="equal">
      <formula>""</formula>
    </cfRule>
    <cfRule type="cellIs" dxfId="6702" priority="4989" stopIfTrue="1" operator="equal">
      <formula>"-"</formula>
    </cfRule>
  </conditionalFormatting>
  <conditionalFormatting sqref="J496:N496 P496 P498 J498:N498">
    <cfRule type="cellIs" dxfId="6701" priority="4987" stopIfTrue="1" operator="equal">
      <formula>""</formula>
    </cfRule>
  </conditionalFormatting>
  <conditionalFormatting sqref="Q496 Q498">
    <cfRule type="cellIs" dxfId="6700" priority="4985" stopIfTrue="1" operator="equal">
      <formula>""</formula>
    </cfRule>
    <cfRule type="cellIs" dxfId="6699" priority="4986" stopIfTrue="1" operator="equal">
      <formula>"-"</formula>
    </cfRule>
  </conditionalFormatting>
  <conditionalFormatting sqref="F496 F498">
    <cfRule type="cellIs" dxfId="6698" priority="4970" stopIfTrue="1" operator="equal">
      <formula>"DRAFTCR"</formula>
    </cfRule>
    <cfRule type="cellIs" dxfId="6697" priority="4971" stopIfTrue="1" operator="equal">
      <formula>"TS OR TR COVER"</formula>
    </cfRule>
    <cfRule type="cellIs" dxfId="6696" priority="4972" stopIfTrue="1" operator="equal">
      <formula>"DRAFT TR"</formula>
    </cfRule>
    <cfRule type="cellIs" dxfId="6695" priority="4973" stopIfTrue="1" operator="equal">
      <formula>"DRAFT TS"</formula>
    </cfRule>
    <cfRule type="cellIs" dxfId="6694" priority="4974" stopIfTrue="1" operator="equal">
      <formula>"SID revised"</formula>
    </cfRule>
    <cfRule type="cellIs" dxfId="6693" priority="4975" stopIfTrue="1" operator="equal">
      <formula>"WID revised"</formula>
    </cfRule>
    <cfRule type="cellIs" dxfId="6692" priority="4976" stopIfTrue="1" operator="equal">
      <formula>"CR pack"</formula>
    </cfRule>
    <cfRule type="cellIs" dxfId="6691" priority="4977" stopIfTrue="1" operator="equal">
      <formula>"WI SUMMARY"</formula>
    </cfRule>
    <cfRule type="cellIs" dxfId="6690" priority="4978" stopIfTrue="1" operator="equal">
      <formula>"pCR"</formula>
    </cfRule>
    <cfRule type="cellIs" dxfId="6689" priority="4979" stopIfTrue="1" operator="equal">
      <formula>"P-CR"</formula>
    </cfRule>
    <cfRule type="cellIs" dxfId="6688" priority="4980" stopIfTrue="1" operator="equal">
      <formula>"LS out"</formula>
    </cfRule>
    <cfRule type="cellIs" dxfId="6687" priority="4981" stopIfTrue="1" operator="equal">
      <formula>"WID new"</formula>
    </cfRule>
    <cfRule type="cellIs" dxfId="6686" priority="4982" stopIfTrue="1" operator="equal">
      <formula>"SID new"</formula>
    </cfRule>
    <cfRule type="cellIs" dxfId="6685" priority="4983" stopIfTrue="1" operator="equal">
      <formula>"LS In"</formula>
    </cfRule>
    <cfRule type="cellIs" dxfId="6684" priority="4984" stopIfTrue="1" operator="equal">
      <formula>"CR"</formula>
    </cfRule>
  </conditionalFormatting>
  <conditionalFormatting sqref="J496:N496 P496">
    <cfRule type="cellIs" dxfId="6683" priority="4969" stopIfTrue="1" operator="equal">
      <formula>""</formula>
    </cfRule>
  </conditionalFormatting>
  <conditionalFormatting sqref="Q496">
    <cfRule type="cellIs" dxfId="6682" priority="4967" stopIfTrue="1" operator="equal">
      <formula>""</formula>
    </cfRule>
    <cfRule type="cellIs" dxfId="6681" priority="4968" stopIfTrue="1" operator="equal">
      <formula>"-"</formula>
    </cfRule>
  </conditionalFormatting>
  <conditionalFormatting sqref="J498:N498 P498">
    <cfRule type="cellIs" dxfId="6680" priority="4966" stopIfTrue="1" operator="equal">
      <formula>""</formula>
    </cfRule>
  </conditionalFormatting>
  <conditionalFormatting sqref="Q498">
    <cfRule type="cellIs" dxfId="6679" priority="4964" stopIfTrue="1" operator="equal">
      <formula>""</formula>
    </cfRule>
    <cfRule type="cellIs" dxfId="6678" priority="4965" stopIfTrue="1" operator="equal">
      <formula>"-"</formula>
    </cfRule>
  </conditionalFormatting>
  <conditionalFormatting sqref="F498">
    <cfRule type="cellIs" dxfId="6677" priority="4949" stopIfTrue="1" operator="equal">
      <formula>"DRAFTCR"</formula>
    </cfRule>
    <cfRule type="cellIs" dxfId="6676" priority="4950" stopIfTrue="1" operator="equal">
      <formula>"TS OR TR COVER"</formula>
    </cfRule>
    <cfRule type="cellIs" dxfId="6675" priority="4951" stopIfTrue="1" operator="equal">
      <formula>"DRAFT TR"</formula>
    </cfRule>
    <cfRule type="cellIs" dxfId="6674" priority="4952" stopIfTrue="1" operator="equal">
      <formula>"DRAFT TS"</formula>
    </cfRule>
    <cfRule type="cellIs" dxfId="6673" priority="4953" stopIfTrue="1" operator="equal">
      <formula>"SID revised"</formula>
    </cfRule>
    <cfRule type="cellIs" dxfId="6672" priority="4954" stopIfTrue="1" operator="equal">
      <formula>"WID revised"</formula>
    </cfRule>
    <cfRule type="cellIs" dxfId="6671" priority="4955" stopIfTrue="1" operator="equal">
      <formula>"CR pack"</formula>
    </cfRule>
    <cfRule type="cellIs" dxfId="6670" priority="4956" stopIfTrue="1" operator="equal">
      <formula>"WI SUMMARY"</formula>
    </cfRule>
    <cfRule type="cellIs" dxfId="6669" priority="4957" stopIfTrue="1" operator="equal">
      <formula>"pCR"</formula>
    </cfRule>
    <cfRule type="cellIs" dxfId="6668" priority="4958" stopIfTrue="1" operator="equal">
      <formula>"P-CR"</formula>
    </cfRule>
    <cfRule type="cellIs" dxfId="6667" priority="4959" stopIfTrue="1" operator="equal">
      <formula>"LS out"</formula>
    </cfRule>
    <cfRule type="cellIs" dxfId="6666" priority="4960" stopIfTrue="1" operator="equal">
      <formula>"WID new"</formula>
    </cfRule>
    <cfRule type="cellIs" dxfId="6665" priority="4961" stopIfTrue="1" operator="equal">
      <formula>"SID new"</formula>
    </cfRule>
    <cfRule type="cellIs" dxfId="6664" priority="4962" stopIfTrue="1" operator="equal">
      <formula>"LS In"</formula>
    </cfRule>
    <cfRule type="cellIs" dxfId="6663" priority="4963" stopIfTrue="1" operator="equal">
      <formula>"CR"</formula>
    </cfRule>
  </conditionalFormatting>
  <conditionalFormatting sqref="J496:N496 P496 P498 J498:N498">
    <cfRule type="cellIs" dxfId="6662" priority="4948" stopIfTrue="1" operator="equal">
      <formula>""</formula>
    </cfRule>
  </conditionalFormatting>
  <conditionalFormatting sqref="Q496 Q498">
    <cfRule type="cellIs" dxfId="6661" priority="4946" stopIfTrue="1" operator="equal">
      <formula>""</formula>
    </cfRule>
    <cfRule type="cellIs" dxfId="6660" priority="4947" stopIfTrue="1" operator="equal">
      <formula>"-"</formula>
    </cfRule>
  </conditionalFormatting>
  <conditionalFormatting sqref="F496 F498">
    <cfRule type="cellIs" dxfId="6659" priority="4931" stopIfTrue="1" operator="equal">
      <formula>"DRAFTCR"</formula>
    </cfRule>
    <cfRule type="cellIs" dxfId="6658" priority="4932" stopIfTrue="1" operator="equal">
      <formula>"TS OR TR COVER"</formula>
    </cfRule>
    <cfRule type="cellIs" dxfId="6657" priority="4933" stopIfTrue="1" operator="equal">
      <formula>"DRAFT TR"</formula>
    </cfRule>
    <cfRule type="cellIs" dxfId="6656" priority="4934" stopIfTrue="1" operator="equal">
      <formula>"DRAFT TS"</formula>
    </cfRule>
    <cfRule type="cellIs" dxfId="6655" priority="4935" stopIfTrue="1" operator="equal">
      <formula>"SID revised"</formula>
    </cfRule>
    <cfRule type="cellIs" dxfId="6654" priority="4936" stopIfTrue="1" operator="equal">
      <formula>"WID revised"</formula>
    </cfRule>
    <cfRule type="cellIs" dxfId="6653" priority="4937" stopIfTrue="1" operator="equal">
      <formula>"CR pack"</formula>
    </cfRule>
    <cfRule type="cellIs" dxfId="6652" priority="4938" stopIfTrue="1" operator="equal">
      <formula>"WI SUMMARY"</formula>
    </cfRule>
    <cfRule type="cellIs" dxfId="6651" priority="4939" stopIfTrue="1" operator="equal">
      <formula>"pCR"</formula>
    </cfRule>
    <cfRule type="cellIs" dxfId="6650" priority="4940" stopIfTrue="1" operator="equal">
      <formula>"P-CR"</formula>
    </cfRule>
    <cfRule type="cellIs" dxfId="6649" priority="4941" stopIfTrue="1" operator="equal">
      <formula>"LS out"</formula>
    </cfRule>
    <cfRule type="cellIs" dxfId="6648" priority="4942" stopIfTrue="1" operator="equal">
      <formula>"WID new"</formula>
    </cfRule>
    <cfRule type="cellIs" dxfId="6647" priority="4943" stopIfTrue="1" operator="equal">
      <formula>"SID new"</formula>
    </cfRule>
    <cfRule type="cellIs" dxfId="6646" priority="4944" stopIfTrue="1" operator="equal">
      <formula>"LS In"</formula>
    </cfRule>
    <cfRule type="cellIs" dxfId="6645" priority="4945" stopIfTrue="1" operator="equal">
      <formula>"CR"</formula>
    </cfRule>
  </conditionalFormatting>
  <conditionalFormatting sqref="D496 D498">
    <cfRule type="cellIs" dxfId="6644" priority="4929" stopIfTrue="1" operator="equal">
      <formula>""</formula>
    </cfRule>
    <cfRule type="cellIs" dxfId="6643" priority="4930" stopIfTrue="1" operator="between">
      <formula>"10.7.1"</formula>
      <formula>"10.7.5"</formula>
    </cfRule>
  </conditionalFormatting>
  <conditionalFormatting sqref="D496 D498">
    <cfRule type="cellIs" dxfId="6642" priority="4927" stopIfTrue="1" operator="equal">
      <formula>""</formula>
    </cfRule>
    <cfRule type="cellIs" dxfId="6641" priority="4928" stopIfTrue="1" operator="between">
      <formula>"10.7.1"</formula>
      <formula>"10.7.5"</formula>
    </cfRule>
  </conditionalFormatting>
  <conditionalFormatting sqref="J499:N499 P499">
    <cfRule type="cellIs" dxfId="6640" priority="4926" stopIfTrue="1" operator="equal">
      <formula>""</formula>
    </cfRule>
  </conditionalFormatting>
  <conditionalFormatting sqref="Q499">
    <cfRule type="cellIs" dxfId="6639" priority="4924" stopIfTrue="1" operator="equal">
      <formula>""</formula>
    </cfRule>
    <cfRule type="cellIs" dxfId="6638" priority="4925" stopIfTrue="1" operator="equal">
      <formula>"-"</formula>
    </cfRule>
  </conditionalFormatting>
  <conditionalFormatting sqref="F499">
    <cfRule type="cellIs" dxfId="6637" priority="4909" stopIfTrue="1" operator="equal">
      <formula>"DRAFTCR"</formula>
    </cfRule>
    <cfRule type="cellIs" dxfId="6636" priority="4910" stopIfTrue="1" operator="equal">
      <formula>"TS OR TR COVER"</formula>
    </cfRule>
    <cfRule type="cellIs" dxfId="6635" priority="4911" stopIfTrue="1" operator="equal">
      <formula>"DRAFT TR"</formula>
    </cfRule>
    <cfRule type="cellIs" dxfId="6634" priority="4912" stopIfTrue="1" operator="equal">
      <formula>"DRAFT TS"</formula>
    </cfRule>
    <cfRule type="cellIs" dxfId="6633" priority="4913" stopIfTrue="1" operator="equal">
      <formula>"SID revised"</formula>
    </cfRule>
    <cfRule type="cellIs" dxfId="6632" priority="4914" stopIfTrue="1" operator="equal">
      <formula>"WID revised"</formula>
    </cfRule>
    <cfRule type="cellIs" dxfId="6631" priority="4915" stopIfTrue="1" operator="equal">
      <formula>"CR pack"</formula>
    </cfRule>
    <cfRule type="cellIs" dxfId="6630" priority="4916" stopIfTrue="1" operator="equal">
      <formula>"WI SUMMARY"</formula>
    </cfRule>
    <cfRule type="cellIs" dxfId="6629" priority="4917" stopIfTrue="1" operator="equal">
      <formula>"pCR"</formula>
    </cfRule>
    <cfRule type="cellIs" dxfId="6628" priority="4918" stopIfTrue="1" operator="equal">
      <formula>"P-CR"</formula>
    </cfRule>
    <cfRule type="cellIs" dxfId="6627" priority="4919" stopIfTrue="1" operator="equal">
      <formula>"LS out"</formula>
    </cfRule>
    <cfRule type="cellIs" dxfId="6626" priority="4920" stopIfTrue="1" operator="equal">
      <formula>"WID new"</formula>
    </cfRule>
    <cfRule type="cellIs" dxfId="6625" priority="4921" stopIfTrue="1" operator="equal">
      <formula>"SID new"</formula>
    </cfRule>
    <cfRule type="cellIs" dxfId="6624" priority="4922" stopIfTrue="1" operator="equal">
      <formula>"LS In"</formula>
    </cfRule>
    <cfRule type="cellIs" dxfId="6623" priority="4923" stopIfTrue="1" operator="equal">
      <formula>"CR"</formula>
    </cfRule>
  </conditionalFormatting>
  <conditionalFormatting sqref="J499:N499 P499">
    <cfRule type="cellIs" dxfId="6622" priority="4908" stopIfTrue="1" operator="equal">
      <formula>""</formula>
    </cfRule>
  </conditionalFormatting>
  <conditionalFormatting sqref="Q499">
    <cfRule type="cellIs" dxfId="6621" priority="4906" stopIfTrue="1" operator="equal">
      <formula>""</formula>
    </cfRule>
    <cfRule type="cellIs" dxfId="6620" priority="4907" stopIfTrue="1" operator="equal">
      <formula>"-"</formula>
    </cfRule>
  </conditionalFormatting>
  <conditionalFormatting sqref="J499:N499 P499">
    <cfRule type="cellIs" dxfId="6619" priority="4905" stopIfTrue="1" operator="equal">
      <formula>""</formula>
    </cfRule>
  </conditionalFormatting>
  <conditionalFormatting sqref="Q499">
    <cfRule type="cellIs" dxfId="6618" priority="4903" stopIfTrue="1" operator="equal">
      <formula>""</formula>
    </cfRule>
    <cfRule type="cellIs" dxfId="6617" priority="4904" stopIfTrue="1" operator="equal">
      <formula>"-"</formula>
    </cfRule>
  </conditionalFormatting>
  <conditionalFormatting sqref="F499">
    <cfRule type="cellIs" dxfId="6616" priority="4894" stopIfTrue="1" operator="equal">
      <formula>"LS In"</formula>
    </cfRule>
    <cfRule type="cellIs" dxfId="6615" priority="4895" stopIfTrue="1" operator="equal">
      <formula>"LS OUT"</formula>
    </cfRule>
    <cfRule type="cellIs" dxfId="6614" priority="4896" stopIfTrue="1" operator="equal">
      <formula>"CR"</formula>
    </cfRule>
    <cfRule type="cellIs" dxfId="6613" priority="4897" stopIfTrue="1" operator="equal">
      <formula>"P-CR"</formula>
    </cfRule>
    <cfRule type="cellIs" dxfId="6612" priority="4898" stopIfTrue="1" operator="equal">
      <formula>"CR Pack"</formula>
    </cfRule>
    <cfRule type="cellIs" dxfId="6611" priority="4899" stopIfTrue="1" operator="equal">
      <formula>"WID new"</formula>
    </cfRule>
    <cfRule type="cellIs" dxfId="6610" priority="4900" stopIfTrue="1" operator="equal">
      <formula>"WID revised"</formula>
    </cfRule>
    <cfRule type="cellIs" dxfId="6609" priority="4901" stopIfTrue="1" operator="equal">
      <formula>"SID new"</formula>
    </cfRule>
    <cfRule type="cellIs" dxfId="6608" priority="4902" stopIfTrue="1" operator="equal">
      <formula>"SID revised"</formula>
    </cfRule>
  </conditionalFormatting>
  <conditionalFormatting sqref="F499">
    <cfRule type="cellIs" dxfId="6607" priority="4890" stopIfTrue="1" operator="equal">
      <formula>"LS In"</formula>
    </cfRule>
    <cfRule type="cellIs" dxfId="6606" priority="4891" stopIfTrue="1" operator="equal">
      <formula>"LS OUT"</formula>
    </cfRule>
    <cfRule type="cellIs" dxfId="6605" priority="4892" stopIfTrue="1" operator="equal">
      <formula>"CR"</formula>
    </cfRule>
    <cfRule type="cellIs" dxfId="6604" priority="4893" stopIfTrue="1" operator="equal">
      <formula>"P-CR"</formula>
    </cfRule>
  </conditionalFormatting>
  <conditionalFormatting sqref="J499:N499 P499">
    <cfRule type="cellIs" dxfId="6603" priority="4889" stopIfTrue="1" operator="equal">
      <formula>""</formula>
    </cfRule>
  </conditionalFormatting>
  <conditionalFormatting sqref="Q499">
    <cfRule type="cellIs" dxfId="6602" priority="4887" stopIfTrue="1" operator="equal">
      <formula>""</formula>
    </cfRule>
    <cfRule type="cellIs" dxfId="6601" priority="4888" stopIfTrue="1" operator="equal">
      <formula>"-"</formula>
    </cfRule>
  </conditionalFormatting>
  <conditionalFormatting sqref="J499:N499 P499">
    <cfRule type="cellIs" dxfId="6600" priority="4886" stopIfTrue="1" operator="equal">
      <formula>""</formula>
    </cfRule>
  </conditionalFormatting>
  <conditionalFormatting sqref="Q499">
    <cfRule type="cellIs" dxfId="6599" priority="4884" stopIfTrue="1" operator="equal">
      <formula>""</formula>
    </cfRule>
    <cfRule type="cellIs" dxfId="6598" priority="4885" stopIfTrue="1" operator="equal">
      <formula>"-"</formula>
    </cfRule>
  </conditionalFormatting>
  <conditionalFormatting sqref="J499:N499 P499">
    <cfRule type="cellIs" dxfId="6597" priority="4883" stopIfTrue="1" operator="equal">
      <formula>""</formula>
    </cfRule>
  </conditionalFormatting>
  <conditionalFormatting sqref="Q499">
    <cfRule type="cellIs" dxfId="6596" priority="4881" stopIfTrue="1" operator="equal">
      <formula>""</formula>
    </cfRule>
    <cfRule type="cellIs" dxfId="6595" priority="4882" stopIfTrue="1" operator="equal">
      <formula>"-"</formula>
    </cfRule>
  </conditionalFormatting>
  <conditionalFormatting sqref="F499">
    <cfRule type="cellIs" dxfId="6594" priority="4866" stopIfTrue="1" operator="equal">
      <formula>"DRAFTCR"</formula>
    </cfRule>
    <cfRule type="cellIs" dxfId="6593" priority="4867" stopIfTrue="1" operator="equal">
      <formula>"TS OR TR COVER"</formula>
    </cfRule>
    <cfRule type="cellIs" dxfId="6592" priority="4868" stopIfTrue="1" operator="equal">
      <formula>"DRAFT TR"</formula>
    </cfRule>
    <cfRule type="cellIs" dxfId="6591" priority="4869" stopIfTrue="1" operator="equal">
      <formula>"DRAFT TS"</formula>
    </cfRule>
    <cfRule type="cellIs" dxfId="6590" priority="4870" stopIfTrue="1" operator="equal">
      <formula>"SID revised"</formula>
    </cfRule>
    <cfRule type="cellIs" dxfId="6589" priority="4871" stopIfTrue="1" operator="equal">
      <formula>"WID revised"</formula>
    </cfRule>
    <cfRule type="cellIs" dxfId="6588" priority="4872" stopIfTrue="1" operator="equal">
      <formula>"CR pack"</formula>
    </cfRule>
    <cfRule type="cellIs" dxfId="6587" priority="4873" stopIfTrue="1" operator="equal">
      <formula>"WI SUMMARY"</formula>
    </cfRule>
    <cfRule type="cellIs" dxfId="6586" priority="4874" stopIfTrue="1" operator="equal">
      <formula>"pCR"</formula>
    </cfRule>
    <cfRule type="cellIs" dxfId="6585" priority="4875" stopIfTrue="1" operator="equal">
      <formula>"P-CR"</formula>
    </cfRule>
    <cfRule type="cellIs" dxfId="6584" priority="4876" stopIfTrue="1" operator="equal">
      <formula>"LS out"</formula>
    </cfRule>
    <cfRule type="cellIs" dxfId="6583" priority="4877" stopIfTrue="1" operator="equal">
      <formula>"WID new"</formula>
    </cfRule>
    <cfRule type="cellIs" dxfId="6582" priority="4878" stopIfTrue="1" operator="equal">
      <formula>"SID new"</formula>
    </cfRule>
    <cfRule type="cellIs" dxfId="6581" priority="4879" stopIfTrue="1" operator="equal">
      <formula>"LS In"</formula>
    </cfRule>
    <cfRule type="cellIs" dxfId="6580" priority="4880" stopIfTrue="1" operator="equal">
      <formula>"CR"</formula>
    </cfRule>
  </conditionalFormatting>
  <conditionalFormatting sqref="J500:N500 P500">
    <cfRule type="cellIs" dxfId="6579" priority="4865" stopIfTrue="1" operator="equal">
      <formula>""</formula>
    </cfRule>
  </conditionalFormatting>
  <conditionalFormatting sqref="Q500">
    <cfRule type="cellIs" dxfId="6578" priority="4863" stopIfTrue="1" operator="equal">
      <formula>""</formula>
    </cfRule>
    <cfRule type="cellIs" dxfId="6577" priority="4864" stopIfTrue="1" operator="equal">
      <formula>"-"</formula>
    </cfRule>
  </conditionalFormatting>
  <conditionalFormatting sqref="J500:N500 P500">
    <cfRule type="cellIs" dxfId="6576" priority="4862" stopIfTrue="1" operator="equal">
      <formula>""</formula>
    </cfRule>
  </conditionalFormatting>
  <conditionalFormatting sqref="Q500">
    <cfRule type="cellIs" dxfId="6575" priority="4860" stopIfTrue="1" operator="equal">
      <formula>""</formula>
    </cfRule>
    <cfRule type="cellIs" dxfId="6574" priority="4861" stopIfTrue="1" operator="equal">
      <formula>"-"</formula>
    </cfRule>
  </conditionalFormatting>
  <conditionalFormatting sqref="J500:N500 P500">
    <cfRule type="cellIs" dxfId="6573" priority="4859" stopIfTrue="1" operator="equal">
      <formula>""</formula>
    </cfRule>
  </conditionalFormatting>
  <conditionalFormatting sqref="Q500">
    <cfRule type="cellIs" dxfId="6572" priority="4857" stopIfTrue="1" operator="equal">
      <formula>""</formula>
    </cfRule>
    <cfRule type="cellIs" dxfId="6571" priority="4858" stopIfTrue="1" operator="equal">
      <formula>"-"</formula>
    </cfRule>
  </conditionalFormatting>
  <conditionalFormatting sqref="J500">
    <cfRule type="cellIs" dxfId="6570" priority="4856" stopIfTrue="1" operator="equal">
      <formula>""</formula>
    </cfRule>
  </conditionalFormatting>
  <conditionalFormatting sqref="F500">
    <cfRule type="cellIs" dxfId="6569" priority="4841" stopIfTrue="1" operator="equal">
      <formula>"DRAFTCR"</formula>
    </cfRule>
    <cfRule type="cellIs" dxfId="6568" priority="4842" stopIfTrue="1" operator="equal">
      <formula>"TS OR TR COVER"</formula>
    </cfRule>
    <cfRule type="cellIs" dxfId="6567" priority="4843" stopIfTrue="1" operator="equal">
      <formula>"DRAFT TR"</formula>
    </cfRule>
    <cfRule type="cellIs" dxfId="6566" priority="4844" stopIfTrue="1" operator="equal">
      <formula>"DRAFT TS"</formula>
    </cfRule>
    <cfRule type="cellIs" dxfId="6565" priority="4845" stopIfTrue="1" operator="equal">
      <formula>"SID revised"</formula>
    </cfRule>
    <cfRule type="cellIs" dxfId="6564" priority="4846" stopIfTrue="1" operator="equal">
      <formula>"WID revised"</formula>
    </cfRule>
    <cfRule type="cellIs" dxfId="6563" priority="4847" stopIfTrue="1" operator="equal">
      <formula>"CR pack"</formula>
    </cfRule>
    <cfRule type="cellIs" dxfId="6562" priority="4848" stopIfTrue="1" operator="equal">
      <formula>"WI SUMMARY"</formula>
    </cfRule>
    <cfRule type="cellIs" dxfId="6561" priority="4849" stopIfTrue="1" operator="equal">
      <formula>"pCR"</formula>
    </cfRule>
    <cfRule type="cellIs" dxfId="6560" priority="4850" stopIfTrue="1" operator="equal">
      <formula>"P-CR"</formula>
    </cfRule>
    <cfRule type="cellIs" dxfId="6559" priority="4851" stopIfTrue="1" operator="equal">
      <formula>"LS out"</formula>
    </cfRule>
    <cfRule type="cellIs" dxfId="6558" priority="4852" stopIfTrue="1" operator="equal">
      <formula>"WID new"</formula>
    </cfRule>
    <cfRule type="cellIs" dxfId="6557" priority="4853" stopIfTrue="1" operator="equal">
      <formula>"SID new"</formula>
    </cfRule>
    <cfRule type="cellIs" dxfId="6556" priority="4854" stopIfTrue="1" operator="equal">
      <formula>"LS In"</formula>
    </cfRule>
    <cfRule type="cellIs" dxfId="6555" priority="4855" stopIfTrue="1" operator="equal">
      <formula>"CR"</formula>
    </cfRule>
  </conditionalFormatting>
  <conditionalFormatting sqref="F500">
    <cfRule type="cellIs" dxfId="6554" priority="4832" stopIfTrue="1" operator="equal">
      <formula>"LS In"</formula>
    </cfRule>
    <cfRule type="cellIs" dxfId="6553" priority="4833" stopIfTrue="1" operator="equal">
      <formula>"LS OUT"</formula>
    </cfRule>
    <cfRule type="cellIs" dxfId="6552" priority="4834" stopIfTrue="1" operator="equal">
      <formula>"CR"</formula>
    </cfRule>
    <cfRule type="cellIs" dxfId="6551" priority="4835" stopIfTrue="1" operator="equal">
      <formula>"P-CR"</formula>
    </cfRule>
    <cfRule type="cellIs" dxfId="6550" priority="4836" stopIfTrue="1" operator="equal">
      <formula>"CR Pack"</formula>
    </cfRule>
    <cfRule type="cellIs" dxfId="6549" priority="4837" stopIfTrue="1" operator="equal">
      <formula>"WID new"</formula>
    </cfRule>
    <cfRule type="cellIs" dxfId="6548" priority="4838" stopIfTrue="1" operator="equal">
      <formula>"WID revised"</formula>
    </cfRule>
    <cfRule type="cellIs" dxfId="6547" priority="4839" stopIfTrue="1" operator="equal">
      <formula>"SID new"</formula>
    </cfRule>
    <cfRule type="cellIs" dxfId="6546" priority="4840" stopIfTrue="1" operator="equal">
      <formula>"SID revised"</formula>
    </cfRule>
  </conditionalFormatting>
  <conditionalFormatting sqref="F500">
    <cfRule type="cellIs" dxfId="6545" priority="4828" stopIfTrue="1" operator="equal">
      <formula>"LS In"</formula>
    </cfRule>
    <cfRule type="cellIs" dxfId="6544" priority="4829" stopIfTrue="1" operator="equal">
      <formula>"LS OUT"</formula>
    </cfRule>
    <cfRule type="cellIs" dxfId="6543" priority="4830" stopIfTrue="1" operator="equal">
      <formula>"CR"</formula>
    </cfRule>
    <cfRule type="cellIs" dxfId="6542" priority="4831" stopIfTrue="1" operator="equal">
      <formula>"P-CR"</formula>
    </cfRule>
  </conditionalFormatting>
  <conditionalFormatting sqref="J500:N500 P500">
    <cfRule type="cellIs" dxfId="6541" priority="4827" stopIfTrue="1" operator="equal">
      <formula>""</formula>
    </cfRule>
  </conditionalFormatting>
  <conditionalFormatting sqref="Q500">
    <cfRule type="cellIs" dxfId="6540" priority="4825" stopIfTrue="1" operator="equal">
      <formula>""</formula>
    </cfRule>
    <cfRule type="cellIs" dxfId="6539" priority="4826" stopIfTrue="1" operator="equal">
      <formula>"-"</formula>
    </cfRule>
  </conditionalFormatting>
  <conditionalFormatting sqref="F500">
    <cfRule type="cellIs" dxfId="6538" priority="4810" stopIfTrue="1" operator="equal">
      <formula>"DRAFTCR"</formula>
    </cfRule>
    <cfRule type="cellIs" dxfId="6537" priority="4811" stopIfTrue="1" operator="equal">
      <formula>"TS OR TR COVER"</formula>
    </cfRule>
    <cfRule type="cellIs" dxfId="6536" priority="4812" stopIfTrue="1" operator="equal">
      <formula>"DRAFT TR"</formula>
    </cfRule>
    <cfRule type="cellIs" dxfId="6535" priority="4813" stopIfTrue="1" operator="equal">
      <formula>"DRAFT TS"</formula>
    </cfRule>
    <cfRule type="cellIs" dxfId="6534" priority="4814" stopIfTrue="1" operator="equal">
      <formula>"SID revised"</formula>
    </cfRule>
    <cfRule type="cellIs" dxfId="6533" priority="4815" stopIfTrue="1" operator="equal">
      <formula>"WID revised"</formula>
    </cfRule>
    <cfRule type="cellIs" dxfId="6532" priority="4816" stopIfTrue="1" operator="equal">
      <formula>"CR pack"</formula>
    </cfRule>
    <cfRule type="cellIs" dxfId="6531" priority="4817" stopIfTrue="1" operator="equal">
      <formula>"WI SUMMARY"</formula>
    </cfRule>
    <cfRule type="cellIs" dxfId="6530" priority="4818" stopIfTrue="1" operator="equal">
      <formula>"pCR"</formula>
    </cfRule>
    <cfRule type="cellIs" dxfId="6529" priority="4819" stopIfTrue="1" operator="equal">
      <formula>"P-CR"</formula>
    </cfRule>
    <cfRule type="cellIs" dxfId="6528" priority="4820" stopIfTrue="1" operator="equal">
      <formula>"LS out"</formula>
    </cfRule>
    <cfRule type="cellIs" dxfId="6527" priority="4821" stopIfTrue="1" operator="equal">
      <formula>"WID new"</formula>
    </cfRule>
    <cfRule type="cellIs" dxfId="6526" priority="4822" stopIfTrue="1" operator="equal">
      <formula>"SID new"</formula>
    </cfRule>
    <cfRule type="cellIs" dxfId="6525" priority="4823" stopIfTrue="1" operator="equal">
      <formula>"LS In"</formula>
    </cfRule>
    <cfRule type="cellIs" dxfId="6524" priority="4824" stopIfTrue="1" operator="equal">
      <formula>"CR"</formula>
    </cfRule>
  </conditionalFormatting>
  <conditionalFormatting sqref="D499:D500">
    <cfRule type="cellIs" dxfId="6523" priority="4808" stopIfTrue="1" operator="equal">
      <formula>""</formula>
    </cfRule>
    <cfRule type="cellIs" dxfId="6522" priority="4809" stopIfTrue="1" operator="between">
      <formula>"10.7.1"</formula>
      <formula>"10.7.5"</formula>
    </cfRule>
  </conditionalFormatting>
  <conditionalFormatting sqref="D499:D500">
    <cfRule type="cellIs" dxfId="6521" priority="4806" stopIfTrue="1" operator="equal">
      <formula>""</formula>
    </cfRule>
    <cfRule type="cellIs" dxfId="6520" priority="4807" stopIfTrue="1" operator="between">
      <formula>"10.7.1"</formula>
      <formula>"10.7.5"</formula>
    </cfRule>
  </conditionalFormatting>
  <conditionalFormatting sqref="J504:N504 P504">
    <cfRule type="cellIs" dxfId="6519" priority="4805" stopIfTrue="1" operator="equal">
      <formula>""</formula>
    </cfRule>
  </conditionalFormatting>
  <conditionalFormatting sqref="C504">
    <cfRule type="cellIs" dxfId="6518" priority="4802" stopIfTrue="1" operator="equal">
      <formula>"Y"</formula>
    </cfRule>
    <cfRule type="cellIs" dxfId="6517" priority="4803" stopIfTrue="1" operator="equal">
      <formula>""</formula>
    </cfRule>
    <cfRule type="cellIs" dxfId="6516" priority="4804" stopIfTrue="1" operator="equal">
      <formula>"W"</formula>
    </cfRule>
  </conditionalFormatting>
  <conditionalFormatting sqref="D504">
    <cfRule type="cellIs" dxfId="6515" priority="4800" stopIfTrue="1" operator="equal">
      <formula>""</formula>
    </cfRule>
    <cfRule type="cellIs" dxfId="6514" priority="4801" stopIfTrue="1" operator="between">
      <formula>"10.7.1"</formula>
      <formula>"10.7.5"</formula>
    </cfRule>
  </conditionalFormatting>
  <conditionalFormatting sqref="Q504">
    <cfRule type="cellIs" dxfId="6513" priority="4798" stopIfTrue="1" operator="equal">
      <formula>""</formula>
    </cfRule>
    <cfRule type="cellIs" dxfId="6512" priority="4799" stopIfTrue="1" operator="equal">
      <formula>"-"</formula>
    </cfRule>
  </conditionalFormatting>
  <conditionalFormatting sqref="D504">
    <cfRule type="cellIs" dxfId="6511" priority="4796" stopIfTrue="1" operator="equal">
      <formula>""</formula>
    </cfRule>
    <cfRule type="cellIs" dxfId="6510" priority="4797" stopIfTrue="1" operator="between">
      <formula>"10.7.1"</formula>
      <formula>"10.7.5"</formula>
    </cfRule>
  </conditionalFormatting>
  <conditionalFormatting sqref="J504:N504 P504">
    <cfRule type="cellIs" dxfId="6509" priority="4795" stopIfTrue="1" operator="equal">
      <formula>""</formula>
    </cfRule>
  </conditionalFormatting>
  <conditionalFormatting sqref="Q504">
    <cfRule type="cellIs" dxfId="6508" priority="4793" stopIfTrue="1" operator="equal">
      <formula>""</formula>
    </cfRule>
    <cfRule type="cellIs" dxfId="6507" priority="4794" stopIfTrue="1" operator="equal">
      <formula>"-"</formula>
    </cfRule>
  </conditionalFormatting>
  <conditionalFormatting sqref="F504">
    <cfRule type="cellIs" dxfId="6506" priority="4778" stopIfTrue="1" operator="equal">
      <formula>"DRAFTCR"</formula>
    </cfRule>
    <cfRule type="cellIs" dxfId="6505" priority="4779" stopIfTrue="1" operator="equal">
      <formula>"TS OR TR COVER"</formula>
    </cfRule>
    <cfRule type="cellIs" dxfId="6504" priority="4780" stopIfTrue="1" operator="equal">
      <formula>"DRAFT TR"</formula>
    </cfRule>
    <cfRule type="cellIs" dxfId="6503" priority="4781" stopIfTrue="1" operator="equal">
      <formula>"DRAFT TS"</formula>
    </cfRule>
    <cfRule type="cellIs" dxfId="6502" priority="4782" stopIfTrue="1" operator="equal">
      <formula>"SID revised"</formula>
    </cfRule>
    <cfRule type="cellIs" dxfId="6501" priority="4783" stopIfTrue="1" operator="equal">
      <formula>"WID revised"</formula>
    </cfRule>
    <cfRule type="cellIs" dxfId="6500" priority="4784" stopIfTrue="1" operator="equal">
      <formula>"CR pack"</formula>
    </cfRule>
    <cfRule type="cellIs" dxfId="6499" priority="4785" stopIfTrue="1" operator="equal">
      <formula>"WI SUMMARY"</formula>
    </cfRule>
    <cfRule type="cellIs" dxfId="6498" priority="4786" stopIfTrue="1" operator="equal">
      <formula>"pCR"</formula>
    </cfRule>
    <cfRule type="cellIs" dxfId="6497" priority="4787" stopIfTrue="1" operator="equal">
      <formula>"P-CR"</formula>
    </cfRule>
    <cfRule type="cellIs" dxfId="6496" priority="4788" stopIfTrue="1" operator="equal">
      <formula>"LS out"</formula>
    </cfRule>
    <cfRule type="cellIs" dxfId="6495" priority="4789" stopIfTrue="1" operator="equal">
      <formula>"WID new"</formula>
    </cfRule>
    <cfRule type="cellIs" dxfId="6494" priority="4790" stopIfTrue="1" operator="equal">
      <formula>"SID new"</formula>
    </cfRule>
    <cfRule type="cellIs" dxfId="6493" priority="4791" stopIfTrue="1" operator="equal">
      <formula>"LS In"</formula>
    </cfRule>
    <cfRule type="cellIs" dxfId="6492" priority="4792" stopIfTrue="1" operator="equal">
      <formula>"CR"</formula>
    </cfRule>
  </conditionalFormatting>
  <conditionalFormatting sqref="J504:N504 P504">
    <cfRule type="cellIs" dxfId="6491" priority="4777" stopIfTrue="1" operator="equal">
      <formula>""</formula>
    </cfRule>
  </conditionalFormatting>
  <conditionalFormatting sqref="Q504">
    <cfRule type="cellIs" dxfId="6490" priority="4775" stopIfTrue="1" operator="equal">
      <formula>""</formula>
    </cfRule>
    <cfRule type="cellIs" dxfId="6489" priority="4776" stopIfTrue="1" operator="equal">
      <formula>"-"</formula>
    </cfRule>
  </conditionalFormatting>
  <conditionalFormatting sqref="J505:N505 P505">
    <cfRule type="cellIs" dxfId="6488" priority="4774" stopIfTrue="1" operator="equal">
      <formula>""</formula>
    </cfRule>
  </conditionalFormatting>
  <conditionalFormatting sqref="C505">
    <cfRule type="cellIs" dxfId="6487" priority="4771" stopIfTrue="1" operator="equal">
      <formula>"Y"</formula>
    </cfRule>
    <cfRule type="cellIs" dxfId="6486" priority="4772" stopIfTrue="1" operator="equal">
      <formula>""</formula>
    </cfRule>
    <cfRule type="cellIs" dxfId="6485" priority="4773" stopIfTrue="1" operator="equal">
      <formula>"W"</formula>
    </cfRule>
  </conditionalFormatting>
  <conditionalFormatting sqref="D505">
    <cfRule type="cellIs" dxfId="6484" priority="4769" stopIfTrue="1" operator="equal">
      <formula>""</formula>
    </cfRule>
    <cfRule type="cellIs" dxfId="6483" priority="4770" stopIfTrue="1" operator="between">
      <formula>"10.7.1"</formula>
      <formula>"10.7.5"</formula>
    </cfRule>
  </conditionalFormatting>
  <conditionalFormatting sqref="Q505">
    <cfRule type="cellIs" dxfId="6482" priority="4767" stopIfTrue="1" operator="equal">
      <formula>""</formula>
    </cfRule>
    <cfRule type="cellIs" dxfId="6481" priority="4768" stopIfTrue="1" operator="equal">
      <formula>"-"</formula>
    </cfRule>
  </conditionalFormatting>
  <conditionalFormatting sqref="D505">
    <cfRule type="cellIs" dxfId="6480" priority="4765" stopIfTrue="1" operator="equal">
      <formula>""</formula>
    </cfRule>
    <cfRule type="cellIs" dxfId="6479" priority="4766" stopIfTrue="1" operator="between">
      <formula>"10.7.1"</formula>
      <formula>"10.7.5"</formula>
    </cfRule>
  </conditionalFormatting>
  <conditionalFormatting sqref="J505:N505 P505">
    <cfRule type="cellIs" dxfId="6478" priority="4764" stopIfTrue="1" operator="equal">
      <formula>""</formula>
    </cfRule>
  </conditionalFormatting>
  <conditionalFormatting sqref="F505">
    <cfRule type="cellIs" dxfId="6477" priority="4749" stopIfTrue="1" operator="equal">
      <formula>"DRAFTCR"</formula>
    </cfRule>
    <cfRule type="cellIs" dxfId="6476" priority="4750" stopIfTrue="1" operator="equal">
      <formula>"TS OR TR COVER"</formula>
    </cfRule>
    <cfRule type="cellIs" dxfId="6475" priority="4751" stopIfTrue="1" operator="equal">
      <formula>"DRAFT TR"</formula>
    </cfRule>
    <cfRule type="cellIs" dxfId="6474" priority="4752" stopIfTrue="1" operator="equal">
      <formula>"DRAFT TS"</formula>
    </cfRule>
    <cfRule type="cellIs" dxfId="6473" priority="4753" stopIfTrue="1" operator="equal">
      <formula>"SID revised"</formula>
    </cfRule>
    <cfRule type="cellIs" dxfId="6472" priority="4754" stopIfTrue="1" operator="equal">
      <formula>"WID revised"</formula>
    </cfRule>
    <cfRule type="cellIs" dxfId="6471" priority="4755" stopIfTrue="1" operator="equal">
      <formula>"CR pack"</formula>
    </cfRule>
    <cfRule type="cellIs" dxfId="6470" priority="4756" stopIfTrue="1" operator="equal">
      <formula>"WI SUMMARY"</formula>
    </cfRule>
    <cfRule type="cellIs" dxfId="6469" priority="4757" stopIfTrue="1" operator="equal">
      <formula>"pCR"</formula>
    </cfRule>
    <cfRule type="cellIs" dxfId="6468" priority="4758" stopIfTrue="1" operator="equal">
      <formula>"P-CR"</formula>
    </cfRule>
    <cfRule type="cellIs" dxfId="6467" priority="4759" stopIfTrue="1" operator="equal">
      <formula>"LS out"</formula>
    </cfRule>
    <cfRule type="cellIs" dxfId="6466" priority="4760" stopIfTrue="1" operator="equal">
      <formula>"WID new"</formula>
    </cfRule>
    <cfRule type="cellIs" dxfId="6465" priority="4761" stopIfTrue="1" operator="equal">
      <formula>"SID new"</formula>
    </cfRule>
    <cfRule type="cellIs" dxfId="6464" priority="4762" stopIfTrue="1" operator="equal">
      <formula>"LS In"</formula>
    </cfRule>
    <cfRule type="cellIs" dxfId="6463" priority="4763" stopIfTrue="1" operator="equal">
      <formula>"CR"</formula>
    </cfRule>
  </conditionalFormatting>
  <conditionalFormatting sqref="J506:N506 P506">
    <cfRule type="cellIs" dxfId="6462" priority="4748" stopIfTrue="1" operator="equal">
      <formula>""</formula>
    </cfRule>
  </conditionalFormatting>
  <conditionalFormatting sqref="Q506">
    <cfRule type="cellIs" dxfId="6461" priority="4746" stopIfTrue="1" operator="equal">
      <formula>""</formula>
    </cfRule>
    <cfRule type="cellIs" dxfId="6460" priority="4747" stopIfTrue="1" operator="equal">
      <formula>"-"</formula>
    </cfRule>
  </conditionalFormatting>
  <conditionalFormatting sqref="J506:N506 P506">
    <cfRule type="cellIs" dxfId="6459" priority="4745" stopIfTrue="1" operator="equal">
      <formula>""</formula>
    </cfRule>
  </conditionalFormatting>
  <conditionalFormatting sqref="Q506">
    <cfRule type="cellIs" dxfId="6458" priority="4743" stopIfTrue="1" operator="equal">
      <formula>""</formula>
    </cfRule>
    <cfRule type="cellIs" dxfId="6457" priority="4744" stopIfTrue="1" operator="equal">
      <formula>"-"</formula>
    </cfRule>
  </conditionalFormatting>
  <conditionalFormatting sqref="F506">
    <cfRule type="cellIs" dxfId="6456" priority="4728" stopIfTrue="1" operator="equal">
      <formula>"DRAFTCR"</formula>
    </cfRule>
    <cfRule type="cellIs" dxfId="6455" priority="4729" stopIfTrue="1" operator="equal">
      <formula>"TS OR TR COVER"</formula>
    </cfRule>
    <cfRule type="cellIs" dxfId="6454" priority="4730" stopIfTrue="1" operator="equal">
      <formula>"DRAFT TR"</formula>
    </cfRule>
    <cfRule type="cellIs" dxfId="6453" priority="4731" stopIfTrue="1" operator="equal">
      <formula>"DRAFT TS"</formula>
    </cfRule>
    <cfRule type="cellIs" dxfId="6452" priority="4732" stopIfTrue="1" operator="equal">
      <formula>"SID revised"</formula>
    </cfRule>
    <cfRule type="cellIs" dxfId="6451" priority="4733" stopIfTrue="1" operator="equal">
      <formula>"WID revised"</formula>
    </cfRule>
    <cfRule type="cellIs" dxfId="6450" priority="4734" stopIfTrue="1" operator="equal">
      <formula>"CR pack"</formula>
    </cfRule>
    <cfRule type="cellIs" dxfId="6449" priority="4735" stopIfTrue="1" operator="equal">
      <formula>"WI SUMMARY"</formula>
    </cfRule>
    <cfRule type="cellIs" dxfId="6448" priority="4736" stopIfTrue="1" operator="equal">
      <formula>"pCR"</formula>
    </cfRule>
    <cfRule type="cellIs" dxfId="6447" priority="4737" stopIfTrue="1" operator="equal">
      <formula>"P-CR"</formula>
    </cfRule>
    <cfRule type="cellIs" dxfId="6446" priority="4738" stopIfTrue="1" operator="equal">
      <formula>"LS out"</formula>
    </cfRule>
    <cfRule type="cellIs" dxfId="6445" priority="4739" stopIfTrue="1" operator="equal">
      <formula>"WID new"</formula>
    </cfRule>
    <cfRule type="cellIs" dxfId="6444" priority="4740" stopIfTrue="1" operator="equal">
      <formula>"SID new"</formula>
    </cfRule>
    <cfRule type="cellIs" dxfId="6443" priority="4741" stopIfTrue="1" operator="equal">
      <formula>"LS In"</formula>
    </cfRule>
    <cfRule type="cellIs" dxfId="6442" priority="4742" stopIfTrue="1" operator="equal">
      <formula>"CR"</formula>
    </cfRule>
  </conditionalFormatting>
  <conditionalFormatting sqref="J509:N509 P509">
    <cfRule type="cellIs" dxfId="6441" priority="4727" stopIfTrue="1" operator="equal">
      <formula>""</formula>
    </cfRule>
  </conditionalFormatting>
  <conditionalFormatting sqref="C509">
    <cfRule type="cellIs" dxfId="6440" priority="4724" stopIfTrue="1" operator="equal">
      <formula>"Y"</formula>
    </cfRule>
    <cfRule type="cellIs" dxfId="6439" priority="4725" stopIfTrue="1" operator="equal">
      <formula>""</formula>
    </cfRule>
    <cfRule type="cellIs" dxfId="6438" priority="4726" stopIfTrue="1" operator="equal">
      <formula>"W"</formula>
    </cfRule>
  </conditionalFormatting>
  <conditionalFormatting sqref="D509">
    <cfRule type="cellIs" dxfId="6437" priority="4722" stopIfTrue="1" operator="equal">
      <formula>""</formula>
    </cfRule>
    <cfRule type="cellIs" dxfId="6436" priority="4723" stopIfTrue="1" operator="between">
      <formula>"10.7.1"</formula>
      <formula>"10.7.5"</formula>
    </cfRule>
  </conditionalFormatting>
  <conditionalFormatting sqref="Q509">
    <cfRule type="cellIs" dxfId="6435" priority="4720" stopIfTrue="1" operator="equal">
      <formula>""</formula>
    </cfRule>
    <cfRule type="cellIs" dxfId="6434" priority="4721" stopIfTrue="1" operator="equal">
      <formula>"-"</formula>
    </cfRule>
  </conditionalFormatting>
  <conditionalFormatting sqref="D509">
    <cfRule type="cellIs" dxfId="6433" priority="4718" stopIfTrue="1" operator="equal">
      <formula>""</formula>
    </cfRule>
    <cfRule type="cellIs" dxfId="6432" priority="4719" stopIfTrue="1" operator="between">
      <formula>"10.7.1"</formula>
      <formula>"10.7.5"</formula>
    </cfRule>
  </conditionalFormatting>
  <conditionalFormatting sqref="J509:N509 P509">
    <cfRule type="cellIs" dxfId="6431" priority="4717" stopIfTrue="1" operator="equal">
      <formula>""</formula>
    </cfRule>
  </conditionalFormatting>
  <conditionalFormatting sqref="Q509">
    <cfRule type="cellIs" dxfId="6430" priority="4715" stopIfTrue="1" operator="equal">
      <formula>""</formula>
    </cfRule>
    <cfRule type="cellIs" dxfId="6429" priority="4716" stopIfTrue="1" operator="equal">
      <formula>"-"</formula>
    </cfRule>
  </conditionalFormatting>
  <conditionalFormatting sqref="F509">
    <cfRule type="cellIs" dxfId="6428" priority="4700" stopIfTrue="1" operator="equal">
      <formula>"DRAFTCR"</formula>
    </cfRule>
    <cfRule type="cellIs" dxfId="6427" priority="4701" stopIfTrue="1" operator="equal">
      <formula>"TS OR TR COVER"</formula>
    </cfRule>
    <cfRule type="cellIs" dxfId="6426" priority="4702" stopIfTrue="1" operator="equal">
      <formula>"DRAFT TR"</formula>
    </cfRule>
    <cfRule type="cellIs" dxfId="6425" priority="4703" stopIfTrue="1" operator="equal">
      <formula>"DRAFT TS"</formula>
    </cfRule>
    <cfRule type="cellIs" dxfId="6424" priority="4704" stopIfTrue="1" operator="equal">
      <formula>"SID revised"</formula>
    </cfRule>
    <cfRule type="cellIs" dxfId="6423" priority="4705" stopIfTrue="1" operator="equal">
      <formula>"WID revised"</formula>
    </cfRule>
    <cfRule type="cellIs" dxfId="6422" priority="4706" stopIfTrue="1" operator="equal">
      <formula>"CR pack"</formula>
    </cfRule>
    <cfRule type="cellIs" dxfId="6421" priority="4707" stopIfTrue="1" operator="equal">
      <formula>"WI SUMMARY"</formula>
    </cfRule>
    <cfRule type="cellIs" dxfId="6420" priority="4708" stopIfTrue="1" operator="equal">
      <formula>"pCR"</formula>
    </cfRule>
    <cfRule type="cellIs" dxfId="6419" priority="4709" stopIfTrue="1" operator="equal">
      <formula>"P-CR"</formula>
    </cfRule>
    <cfRule type="cellIs" dxfId="6418" priority="4710" stopIfTrue="1" operator="equal">
      <formula>"LS out"</formula>
    </cfRule>
    <cfRule type="cellIs" dxfId="6417" priority="4711" stopIfTrue="1" operator="equal">
      <formula>"WID new"</formula>
    </cfRule>
    <cfRule type="cellIs" dxfId="6416" priority="4712" stopIfTrue="1" operator="equal">
      <formula>"SID new"</formula>
    </cfRule>
    <cfRule type="cellIs" dxfId="6415" priority="4713" stopIfTrue="1" operator="equal">
      <formula>"LS In"</formula>
    </cfRule>
    <cfRule type="cellIs" dxfId="6414" priority="4714" stopIfTrue="1" operator="equal">
      <formula>"CR"</formula>
    </cfRule>
  </conditionalFormatting>
  <conditionalFormatting sqref="J509:N509 P509">
    <cfRule type="cellIs" dxfId="6413" priority="4699" stopIfTrue="1" operator="equal">
      <formula>""</formula>
    </cfRule>
  </conditionalFormatting>
  <conditionalFormatting sqref="Q509">
    <cfRule type="cellIs" dxfId="6412" priority="4697" stopIfTrue="1" operator="equal">
      <formula>""</formula>
    </cfRule>
    <cfRule type="cellIs" dxfId="6411" priority="4698" stopIfTrue="1" operator="equal">
      <formula>"-"</formula>
    </cfRule>
  </conditionalFormatting>
  <conditionalFormatting sqref="S325">
    <cfRule type="cellIs" dxfId="6410" priority="4696" stopIfTrue="1" operator="notEqual">
      <formula>""</formula>
    </cfRule>
  </conditionalFormatting>
  <conditionalFormatting sqref="S420">
    <cfRule type="cellIs" dxfId="6409" priority="4695"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8" priority="4694"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7" priority="4693"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6" priority="4692" stopIfTrue="1" operator="notEqual">
      <formula>""</formula>
    </cfRule>
  </conditionalFormatting>
  <conditionalFormatting sqref="J512:N512 P512">
    <cfRule type="cellIs" dxfId="6405" priority="4691" stopIfTrue="1" operator="equal">
      <formula>""</formula>
    </cfRule>
  </conditionalFormatting>
  <conditionalFormatting sqref="C512">
    <cfRule type="cellIs" dxfId="6404" priority="4688" stopIfTrue="1" operator="equal">
      <formula>"Y"</formula>
    </cfRule>
    <cfRule type="cellIs" dxfId="6403" priority="4689" stopIfTrue="1" operator="equal">
      <formula>""</formula>
    </cfRule>
    <cfRule type="cellIs" dxfId="6402" priority="4690" stopIfTrue="1" operator="equal">
      <formula>"W"</formula>
    </cfRule>
  </conditionalFormatting>
  <conditionalFormatting sqref="D512">
    <cfRule type="cellIs" dxfId="6401" priority="4686" stopIfTrue="1" operator="equal">
      <formula>""</formula>
    </cfRule>
    <cfRule type="cellIs" dxfId="6400" priority="4687" stopIfTrue="1" operator="between">
      <formula>"10.7.1"</formula>
      <formula>"10.7.5"</formula>
    </cfRule>
  </conditionalFormatting>
  <conditionalFormatting sqref="Q512">
    <cfRule type="cellIs" dxfId="6399" priority="4684" stopIfTrue="1" operator="equal">
      <formula>""</formula>
    </cfRule>
    <cfRule type="cellIs" dxfId="6398" priority="4685" stopIfTrue="1" operator="equal">
      <formula>"-"</formula>
    </cfRule>
  </conditionalFormatting>
  <conditionalFormatting sqref="D512">
    <cfRule type="cellIs" dxfId="6397" priority="4682" stopIfTrue="1" operator="equal">
      <formula>""</formula>
    </cfRule>
    <cfRule type="cellIs" dxfId="6396" priority="4683" stopIfTrue="1" operator="between">
      <formula>"10.7.1"</formula>
      <formula>"10.7.5"</formula>
    </cfRule>
  </conditionalFormatting>
  <conditionalFormatting sqref="J512:N512 P512">
    <cfRule type="cellIs" dxfId="6395" priority="4681" stopIfTrue="1" operator="equal">
      <formula>""</formula>
    </cfRule>
  </conditionalFormatting>
  <conditionalFormatting sqref="F512">
    <cfRule type="cellIs" dxfId="6394" priority="4666" stopIfTrue="1" operator="equal">
      <formula>"DRAFTCR"</formula>
    </cfRule>
    <cfRule type="cellIs" dxfId="6393" priority="4667" stopIfTrue="1" operator="equal">
      <formula>"TS OR TR COVER"</formula>
    </cfRule>
    <cfRule type="cellIs" dxfId="6392" priority="4668" stopIfTrue="1" operator="equal">
      <formula>"DRAFT TR"</formula>
    </cfRule>
    <cfRule type="cellIs" dxfId="6391" priority="4669" stopIfTrue="1" operator="equal">
      <formula>"DRAFT TS"</formula>
    </cfRule>
    <cfRule type="cellIs" dxfId="6390" priority="4670" stopIfTrue="1" operator="equal">
      <formula>"SID revised"</formula>
    </cfRule>
    <cfRule type="cellIs" dxfId="6389" priority="4671" stopIfTrue="1" operator="equal">
      <formula>"WID revised"</formula>
    </cfRule>
    <cfRule type="cellIs" dxfId="6388" priority="4672" stopIfTrue="1" operator="equal">
      <formula>"CR pack"</formula>
    </cfRule>
    <cfRule type="cellIs" dxfId="6387" priority="4673" stopIfTrue="1" operator="equal">
      <formula>"WI SUMMARY"</formula>
    </cfRule>
    <cfRule type="cellIs" dxfId="6386" priority="4674" stopIfTrue="1" operator="equal">
      <formula>"pCR"</formula>
    </cfRule>
    <cfRule type="cellIs" dxfId="6385" priority="4675" stopIfTrue="1" operator="equal">
      <formula>"P-CR"</formula>
    </cfRule>
    <cfRule type="cellIs" dxfId="6384" priority="4676" stopIfTrue="1" operator="equal">
      <formula>"LS out"</formula>
    </cfRule>
    <cfRule type="cellIs" dxfId="6383" priority="4677" stopIfTrue="1" operator="equal">
      <formula>"WID new"</formula>
    </cfRule>
    <cfRule type="cellIs" dxfId="6382" priority="4678" stopIfTrue="1" operator="equal">
      <formula>"SID new"</formula>
    </cfRule>
    <cfRule type="cellIs" dxfId="6381" priority="4679" stopIfTrue="1" operator="equal">
      <formula>"LS In"</formula>
    </cfRule>
    <cfRule type="cellIs" dxfId="6380" priority="4680" stopIfTrue="1" operator="equal">
      <formula>"CR"</formula>
    </cfRule>
  </conditionalFormatting>
  <conditionalFormatting sqref="J513:N513 P513">
    <cfRule type="cellIs" dxfId="6379" priority="4665" stopIfTrue="1" operator="equal">
      <formula>""</formula>
    </cfRule>
  </conditionalFormatting>
  <conditionalFormatting sqref="C513">
    <cfRule type="cellIs" dxfId="6378" priority="4662" stopIfTrue="1" operator="equal">
      <formula>"Y"</formula>
    </cfRule>
    <cfRule type="cellIs" dxfId="6377" priority="4663" stopIfTrue="1" operator="equal">
      <formula>""</formula>
    </cfRule>
    <cfRule type="cellIs" dxfId="6376" priority="4664" stopIfTrue="1" operator="equal">
      <formula>"W"</formula>
    </cfRule>
  </conditionalFormatting>
  <conditionalFormatting sqref="D513">
    <cfRule type="cellIs" dxfId="6375" priority="4660" stopIfTrue="1" operator="equal">
      <formula>""</formula>
    </cfRule>
    <cfRule type="cellIs" dxfId="6374" priority="4661" stopIfTrue="1" operator="between">
      <formula>"10.7.1"</formula>
      <formula>"10.7.5"</formula>
    </cfRule>
  </conditionalFormatting>
  <conditionalFormatting sqref="Q513">
    <cfRule type="cellIs" dxfId="6373" priority="4658" stopIfTrue="1" operator="equal">
      <formula>""</formula>
    </cfRule>
    <cfRule type="cellIs" dxfId="6372" priority="4659" stopIfTrue="1" operator="equal">
      <formula>"-"</formula>
    </cfRule>
  </conditionalFormatting>
  <conditionalFormatting sqref="D513">
    <cfRule type="cellIs" dxfId="6371" priority="4656" stopIfTrue="1" operator="equal">
      <formula>""</formula>
    </cfRule>
    <cfRule type="cellIs" dxfId="6370" priority="4657" stopIfTrue="1" operator="between">
      <formula>"10.7.1"</formula>
      <formula>"10.7.5"</formula>
    </cfRule>
  </conditionalFormatting>
  <conditionalFormatting sqref="J513:N513 P513">
    <cfRule type="cellIs" dxfId="6369" priority="4655" stopIfTrue="1" operator="equal">
      <formula>""</formula>
    </cfRule>
  </conditionalFormatting>
  <conditionalFormatting sqref="Q513">
    <cfRule type="cellIs" dxfId="6368" priority="4653" stopIfTrue="1" operator="equal">
      <formula>""</formula>
    </cfRule>
    <cfRule type="cellIs" dxfId="6367" priority="4654" stopIfTrue="1" operator="equal">
      <formula>"-"</formula>
    </cfRule>
  </conditionalFormatting>
  <conditionalFormatting sqref="F513">
    <cfRule type="cellIs" dxfId="6366" priority="4638" stopIfTrue="1" operator="equal">
      <formula>"DRAFTCR"</formula>
    </cfRule>
    <cfRule type="cellIs" dxfId="6365" priority="4639" stopIfTrue="1" operator="equal">
      <formula>"TS OR TR COVER"</formula>
    </cfRule>
    <cfRule type="cellIs" dxfId="6364" priority="4640" stopIfTrue="1" operator="equal">
      <formula>"DRAFT TR"</formula>
    </cfRule>
    <cfRule type="cellIs" dxfId="6363" priority="4641" stopIfTrue="1" operator="equal">
      <formula>"DRAFT TS"</formula>
    </cfRule>
    <cfRule type="cellIs" dxfId="6362" priority="4642" stopIfTrue="1" operator="equal">
      <formula>"SID revised"</formula>
    </cfRule>
    <cfRule type="cellIs" dxfId="6361" priority="4643" stopIfTrue="1" operator="equal">
      <formula>"WID revised"</formula>
    </cfRule>
    <cfRule type="cellIs" dxfId="6360" priority="4644" stopIfTrue="1" operator="equal">
      <formula>"CR pack"</formula>
    </cfRule>
    <cfRule type="cellIs" dxfId="6359" priority="4645" stopIfTrue="1" operator="equal">
      <formula>"WI SUMMARY"</formula>
    </cfRule>
    <cfRule type="cellIs" dxfId="6358" priority="4646" stopIfTrue="1" operator="equal">
      <formula>"pCR"</formula>
    </cfRule>
    <cfRule type="cellIs" dxfId="6357" priority="4647" stopIfTrue="1" operator="equal">
      <formula>"P-CR"</formula>
    </cfRule>
    <cfRule type="cellIs" dxfId="6356" priority="4648" stopIfTrue="1" operator="equal">
      <formula>"LS out"</formula>
    </cfRule>
    <cfRule type="cellIs" dxfId="6355" priority="4649" stopIfTrue="1" operator="equal">
      <formula>"WID new"</formula>
    </cfRule>
    <cfRule type="cellIs" dxfId="6354" priority="4650" stopIfTrue="1" operator="equal">
      <formula>"SID new"</formula>
    </cfRule>
    <cfRule type="cellIs" dxfId="6353" priority="4651" stopIfTrue="1" operator="equal">
      <formula>"LS In"</formula>
    </cfRule>
    <cfRule type="cellIs" dxfId="6352" priority="4652" stopIfTrue="1" operator="equal">
      <formula>"CR"</formula>
    </cfRule>
  </conditionalFormatting>
  <conditionalFormatting sqref="J514:N514 P514">
    <cfRule type="cellIs" dxfId="6351" priority="4637" stopIfTrue="1" operator="equal">
      <formula>""</formula>
    </cfRule>
  </conditionalFormatting>
  <conditionalFormatting sqref="C514">
    <cfRule type="cellIs" dxfId="6350" priority="4634" stopIfTrue="1" operator="equal">
      <formula>"Y"</formula>
    </cfRule>
    <cfRule type="cellIs" dxfId="6349" priority="4635" stopIfTrue="1" operator="equal">
      <formula>""</formula>
    </cfRule>
    <cfRule type="cellIs" dxfId="6348" priority="4636" stopIfTrue="1" operator="equal">
      <formula>"W"</formula>
    </cfRule>
  </conditionalFormatting>
  <conditionalFormatting sqref="D514">
    <cfRule type="cellIs" dxfId="6347" priority="4632" stopIfTrue="1" operator="equal">
      <formula>""</formula>
    </cfRule>
    <cfRule type="cellIs" dxfId="6346" priority="4633" stopIfTrue="1" operator="between">
      <formula>"10.7.1"</formula>
      <formula>"10.7.5"</formula>
    </cfRule>
  </conditionalFormatting>
  <conditionalFormatting sqref="Q514">
    <cfRule type="cellIs" dxfId="6345" priority="4630" stopIfTrue="1" operator="equal">
      <formula>""</formula>
    </cfRule>
    <cfRule type="cellIs" dxfId="6344" priority="4631" stopIfTrue="1" operator="equal">
      <formula>"-"</formula>
    </cfRule>
  </conditionalFormatting>
  <conditionalFormatting sqref="D514">
    <cfRule type="cellIs" dxfId="6343" priority="4628" stopIfTrue="1" operator="equal">
      <formula>""</formula>
    </cfRule>
    <cfRule type="cellIs" dxfId="6342" priority="4629" stopIfTrue="1" operator="between">
      <formula>"10.7.1"</formula>
      <formula>"10.7.5"</formula>
    </cfRule>
  </conditionalFormatting>
  <conditionalFormatting sqref="J514:N514 P514">
    <cfRule type="cellIs" dxfId="6341" priority="4627" stopIfTrue="1" operator="equal">
      <formula>""</formula>
    </cfRule>
  </conditionalFormatting>
  <conditionalFormatting sqref="Q514">
    <cfRule type="cellIs" dxfId="6340" priority="4625" stopIfTrue="1" operator="equal">
      <formula>""</formula>
    </cfRule>
    <cfRule type="cellIs" dxfId="6339" priority="4626" stopIfTrue="1" operator="equal">
      <formula>"-"</formula>
    </cfRule>
  </conditionalFormatting>
  <conditionalFormatting sqref="J514:N514 P514">
    <cfRule type="cellIs" dxfId="6338" priority="4624" stopIfTrue="1" operator="equal">
      <formula>""</formula>
    </cfRule>
  </conditionalFormatting>
  <conditionalFormatting sqref="Q514">
    <cfRule type="cellIs" dxfId="6337" priority="4622" stopIfTrue="1" operator="equal">
      <formula>""</formula>
    </cfRule>
    <cfRule type="cellIs" dxfId="6336" priority="4623" stopIfTrue="1" operator="equal">
      <formula>"-"</formula>
    </cfRule>
  </conditionalFormatting>
  <conditionalFormatting sqref="G514">
    <cfRule type="cellIs" dxfId="6335" priority="4619" stopIfTrue="1" operator="equal">
      <formula>"LS IN"</formula>
    </cfRule>
    <cfRule type="cellIs" dxfId="6334" priority="4620" stopIfTrue="1" operator="equal">
      <formula>"LS OUT"</formula>
    </cfRule>
    <cfRule type="cellIs" dxfId="6333" priority="4621" stopIfTrue="1" operator="equal">
      <formula>"CR"</formula>
    </cfRule>
  </conditionalFormatting>
  <conditionalFormatting sqref="G514">
    <cfRule type="expression" dxfId="6332" priority="4618" stopIfTrue="1">
      <formula>"$F$263=""P-CR"" and ""$S$264 &lt;&gt;""""Noted"""""""</formula>
    </cfRule>
  </conditionalFormatting>
  <conditionalFormatting sqref="F514">
    <cfRule type="cellIs" dxfId="6331" priority="4603" stopIfTrue="1" operator="equal">
      <formula>"DRAFTCR"</formula>
    </cfRule>
    <cfRule type="cellIs" dxfId="6330" priority="4604" stopIfTrue="1" operator="equal">
      <formula>"TS OR TR COVER"</formula>
    </cfRule>
    <cfRule type="cellIs" dxfId="6329" priority="4605" stopIfTrue="1" operator="equal">
      <formula>"DRAFT TR"</formula>
    </cfRule>
    <cfRule type="cellIs" dxfId="6328" priority="4606" stopIfTrue="1" operator="equal">
      <formula>"DRAFT TS"</formula>
    </cfRule>
    <cfRule type="cellIs" dxfId="6327" priority="4607" stopIfTrue="1" operator="equal">
      <formula>"SID revised"</formula>
    </cfRule>
    <cfRule type="cellIs" dxfId="6326" priority="4608" stopIfTrue="1" operator="equal">
      <formula>"WID revised"</formula>
    </cfRule>
    <cfRule type="cellIs" dxfId="6325" priority="4609" stopIfTrue="1" operator="equal">
      <formula>"CR pack"</formula>
    </cfRule>
    <cfRule type="cellIs" dxfId="6324" priority="4610" stopIfTrue="1" operator="equal">
      <formula>"WI SUMMARY"</formula>
    </cfRule>
    <cfRule type="cellIs" dxfId="6323" priority="4611" stopIfTrue="1" operator="equal">
      <formula>"pCR"</formula>
    </cfRule>
    <cfRule type="cellIs" dxfId="6322" priority="4612" stopIfTrue="1" operator="equal">
      <formula>"P-CR"</formula>
    </cfRule>
    <cfRule type="cellIs" dxfId="6321" priority="4613" stopIfTrue="1" operator="equal">
      <formula>"LS out"</formula>
    </cfRule>
    <cfRule type="cellIs" dxfId="6320" priority="4614" stopIfTrue="1" operator="equal">
      <formula>"WID new"</formula>
    </cfRule>
    <cfRule type="cellIs" dxfId="6319" priority="4615" stopIfTrue="1" operator="equal">
      <formula>"SID new"</formula>
    </cfRule>
    <cfRule type="cellIs" dxfId="6318" priority="4616" stopIfTrue="1" operator="equal">
      <formula>"LS In"</formula>
    </cfRule>
    <cfRule type="cellIs" dxfId="6317" priority="4617" stopIfTrue="1" operator="equal">
      <formula>"CR"</formula>
    </cfRule>
  </conditionalFormatting>
  <conditionalFormatting sqref="J514:N514 P514">
    <cfRule type="cellIs" dxfId="6316" priority="4602" stopIfTrue="1" operator="equal">
      <formula>""</formula>
    </cfRule>
  </conditionalFormatting>
  <conditionalFormatting sqref="Q514">
    <cfRule type="cellIs" dxfId="6315" priority="4600" stopIfTrue="1" operator="equal">
      <formula>""</formula>
    </cfRule>
    <cfRule type="cellIs" dxfId="6314" priority="4601" stopIfTrue="1" operator="equal">
      <formula>"-"</formula>
    </cfRule>
  </conditionalFormatting>
  <conditionalFormatting sqref="J514:N514 P514">
    <cfRule type="cellIs" dxfId="6313" priority="4599" stopIfTrue="1" operator="equal">
      <formula>""</formula>
    </cfRule>
  </conditionalFormatting>
  <conditionalFormatting sqref="Q514">
    <cfRule type="cellIs" dxfId="6312" priority="4597" stopIfTrue="1" operator="equal">
      <formula>""</formula>
    </cfRule>
    <cfRule type="cellIs" dxfId="6311" priority="4598" stopIfTrue="1" operator="equal">
      <formula>"-"</formula>
    </cfRule>
  </conditionalFormatting>
  <conditionalFormatting sqref="J514:N514 P514">
    <cfRule type="cellIs" dxfId="6310" priority="4596" stopIfTrue="1" operator="equal">
      <formula>""</formula>
    </cfRule>
  </conditionalFormatting>
  <conditionalFormatting sqref="Q514">
    <cfRule type="cellIs" dxfId="6309" priority="4594" stopIfTrue="1" operator="equal">
      <formula>""</formula>
    </cfRule>
    <cfRule type="cellIs" dxfId="6308" priority="4595" stopIfTrue="1" operator="equal">
      <formula>"-"</formula>
    </cfRule>
  </conditionalFormatting>
  <conditionalFormatting sqref="Q514">
    <cfRule type="cellIs" dxfId="6307" priority="4592" stopIfTrue="1" operator="equal">
      <formula>""</formula>
    </cfRule>
    <cfRule type="cellIs" dxfId="6306" priority="4593" stopIfTrue="1" operator="equal">
      <formula>"-"</formula>
    </cfRule>
  </conditionalFormatting>
  <conditionalFormatting sqref="J515:N515 P515">
    <cfRule type="cellIs" dxfId="6305" priority="4591" stopIfTrue="1" operator="equal">
      <formula>""</formula>
    </cfRule>
  </conditionalFormatting>
  <conditionalFormatting sqref="C515">
    <cfRule type="cellIs" dxfId="6304" priority="4588" stopIfTrue="1" operator="equal">
      <formula>"Y"</formula>
    </cfRule>
    <cfRule type="cellIs" dxfId="6303" priority="4589" stopIfTrue="1" operator="equal">
      <formula>""</formula>
    </cfRule>
    <cfRule type="cellIs" dxfId="6302" priority="4590" stopIfTrue="1" operator="equal">
      <formula>"W"</formula>
    </cfRule>
  </conditionalFormatting>
  <conditionalFormatting sqref="D515">
    <cfRule type="cellIs" dxfId="6301" priority="4586" stopIfTrue="1" operator="equal">
      <formula>""</formula>
    </cfRule>
    <cfRule type="cellIs" dxfId="6300" priority="4587" stopIfTrue="1" operator="between">
      <formula>"10.7.1"</formula>
      <formula>"10.7.5"</formula>
    </cfRule>
  </conditionalFormatting>
  <conditionalFormatting sqref="Q515">
    <cfRule type="cellIs" dxfId="6299" priority="4584" stopIfTrue="1" operator="equal">
      <formula>""</formula>
    </cfRule>
    <cfRule type="cellIs" dxfId="6298" priority="4585" stopIfTrue="1" operator="equal">
      <formula>"-"</formula>
    </cfRule>
  </conditionalFormatting>
  <conditionalFormatting sqref="D515">
    <cfRule type="cellIs" dxfId="6297" priority="4582" stopIfTrue="1" operator="equal">
      <formula>""</formula>
    </cfRule>
    <cfRule type="cellIs" dxfId="6296" priority="4583" stopIfTrue="1" operator="between">
      <formula>"10.7.1"</formula>
      <formula>"10.7.5"</formula>
    </cfRule>
  </conditionalFormatting>
  <conditionalFormatting sqref="J515:N515 P515">
    <cfRule type="cellIs" dxfId="6295" priority="4581" stopIfTrue="1" operator="equal">
      <formula>""</formula>
    </cfRule>
  </conditionalFormatting>
  <conditionalFormatting sqref="Q515">
    <cfRule type="cellIs" dxfId="6294" priority="4579" stopIfTrue="1" operator="equal">
      <formula>""</formula>
    </cfRule>
    <cfRule type="cellIs" dxfId="6293" priority="4580" stopIfTrue="1" operator="equal">
      <formula>"-"</formula>
    </cfRule>
  </conditionalFormatting>
  <conditionalFormatting sqref="F515">
    <cfRule type="cellIs" dxfId="6292" priority="4564" stopIfTrue="1" operator="equal">
      <formula>"DRAFTCR"</formula>
    </cfRule>
    <cfRule type="cellIs" dxfId="6291" priority="4565" stopIfTrue="1" operator="equal">
      <formula>"TS OR TR COVER"</formula>
    </cfRule>
    <cfRule type="cellIs" dxfId="6290" priority="4566" stopIfTrue="1" operator="equal">
      <formula>"DRAFT TR"</formula>
    </cfRule>
    <cfRule type="cellIs" dxfId="6289" priority="4567" stopIfTrue="1" operator="equal">
      <formula>"DRAFT TS"</formula>
    </cfRule>
    <cfRule type="cellIs" dxfId="6288" priority="4568" stopIfTrue="1" operator="equal">
      <formula>"SID revised"</formula>
    </cfRule>
    <cfRule type="cellIs" dxfId="6287" priority="4569" stopIfTrue="1" operator="equal">
      <formula>"WID revised"</formula>
    </cfRule>
    <cfRule type="cellIs" dxfId="6286" priority="4570" stopIfTrue="1" operator="equal">
      <formula>"CR pack"</formula>
    </cfRule>
    <cfRule type="cellIs" dxfId="6285" priority="4571" stopIfTrue="1" operator="equal">
      <formula>"WI SUMMARY"</formula>
    </cfRule>
    <cfRule type="cellIs" dxfId="6284" priority="4572" stopIfTrue="1" operator="equal">
      <formula>"pCR"</formula>
    </cfRule>
    <cfRule type="cellIs" dxfId="6283" priority="4573" stopIfTrue="1" operator="equal">
      <formula>"P-CR"</formula>
    </cfRule>
    <cfRule type="cellIs" dxfId="6282" priority="4574" stopIfTrue="1" operator="equal">
      <formula>"LS out"</formula>
    </cfRule>
    <cfRule type="cellIs" dxfId="6281" priority="4575" stopIfTrue="1" operator="equal">
      <formula>"WID new"</formula>
    </cfRule>
    <cfRule type="cellIs" dxfId="6280" priority="4576" stopIfTrue="1" operator="equal">
      <formula>"SID new"</formula>
    </cfRule>
    <cfRule type="cellIs" dxfId="6279" priority="4577" stopIfTrue="1" operator="equal">
      <formula>"LS In"</formula>
    </cfRule>
    <cfRule type="cellIs" dxfId="6278" priority="4578" stopIfTrue="1" operator="equal">
      <formula>"CR"</formula>
    </cfRule>
  </conditionalFormatting>
  <conditionalFormatting sqref="J515:N515 P515">
    <cfRule type="cellIs" dxfId="6277" priority="4563" stopIfTrue="1" operator="equal">
      <formula>""</formula>
    </cfRule>
  </conditionalFormatting>
  <conditionalFormatting sqref="Q515">
    <cfRule type="cellIs" dxfId="6276" priority="4561" stopIfTrue="1" operator="equal">
      <formula>""</formula>
    </cfRule>
    <cfRule type="cellIs" dxfId="6275" priority="4562" stopIfTrue="1" operator="equal">
      <formula>"-"</formula>
    </cfRule>
  </conditionalFormatting>
  <conditionalFormatting sqref="J516:N516 P516">
    <cfRule type="cellIs" dxfId="6274" priority="4560" stopIfTrue="1" operator="equal">
      <formula>""</formula>
    </cfRule>
  </conditionalFormatting>
  <conditionalFormatting sqref="C516">
    <cfRule type="cellIs" dxfId="6273" priority="4557" stopIfTrue="1" operator="equal">
      <formula>"Y"</formula>
    </cfRule>
    <cfRule type="cellIs" dxfId="6272" priority="4558" stopIfTrue="1" operator="equal">
      <formula>""</formula>
    </cfRule>
    <cfRule type="cellIs" dxfId="6271" priority="4559" stopIfTrue="1" operator="equal">
      <formula>"W"</formula>
    </cfRule>
  </conditionalFormatting>
  <conditionalFormatting sqref="D516">
    <cfRule type="cellIs" dxfId="6270" priority="4555" stopIfTrue="1" operator="equal">
      <formula>""</formula>
    </cfRule>
    <cfRule type="cellIs" dxfId="6269" priority="4556" stopIfTrue="1" operator="between">
      <formula>"10.7.1"</formula>
      <formula>"10.7.5"</formula>
    </cfRule>
  </conditionalFormatting>
  <conditionalFormatting sqref="Q516">
    <cfRule type="cellIs" dxfId="6268" priority="4553" stopIfTrue="1" operator="equal">
      <formula>""</formula>
    </cfRule>
    <cfRule type="cellIs" dxfId="6267" priority="4554" stopIfTrue="1" operator="equal">
      <formula>"-"</formula>
    </cfRule>
  </conditionalFormatting>
  <conditionalFormatting sqref="D516">
    <cfRule type="cellIs" dxfId="6266" priority="4551" stopIfTrue="1" operator="equal">
      <formula>""</formula>
    </cfRule>
    <cfRule type="cellIs" dxfId="6265" priority="4552" stopIfTrue="1" operator="between">
      <formula>"10.7.1"</formula>
      <formula>"10.7.5"</formula>
    </cfRule>
  </conditionalFormatting>
  <conditionalFormatting sqref="J516:N516 P516">
    <cfRule type="cellIs" dxfId="6264" priority="4550" stopIfTrue="1" operator="equal">
      <formula>""</formula>
    </cfRule>
  </conditionalFormatting>
  <conditionalFormatting sqref="F516">
    <cfRule type="cellIs" dxfId="6263" priority="4535" stopIfTrue="1" operator="equal">
      <formula>"DRAFTCR"</formula>
    </cfRule>
    <cfRule type="cellIs" dxfId="6262" priority="4536" stopIfTrue="1" operator="equal">
      <formula>"TS OR TR COVER"</formula>
    </cfRule>
    <cfRule type="cellIs" dxfId="6261" priority="4537" stopIfTrue="1" operator="equal">
      <formula>"DRAFT TR"</formula>
    </cfRule>
    <cfRule type="cellIs" dxfId="6260" priority="4538" stopIfTrue="1" operator="equal">
      <formula>"DRAFT TS"</formula>
    </cfRule>
    <cfRule type="cellIs" dxfId="6259" priority="4539" stopIfTrue="1" operator="equal">
      <formula>"SID revised"</formula>
    </cfRule>
    <cfRule type="cellIs" dxfId="6258" priority="4540" stopIfTrue="1" operator="equal">
      <formula>"WID revised"</formula>
    </cfRule>
    <cfRule type="cellIs" dxfId="6257" priority="4541" stopIfTrue="1" operator="equal">
      <formula>"CR pack"</formula>
    </cfRule>
    <cfRule type="cellIs" dxfId="6256" priority="4542" stopIfTrue="1" operator="equal">
      <formula>"WI SUMMARY"</formula>
    </cfRule>
    <cfRule type="cellIs" dxfId="6255" priority="4543" stopIfTrue="1" operator="equal">
      <formula>"pCR"</formula>
    </cfRule>
    <cfRule type="cellIs" dxfId="6254" priority="4544" stopIfTrue="1" operator="equal">
      <formula>"P-CR"</formula>
    </cfRule>
    <cfRule type="cellIs" dxfId="6253" priority="4545" stopIfTrue="1" operator="equal">
      <formula>"LS out"</formula>
    </cfRule>
    <cfRule type="cellIs" dxfId="6252" priority="4546" stopIfTrue="1" operator="equal">
      <formula>"WID new"</formula>
    </cfRule>
    <cfRule type="cellIs" dxfId="6251" priority="4547" stopIfTrue="1" operator="equal">
      <formula>"SID new"</formula>
    </cfRule>
    <cfRule type="cellIs" dxfId="6250" priority="4548" stopIfTrue="1" operator="equal">
      <formula>"LS In"</formula>
    </cfRule>
    <cfRule type="cellIs" dxfId="6249" priority="4549" stopIfTrue="1" operator="equal">
      <formula>"CR"</formula>
    </cfRule>
  </conditionalFormatting>
  <conditionalFormatting sqref="J516:N516 P516">
    <cfRule type="cellIs" dxfId="6248" priority="4534" stopIfTrue="1" operator="equal">
      <formula>""</formula>
    </cfRule>
  </conditionalFormatting>
  <conditionalFormatting sqref="J517:N517 P517">
    <cfRule type="cellIs" dxfId="6247" priority="4533" stopIfTrue="1" operator="equal">
      <formula>""</formula>
    </cfRule>
  </conditionalFormatting>
  <conditionalFormatting sqref="C517">
    <cfRule type="cellIs" dxfId="6246" priority="4530" stopIfTrue="1" operator="equal">
      <formula>"Y"</formula>
    </cfRule>
    <cfRule type="cellIs" dxfId="6245" priority="4531" stopIfTrue="1" operator="equal">
      <formula>""</formula>
    </cfRule>
    <cfRule type="cellIs" dxfId="6244" priority="4532" stopIfTrue="1" operator="equal">
      <formula>"W"</formula>
    </cfRule>
  </conditionalFormatting>
  <conditionalFormatting sqref="D517">
    <cfRule type="cellIs" dxfId="6243" priority="4528" stopIfTrue="1" operator="equal">
      <formula>""</formula>
    </cfRule>
    <cfRule type="cellIs" dxfId="6242" priority="4529" stopIfTrue="1" operator="between">
      <formula>"10.7.1"</formula>
      <formula>"10.7.5"</formula>
    </cfRule>
  </conditionalFormatting>
  <conditionalFormatting sqref="Q517">
    <cfRule type="cellIs" dxfId="6241" priority="4526" stopIfTrue="1" operator="equal">
      <formula>""</formula>
    </cfRule>
    <cfRule type="cellIs" dxfId="6240" priority="4527" stopIfTrue="1" operator="equal">
      <formula>"-"</formula>
    </cfRule>
  </conditionalFormatting>
  <conditionalFormatting sqref="D517">
    <cfRule type="cellIs" dxfId="6239" priority="4524" stopIfTrue="1" operator="equal">
      <formula>""</formula>
    </cfRule>
    <cfRule type="cellIs" dxfId="6238" priority="4525" stopIfTrue="1" operator="between">
      <formula>"10.7.1"</formula>
      <formula>"10.7.5"</formula>
    </cfRule>
  </conditionalFormatting>
  <conditionalFormatting sqref="J517:N517 P517">
    <cfRule type="cellIs" dxfId="6237" priority="4523" stopIfTrue="1" operator="equal">
      <formula>""</formula>
    </cfRule>
  </conditionalFormatting>
  <conditionalFormatting sqref="Q517">
    <cfRule type="cellIs" dxfId="6236" priority="4521" stopIfTrue="1" operator="equal">
      <formula>""</formula>
    </cfRule>
    <cfRule type="cellIs" dxfId="6235" priority="4522" stopIfTrue="1" operator="equal">
      <formula>"-"</formula>
    </cfRule>
  </conditionalFormatting>
  <conditionalFormatting sqref="F517">
    <cfRule type="cellIs" dxfId="6234" priority="4506" stopIfTrue="1" operator="equal">
      <formula>"DRAFTCR"</formula>
    </cfRule>
    <cfRule type="cellIs" dxfId="6233" priority="4507" stopIfTrue="1" operator="equal">
      <formula>"TS OR TR COVER"</formula>
    </cfRule>
    <cfRule type="cellIs" dxfId="6232" priority="4508" stopIfTrue="1" operator="equal">
      <formula>"DRAFT TR"</formula>
    </cfRule>
    <cfRule type="cellIs" dxfId="6231" priority="4509" stopIfTrue="1" operator="equal">
      <formula>"DRAFT TS"</formula>
    </cfRule>
    <cfRule type="cellIs" dxfId="6230" priority="4510" stopIfTrue="1" operator="equal">
      <formula>"SID revised"</formula>
    </cfRule>
    <cfRule type="cellIs" dxfId="6229" priority="4511" stopIfTrue="1" operator="equal">
      <formula>"WID revised"</formula>
    </cfRule>
    <cfRule type="cellIs" dxfId="6228" priority="4512" stopIfTrue="1" operator="equal">
      <formula>"CR pack"</formula>
    </cfRule>
    <cfRule type="cellIs" dxfId="6227" priority="4513" stopIfTrue="1" operator="equal">
      <formula>"WI SUMMARY"</formula>
    </cfRule>
    <cfRule type="cellIs" dxfId="6226" priority="4514" stopIfTrue="1" operator="equal">
      <formula>"pCR"</formula>
    </cfRule>
    <cfRule type="cellIs" dxfId="6225" priority="4515" stopIfTrue="1" operator="equal">
      <formula>"P-CR"</formula>
    </cfRule>
    <cfRule type="cellIs" dxfId="6224" priority="4516" stopIfTrue="1" operator="equal">
      <formula>"LS out"</formula>
    </cfRule>
    <cfRule type="cellIs" dxfId="6223" priority="4517" stopIfTrue="1" operator="equal">
      <formula>"WID new"</formula>
    </cfRule>
    <cfRule type="cellIs" dxfId="6222" priority="4518" stopIfTrue="1" operator="equal">
      <formula>"SID new"</formula>
    </cfRule>
    <cfRule type="cellIs" dxfId="6221" priority="4519" stopIfTrue="1" operator="equal">
      <formula>"LS In"</formula>
    </cfRule>
    <cfRule type="cellIs" dxfId="6220" priority="4520" stopIfTrue="1" operator="equal">
      <formula>"CR"</formula>
    </cfRule>
  </conditionalFormatting>
  <conditionalFormatting sqref="J518:N518 P518">
    <cfRule type="cellIs" dxfId="6219" priority="4505" stopIfTrue="1" operator="equal">
      <formula>""</formula>
    </cfRule>
  </conditionalFormatting>
  <conditionalFormatting sqref="C518">
    <cfRule type="cellIs" dxfId="6218" priority="4502" stopIfTrue="1" operator="equal">
      <formula>"Y"</formula>
    </cfRule>
    <cfRule type="cellIs" dxfId="6217" priority="4503" stopIfTrue="1" operator="equal">
      <formula>""</formula>
    </cfRule>
    <cfRule type="cellIs" dxfId="6216" priority="4504" stopIfTrue="1" operator="equal">
      <formula>"W"</formula>
    </cfRule>
  </conditionalFormatting>
  <conditionalFormatting sqref="D518">
    <cfRule type="cellIs" dxfId="6215" priority="4500" stopIfTrue="1" operator="equal">
      <formula>""</formula>
    </cfRule>
    <cfRule type="cellIs" dxfId="6214" priority="4501" stopIfTrue="1" operator="between">
      <formula>"10.7.1"</formula>
      <formula>"10.7.5"</formula>
    </cfRule>
  </conditionalFormatting>
  <conditionalFormatting sqref="Q518">
    <cfRule type="cellIs" dxfId="6213" priority="4498" stopIfTrue="1" operator="equal">
      <formula>""</formula>
    </cfRule>
    <cfRule type="cellIs" dxfId="6212" priority="4499" stopIfTrue="1" operator="equal">
      <formula>"-"</formula>
    </cfRule>
  </conditionalFormatting>
  <conditionalFormatting sqref="D518">
    <cfRule type="cellIs" dxfId="6211" priority="4496" stopIfTrue="1" operator="equal">
      <formula>""</formula>
    </cfRule>
    <cfRule type="cellIs" dxfId="6210" priority="4497" stopIfTrue="1" operator="between">
      <formula>"10.7.1"</formula>
      <formula>"10.7.5"</formula>
    </cfRule>
  </conditionalFormatting>
  <conditionalFormatting sqref="J518:N518 P518">
    <cfRule type="cellIs" dxfId="6209" priority="4495" stopIfTrue="1" operator="equal">
      <formula>""</formula>
    </cfRule>
  </conditionalFormatting>
  <conditionalFormatting sqref="Q518">
    <cfRule type="cellIs" dxfId="6208" priority="4493" stopIfTrue="1" operator="equal">
      <formula>""</formula>
    </cfRule>
    <cfRule type="cellIs" dxfId="6207" priority="4494" stopIfTrue="1" operator="equal">
      <formula>"-"</formula>
    </cfRule>
  </conditionalFormatting>
  <conditionalFormatting sqref="F518">
    <cfRule type="cellIs" dxfId="6206" priority="4478" stopIfTrue="1" operator="equal">
      <formula>"DRAFTCR"</formula>
    </cfRule>
    <cfRule type="cellIs" dxfId="6205" priority="4479" stopIfTrue="1" operator="equal">
      <formula>"TS OR TR COVER"</formula>
    </cfRule>
    <cfRule type="cellIs" dxfId="6204" priority="4480" stopIfTrue="1" operator="equal">
      <formula>"DRAFT TR"</formula>
    </cfRule>
    <cfRule type="cellIs" dxfId="6203" priority="4481" stopIfTrue="1" operator="equal">
      <formula>"DRAFT TS"</formula>
    </cfRule>
    <cfRule type="cellIs" dxfId="6202" priority="4482" stopIfTrue="1" operator="equal">
      <formula>"SID revised"</formula>
    </cfRule>
    <cfRule type="cellIs" dxfId="6201" priority="4483" stopIfTrue="1" operator="equal">
      <formula>"WID revised"</formula>
    </cfRule>
    <cfRule type="cellIs" dxfId="6200" priority="4484" stopIfTrue="1" operator="equal">
      <formula>"CR pack"</formula>
    </cfRule>
    <cfRule type="cellIs" dxfId="6199" priority="4485" stopIfTrue="1" operator="equal">
      <formula>"WI SUMMARY"</formula>
    </cfRule>
    <cfRule type="cellIs" dxfId="6198" priority="4486" stopIfTrue="1" operator="equal">
      <formula>"pCR"</formula>
    </cfRule>
    <cfRule type="cellIs" dxfId="6197" priority="4487" stopIfTrue="1" operator="equal">
      <formula>"P-CR"</formula>
    </cfRule>
    <cfRule type="cellIs" dxfId="6196" priority="4488" stopIfTrue="1" operator="equal">
      <formula>"LS out"</formula>
    </cfRule>
    <cfRule type="cellIs" dxfId="6195" priority="4489" stopIfTrue="1" operator="equal">
      <formula>"WID new"</formula>
    </cfRule>
    <cfRule type="cellIs" dxfId="6194" priority="4490" stopIfTrue="1" operator="equal">
      <formula>"SID new"</formula>
    </cfRule>
    <cfRule type="cellIs" dxfId="6193" priority="4491" stopIfTrue="1" operator="equal">
      <formula>"LS In"</formula>
    </cfRule>
    <cfRule type="cellIs" dxfId="6192" priority="4492" stopIfTrue="1" operator="equal">
      <formula>"CR"</formula>
    </cfRule>
  </conditionalFormatting>
  <conditionalFormatting sqref="J519:N519 P519">
    <cfRule type="cellIs" dxfId="6191" priority="4477" stopIfTrue="1" operator="equal">
      <formula>""</formula>
    </cfRule>
  </conditionalFormatting>
  <conditionalFormatting sqref="C519">
    <cfRule type="cellIs" dxfId="6190" priority="4474" stopIfTrue="1" operator="equal">
      <formula>"Y"</formula>
    </cfRule>
    <cfRule type="cellIs" dxfId="6189" priority="4475" stopIfTrue="1" operator="equal">
      <formula>""</formula>
    </cfRule>
    <cfRule type="cellIs" dxfId="6188" priority="4476" stopIfTrue="1" operator="equal">
      <formula>"W"</formula>
    </cfRule>
  </conditionalFormatting>
  <conditionalFormatting sqref="D519">
    <cfRule type="cellIs" dxfId="6187" priority="4472" stopIfTrue="1" operator="equal">
      <formula>""</formula>
    </cfRule>
    <cfRule type="cellIs" dxfId="6186" priority="4473" stopIfTrue="1" operator="between">
      <formula>"10.7.1"</formula>
      <formula>"10.7.5"</formula>
    </cfRule>
  </conditionalFormatting>
  <conditionalFormatting sqref="Q519">
    <cfRule type="cellIs" dxfId="6185" priority="4470" stopIfTrue="1" operator="equal">
      <formula>""</formula>
    </cfRule>
    <cfRule type="cellIs" dxfId="6184" priority="4471" stopIfTrue="1" operator="equal">
      <formula>"-"</formula>
    </cfRule>
  </conditionalFormatting>
  <conditionalFormatting sqref="D519">
    <cfRule type="cellIs" dxfId="6183" priority="4468" stopIfTrue="1" operator="equal">
      <formula>""</formula>
    </cfRule>
    <cfRule type="cellIs" dxfId="6182" priority="4469" stopIfTrue="1" operator="between">
      <formula>"10.7.1"</formula>
      <formula>"10.7.5"</formula>
    </cfRule>
  </conditionalFormatting>
  <conditionalFormatting sqref="J519:N519 P519">
    <cfRule type="cellIs" dxfId="6181" priority="4467" stopIfTrue="1" operator="equal">
      <formula>""</formula>
    </cfRule>
  </conditionalFormatting>
  <conditionalFormatting sqref="Q519">
    <cfRule type="cellIs" dxfId="6180" priority="4465" stopIfTrue="1" operator="equal">
      <formula>""</formula>
    </cfRule>
    <cfRule type="cellIs" dxfId="6179" priority="4466" stopIfTrue="1" operator="equal">
      <formula>"-"</formula>
    </cfRule>
  </conditionalFormatting>
  <conditionalFormatting sqref="F519">
    <cfRule type="cellIs" dxfId="6178" priority="4450" stopIfTrue="1" operator="equal">
      <formula>"DRAFTCR"</formula>
    </cfRule>
    <cfRule type="cellIs" dxfId="6177" priority="4451" stopIfTrue="1" operator="equal">
      <formula>"TS OR TR COVER"</formula>
    </cfRule>
    <cfRule type="cellIs" dxfId="6176" priority="4452" stopIfTrue="1" operator="equal">
      <formula>"DRAFT TR"</formula>
    </cfRule>
    <cfRule type="cellIs" dxfId="6175" priority="4453" stopIfTrue="1" operator="equal">
      <formula>"DRAFT TS"</formula>
    </cfRule>
    <cfRule type="cellIs" dxfId="6174" priority="4454" stopIfTrue="1" operator="equal">
      <formula>"SID revised"</formula>
    </cfRule>
    <cfRule type="cellIs" dxfId="6173" priority="4455" stopIfTrue="1" operator="equal">
      <formula>"WID revised"</formula>
    </cfRule>
    <cfRule type="cellIs" dxfId="6172" priority="4456" stopIfTrue="1" operator="equal">
      <formula>"CR pack"</formula>
    </cfRule>
    <cfRule type="cellIs" dxfId="6171" priority="4457" stopIfTrue="1" operator="equal">
      <formula>"WI SUMMARY"</formula>
    </cfRule>
    <cfRule type="cellIs" dxfId="6170" priority="4458" stopIfTrue="1" operator="equal">
      <formula>"pCR"</formula>
    </cfRule>
    <cfRule type="cellIs" dxfId="6169" priority="4459" stopIfTrue="1" operator="equal">
      <formula>"P-CR"</formula>
    </cfRule>
    <cfRule type="cellIs" dxfId="6168" priority="4460" stopIfTrue="1" operator="equal">
      <formula>"LS out"</formula>
    </cfRule>
    <cfRule type="cellIs" dxfId="6167" priority="4461" stopIfTrue="1" operator="equal">
      <formula>"WID new"</formula>
    </cfRule>
    <cfRule type="cellIs" dxfId="6166" priority="4462" stopIfTrue="1" operator="equal">
      <formula>"SID new"</formula>
    </cfRule>
    <cfRule type="cellIs" dxfId="6165" priority="4463" stopIfTrue="1" operator="equal">
      <formula>"LS In"</formula>
    </cfRule>
    <cfRule type="cellIs" dxfId="6164" priority="4464" stopIfTrue="1" operator="equal">
      <formula>"CR"</formula>
    </cfRule>
  </conditionalFormatting>
  <conditionalFormatting sqref="J520:N520 P520">
    <cfRule type="cellIs" dxfId="6163" priority="4449" stopIfTrue="1" operator="equal">
      <formula>""</formula>
    </cfRule>
  </conditionalFormatting>
  <conditionalFormatting sqref="C520">
    <cfRule type="cellIs" dxfId="6162" priority="4446" stopIfTrue="1" operator="equal">
      <formula>"Y"</formula>
    </cfRule>
    <cfRule type="cellIs" dxfId="6161" priority="4447" stopIfTrue="1" operator="equal">
      <formula>""</formula>
    </cfRule>
    <cfRule type="cellIs" dxfId="6160" priority="4448" stopIfTrue="1" operator="equal">
      <formula>"W"</formula>
    </cfRule>
  </conditionalFormatting>
  <conditionalFormatting sqref="D520">
    <cfRule type="cellIs" dxfId="6159" priority="4444" stopIfTrue="1" operator="equal">
      <formula>""</formula>
    </cfRule>
    <cfRule type="cellIs" dxfId="6158" priority="4445" stopIfTrue="1" operator="between">
      <formula>"10.7.1"</formula>
      <formula>"10.7.5"</formula>
    </cfRule>
  </conditionalFormatting>
  <conditionalFormatting sqref="Q520">
    <cfRule type="cellIs" dxfId="6157" priority="4442" stopIfTrue="1" operator="equal">
      <formula>""</formula>
    </cfRule>
    <cfRule type="cellIs" dxfId="6156" priority="4443" stopIfTrue="1" operator="equal">
      <formula>"-"</formula>
    </cfRule>
  </conditionalFormatting>
  <conditionalFormatting sqref="D520">
    <cfRule type="cellIs" dxfId="6155" priority="4440" stopIfTrue="1" operator="equal">
      <formula>""</formula>
    </cfRule>
    <cfRule type="cellIs" dxfId="6154" priority="4441" stopIfTrue="1" operator="between">
      <formula>"10.7.1"</formula>
      <formula>"10.7.5"</formula>
    </cfRule>
  </conditionalFormatting>
  <conditionalFormatting sqref="J520:N520 P520">
    <cfRule type="cellIs" dxfId="6153" priority="4439" stopIfTrue="1" operator="equal">
      <formula>""</formula>
    </cfRule>
  </conditionalFormatting>
  <conditionalFormatting sqref="F520">
    <cfRule type="cellIs" dxfId="6152" priority="4424" stopIfTrue="1" operator="equal">
      <formula>"DRAFTCR"</formula>
    </cfRule>
    <cfRule type="cellIs" dxfId="6151" priority="4425" stopIfTrue="1" operator="equal">
      <formula>"TS OR TR COVER"</formula>
    </cfRule>
    <cfRule type="cellIs" dxfId="6150" priority="4426" stopIfTrue="1" operator="equal">
      <formula>"DRAFT TR"</formula>
    </cfRule>
    <cfRule type="cellIs" dxfId="6149" priority="4427" stopIfTrue="1" operator="equal">
      <formula>"DRAFT TS"</formula>
    </cfRule>
    <cfRule type="cellIs" dxfId="6148" priority="4428" stopIfTrue="1" operator="equal">
      <formula>"SID revised"</formula>
    </cfRule>
    <cfRule type="cellIs" dxfId="6147" priority="4429" stopIfTrue="1" operator="equal">
      <formula>"WID revised"</formula>
    </cfRule>
    <cfRule type="cellIs" dxfId="6146" priority="4430" stopIfTrue="1" operator="equal">
      <formula>"CR pack"</formula>
    </cfRule>
    <cfRule type="cellIs" dxfId="6145" priority="4431" stopIfTrue="1" operator="equal">
      <formula>"WI SUMMARY"</formula>
    </cfRule>
    <cfRule type="cellIs" dxfId="6144" priority="4432" stopIfTrue="1" operator="equal">
      <formula>"pCR"</formula>
    </cfRule>
    <cfRule type="cellIs" dxfId="6143" priority="4433" stopIfTrue="1" operator="equal">
      <formula>"P-CR"</formula>
    </cfRule>
    <cfRule type="cellIs" dxfId="6142" priority="4434" stopIfTrue="1" operator="equal">
      <formula>"LS out"</formula>
    </cfRule>
    <cfRule type="cellIs" dxfId="6141" priority="4435" stopIfTrue="1" operator="equal">
      <formula>"WID new"</formula>
    </cfRule>
    <cfRule type="cellIs" dxfId="6140" priority="4436" stopIfTrue="1" operator="equal">
      <formula>"SID new"</formula>
    </cfRule>
    <cfRule type="cellIs" dxfId="6139" priority="4437" stopIfTrue="1" operator="equal">
      <formula>"LS In"</formula>
    </cfRule>
    <cfRule type="cellIs" dxfId="6138" priority="4438" stopIfTrue="1" operator="equal">
      <formula>"CR"</formula>
    </cfRule>
  </conditionalFormatting>
  <conditionalFormatting sqref="Q520">
    <cfRule type="cellIs" dxfId="6137" priority="4422" stopIfTrue="1" operator="equal">
      <formula>""</formula>
    </cfRule>
    <cfRule type="cellIs" dxfId="6136" priority="4423" stopIfTrue="1" operator="equal">
      <formula>"-"</formula>
    </cfRule>
  </conditionalFormatting>
  <conditionalFormatting sqref="J521:N521 P521">
    <cfRule type="cellIs" dxfId="6135" priority="4421" stopIfTrue="1" operator="equal">
      <formula>""</formula>
    </cfRule>
  </conditionalFormatting>
  <conditionalFormatting sqref="C521">
    <cfRule type="cellIs" dxfId="6134" priority="4418" stopIfTrue="1" operator="equal">
      <formula>"Y"</formula>
    </cfRule>
    <cfRule type="cellIs" dxfId="6133" priority="4419" stopIfTrue="1" operator="equal">
      <formula>""</formula>
    </cfRule>
    <cfRule type="cellIs" dxfId="6132" priority="4420" stopIfTrue="1" operator="equal">
      <formula>"W"</formula>
    </cfRule>
  </conditionalFormatting>
  <conditionalFormatting sqref="D521">
    <cfRule type="cellIs" dxfId="6131" priority="4416" stopIfTrue="1" operator="equal">
      <formula>""</formula>
    </cfRule>
    <cfRule type="cellIs" dxfId="6130" priority="4417" stopIfTrue="1" operator="between">
      <formula>"10.7.1"</formula>
      <formula>"10.7.5"</formula>
    </cfRule>
  </conditionalFormatting>
  <conditionalFormatting sqref="D521">
    <cfRule type="cellIs" dxfId="6129" priority="4414" stopIfTrue="1" operator="equal">
      <formula>""</formula>
    </cfRule>
    <cfRule type="cellIs" dxfId="6128" priority="4415" stopIfTrue="1" operator="between">
      <formula>"10.7.1"</formula>
      <formula>"10.7.5"</formula>
    </cfRule>
  </conditionalFormatting>
  <conditionalFormatting sqref="J521">
    <cfRule type="cellIs" dxfId="6127" priority="4413" stopIfTrue="1" operator="equal">
      <formula>""</formula>
    </cfRule>
  </conditionalFormatting>
  <conditionalFormatting sqref="J521:N521 P521">
    <cfRule type="cellIs" dxfId="6126" priority="4412" stopIfTrue="1" operator="equal">
      <formula>""</formula>
    </cfRule>
  </conditionalFormatting>
  <conditionalFormatting sqref="G521">
    <cfRule type="cellIs" dxfId="6125" priority="4409" stopIfTrue="1" operator="equal">
      <formula>"LS IN"</formula>
    </cfRule>
    <cfRule type="cellIs" dxfId="6124" priority="4410" stopIfTrue="1" operator="equal">
      <formula>"LS OUT"</formula>
    </cfRule>
    <cfRule type="cellIs" dxfId="6123" priority="4411" stopIfTrue="1" operator="equal">
      <formula>"CR"</formula>
    </cfRule>
  </conditionalFormatting>
  <conditionalFormatting sqref="G521">
    <cfRule type="expression" dxfId="6122" priority="4408" stopIfTrue="1">
      <formula>"$F$263=""P-CR"" and ""$S$264 &lt;&gt;""""Noted"""""""</formula>
    </cfRule>
  </conditionalFormatting>
  <conditionalFormatting sqref="F521">
    <cfRule type="cellIs" dxfId="6121" priority="4393" stopIfTrue="1" operator="equal">
      <formula>"DRAFTCR"</formula>
    </cfRule>
    <cfRule type="cellIs" dxfId="6120" priority="4394" stopIfTrue="1" operator="equal">
      <formula>"TS OR TR COVER"</formula>
    </cfRule>
    <cfRule type="cellIs" dxfId="6119" priority="4395" stopIfTrue="1" operator="equal">
      <formula>"DRAFT TR"</formula>
    </cfRule>
    <cfRule type="cellIs" dxfId="6118" priority="4396" stopIfTrue="1" operator="equal">
      <formula>"DRAFT TS"</formula>
    </cfRule>
    <cfRule type="cellIs" dxfId="6117" priority="4397" stopIfTrue="1" operator="equal">
      <formula>"SID revised"</formula>
    </cfRule>
    <cfRule type="cellIs" dxfId="6116" priority="4398" stopIfTrue="1" operator="equal">
      <formula>"WID revised"</formula>
    </cfRule>
    <cfRule type="cellIs" dxfId="6115" priority="4399" stopIfTrue="1" operator="equal">
      <formula>"CR pack"</formula>
    </cfRule>
    <cfRule type="cellIs" dxfId="6114" priority="4400" stopIfTrue="1" operator="equal">
      <formula>"WI SUMMARY"</formula>
    </cfRule>
    <cfRule type="cellIs" dxfId="6113" priority="4401" stopIfTrue="1" operator="equal">
      <formula>"pCR"</formula>
    </cfRule>
    <cfRule type="cellIs" dxfId="6112" priority="4402" stopIfTrue="1" operator="equal">
      <formula>"P-CR"</formula>
    </cfRule>
    <cfRule type="cellIs" dxfId="6111" priority="4403" stopIfTrue="1" operator="equal">
      <formula>"LS out"</formula>
    </cfRule>
    <cfRule type="cellIs" dxfId="6110" priority="4404" stopIfTrue="1" operator="equal">
      <formula>"WID new"</formula>
    </cfRule>
    <cfRule type="cellIs" dxfId="6109" priority="4405" stopIfTrue="1" operator="equal">
      <formula>"SID new"</formula>
    </cfRule>
    <cfRule type="cellIs" dxfId="6108" priority="4406" stopIfTrue="1" operator="equal">
      <formula>"LS In"</formula>
    </cfRule>
    <cfRule type="cellIs" dxfId="6107" priority="4407" stopIfTrue="1" operator="equal">
      <formula>"CR"</formula>
    </cfRule>
  </conditionalFormatting>
  <conditionalFormatting sqref="J522:N522 P522">
    <cfRule type="cellIs" dxfId="6106" priority="4392" stopIfTrue="1" operator="equal">
      <formula>""</formula>
    </cfRule>
  </conditionalFormatting>
  <conditionalFormatting sqref="C522">
    <cfRule type="cellIs" dxfId="6105" priority="4389" stopIfTrue="1" operator="equal">
      <formula>"Y"</formula>
    </cfRule>
    <cfRule type="cellIs" dxfId="6104" priority="4390" stopIfTrue="1" operator="equal">
      <formula>""</formula>
    </cfRule>
    <cfRule type="cellIs" dxfId="6103" priority="4391" stopIfTrue="1" operator="equal">
      <formula>"W"</formula>
    </cfRule>
  </conditionalFormatting>
  <conditionalFormatting sqref="D522">
    <cfRule type="cellIs" dxfId="6102" priority="4387" stopIfTrue="1" operator="equal">
      <formula>""</formula>
    </cfRule>
    <cfRule type="cellIs" dxfId="6101" priority="4388" stopIfTrue="1" operator="between">
      <formula>"10.7.1"</formula>
      <formula>"10.7.5"</formula>
    </cfRule>
  </conditionalFormatting>
  <conditionalFormatting sqref="D522">
    <cfRule type="cellIs" dxfId="6100" priority="4385" stopIfTrue="1" operator="equal">
      <formula>""</formula>
    </cfRule>
    <cfRule type="cellIs" dxfId="6099" priority="4386" stopIfTrue="1" operator="between">
      <formula>"10.7.1"</formula>
      <formula>"10.7.5"</formula>
    </cfRule>
  </conditionalFormatting>
  <conditionalFormatting sqref="J522:N522 P522">
    <cfRule type="cellIs" dxfId="6098" priority="4384" stopIfTrue="1" operator="equal">
      <formula>""</formula>
    </cfRule>
  </conditionalFormatting>
  <conditionalFormatting sqref="J522:N522 P522">
    <cfRule type="cellIs" dxfId="6097" priority="4383" stopIfTrue="1" operator="equal">
      <formula>""</formula>
    </cfRule>
  </conditionalFormatting>
  <conditionalFormatting sqref="G522">
    <cfRule type="cellIs" dxfId="6096" priority="4380" stopIfTrue="1" operator="equal">
      <formula>"LS IN"</formula>
    </cfRule>
    <cfRule type="cellIs" dxfId="6095" priority="4381" stopIfTrue="1" operator="equal">
      <formula>"LS OUT"</formula>
    </cfRule>
    <cfRule type="cellIs" dxfId="6094" priority="4382" stopIfTrue="1" operator="equal">
      <formula>"CR"</formula>
    </cfRule>
  </conditionalFormatting>
  <conditionalFormatting sqref="G522">
    <cfRule type="expression" dxfId="6093" priority="4379" stopIfTrue="1">
      <formula>"$F$263=""P-CR"" and ""$S$264 &lt;&gt;""""Noted"""""""</formula>
    </cfRule>
  </conditionalFormatting>
  <conditionalFormatting sqref="F522">
    <cfRule type="cellIs" dxfId="6092" priority="4364" stopIfTrue="1" operator="equal">
      <formula>"DRAFTCR"</formula>
    </cfRule>
    <cfRule type="cellIs" dxfId="6091" priority="4365" stopIfTrue="1" operator="equal">
      <formula>"TS OR TR COVER"</formula>
    </cfRule>
    <cfRule type="cellIs" dxfId="6090" priority="4366" stopIfTrue="1" operator="equal">
      <formula>"DRAFT TR"</formula>
    </cfRule>
    <cfRule type="cellIs" dxfId="6089" priority="4367" stopIfTrue="1" operator="equal">
      <formula>"DRAFT TS"</formula>
    </cfRule>
    <cfRule type="cellIs" dxfId="6088" priority="4368" stopIfTrue="1" operator="equal">
      <formula>"SID revised"</formula>
    </cfRule>
    <cfRule type="cellIs" dxfId="6087" priority="4369" stopIfTrue="1" operator="equal">
      <formula>"WID revised"</formula>
    </cfRule>
    <cfRule type="cellIs" dxfId="6086" priority="4370" stopIfTrue="1" operator="equal">
      <formula>"CR pack"</formula>
    </cfRule>
    <cfRule type="cellIs" dxfId="6085" priority="4371" stopIfTrue="1" operator="equal">
      <formula>"WI SUMMARY"</formula>
    </cfRule>
    <cfRule type="cellIs" dxfId="6084" priority="4372" stopIfTrue="1" operator="equal">
      <formula>"pCR"</formula>
    </cfRule>
    <cfRule type="cellIs" dxfId="6083" priority="4373" stopIfTrue="1" operator="equal">
      <formula>"P-CR"</formula>
    </cfRule>
    <cfRule type="cellIs" dxfId="6082" priority="4374" stopIfTrue="1" operator="equal">
      <formula>"LS out"</formula>
    </cfRule>
    <cfRule type="cellIs" dxfId="6081" priority="4375" stopIfTrue="1" operator="equal">
      <formula>"WID new"</formula>
    </cfRule>
    <cfRule type="cellIs" dxfId="6080" priority="4376" stopIfTrue="1" operator="equal">
      <formula>"SID new"</formula>
    </cfRule>
    <cfRule type="cellIs" dxfId="6079" priority="4377" stopIfTrue="1" operator="equal">
      <formula>"LS In"</formula>
    </cfRule>
    <cfRule type="cellIs" dxfId="6078" priority="4378" stopIfTrue="1" operator="equal">
      <formula>"CR"</formula>
    </cfRule>
  </conditionalFormatting>
  <conditionalFormatting sqref="J522:N522 P522">
    <cfRule type="cellIs" dxfId="6077" priority="4363" stopIfTrue="1" operator="equal">
      <formula>""</formula>
    </cfRule>
  </conditionalFormatting>
  <conditionalFormatting sqref="J522:N522 P522">
    <cfRule type="cellIs" dxfId="6076" priority="4362" stopIfTrue="1" operator="equal">
      <formula>""</formula>
    </cfRule>
  </conditionalFormatting>
  <conditionalFormatting sqref="J522:N522 P522">
    <cfRule type="cellIs" dxfId="6075" priority="4361" stopIfTrue="1" operator="equal">
      <formula>""</formula>
    </cfRule>
  </conditionalFormatting>
  <conditionalFormatting sqref="J525:N525 P525">
    <cfRule type="cellIs" dxfId="6074" priority="4360" stopIfTrue="1" operator="equal">
      <formula>""</formula>
    </cfRule>
  </conditionalFormatting>
  <conditionalFormatting sqref="C525">
    <cfRule type="cellIs" dxfId="6073" priority="4357" stopIfTrue="1" operator="equal">
      <formula>"Y"</formula>
    </cfRule>
    <cfRule type="cellIs" dxfId="6072" priority="4358" stopIfTrue="1" operator="equal">
      <formula>""</formula>
    </cfRule>
    <cfRule type="cellIs" dxfId="6071" priority="4359" stopIfTrue="1" operator="equal">
      <formula>"W"</formula>
    </cfRule>
  </conditionalFormatting>
  <conditionalFormatting sqref="D525">
    <cfRule type="cellIs" dxfId="6070" priority="4355" stopIfTrue="1" operator="equal">
      <formula>""</formula>
    </cfRule>
    <cfRule type="cellIs" dxfId="6069" priority="4356" stopIfTrue="1" operator="between">
      <formula>"10.7.1"</formula>
      <formula>"10.7.5"</formula>
    </cfRule>
  </conditionalFormatting>
  <conditionalFormatting sqref="D525">
    <cfRule type="cellIs" dxfId="6068" priority="4353" stopIfTrue="1" operator="equal">
      <formula>""</formula>
    </cfRule>
    <cfRule type="cellIs" dxfId="6067" priority="4354" stopIfTrue="1" operator="between">
      <formula>"10.7.1"</formula>
      <formula>"10.7.5"</formula>
    </cfRule>
  </conditionalFormatting>
  <conditionalFormatting sqref="J525:N525 P525">
    <cfRule type="cellIs" dxfId="6066" priority="4352" stopIfTrue="1" operator="equal">
      <formula>""</formula>
    </cfRule>
  </conditionalFormatting>
  <conditionalFormatting sqref="F525">
    <cfRule type="cellIs" dxfId="6065" priority="4337" stopIfTrue="1" operator="equal">
      <formula>"DRAFTCR"</formula>
    </cfRule>
    <cfRule type="cellIs" dxfId="6064" priority="4338" stopIfTrue="1" operator="equal">
      <formula>"TS OR TR COVER"</formula>
    </cfRule>
    <cfRule type="cellIs" dxfId="6063" priority="4339" stopIfTrue="1" operator="equal">
      <formula>"DRAFT TR"</formula>
    </cfRule>
    <cfRule type="cellIs" dxfId="6062" priority="4340" stopIfTrue="1" operator="equal">
      <formula>"DRAFT TS"</formula>
    </cfRule>
    <cfRule type="cellIs" dxfId="6061" priority="4341" stopIfTrue="1" operator="equal">
      <formula>"SID revised"</formula>
    </cfRule>
    <cfRule type="cellIs" dxfId="6060" priority="4342" stopIfTrue="1" operator="equal">
      <formula>"WID revised"</formula>
    </cfRule>
    <cfRule type="cellIs" dxfId="6059" priority="4343" stopIfTrue="1" operator="equal">
      <formula>"CR pack"</formula>
    </cfRule>
    <cfRule type="cellIs" dxfId="6058" priority="4344" stopIfTrue="1" operator="equal">
      <formula>"WI SUMMARY"</formula>
    </cfRule>
    <cfRule type="cellIs" dxfId="6057" priority="4345" stopIfTrue="1" operator="equal">
      <formula>"pCR"</formula>
    </cfRule>
    <cfRule type="cellIs" dxfId="6056" priority="4346" stopIfTrue="1" operator="equal">
      <formula>"P-CR"</formula>
    </cfRule>
    <cfRule type="cellIs" dxfId="6055" priority="4347" stopIfTrue="1" operator="equal">
      <formula>"LS out"</formula>
    </cfRule>
    <cfRule type="cellIs" dxfId="6054" priority="4348" stopIfTrue="1" operator="equal">
      <formula>"WID new"</formula>
    </cfRule>
    <cfRule type="cellIs" dxfId="6053" priority="4349" stopIfTrue="1" operator="equal">
      <formula>"SID new"</formula>
    </cfRule>
    <cfRule type="cellIs" dxfId="6052" priority="4350" stopIfTrue="1" operator="equal">
      <formula>"LS In"</formula>
    </cfRule>
    <cfRule type="cellIs" dxfId="6051" priority="4351" stopIfTrue="1" operator="equal">
      <formula>"CR"</formula>
    </cfRule>
  </conditionalFormatting>
  <conditionalFormatting sqref="J526:N526 P526">
    <cfRule type="cellIs" dxfId="6050" priority="4336" stopIfTrue="1" operator="equal">
      <formula>""</formula>
    </cfRule>
  </conditionalFormatting>
  <conditionalFormatting sqref="J526:N526 P526">
    <cfRule type="cellIs" dxfId="6049" priority="4335" stopIfTrue="1" operator="equal">
      <formula>""</formula>
    </cfRule>
  </conditionalFormatting>
  <conditionalFormatting sqref="F526">
    <cfRule type="cellIs" dxfId="6048" priority="4320" stopIfTrue="1" operator="equal">
      <formula>"DRAFTCR"</formula>
    </cfRule>
    <cfRule type="cellIs" dxfId="6047" priority="4321" stopIfTrue="1" operator="equal">
      <formula>"TS OR TR COVER"</formula>
    </cfRule>
    <cfRule type="cellIs" dxfId="6046" priority="4322" stopIfTrue="1" operator="equal">
      <formula>"DRAFT TR"</formula>
    </cfRule>
    <cfRule type="cellIs" dxfId="6045" priority="4323" stopIfTrue="1" operator="equal">
      <formula>"DRAFT TS"</formula>
    </cfRule>
    <cfRule type="cellIs" dxfId="6044" priority="4324" stopIfTrue="1" operator="equal">
      <formula>"SID revised"</formula>
    </cfRule>
    <cfRule type="cellIs" dxfId="6043" priority="4325" stopIfTrue="1" operator="equal">
      <formula>"WID revised"</formula>
    </cfRule>
    <cfRule type="cellIs" dxfId="6042" priority="4326" stopIfTrue="1" operator="equal">
      <formula>"CR pack"</formula>
    </cfRule>
    <cfRule type="cellIs" dxfId="6041" priority="4327" stopIfTrue="1" operator="equal">
      <formula>"WI SUMMARY"</formula>
    </cfRule>
    <cfRule type="cellIs" dxfId="6040" priority="4328" stopIfTrue="1" operator="equal">
      <formula>"pCR"</formula>
    </cfRule>
    <cfRule type="cellIs" dxfId="6039" priority="4329" stopIfTrue="1" operator="equal">
      <formula>"P-CR"</formula>
    </cfRule>
    <cfRule type="cellIs" dxfId="6038" priority="4330" stopIfTrue="1" operator="equal">
      <formula>"LS out"</formula>
    </cfRule>
    <cfRule type="cellIs" dxfId="6037" priority="4331" stopIfTrue="1" operator="equal">
      <formula>"WID new"</formula>
    </cfRule>
    <cfRule type="cellIs" dxfId="6036" priority="4332" stopIfTrue="1" operator="equal">
      <formula>"SID new"</formula>
    </cfRule>
    <cfRule type="cellIs" dxfId="6035" priority="4333" stopIfTrue="1" operator="equal">
      <formula>"LS In"</formula>
    </cfRule>
    <cfRule type="cellIs" dxfId="6034" priority="4334" stopIfTrue="1" operator="equal">
      <formula>"CR"</formula>
    </cfRule>
  </conditionalFormatting>
  <conditionalFormatting sqref="J527:N527 P527">
    <cfRule type="cellIs" dxfId="6033" priority="4319" stopIfTrue="1" operator="equal">
      <formula>""</formula>
    </cfRule>
  </conditionalFormatting>
  <conditionalFormatting sqref="C527">
    <cfRule type="cellIs" dxfId="6032" priority="4316" stopIfTrue="1" operator="equal">
      <formula>"Y"</formula>
    </cfRule>
    <cfRule type="cellIs" dxfId="6031" priority="4317" stopIfTrue="1" operator="equal">
      <formula>""</formula>
    </cfRule>
    <cfRule type="cellIs" dxfId="6030" priority="4318" stopIfTrue="1" operator="equal">
      <formula>"W"</formula>
    </cfRule>
  </conditionalFormatting>
  <conditionalFormatting sqref="D527">
    <cfRule type="cellIs" dxfId="6029" priority="4314" stopIfTrue="1" operator="equal">
      <formula>""</formula>
    </cfRule>
    <cfRule type="cellIs" dxfId="6028" priority="4315" stopIfTrue="1" operator="between">
      <formula>"10.7.1"</formula>
      <formula>"10.7.5"</formula>
    </cfRule>
  </conditionalFormatting>
  <conditionalFormatting sqref="D527">
    <cfRule type="cellIs" dxfId="6027" priority="4312" stopIfTrue="1" operator="equal">
      <formula>""</formula>
    </cfRule>
    <cfRule type="cellIs" dxfId="6026" priority="4313" stopIfTrue="1" operator="between">
      <formula>"10.7.1"</formula>
      <formula>"10.7.5"</formula>
    </cfRule>
  </conditionalFormatting>
  <conditionalFormatting sqref="J527:N527 P527">
    <cfRule type="cellIs" dxfId="6025" priority="4311" stopIfTrue="1" operator="equal">
      <formula>""</formula>
    </cfRule>
  </conditionalFormatting>
  <conditionalFormatting sqref="J527:N527 P527">
    <cfRule type="cellIs" dxfId="6024" priority="4310" stopIfTrue="1" operator="equal">
      <formula>""</formula>
    </cfRule>
  </conditionalFormatting>
  <conditionalFormatting sqref="G527">
    <cfRule type="cellIs" dxfId="6023" priority="4307" stopIfTrue="1" operator="equal">
      <formula>"LS IN"</formula>
    </cfRule>
    <cfRule type="cellIs" dxfId="6022" priority="4308" stopIfTrue="1" operator="equal">
      <formula>"LS OUT"</formula>
    </cfRule>
    <cfRule type="cellIs" dxfId="6021" priority="4309" stopIfTrue="1" operator="equal">
      <formula>"CR"</formula>
    </cfRule>
  </conditionalFormatting>
  <conditionalFormatting sqref="G527">
    <cfRule type="expression" dxfId="6020" priority="4306" stopIfTrue="1">
      <formula>"$F$263=""P-CR"" and ""$S$264 &lt;&gt;""""Noted"""""""</formula>
    </cfRule>
  </conditionalFormatting>
  <conditionalFormatting sqref="F527">
    <cfRule type="cellIs" dxfId="6019" priority="4291" stopIfTrue="1" operator="equal">
      <formula>"DRAFTCR"</formula>
    </cfRule>
    <cfRule type="cellIs" dxfId="6018" priority="4292" stopIfTrue="1" operator="equal">
      <formula>"TS OR TR COVER"</formula>
    </cfRule>
    <cfRule type="cellIs" dxfId="6017" priority="4293" stopIfTrue="1" operator="equal">
      <formula>"DRAFT TR"</formula>
    </cfRule>
    <cfRule type="cellIs" dxfId="6016" priority="4294" stopIfTrue="1" operator="equal">
      <formula>"DRAFT TS"</formula>
    </cfRule>
    <cfRule type="cellIs" dxfId="6015" priority="4295" stopIfTrue="1" operator="equal">
      <formula>"SID revised"</formula>
    </cfRule>
    <cfRule type="cellIs" dxfId="6014" priority="4296" stopIfTrue="1" operator="equal">
      <formula>"WID revised"</formula>
    </cfRule>
    <cfRule type="cellIs" dxfId="6013" priority="4297" stopIfTrue="1" operator="equal">
      <formula>"CR pack"</formula>
    </cfRule>
    <cfRule type="cellIs" dxfId="6012" priority="4298" stopIfTrue="1" operator="equal">
      <formula>"WI SUMMARY"</formula>
    </cfRule>
    <cfRule type="cellIs" dxfId="6011" priority="4299" stopIfTrue="1" operator="equal">
      <formula>"pCR"</formula>
    </cfRule>
    <cfRule type="cellIs" dxfId="6010" priority="4300" stopIfTrue="1" operator="equal">
      <formula>"P-CR"</formula>
    </cfRule>
    <cfRule type="cellIs" dxfId="6009" priority="4301" stopIfTrue="1" operator="equal">
      <formula>"LS out"</formula>
    </cfRule>
    <cfRule type="cellIs" dxfId="6008" priority="4302" stopIfTrue="1" operator="equal">
      <formula>"WID new"</formula>
    </cfRule>
    <cfRule type="cellIs" dxfId="6007" priority="4303" stopIfTrue="1" operator="equal">
      <formula>"SID new"</formula>
    </cfRule>
    <cfRule type="cellIs" dxfId="6006" priority="4304" stopIfTrue="1" operator="equal">
      <formula>"LS In"</formula>
    </cfRule>
    <cfRule type="cellIs" dxfId="6005" priority="4305" stopIfTrue="1" operator="equal">
      <formula>"CR"</formula>
    </cfRule>
  </conditionalFormatting>
  <conditionalFormatting sqref="J527:N527 P527">
    <cfRule type="cellIs" dxfId="6004" priority="4290" stopIfTrue="1" operator="equal">
      <formula>""</formula>
    </cfRule>
  </conditionalFormatting>
  <conditionalFormatting sqref="J527:N527 P527">
    <cfRule type="cellIs" dxfId="6003" priority="4289" stopIfTrue="1" operator="equal">
      <formula>""</formula>
    </cfRule>
  </conditionalFormatting>
  <conditionalFormatting sqref="J527:N527 P527">
    <cfRule type="cellIs" dxfId="6002" priority="4288" stopIfTrue="1" operator="equal">
      <formula>""</formula>
    </cfRule>
  </conditionalFormatting>
  <conditionalFormatting sqref="J528:N528 P528">
    <cfRule type="cellIs" dxfId="6001" priority="4287" stopIfTrue="1" operator="equal">
      <formula>""</formula>
    </cfRule>
  </conditionalFormatting>
  <conditionalFormatting sqref="C528">
    <cfRule type="cellIs" dxfId="6000" priority="4284" stopIfTrue="1" operator="equal">
      <formula>"Y"</formula>
    </cfRule>
    <cfRule type="cellIs" dxfId="5999" priority="4285" stopIfTrue="1" operator="equal">
      <formula>""</formula>
    </cfRule>
    <cfRule type="cellIs" dxfId="5998" priority="4286" stopIfTrue="1" operator="equal">
      <formula>"W"</formula>
    </cfRule>
  </conditionalFormatting>
  <conditionalFormatting sqref="D528">
    <cfRule type="cellIs" dxfId="5997" priority="4282" stopIfTrue="1" operator="equal">
      <formula>""</formula>
    </cfRule>
    <cfRule type="cellIs" dxfId="5996" priority="4283" stopIfTrue="1" operator="between">
      <formula>"10.7.1"</formula>
      <formula>"10.7.5"</formula>
    </cfRule>
  </conditionalFormatting>
  <conditionalFormatting sqref="D528">
    <cfRule type="cellIs" dxfId="5995" priority="4280" stopIfTrue="1" operator="equal">
      <formula>""</formula>
    </cfRule>
    <cfRule type="cellIs" dxfId="5994" priority="4281" stopIfTrue="1" operator="between">
      <formula>"10.7.1"</formula>
      <formula>"10.7.5"</formula>
    </cfRule>
  </conditionalFormatting>
  <conditionalFormatting sqref="J528:N528 P528">
    <cfRule type="cellIs" dxfId="5993" priority="4279" stopIfTrue="1" operator="equal">
      <formula>""</formula>
    </cfRule>
  </conditionalFormatting>
  <conditionalFormatting sqref="F528">
    <cfRule type="cellIs" dxfId="5992" priority="4264" stopIfTrue="1" operator="equal">
      <formula>"DRAFTCR"</formula>
    </cfRule>
    <cfRule type="cellIs" dxfId="5991" priority="4265" stopIfTrue="1" operator="equal">
      <formula>"TS OR TR COVER"</formula>
    </cfRule>
    <cfRule type="cellIs" dxfId="5990" priority="4266" stopIfTrue="1" operator="equal">
      <formula>"DRAFT TR"</formula>
    </cfRule>
    <cfRule type="cellIs" dxfId="5989" priority="4267" stopIfTrue="1" operator="equal">
      <formula>"DRAFT TS"</formula>
    </cfRule>
    <cfRule type="cellIs" dxfId="5988" priority="4268" stopIfTrue="1" operator="equal">
      <formula>"SID revised"</formula>
    </cfRule>
    <cfRule type="cellIs" dxfId="5987" priority="4269" stopIfTrue="1" operator="equal">
      <formula>"WID revised"</formula>
    </cfRule>
    <cfRule type="cellIs" dxfId="5986" priority="4270" stopIfTrue="1" operator="equal">
      <formula>"CR pack"</formula>
    </cfRule>
    <cfRule type="cellIs" dxfId="5985" priority="4271" stopIfTrue="1" operator="equal">
      <formula>"WI SUMMARY"</formula>
    </cfRule>
    <cfRule type="cellIs" dxfId="5984" priority="4272" stopIfTrue="1" operator="equal">
      <formula>"pCR"</formula>
    </cfRule>
    <cfRule type="cellIs" dxfId="5983" priority="4273" stopIfTrue="1" operator="equal">
      <formula>"P-CR"</formula>
    </cfRule>
    <cfRule type="cellIs" dxfId="5982" priority="4274" stopIfTrue="1" operator="equal">
      <formula>"LS out"</formula>
    </cfRule>
    <cfRule type="cellIs" dxfId="5981" priority="4275" stopIfTrue="1" operator="equal">
      <formula>"WID new"</formula>
    </cfRule>
    <cfRule type="cellIs" dxfId="5980" priority="4276" stopIfTrue="1" operator="equal">
      <formula>"SID new"</formula>
    </cfRule>
    <cfRule type="cellIs" dxfId="5979" priority="4277" stopIfTrue="1" operator="equal">
      <formula>"LS In"</formula>
    </cfRule>
    <cfRule type="cellIs" dxfId="5978" priority="4278" stopIfTrue="1" operator="equal">
      <formula>"CR"</formula>
    </cfRule>
  </conditionalFormatting>
  <conditionalFormatting sqref="J529:N529 P529">
    <cfRule type="cellIs" dxfId="5977" priority="4263" stopIfTrue="1" operator="equal">
      <formula>""</formula>
    </cfRule>
  </conditionalFormatting>
  <conditionalFormatting sqref="C529">
    <cfRule type="cellIs" dxfId="5976" priority="4260" stopIfTrue="1" operator="equal">
      <formula>"Y"</formula>
    </cfRule>
    <cfRule type="cellIs" dxfId="5975" priority="4261" stopIfTrue="1" operator="equal">
      <formula>""</formula>
    </cfRule>
    <cfRule type="cellIs" dxfId="5974" priority="4262" stopIfTrue="1" operator="equal">
      <formula>"W"</formula>
    </cfRule>
  </conditionalFormatting>
  <conditionalFormatting sqref="D529">
    <cfRule type="cellIs" dxfId="5973" priority="4258" stopIfTrue="1" operator="equal">
      <formula>""</formula>
    </cfRule>
    <cfRule type="cellIs" dxfId="5972" priority="4259" stopIfTrue="1" operator="between">
      <formula>"10.7.1"</formula>
      <formula>"10.7.5"</formula>
    </cfRule>
  </conditionalFormatting>
  <conditionalFormatting sqref="D529">
    <cfRule type="cellIs" dxfId="5971" priority="4256" stopIfTrue="1" operator="equal">
      <formula>""</formula>
    </cfRule>
    <cfRule type="cellIs" dxfId="5970" priority="4257" stopIfTrue="1" operator="between">
      <formula>"10.7.1"</formula>
      <formula>"10.7.5"</formula>
    </cfRule>
  </conditionalFormatting>
  <conditionalFormatting sqref="F529">
    <cfRule type="cellIs" dxfId="5969" priority="4241" stopIfTrue="1" operator="equal">
      <formula>"DRAFTCR"</formula>
    </cfRule>
    <cfRule type="cellIs" dxfId="5968" priority="4242" stopIfTrue="1" operator="equal">
      <formula>"TS OR TR COVER"</formula>
    </cfRule>
    <cfRule type="cellIs" dxfId="5967" priority="4243" stopIfTrue="1" operator="equal">
      <formula>"DRAFT TR"</formula>
    </cfRule>
    <cfRule type="cellIs" dxfId="5966" priority="4244" stopIfTrue="1" operator="equal">
      <formula>"DRAFT TS"</formula>
    </cfRule>
    <cfRule type="cellIs" dxfId="5965" priority="4245" stopIfTrue="1" operator="equal">
      <formula>"SID revised"</formula>
    </cfRule>
    <cfRule type="cellIs" dxfId="5964" priority="4246" stopIfTrue="1" operator="equal">
      <formula>"WID revised"</formula>
    </cfRule>
    <cfRule type="cellIs" dxfId="5963" priority="4247" stopIfTrue="1" operator="equal">
      <formula>"CR pack"</formula>
    </cfRule>
    <cfRule type="cellIs" dxfId="5962" priority="4248" stopIfTrue="1" operator="equal">
      <formula>"WI SUMMARY"</formula>
    </cfRule>
    <cfRule type="cellIs" dxfId="5961" priority="4249" stopIfTrue="1" operator="equal">
      <formula>"pCR"</formula>
    </cfRule>
    <cfRule type="cellIs" dxfId="5960" priority="4250" stopIfTrue="1" operator="equal">
      <formula>"P-CR"</formula>
    </cfRule>
    <cfRule type="cellIs" dxfId="5959" priority="4251" stopIfTrue="1" operator="equal">
      <formula>"LS out"</formula>
    </cfRule>
    <cfRule type="cellIs" dxfId="5958" priority="4252" stopIfTrue="1" operator="equal">
      <formula>"WID new"</formula>
    </cfRule>
    <cfRule type="cellIs" dxfId="5957" priority="4253" stopIfTrue="1" operator="equal">
      <formula>"SID new"</formula>
    </cfRule>
    <cfRule type="cellIs" dxfId="5956" priority="4254" stopIfTrue="1" operator="equal">
      <formula>"LS In"</formula>
    </cfRule>
    <cfRule type="cellIs" dxfId="5955" priority="4255" stopIfTrue="1" operator="equal">
      <formula>"CR"</formula>
    </cfRule>
  </conditionalFormatting>
  <conditionalFormatting sqref="J529:N529 P529">
    <cfRule type="cellIs" dxfId="5954" priority="4240" stopIfTrue="1" operator="equal">
      <formula>""</formula>
    </cfRule>
  </conditionalFormatting>
  <conditionalFormatting sqref="F529">
    <cfRule type="cellIs" dxfId="5953" priority="4225" stopIfTrue="1" operator="equal">
      <formula>"DRAFTCR"</formula>
    </cfRule>
    <cfRule type="cellIs" dxfId="5952" priority="4226" stopIfTrue="1" operator="equal">
      <formula>"TS OR TR COVER"</formula>
    </cfRule>
    <cfRule type="cellIs" dxfId="5951" priority="4227" stopIfTrue="1" operator="equal">
      <formula>"DRAFT TR"</formula>
    </cfRule>
    <cfRule type="cellIs" dxfId="5950" priority="4228" stopIfTrue="1" operator="equal">
      <formula>"DRAFT TS"</formula>
    </cfRule>
    <cfRule type="cellIs" dxfId="5949" priority="4229" stopIfTrue="1" operator="equal">
      <formula>"SID revised"</formula>
    </cfRule>
    <cfRule type="cellIs" dxfId="5948" priority="4230" stopIfTrue="1" operator="equal">
      <formula>"WID revised"</formula>
    </cfRule>
    <cfRule type="cellIs" dxfId="5947" priority="4231" stopIfTrue="1" operator="equal">
      <formula>"CR pack"</formula>
    </cfRule>
    <cfRule type="cellIs" dxfId="5946" priority="4232" stopIfTrue="1" operator="equal">
      <formula>"WI SUMMARY"</formula>
    </cfRule>
    <cfRule type="cellIs" dxfId="5945" priority="4233" stopIfTrue="1" operator="equal">
      <formula>"pCR"</formula>
    </cfRule>
    <cfRule type="cellIs" dxfId="5944" priority="4234" stopIfTrue="1" operator="equal">
      <formula>"P-CR"</formula>
    </cfRule>
    <cfRule type="cellIs" dxfId="5943" priority="4235" stopIfTrue="1" operator="equal">
      <formula>"LS out"</formula>
    </cfRule>
    <cfRule type="cellIs" dxfId="5942" priority="4236" stopIfTrue="1" operator="equal">
      <formula>"WID new"</formula>
    </cfRule>
    <cfRule type="cellIs" dxfId="5941" priority="4237" stopIfTrue="1" operator="equal">
      <formula>"SID new"</formula>
    </cfRule>
    <cfRule type="cellIs" dxfId="5940" priority="4238" stopIfTrue="1" operator="equal">
      <formula>"LS In"</formula>
    </cfRule>
    <cfRule type="cellIs" dxfId="5939" priority="4239" stopIfTrue="1" operator="equal">
      <formula>"CR"</formula>
    </cfRule>
  </conditionalFormatting>
  <conditionalFormatting sqref="J530:N530 P530">
    <cfRule type="cellIs" dxfId="5938" priority="4224" stopIfTrue="1" operator="equal">
      <formula>""</formula>
    </cfRule>
  </conditionalFormatting>
  <conditionalFormatting sqref="C530">
    <cfRule type="cellIs" dxfId="5937" priority="4221" stopIfTrue="1" operator="equal">
      <formula>"Y"</formula>
    </cfRule>
    <cfRule type="cellIs" dxfId="5936" priority="4222" stopIfTrue="1" operator="equal">
      <formula>""</formula>
    </cfRule>
    <cfRule type="cellIs" dxfId="5935" priority="4223" stopIfTrue="1" operator="equal">
      <formula>"W"</formula>
    </cfRule>
  </conditionalFormatting>
  <conditionalFormatting sqref="D530">
    <cfRule type="cellIs" dxfId="5934" priority="4219" stopIfTrue="1" operator="equal">
      <formula>""</formula>
    </cfRule>
    <cfRule type="cellIs" dxfId="5933" priority="4220" stopIfTrue="1" operator="between">
      <formula>"10.7.1"</formula>
      <formula>"10.7.5"</formula>
    </cfRule>
  </conditionalFormatting>
  <conditionalFormatting sqref="D530">
    <cfRule type="cellIs" dxfId="5932" priority="4217" stopIfTrue="1" operator="equal">
      <formula>""</formula>
    </cfRule>
    <cfRule type="cellIs" dxfId="5931" priority="4218" stopIfTrue="1" operator="between">
      <formula>"10.7.1"</formula>
      <formula>"10.7.5"</formula>
    </cfRule>
  </conditionalFormatting>
  <conditionalFormatting sqref="J530:N530 P530">
    <cfRule type="cellIs" dxfId="5930" priority="4216" stopIfTrue="1" operator="equal">
      <formula>""</formula>
    </cfRule>
  </conditionalFormatting>
  <conditionalFormatting sqref="F530">
    <cfRule type="cellIs" dxfId="5929" priority="4201" stopIfTrue="1" operator="equal">
      <formula>"DRAFTCR"</formula>
    </cfRule>
    <cfRule type="cellIs" dxfId="5928" priority="4202" stopIfTrue="1" operator="equal">
      <formula>"TS OR TR COVER"</formula>
    </cfRule>
    <cfRule type="cellIs" dxfId="5927" priority="4203" stopIfTrue="1" operator="equal">
      <formula>"DRAFT TR"</formula>
    </cfRule>
    <cfRule type="cellIs" dxfId="5926" priority="4204" stopIfTrue="1" operator="equal">
      <formula>"DRAFT TS"</formula>
    </cfRule>
    <cfRule type="cellIs" dxfId="5925" priority="4205" stopIfTrue="1" operator="equal">
      <formula>"SID revised"</formula>
    </cfRule>
    <cfRule type="cellIs" dxfId="5924" priority="4206" stopIfTrue="1" operator="equal">
      <formula>"WID revised"</formula>
    </cfRule>
    <cfRule type="cellIs" dxfId="5923" priority="4207" stopIfTrue="1" operator="equal">
      <formula>"CR pack"</formula>
    </cfRule>
    <cfRule type="cellIs" dxfId="5922" priority="4208" stopIfTrue="1" operator="equal">
      <formula>"WI SUMMARY"</formula>
    </cfRule>
    <cfRule type="cellIs" dxfId="5921" priority="4209" stopIfTrue="1" operator="equal">
      <formula>"pCR"</formula>
    </cfRule>
    <cfRule type="cellIs" dxfId="5920" priority="4210" stopIfTrue="1" operator="equal">
      <formula>"P-CR"</formula>
    </cfRule>
    <cfRule type="cellIs" dxfId="5919" priority="4211" stopIfTrue="1" operator="equal">
      <formula>"LS out"</formula>
    </cfRule>
    <cfRule type="cellIs" dxfId="5918" priority="4212" stopIfTrue="1" operator="equal">
      <formula>"WID new"</formula>
    </cfRule>
    <cfRule type="cellIs" dxfId="5917" priority="4213" stopIfTrue="1" operator="equal">
      <formula>"SID new"</formula>
    </cfRule>
    <cfRule type="cellIs" dxfId="5916" priority="4214" stopIfTrue="1" operator="equal">
      <formula>"LS In"</formula>
    </cfRule>
    <cfRule type="cellIs" dxfId="5915" priority="4215" stopIfTrue="1" operator="equal">
      <formula>"CR"</formula>
    </cfRule>
  </conditionalFormatting>
  <conditionalFormatting sqref="J535:N535 P535">
    <cfRule type="cellIs" dxfId="5914" priority="4200" stopIfTrue="1" operator="equal">
      <formula>""</formula>
    </cfRule>
  </conditionalFormatting>
  <conditionalFormatting sqref="C535">
    <cfRule type="cellIs" dxfId="5913" priority="4197" stopIfTrue="1" operator="equal">
      <formula>"Y"</formula>
    </cfRule>
    <cfRule type="cellIs" dxfId="5912" priority="4198" stopIfTrue="1" operator="equal">
      <formula>""</formula>
    </cfRule>
    <cfRule type="cellIs" dxfId="5911" priority="4199" stopIfTrue="1" operator="equal">
      <formula>"W"</formula>
    </cfRule>
  </conditionalFormatting>
  <conditionalFormatting sqref="J535:N535 P535">
    <cfRule type="cellIs" dxfId="5910" priority="4196" stopIfTrue="1" operator="equal">
      <formula>""</formula>
    </cfRule>
  </conditionalFormatting>
  <conditionalFormatting sqref="F535">
    <cfRule type="cellIs" dxfId="5909" priority="4181" stopIfTrue="1" operator="equal">
      <formula>"DRAFTCR"</formula>
    </cfRule>
    <cfRule type="cellIs" dxfId="5908" priority="4182" stopIfTrue="1" operator="equal">
      <formula>"TS OR TR COVER"</formula>
    </cfRule>
    <cfRule type="cellIs" dxfId="5907" priority="4183" stopIfTrue="1" operator="equal">
      <formula>"DRAFT TR"</formula>
    </cfRule>
    <cfRule type="cellIs" dxfId="5906" priority="4184" stopIfTrue="1" operator="equal">
      <formula>"DRAFT TS"</formula>
    </cfRule>
    <cfRule type="cellIs" dxfId="5905" priority="4185" stopIfTrue="1" operator="equal">
      <formula>"SID revised"</formula>
    </cfRule>
    <cfRule type="cellIs" dxfId="5904" priority="4186" stopIfTrue="1" operator="equal">
      <formula>"WID revised"</formula>
    </cfRule>
    <cfRule type="cellIs" dxfId="5903" priority="4187" stopIfTrue="1" operator="equal">
      <formula>"CR pack"</formula>
    </cfRule>
    <cfRule type="cellIs" dxfId="5902" priority="4188" stopIfTrue="1" operator="equal">
      <formula>"WI SUMMARY"</formula>
    </cfRule>
    <cfRule type="cellIs" dxfId="5901" priority="4189" stopIfTrue="1" operator="equal">
      <formula>"pCR"</formula>
    </cfRule>
    <cfRule type="cellIs" dxfId="5900" priority="4190" stopIfTrue="1" operator="equal">
      <formula>"P-CR"</formula>
    </cfRule>
    <cfRule type="cellIs" dxfId="5899" priority="4191" stopIfTrue="1" operator="equal">
      <formula>"LS out"</formula>
    </cfRule>
    <cfRule type="cellIs" dxfId="5898" priority="4192" stopIfTrue="1" operator="equal">
      <formula>"WID new"</formula>
    </cfRule>
    <cfRule type="cellIs" dxfId="5897" priority="4193" stopIfTrue="1" operator="equal">
      <formula>"SID new"</formula>
    </cfRule>
    <cfRule type="cellIs" dxfId="5896" priority="4194" stopIfTrue="1" operator="equal">
      <formula>"LS In"</formula>
    </cfRule>
    <cfRule type="cellIs" dxfId="5895" priority="4195" stopIfTrue="1" operator="equal">
      <formula>"CR"</formula>
    </cfRule>
  </conditionalFormatting>
  <conditionalFormatting sqref="F535">
    <cfRule type="cellIs" dxfId="5894" priority="4166" stopIfTrue="1" operator="equal">
      <formula>"DRAFTCR"</formula>
    </cfRule>
    <cfRule type="cellIs" dxfId="5893" priority="4167" stopIfTrue="1" operator="equal">
      <formula>"TS OR TR COVER"</formula>
    </cfRule>
    <cfRule type="cellIs" dxfId="5892" priority="4168" stopIfTrue="1" operator="equal">
      <formula>"DRAFT TR"</formula>
    </cfRule>
    <cfRule type="cellIs" dxfId="5891" priority="4169" stopIfTrue="1" operator="equal">
      <formula>"DRAFT TS"</formula>
    </cfRule>
    <cfRule type="cellIs" dxfId="5890" priority="4170" stopIfTrue="1" operator="equal">
      <formula>"SID revised"</formula>
    </cfRule>
    <cfRule type="cellIs" dxfId="5889" priority="4171" stopIfTrue="1" operator="equal">
      <formula>"WID revised"</formula>
    </cfRule>
    <cfRule type="cellIs" dxfId="5888" priority="4172" stopIfTrue="1" operator="equal">
      <formula>"CR pack"</formula>
    </cfRule>
    <cfRule type="cellIs" dxfId="5887" priority="4173" stopIfTrue="1" operator="equal">
      <formula>"WI SUMMARY"</formula>
    </cfRule>
    <cfRule type="cellIs" dxfId="5886" priority="4174" stopIfTrue="1" operator="equal">
      <formula>"pCR"</formula>
    </cfRule>
    <cfRule type="cellIs" dxfId="5885" priority="4175" stopIfTrue="1" operator="equal">
      <formula>"P-CR"</formula>
    </cfRule>
    <cfRule type="cellIs" dxfId="5884" priority="4176" stopIfTrue="1" operator="equal">
      <formula>"LS out"</formula>
    </cfRule>
    <cfRule type="cellIs" dxfId="5883" priority="4177" stopIfTrue="1" operator="equal">
      <formula>"WID new"</formula>
    </cfRule>
    <cfRule type="cellIs" dxfId="5882" priority="4178" stopIfTrue="1" operator="equal">
      <formula>"SID new"</formula>
    </cfRule>
    <cfRule type="cellIs" dxfId="5881" priority="4179" stopIfTrue="1" operator="equal">
      <formula>"LS In"</formula>
    </cfRule>
    <cfRule type="cellIs" dxfId="5880" priority="4180" stopIfTrue="1" operator="equal">
      <formula>"CR"</formula>
    </cfRule>
  </conditionalFormatting>
  <conditionalFormatting sqref="C536">
    <cfRule type="cellIs" dxfId="5879" priority="4163" stopIfTrue="1" operator="equal">
      <formula>"Y"</formula>
    </cfRule>
    <cfRule type="cellIs" dxfId="5878" priority="4164" stopIfTrue="1" operator="equal">
      <formula>""</formula>
    </cfRule>
    <cfRule type="cellIs" dxfId="5877" priority="4165" stopIfTrue="1" operator="equal">
      <formula>"W"</formula>
    </cfRule>
  </conditionalFormatting>
  <conditionalFormatting sqref="D536">
    <cfRule type="cellIs" dxfId="5876" priority="4161" stopIfTrue="1" operator="equal">
      <formula>""</formula>
    </cfRule>
    <cfRule type="cellIs" dxfId="5875" priority="4162" stopIfTrue="1" operator="between">
      <formula>"10.7.1"</formula>
      <formula>"10.7.5"</formula>
    </cfRule>
  </conditionalFormatting>
  <conditionalFormatting sqref="D536">
    <cfRule type="cellIs" dxfId="5874" priority="4159" stopIfTrue="1" operator="equal">
      <formula>""</formula>
    </cfRule>
    <cfRule type="cellIs" dxfId="5873" priority="4160" stopIfTrue="1" operator="between">
      <formula>"10.7.1"</formula>
      <formula>"10.7.5"</formula>
    </cfRule>
  </conditionalFormatting>
  <conditionalFormatting sqref="S537">
    <cfRule type="cellIs" dxfId="5872" priority="4158" stopIfTrue="1" operator="notEqual">
      <formula>""</formula>
    </cfRule>
  </conditionalFormatting>
  <conditionalFormatting sqref="S537">
    <cfRule type="cellIs" dxfId="5871" priority="4157" stopIfTrue="1" operator="notEqual">
      <formula>""</formula>
    </cfRule>
  </conditionalFormatting>
  <conditionalFormatting sqref="J545:N545 P545">
    <cfRule type="cellIs" dxfId="5870" priority="4156" stopIfTrue="1" operator="equal">
      <formula>""</formula>
    </cfRule>
  </conditionalFormatting>
  <conditionalFormatting sqref="J545:N545 P545">
    <cfRule type="cellIs" dxfId="5869" priority="4155" stopIfTrue="1" operator="equal">
      <formula>""</formula>
    </cfRule>
  </conditionalFormatting>
  <conditionalFormatting sqref="J545:N545 P545">
    <cfRule type="cellIs" dxfId="5868" priority="4154" stopIfTrue="1" operator="equal">
      <formula>""</formula>
    </cfRule>
  </conditionalFormatting>
  <conditionalFormatting sqref="F545">
    <cfRule type="cellIs" dxfId="5867" priority="4139" stopIfTrue="1" operator="equal">
      <formula>"DRAFTCR"</formula>
    </cfRule>
    <cfRule type="cellIs" dxfId="5866" priority="4140" stopIfTrue="1" operator="equal">
      <formula>"TS OR TR COVER"</formula>
    </cfRule>
    <cfRule type="cellIs" dxfId="5865" priority="4141" stopIfTrue="1" operator="equal">
      <formula>"DRAFT TR"</formula>
    </cfRule>
    <cfRule type="cellIs" dxfId="5864" priority="4142" stopIfTrue="1" operator="equal">
      <formula>"DRAFT TS"</formula>
    </cfRule>
    <cfRule type="cellIs" dxfId="5863" priority="4143" stopIfTrue="1" operator="equal">
      <formula>"SID revised"</formula>
    </cfRule>
    <cfRule type="cellIs" dxfId="5862" priority="4144" stopIfTrue="1" operator="equal">
      <formula>"WID revised"</formula>
    </cfRule>
    <cfRule type="cellIs" dxfId="5861" priority="4145" stopIfTrue="1" operator="equal">
      <formula>"CR pack"</formula>
    </cfRule>
    <cfRule type="cellIs" dxfId="5860" priority="4146" stopIfTrue="1" operator="equal">
      <formula>"WI SUMMARY"</formula>
    </cfRule>
    <cfRule type="cellIs" dxfId="5859" priority="4147" stopIfTrue="1" operator="equal">
      <formula>"pCR"</formula>
    </cfRule>
    <cfRule type="cellIs" dxfId="5858" priority="4148" stopIfTrue="1" operator="equal">
      <formula>"P-CR"</formula>
    </cfRule>
    <cfRule type="cellIs" dxfId="5857" priority="4149" stopIfTrue="1" operator="equal">
      <formula>"LS out"</formula>
    </cfRule>
    <cfRule type="cellIs" dxfId="5856" priority="4150" stopIfTrue="1" operator="equal">
      <formula>"WID new"</formula>
    </cfRule>
    <cfRule type="cellIs" dxfId="5855" priority="4151" stopIfTrue="1" operator="equal">
      <formula>"SID new"</formula>
    </cfRule>
    <cfRule type="cellIs" dxfId="5854" priority="4152" stopIfTrue="1" operator="equal">
      <formula>"LS In"</formula>
    </cfRule>
    <cfRule type="cellIs" dxfId="5853" priority="4153" stopIfTrue="1" operator="equal">
      <formula>"CR"</formula>
    </cfRule>
  </conditionalFormatting>
  <conditionalFormatting sqref="J545:N545 P545">
    <cfRule type="cellIs" dxfId="5852" priority="4138" stopIfTrue="1" operator="equal">
      <formula>""</formula>
    </cfRule>
  </conditionalFormatting>
  <conditionalFormatting sqref="F545">
    <cfRule type="cellIs" dxfId="5851" priority="4123" stopIfTrue="1" operator="equal">
      <formula>"DRAFTCR"</formula>
    </cfRule>
    <cfRule type="cellIs" dxfId="5850" priority="4124" stopIfTrue="1" operator="equal">
      <formula>"TS OR TR COVER"</formula>
    </cfRule>
    <cfRule type="cellIs" dxfId="5849" priority="4125" stopIfTrue="1" operator="equal">
      <formula>"DRAFT TR"</formula>
    </cfRule>
    <cfRule type="cellIs" dxfId="5848" priority="4126" stopIfTrue="1" operator="equal">
      <formula>"DRAFT TS"</formula>
    </cfRule>
    <cfRule type="cellIs" dxfId="5847" priority="4127" stopIfTrue="1" operator="equal">
      <formula>"SID revised"</formula>
    </cfRule>
    <cfRule type="cellIs" dxfId="5846" priority="4128" stopIfTrue="1" operator="equal">
      <formula>"WID revised"</formula>
    </cfRule>
    <cfRule type="cellIs" dxfId="5845" priority="4129" stopIfTrue="1" operator="equal">
      <formula>"CR pack"</formula>
    </cfRule>
    <cfRule type="cellIs" dxfId="5844" priority="4130" stopIfTrue="1" operator="equal">
      <formula>"WI SUMMARY"</formula>
    </cfRule>
    <cfRule type="cellIs" dxfId="5843" priority="4131" stopIfTrue="1" operator="equal">
      <formula>"pCR"</formula>
    </cfRule>
    <cfRule type="cellIs" dxfId="5842" priority="4132" stopIfTrue="1" operator="equal">
      <formula>"P-CR"</formula>
    </cfRule>
    <cfRule type="cellIs" dxfId="5841" priority="4133" stopIfTrue="1" operator="equal">
      <formula>"LS out"</formula>
    </cfRule>
    <cfRule type="cellIs" dxfId="5840" priority="4134" stopIfTrue="1" operator="equal">
      <formula>"WID new"</formula>
    </cfRule>
    <cfRule type="cellIs" dxfId="5839" priority="4135" stopIfTrue="1" operator="equal">
      <formula>"SID new"</formula>
    </cfRule>
    <cfRule type="cellIs" dxfId="5838" priority="4136" stopIfTrue="1" operator="equal">
      <formula>"LS In"</formula>
    </cfRule>
    <cfRule type="cellIs" dxfId="5837" priority="4137" stopIfTrue="1" operator="equal">
      <formula>"CR"</formula>
    </cfRule>
  </conditionalFormatting>
  <conditionalFormatting sqref="J545:N545 P545">
    <cfRule type="cellIs" dxfId="5836" priority="4122" stopIfTrue="1" operator="equal">
      <formula>""</formula>
    </cfRule>
  </conditionalFormatting>
  <conditionalFormatting sqref="J545:N545 P545">
    <cfRule type="cellIs" dxfId="5835" priority="4121" stopIfTrue="1" operator="equal">
      <formula>""</formula>
    </cfRule>
  </conditionalFormatting>
  <conditionalFormatting sqref="J545:N545 P545">
    <cfRule type="cellIs" dxfId="5834" priority="4120" stopIfTrue="1" operator="equal">
      <formula>""</formula>
    </cfRule>
  </conditionalFormatting>
  <conditionalFormatting sqref="F545">
    <cfRule type="cellIs" dxfId="5833" priority="4105" stopIfTrue="1" operator="equal">
      <formula>"DRAFTCR"</formula>
    </cfRule>
    <cfRule type="cellIs" dxfId="5832" priority="4106" stopIfTrue="1" operator="equal">
      <formula>"TS OR TR COVER"</formula>
    </cfRule>
    <cfRule type="cellIs" dxfId="5831" priority="4107" stopIfTrue="1" operator="equal">
      <formula>"DRAFT TR"</formula>
    </cfRule>
    <cfRule type="cellIs" dxfId="5830" priority="4108" stopIfTrue="1" operator="equal">
      <formula>"DRAFT TS"</formula>
    </cfRule>
    <cfRule type="cellIs" dxfId="5829" priority="4109" stopIfTrue="1" operator="equal">
      <formula>"SID revised"</formula>
    </cfRule>
    <cfRule type="cellIs" dxfId="5828" priority="4110" stopIfTrue="1" operator="equal">
      <formula>"WID revised"</formula>
    </cfRule>
    <cfRule type="cellIs" dxfId="5827" priority="4111" stopIfTrue="1" operator="equal">
      <formula>"CR pack"</formula>
    </cfRule>
    <cfRule type="cellIs" dxfId="5826" priority="4112" stopIfTrue="1" operator="equal">
      <formula>"WI SUMMARY"</formula>
    </cfRule>
    <cfRule type="cellIs" dxfId="5825" priority="4113" stopIfTrue="1" operator="equal">
      <formula>"pCR"</formula>
    </cfRule>
    <cfRule type="cellIs" dxfId="5824" priority="4114" stopIfTrue="1" operator="equal">
      <formula>"P-CR"</formula>
    </cfRule>
    <cfRule type="cellIs" dxfId="5823" priority="4115" stopIfTrue="1" operator="equal">
      <formula>"LS out"</formula>
    </cfRule>
    <cfRule type="cellIs" dxfId="5822" priority="4116" stopIfTrue="1" operator="equal">
      <formula>"WID new"</formula>
    </cfRule>
    <cfRule type="cellIs" dxfId="5821" priority="4117" stopIfTrue="1" operator="equal">
      <formula>"SID new"</formula>
    </cfRule>
    <cfRule type="cellIs" dxfId="5820" priority="4118" stopIfTrue="1" operator="equal">
      <formula>"LS In"</formula>
    </cfRule>
    <cfRule type="cellIs" dxfId="5819" priority="4119" stopIfTrue="1" operator="equal">
      <formula>"CR"</formula>
    </cfRule>
  </conditionalFormatting>
  <conditionalFormatting sqref="J545:N545 P545">
    <cfRule type="cellIs" dxfId="5818" priority="4104" stopIfTrue="1" operator="equal">
      <formula>""</formula>
    </cfRule>
  </conditionalFormatting>
  <conditionalFormatting sqref="J545:N545 P545">
    <cfRule type="cellIs" dxfId="5817" priority="4103" stopIfTrue="1" operator="equal">
      <formula>""</formula>
    </cfRule>
  </conditionalFormatting>
  <conditionalFormatting sqref="J545:N545 P545">
    <cfRule type="cellIs" dxfId="5816" priority="4102" stopIfTrue="1" operator="equal">
      <formula>""</formula>
    </cfRule>
  </conditionalFormatting>
  <conditionalFormatting sqref="J545:N545 P545">
    <cfRule type="cellIs" dxfId="5815" priority="4101" stopIfTrue="1" operator="equal">
      <formula>""</formula>
    </cfRule>
  </conditionalFormatting>
  <conditionalFormatting sqref="Q85">
    <cfRule type="cellIs" dxfId="5814" priority="4099" stopIfTrue="1" operator="equal">
      <formula>""</formula>
    </cfRule>
    <cfRule type="cellIs" dxfId="5813" priority="4100" stopIfTrue="1" operator="equal">
      <formula>"-"</formula>
    </cfRule>
  </conditionalFormatting>
  <conditionalFormatting sqref="O323:O329 O498:O522 O525:O531 O535 O540:O543 O545 O331:O496">
    <cfRule type="cellIs" dxfId="5812" priority="4095" stopIfTrue="1" operator="equal">
      <formula>"Rel-14"</formula>
    </cfRule>
    <cfRule type="cellIs" dxfId="5811" priority="4096" stopIfTrue="1" operator="equal">
      <formula>"Rel-15"</formula>
    </cfRule>
    <cfRule type="cellIs" dxfId="5810" priority="4097" stopIfTrue="1" operator="equal">
      <formula>"Rel-16"</formula>
    </cfRule>
    <cfRule type="cellIs" dxfId="5809" priority="4098" stopIfTrue="1" operator="equal">
      <formula>"Rel-17"</formula>
    </cfRule>
  </conditionalFormatting>
  <conditionalFormatting sqref="O278:O322">
    <cfRule type="cellIs" dxfId="5808" priority="4091" stopIfTrue="1" operator="equal">
      <formula>"Rel-14"</formula>
    </cfRule>
    <cfRule type="cellIs" dxfId="5807" priority="4092" stopIfTrue="1" operator="equal">
      <formula>"Rel-15"</formula>
    </cfRule>
    <cfRule type="cellIs" dxfId="5806" priority="4093" stopIfTrue="1" operator="equal">
      <formula>"Rel-16"</formula>
    </cfRule>
    <cfRule type="cellIs" dxfId="5805" priority="4094" stopIfTrue="1" operator="equal">
      <formula>"Rel-17"</formula>
    </cfRule>
  </conditionalFormatting>
  <conditionalFormatting sqref="J419:N419 J421:N421 J423:N423 J425:N425 J427:N427 J429:N429 J431:N431 J433:N433 J435:N435 P435 P433 P431 P429 P427 P425 P423 P421 P419">
    <cfRule type="cellIs" dxfId="5804" priority="4090" stopIfTrue="1" operator="equal">
      <formula>""</formula>
    </cfRule>
  </conditionalFormatting>
  <conditionalFormatting sqref="Q419 Q421 Q423 Q425 Q427 Q429 Q431 Q433 Q435">
    <cfRule type="cellIs" dxfId="5803" priority="4088" stopIfTrue="1" operator="equal">
      <formula>""</formula>
    </cfRule>
    <cfRule type="cellIs" dxfId="5802" priority="4089" stopIfTrue="1" operator="equal">
      <formula>"-"</formula>
    </cfRule>
  </conditionalFormatting>
  <conditionalFormatting sqref="Q432">
    <cfRule type="cellIs" dxfId="5801" priority="4086" stopIfTrue="1" operator="equal">
      <formula>""</formula>
    </cfRule>
    <cfRule type="cellIs" dxfId="5800" priority="4087" stopIfTrue="1" operator="equal">
      <formula>"-"</formula>
    </cfRule>
  </conditionalFormatting>
  <conditionalFormatting sqref="J497:N497 P497">
    <cfRule type="cellIs" dxfId="5799" priority="4085" stopIfTrue="1" operator="equal">
      <formula>""</formula>
    </cfRule>
  </conditionalFormatting>
  <conditionalFormatting sqref="C497">
    <cfRule type="cellIs" dxfId="5798" priority="4082" stopIfTrue="1" operator="equal">
      <formula>"Y"</formula>
    </cfRule>
    <cfRule type="cellIs" dxfId="5797" priority="4083" stopIfTrue="1" operator="equal">
      <formula>""</formula>
    </cfRule>
    <cfRule type="cellIs" dxfId="5796" priority="4084" stopIfTrue="1" operator="equal">
      <formula>"W"</formula>
    </cfRule>
  </conditionalFormatting>
  <conditionalFormatting sqref="D497">
    <cfRule type="cellIs" dxfId="5795" priority="4080" stopIfTrue="1" operator="equal">
      <formula>""</formula>
    </cfRule>
    <cfRule type="cellIs" dxfId="5794" priority="4081" stopIfTrue="1" operator="between">
      <formula>"10.7.1"</formula>
      <formula>"10.7.5"</formula>
    </cfRule>
  </conditionalFormatting>
  <conditionalFormatting sqref="Q497">
    <cfRule type="cellIs" dxfId="5793" priority="4078" stopIfTrue="1" operator="equal">
      <formula>""</formula>
    </cfRule>
    <cfRule type="cellIs" dxfId="5792" priority="4079" stopIfTrue="1" operator="equal">
      <formula>"-"</formula>
    </cfRule>
  </conditionalFormatting>
  <conditionalFormatting sqref="D497">
    <cfRule type="cellIs" dxfId="5791" priority="4076" stopIfTrue="1" operator="equal">
      <formula>""</formula>
    </cfRule>
    <cfRule type="cellIs" dxfId="5790" priority="4077" stopIfTrue="1" operator="between">
      <formula>"10.7.1"</formula>
      <formula>"10.7.5"</formula>
    </cfRule>
  </conditionalFormatting>
  <conditionalFormatting sqref="J497 N497 P497">
    <cfRule type="cellIs" dxfId="5789" priority="4075" stopIfTrue="1" operator="equal">
      <formula>""</formula>
    </cfRule>
  </conditionalFormatting>
  <conditionalFormatting sqref="J497:N497 P497">
    <cfRule type="cellIs" dxfId="5788" priority="4074" stopIfTrue="1" operator="equal">
      <formula>""</formula>
    </cfRule>
  </conditionalFormatting>
  <conditionalFormatting sqref="F497">
    <cfRule type="cellIs" dxfId="5787" priority="4059" stopIfTrue="1" operator="equal">
      <formula>"DRAFTCR"</formula>
    </cfRule>
    <cfRule type="cellIs" dxfId="5786" priority="4060" stopIfTrue="1" operator="equal">
      <formula>"TS OR TR COVER"</formula>
    </cfRule>
    <cfRule type="cellIs" dxfId="5785" priority="4061" stopIfTrue="1" operator="equal">
      <formula>"DRAFT TR"</formula>
    </cfRule>
    <cfRule type="cellIs" dxfId="5784" priority="4062" stopIfTrue="1" operator="equal">
      <formula>"DRAFT TS"</formula>
    </cfRule>
    <cfRule type="cellIs" dxfId="5783" priority="4063" stopIfTrue="1" operator="equal">
      <formula>"SID revised"</formula>
    </cfRule>
    <cfRule type="cellIs" dxfId="5782" priority="4064" stopIfTrue="1" operator="equal">
      <formula>"WID revised"</formula>
    </cfRule>
    <cfRule type="cellIs" dxfId="5781" priority="4065" stopIfTrue="1" operator="equal">
      <formula>"CR pack"</formula>
    </cfRule>
    <cfRule type="cellIs" dxfId="5780" priority="4066" stopIfTrue="1" operator="equal">
      <formula>"WI SUMMARY"</formula>
    </cfRule>
    <cfRule type="cellIs" dxfId="5779" priority="4067" stopIfTrue="1" operator="equal">
      <formula>"pCR"</formula>
    </cfRule>
    <cfRule type="cellIs" dxfId="5778" priority="4068" stopIfTrue="1" operator="equal">
      <formula>"P-CR"</formula>
    </cfRule>
    <cfRule type="cellIs" dxfId="5777" priority="4069" stopIfTrue="1" operator="equal">
      <formula>"LS out"</formula>
    </cfRule>
    <cfRule type="cellIs" dxfId="5776" priority="4070" stopIfTrue="1" operator="equal">
      <formula>"WID new"</formula>
    </cfRule>
    <cfRule type="cellIs" dxfId="5775" priority="4071" stopIfTrue="1" operator="equal">
      <formula>"SID new"</formula>
    </cfRule>
    <cfRule type="cellIs" dxfId="5774" priority="4072" stopIfTrue="1" operator="equal">
      <formula>"LS In"</formula>
    </cfRule>
    <cfRule type="cellIs" dxfId="5773" priority="4073" stopIfTrue="1" operator="equal">
      <formula>"CR"</formula>
    </cfRule>
  </conditionalFormatting>
  <conditionalFormatting sqref="B497">
    <cfRule type="cellIs" dxfId="5772" priority="4058" stopIfTrue="1" operator="equal">
      <formula>""</formula>
    </cfRule>
  </conditionalFormatting>
  <conditionalFormatting sqref="O497">
    <cfRule type="cellIs" dxfId="5771" priority="4054" stopIfTrue="1" operator="equal">
      <formula>"Rel-14"</formula>
    </cfRule>
    <cfRule type="cellIs" dxfId="5770" priority="4055" stopIfTrue="1" operator="equal">
      <formula>"Rel-15"</formula>
    </cfRule>
    <cfRule type="cellIs" dxfId="5769" priority="4056" stopIfTrue="1" operator="equal">
      <formula>"Rel-16"</formula>
    </cfRule>
    <cfRule type="cellIs" dxfId="5768" priority="4057" stopIfTrue="1" operator="equal">
      <formula>"Rel-17"</formula>
    </cfRule>
  </conditionalFormatting>
  <conditionalFormatting sqref="Q521:Q522 Q525:Q531 Q535 Q540:Q543 Q545">
    <cfRule type="cellIs" dxfId="5767" priority="4052" stopIfTrue="1" operator="equal">
      <formula>""</formula>
    </cfRule>
    <cfRule type="cellIs" dxfId="5766" priority="4053" stopIfTrue="1" operator="equal">
      <formula>"-"</formula>
    </cfRule>
  </conditionalFormatting>
  <conditionalFormatting sqref="Q521:Q522 Q525:Q531 Q535 Q540:Q543 Q545">
    <cfRule type="cellIs" dxfId="5765" priority="4050" stopIfTrue="1" operator="equal">
      <formula>""</formula>
    </cfRule>
    <cfRule type="cellIs" dxfId="5764" priority="4051" stopIfTrue="1" operator="equal">
      <formula>"-"</formula>
    </cfRule>
  </conditionalFormatting>
  <conditionalFormatting sqref="J523:N523 P523">
    <cfRule type="cellIs" dxfId="5763" priority="4049" stopIfTrue="1" operator="equal">
      <formula>""</formula>
    </cfRule>
  </conditionalFormatting>
  <conditionalFormatting sqref="C523">
    <cfRule type="cellIs" dxfId="5762" priority="4046" stopIfTrue="1" operator="equal">
      <formula>"Y"</formula>
    </cfRule>
    <cfRule type="cellIs" dxfId="5761" priority="4047" stopIfTrue="1" operator="equal">
      <formula>""</formula>
    </cfRule>
    <cfRule type="cellIs" dxfId="5760" priority="4048" stopIfTrue="1" operator="equal">
      <formula>"W"</formula>
    </cfRule>
  </conditionalFormatting>
  <conditionalFormatting sqref="D523">
    <cfRule type="cellIs" dxfId="5759" priority="4044" stopIfTrue="1" operator="equal">
      <formula>""</formula>
    </cfRule>
    <cfRule type="cellIs" dxfId="5758" priority="4045" stopIfTrue="1" operator="between">
      <formula>"10.7.1"</formula>
      <formula>"10.7.5"</formula>
    </cfRule>
  </conditionalFormatting>
  <conditionalFormatting sqref="Q523">
    <cfRule type="cellIs" dxfId="5757" priority="4042" stopIfTrue="1" operator="equal">
      <formula>""</formula>
    </cfRule>
    <cfRule type="cellIs" dxfId="5756" priority="4043" stopIfTrue="1" operator="equal">
      <formula>"-"</formula>
    </cfRule>
  </conditionalFormatting>
  <conditionalFormatting sqref="D523">
    <cfRule type="cellIs" dxfId="5755" priority="4040" stopIfTrue="1" operator="equal">
      <formula>""</formula>
    </cfRule>
    <cfRule type="cellIs" dxfId="5754" priority="4041" stopIfTrue="1" operator="between">
      <formula>"10.7.1"</formula>
      <formula>"10.7.5"</formula>
    </cfRule>
  </conditionalFormatting>
  <conditionalFormatting sqref="J523:N523 P523">
    <cfRule type="cellIs" dxfId="5753" priority="4039" stopIfTrue="1" operator="equal">
      <formula>""</formula>
    </cfRule>
  </conditionalFormatting>
  <conditionalFormatting sqref="Q523">
    <cfRule type="cellIs" dxfId="5752" priority="4037" stopIfTrue="1" operator="equal">
      <formula>""</formula>
    </cfRule>
    <cfRule type="cellIs" dxfId="5751" priority="4038" stopIfTrue="1" operator="equal">
      <formula>"-"</formula>
    </cfRule>
  </conditionalFormatting>
  <conditionalFormatting sqref="F523">
    <cfRule type="cellIs" dxfId="5750" priority="4022" stopIfTrue="1" operator="equal">
      <formula>"DRAFTCR"</formula>
    </cfRule>
    <cfRule type="cellIs" dxfId="5749" priority="4023" stopIfTrue="1" operator="equal">
      <formula>"TS OR TR COVER"</formula>
    </cfRule>
    <cfRule type="cellIs" dxfId="5748" priority="4024" stopIfTrue="1" operator="equal">
      <formula>"DRAFT TR"</formula>
    </cfRule>
    <cfRule type="cellIs" dxfId="5747" priority="4025" stopIfTrue="1" operator="equal">
      <formula>"DRAFT TS"</formula>
    </cfRule>
    <cfRule type="cellIs" dxfId="5746" priority="4026" stopIfTrue="1" operator="equal">
      <formula>"SID revised"</formula>
    </cfRule>
    <cfRule type="cellIs" dxfId="5745" priority="4027" stopIfTrue="1" operator="equal">
      <formula>"WID revised"</formula>
    </cfRule>
    <cfRule type="cellIs" dxfId="5744" priority="4028" stopIfTrue="1" operator="equal">
      <formula>"CR pack"</formula>
    </cfRule>
    <cfRule type="cellIs" dxfId="5743" priority="4029" stopIfTrue="1" operator="equal">
      <formula>"WI SUMMARY"</formula>
    </cfRule>
    <cfRule type="cellIs" dxfId="5742" priority="4030" stopIfTrue="1" operator="equal">
      <formula>"pCR"</formula>
    </cfRule>
    <cfRule type="cellIs" dxfId="5741" priority="4031" stopIfTrue="1" operator="equal">
      <formula>"P-CR"</formula>
    </cfRule>
    <cfRule type="cellIs" dxfId="5740" priority="4032" stopIfTrue="1" operator="equal">
      <formula>"LS out"</formula>
    </cfRule>
    <cfRule type="cellIs" dxfId="5739" priority="4033" stopIfTrue="1" operator="equal">
      <formula>"WID new"</formula>
    </cfRule>
    <cfRule type="cellIs" dxfId="5738" priority="4034" stopIfTrue="1" operator="equal">
      <formula>"SID new"</formula>
    </cfRule>
    <cfRule type="cellIs" dxfId="5737" priority="4035" stopIfTrue="1" operator="equal">
      <formula>"LS In"</formula>
    </cfRule>
    <cfRule type="cellIs" dxfId="5736" priority="4036" stopIfTrue="1" operator="equal">
      <formula>"CR"</formula>
    </cfRule>
  </conditionalFormatting>
  <conditionalFormatting sqref="Q523">
    <cfRule type="cellIs" dxfId="5735" priority="4020" stopIfTrue="1" operator="equal">
      <formula>""</formula>
    </cfRule>
    <cfRule type="cellIs" dxfId="5734" priority="4021" stopIfTrue="1" operator="equal">
      <formula>"-"</formula>
    </cfRule>
  </conditionalFormatting>
  <conditionalFormatting sqref="Q523">
    <cfRule type="cellIs" dxfId="5733" priority="4018" stopIfTrue="1" operator="equal">
      <formula>""</formula>
    </cfRule>
    <cfRule type="cellIs" dxfId="5732" priority="4019" stopIfTrue="1" operator="equal">
      <formula>"-"</formula>
    </cfRule>
  </conditionalFormatting>
  <conditionalFormatting sqref="J523:N523 P523">
    <cfRule type="cellIs" dxfId="5731" priority="4017" stopIfTrue="1" operator="equal">
      <formula>""</formula>
    </cfRule>
  </conditionalFormatting>
  <conditionalFormatting sqref="Q523">
    <cfRule type="cellIs" dxfId="5730" priority="4015" stopIfTrue="1" operator="equal">
      <formula>""</formula>
    </cfRule>
    <cfRule type="cellIs" dxfId="5729" priority="4016" stopIfTrue="1" operator="equal">
      <formula>"-"</formula>
    </cfRule>
  </conditionalFormatting>
  <conditionalFormatting sqref="Q523">
    <cfRule type="cellIs" dxfId="5728" priority="4013" stopIfTrue="1" operator="equal">
      <formula>""</formula>
    </cfRule>
    <cfRule type="cellIs" dxfId="5727" priority="4014" stopIfTrue="1" operator="equal">
      <formula>"-"</formula>
    </cfRule>
  </conditionalFormatting>
  <conditionalFormatting sqref="B523">
    <cfRule type="cellIs" dxfId="5726" priority="4012" stopIfTrue="1" operator="equal">
      <formula>""</formula>
    </cfRule>
  </conditionalFormatting>
  <conditionalFormatting sqref="O523">
    <cfRule type="cellIs" dxfId="5725" priority="4008" stopIfTrue="1" operator="equal">
      <formula>"Rel-14"</formula>
    </cfRule>
    <cfRule type="cellIs" dxfId="5724" priority="4009" stopIfTrue="1" operator="equal">
      <formula>"Rel-15"</formula>
    </cfRule>
    <cfRule type="cellIs" dxfId="5723" priority="4010" stopIfTrue="1" operator="equal">
      <formula>"Rel-16"</formula>
    </cfRule>
    <cfRule type="cellIs" dxfId="5722" priority="4011" stopIfTrue="1" operator="equal">
      <formula>"Rel-17"</formula>
    </cfRule>
  </conditionalFormatting>
  <conditionalFormatting sqref="J524:N524 P524">
    <cfRule type="cellIs" dxfId="5721" priority="4007" stopIfTrue="1" operator="equal">
      <formula>""</formula>
    </cfRule>
  </conditionalFormatting>
  <conditionalFormatting sqref="C524">
    <cfRule type="cellIs" dxfId="5720" priority="4004" stopIfTrue="1" operator="equal">
      <formula>"Y"</formula>
    </cfRule>
    <cfRule type="cellIs" dxfId="5719" priority="4005" stopIfTrue="1" operator="equal">
      <formula>""</formula>
    </cfRule>
    <cfRule type="cellIs" dxfId="5718" priority="4006" stopIfTrue="1" operator="equal">
      <formula>"W"</formula>
    </cfRule>
  </conditionalFormatting>
  <conditionalFormatting sqref="D524">
    <cfRule type="cellIs" dxfId="5717" priority="4002" stopIfTrue="1" operator="equal">
      <formula>""</formula>
    </cfRule>
    <cfRule type="cellIs" dxfId="5716" priority="4003" stopIfTrue="1" operator="between">
      <formula>"10.7.1"</formula>
      <formula>"10.7.5"</formula>
    </cfRule>
  </conditionalFormatting>
  <conditionalFormatting sqref="Q524">
    <cfRule type="cellIs" dxfId="5715" priority="4000" stopIfTrue="1" operator="equal">
      <formula>""</formula>
    </cfRule>
    <cfRule type="cellIs" dxfId="5714" priority="4001" stopIfTrue="1" operator="equal">
      <formula>"-"</formula>
    </cfRule>
  </conditionalFormatting>
  <conditionalFormatting sqref="D524">
    <cfRule type="cellIs" dxfId="5713" priority="3998" stopIfTrue="1" operator="equal">
      <formula>""</formula>
    </cfRule>
    <cfRule type="cellIs" dxfId="5712" priority="3999" stopIfTrue="1" operator="between">
      <formula>"10.7.1"</formula>
      <formula>"10.7.5"</formula>
    </cfRule>
  </conditionalFormatting>
  <conditionalFormatting sqref="J524:N524 P524">
    <cfRule type="cellIs" dxfId="5711" priority="3997" stopIfTrue="1" operator="equal">
      <formula>""</formula>
    </cfRule>
  </conditionalFormatting>
  <conditionalFormatting sqref="Q524">
    <cfRule type="cellIs" dxfId="5710" priority="3995" stopIfTrue="1" operator="equal">
      <formula>""</formula>
    </cfRule>
    <cfRule type="cellIs" dxfId="5709" priority="3996" stopIfTrue="1" operator="equal">
      <formula>"-"</formula>
    </cfRule>
  </conditionalFormatting>
  <conditionalFormatting sqref="J524:N524 P524">
    <cfRule type="cellIs" dxfId="5708" priority="3994" stopIfTrue="1" operator="equal">
      <formula>""</formula>
    </cfRule>
  </conditionalFormatting>
  <conditionalFormatting sqref="Q524">
    <cfRule type="cellIs" dxfId="5707" priority="3992" stopIfTrue="1" operator="equal">
      <formula>""</formula>
    </cfRule>
    <cfRule type="cellIs" dxfId="5706" priority="3993" stopIfTrue="1" operator="equal">
      <formula>"-"</formula>
    </cfRule>
  </conditionalFormatting>
  <conditionalFormatting sqref="G524">
    <cfRule type="cellIs" dxfId="5705" priority="3989" stopIfTrue="1" operator="equal">
      <formula>"LS IN"</formula>
    </cfRule>
    <cfRule type="cellIs" dxfId="5704" priority="3990" stopIfTrue="1" operator="equal">
      <formula>"LS OUT"</formula>
    </cfRule>
    <cfRule type="cellIs" dxfId="5703" priority="3991" stopIfTrue="1" operator="equal">
      <formula>"CR"</formula>
    </cfRule>
  </conditionalFormatting>
  <conditionalFormatting sqref="G524">
    <cfRule type="expression" dxfId="5702" priority="3988" stopIfTrue="1">
      <formula>"$F$263=""P-CR"" and ""$S$264 &lt;&gt;""""Noted"""""""</formula>
    </cfRule>
  </conditionalFormatting>
  <conditionalFormatting sqref="F524">
    <cfRule type="cellIs" dxfId="5701" priority="3973" stopIfTrue="1" operator="equal">
      <formula>"DRAFTCR"</formula>
    </cfRule>
    <cfRule type="cellIs" dxfId="5700" priority="3974" stopIfTrue="1" operator="equal">
      <formula>"TS OR TR COVER"</formula>
    </cfRule>
    <cfRule type="cellIs" dxfId="5699" priority="3975" stopIfTrue="1" operator="equal">
      <formula>"DRAFT TR"</formula>
    </cfRule>
    <cfRule type="cellIs" dxfId="5698" priority="3976" stopIfTrue="1" operator="equal">
      <formula>"DRAFT TS"</formula>
    </cfRule>
    <cfRule type="cellIs" dxfId="5697" priority="3977" stopIfTrue="1" operator="equal">
      <formula>"SID revised"</formula>
    </cfRule>
    <cfRule type="cellIs" dxfId="5696" priority="3978" stopIfTrue="1" operator="equal">
      <formula>"WID revised"</formula>
    </cfRule>
    <cfRule type="cellIs" dxfId="5695" priority="3979" stopIfTrue="1" operator="equal">
      <formula>"CR pack"</formula>
    </cfRule>
    <cfRule type="cellIs" dxfId="5694" priority="3980" stopIfTrue="1" operator="equal">
      <formula>"WI SUMMARY"</formula>
    </cfRule>
    <cfRule type="cellIs" dxfId="5693" priority="3981" stopIfTrue="1" operator="equal">
      <formula>"pCR"</formula>
    </cfRule>
    <cfRule type="cellIs" dxfId="5692" priority="3982" stopIfTrue="1" operator="equal">
      <formula>"P-CR"</formula>
    </cfRule>
    <cfRule type="cellIs" dxfId="5691" priority="3983" stopIfTrue="1" operator="equal">
      <formula>"LS out"</formula>
    </cfRule>
    <cfRule type="cellIs" dxfId="5690" priority="3984" stopIfTrue="1" operator="equal">
      <formula>"WID new"</formula>
    </cfRule>
    <cfRule type="cellIs" dxfId="5689" priority="3985" stopIfTrue="1" operator="equal">
      <formula>"SID new"</formula>
    </cfRule>
    <cfRule type="cellIs" dxfId="5688" priority="3986" stopIfTrue="1" operator="equal">
      <formula>"LS In"</formula>
    </cfRule>
    <cfRule type="cellIs" dxfId="5687" priority="3987" stopIfTrue="1" operator="equal">
      <formula>"CR"</formula>
    </cfRule>
  </conditionalFormatting>
  <conditionalFormatting sqref="J524:N524 P524">
    <cfRule type="cellIs" dxfId="5686" priority="3972" stopIfTrue="1" operator="equal">
      <formula>""</formula>
    </cfRule>
  </conditionalFormatting>
  <conditionalFormatting sqref="Q524">
    <cfRule type="cellIs" dxfId="5685" priority="3970" stopIfTrue="1" operator="equal">
      <formula>""</formula>
    </cfRule>
    <cfRule type="cellIs" dxfId="5684" priority="3971" stopIfTrue="1" operator="equal">
      <formula>"-"</formula>
    </cfRule>
  </conditionalFormatting>
  <conditionalFormatting sqref="J524:N524 P524">
    <cfRule type="cellIs" dxfId="5683" priority="3969" stopIfTrue="1" operator="equal">
      <formula>""</formula>
    </cfRule>
  </conditionalFormatting>
  <conditionalFormatting sqref="Q524">
    <cfRule type="cellIs" dxfId="5682" priority="3967" stopIfTrue="1" operator="equal">
      <formula>""</formula>
    </cfRule>
    <cfRule type="cellIs" dxfId="5681" priority="3968" stopIfTrue="1" operator="equal">
      <formula>"-"</formula>
    </cfRule>
  </conditionalFormatting>
  <conditionalFormatting sqref="J524:N524 P524">
    <cfRule type="cellIs" dxfId="5680" priority="3966" stopIfTrue="1" operator="equal">
      <formula>""</formula>
    </cfRule>
  </conditionalFormatting>
  <conditionalFormatting sqref="Q524">
    <cfRule type="cellIs" dxfId="5679" priority="3964" stopIfTrue="1" operator="equal">
      <formula>""</formula>
    </cfRule>
    <cfRule type="cellIs" dxfId="5678" priority="3965" stopIfTrue="1" operator="equal">
      <formula>"-"</formula>
    </cfRule>
  </conditionalFormatting>
  <conditionalFormatting sqref="Q524">
    <cfRule type="cellIs" dxfId="5677" priority="3962" stopIfTrue="1" operator="equal">
      <formula>""</formula>
    </cfRule>
    <cfRule type="cellIs" dxfId="5676" priority="3963" stopIfTrue="1" operator="equal">
      <formula>"-"</formula>
    </cfRule>
  </conditionalFormatting>
  <conditionalFormatting sqref="B524">
    <cfRule type="cellIs" dxfId="5675" priority="3961" stopIfTrue="1" operator="equal">
      <formula>""</formula>
    </cfRule>
  </conditionalFormatting>
  <conditionalFormatting sqref="O524">
    <cfRule type="cellIs" dxfId="5674" priority="3957" stopIfTrue="1" operator="equal">
      <formula>"Rel-14"</formula>
    </cfRule>
    <cfRule type="cellIs" dxfId="5673" priority="3958" stopIfTrue="1" operator="equal">
      <formula>"Rel-15"</formula>
    </cfRule>
    <cfRule type="cellIs" dxfId="5672" priority="3959" stopIfTrue="1" operator="equal">
      <formula>"Rel-16"</formula>
    </cfRule>
    <cfRule type="cellIs" dxfId="5671" priority="3960" stopIfTrue="1" operator="equal">
      <formula>"Rel-17"</formula>
    </cfRule>
  </conditionalFormatting>
  <conditionalFormatting sqref="G531">
    <cfRule type="cellIs" dxfId="5670" priority="3954" stopIfTrue="1" operator="equal">
      <formula>"LS IN"</formula>
    </cfRule>
    <cfRule type="cellIs" dxfId="5669" priority="3955" stopIfTrue="1" operator="equal">
      <formula>"LS OUT"</formula>
    </cfRule>
    <cfRule type="cellIs" dxfId="5668" priority="3956" stopIfTrue="1" operator="equal">
      <formula>"CR"</formula>
    </cfRule>
  </conditionalFormatting>
  <conditionalFormatting sqref="G531">
    <cfRule type="expression" dxfId="5667" priority="3953" stopIfTrue="1">
      <formula>"$F$263=""P-CR"" and ""$S$264 &lt;&gt;""""Noted"""""""</formula>
    </cfRule>
  </conditionalFormatting>
  <conditionalFormatting sqref="F531">
    <cfRule type="cellIs" dxfId="5666" priority="3938" stopIfTrue="1" operator="equal">
      <formula>"DRAFTCR"</formula>
    </cfRule>
    <cfRule type="cellIs" dxfId="5665" priority="3939" stopIfTrue="1" operator="equal">
      <formula>"TS OR TR COVER"</formula>
    </cfRule>
    <cfRule type="cellIs" dxfId="5664" priority="3940" stopIfTrue="1" operator="equal">
      <formula>"DRAFT TR"</formula>
    </cfRule>
    <cfRule type="cellIs" dxfId="5663" priority="3941" stopIfTrue="1" operator="equal">
      <formula>"DRAFT TS"</formula>
    </cfRule>
    <cfRule type="cellIs" dxfId="5662" priority="3942" stopIfTrue="1" operator="equal">
      <formula>"SID revised"</formula>
    </cfRule>
    <cfRule type="cellIs" dxfId="5661" priority="3943" stopIfTrue="1" operator="equal">
      <formula>"WID revised"</formula>
    </cfRule>
    <cfRule type="cellIs" dxfId="5660" priority="3944" stopIfTrue="1" operator="equal">
      <formula>"CR pack"</formula>
    </cfRule>
    <cfRule type="cellIs" dxfId="5659" priority="3945" stopIfTrue="1" operator="equal">
      <formula>"WI SUMMARY"</formula>
    </cfRule>
    <cfRule type="cellIs" dxfId="5658" priority="3946" stopIfTrue="1" operator="equal">
      <formula>"pCR"</formula>
    </cfRule>
    <cfRule type="cellIs" dxfId="5657" priority="3947" stopIfTrue="1" operator="equal">
      <formula>"P-CR"</formula>
    </cfRule>
    <cfRule type="cellIs" dxfId="5656" priority="3948" stopIfTrue="1" operator="equal">
      <formula>"LS out"</formula>
    </cfRule>
    <cfRule type="cellIs" dxfId="5655" priority="3949" stopIfTrue="1" operator="equal">
      <formula>"WID new"</formula>
    </cfRule>
    <cfRule type="cellIs" dxfId="5654" priority="3950" stopIfTrue="1" operator="equal">
      <formula>"SID new"</formula>
    </cfRule>
    <cfRule type="cellIs" dxfId="5653" priority="3951" stopIfTrue="1" operator="equal">
      <formula>"LS In"</formula>
    </cfRule>
    <cfRule type="cellIs" dxfId="5652" priority="3952" stopIfTrue="1" operator="equal">
      <formula>"CR"</formula>
    </cfRule>
  </conditionalFormatting>
  <conditionalFormatting sqref="J532:N532 P532">
    <cfRule type="cellIs" dxfId="5651" priority="3937" stopIfTrue="1" operator="equal">
      <formula>""</formula>
    </cfRule>
  </conditionalFormatting>
  <conditionalFormatting sqref="C532">
    <cfRule type="cellIs" dxfId="5650" priority="3934" stopIfTrue="1" operator="equal">
      <formula>"Y"</formula>
    </cfRule>
    <cfRule type="cellIs" dxfId="5649" priority="3935" stopIfTrue="1" operator="equal">
      <formula>""</formula>
    </cfRule>
    <cfRule type="cellIs" dxfId="5648" priority="3936" stopIfTrue="1" operator="equal">
      <formula>"W"</formula>
    </cfRule>
  </conditionalFormatting>
  <conditionalFormatting sqref="D532">
    <cfRule type="cellIs" dxfId="5647" priority="3932" stopIfTrue="1" operator="equal">
      <formula>""</formula>
    </cfRule>
    <cfRule type="cellIs" dxfId="5646" priority="3933" stopIfTrue="1" operator="between">
      <formula>"10.7.1"</formula>
      <formula>"10.7.5"</formula>
    </cfRule>
  </conditionalFormatting>
  <conditionalFormatting sqref="Q532">
    <cfRule type="cellIs" dxfId="5645" priority="3930" stopIfTrue="1" operator="equal">
      <formula>""</formula>
    </cfRule>
    <cfRule type="cellIs" dxfId="5644" priority="3931" stopIfTrue="1" operator="equal">
      <formula>"-"</formula>
    </cfRule>
  </conditionalFormatting>
  <conditionalFormatting sqref="D532">
    <cfRule type="cellIs" dxfId="5643" priority="3928" stopIfTrue="1" operator="equal">
      <formula>""</formula>
    </cfRule>
    <cfRule type="cellIs" dxfId="5642" priority="3929" stopIfTrue="1" operator="between">
      <formula>"10.7.1"</formula>
      <formula>"10.7.5"</formula>
    </cfRule>
  </conditionalFormatting>
  <conditionalFormatting sqref="J532:N532 P532">
    <cfRule type="cellIs" dxfId="5641" priority="3927" stopIfTrue="1" operator="equal">
      <formula>""</formula>
    </cfRule>
  </conditionalFormatting>
  <conditionalFormatting sqref="Q532">
    <cfRule type="cellIs" dxfId="5640" priority="3925" stopIfTrue="1" operator="equal">
      <formula>""</formula>
    </cfRule>
    <cfRule type="cellIs" dxfId="5639" priority="3926" stopIfTrue="1" operator="equal">
      <formula>"-"</formula>
    </cfRule>
  </conditionalFormatting>
  <conditionalFormatting sqref="F532">
    <cfRule type="cellIs" dxfId="5638" priority="3910" stopIfTrue="1" operator="equal">
      <formula>"DRAFTCR"</formula>
    </cfRule>
    <cfRule type="cellIs" dxfId="5637" priority="3911" stopIfTrue="1" operator="equal">
      <formula>"TS OR TR COVER"</formula>
    </cfRule>
    <cfRule type="cellIs" dxfId="5636" priority="3912" stopIfTrue="1" operator="equal">
      <formula>"DRAFT TR"</formula>
    </cfRule>
    <cfRule type="cellIs" dxfId="5635" priority="3913" stopIfTrue="1" operator="equal">
      <formula>"DRAFT TS"</formula>
    </cfRule>
    <cfRule type="cellIs" dxfId="5634" priority="3914" stopIfTrue="1" operator="equal">
      <formula>"SID revised"</formula>
    </cfRule>
    <cfRule type="cellIs" dxfId="5633" priority="3915" stopIfTrue="1" operator="equal">
      <formula>"WID revised"</formula>
    </cfRule>
    <cfRule type="cellIs" dxfId="5632" priority="3916" stopIfTrue="1" operator="equal">
      <formula>"CR pack"</formula>
    </cfRule>
    <cfRule type="cellIs" dxfId="5631" priority="3917" stopIfTrue="1" operator="equal">
      <formula>"WI SUMMARY"</formula>
    </cfRule>
    <cfRule type="cellIs" dxfId="5630" priority="3918" stopIfTrue="1" operator="equal">
      <formula>"pCR"</formula>
    </cfRule>
    <cfRule type="cellIs" dxfId="5629" priority="3919" stopIfTrue="1" operator="equal">
      <formula>"P-CR"</formula>
    </cfRule>
    <cfRule type="cellIs" dxfId="5628" priority="3920" stopIfTrue="1" operator="equal">
      <formula>"LS out"</formula>
    </cfRule>
    <cfRule type="cellIs" dxfId="5627" priority="3921" stopIfTrue="1" operator="equal">
      <formula>"WID new"</formula>
    </cfRule>
    <cfRule type="cellIs" dxfId="5626" priority="3922" stopIfTrue="1" operator="equal">
      <formula>"SID new"</formula>
    </cfRule>
    <cfRule type="cellIs" dxfId="5625" priority="3923" stopIfTrue="1" operator="equal">
      <formula>"LS In"</formula>
    </cfRule>
    <cfRule type="cellIs" dxfId="5624" priority="3924" stopIfTrue="1" operator="equal">
      <formula>"CR"</formula>
    </cfRule>
  </conditionalFormatting>
  <conditionalFormatting sqref="B532">
    <cfRule type="cellIs" dxfId="5623" priority="3909" stopIfTrue="1" operator="equal">
      <formula>""</formula>
    </cfRule>
  </conditionalFormatting>
  <conditionalFormatting sqref="O532">
    <cfRule type="cellIs" dxfId="5622" priority="3905" stopIfTrue="1" operator="equal">
      <formula>"Rel-14"</formula>
    </cfRule>
    <cfRule type="cellIs" dxfId="5621" priority="3906" stopIfTrue="1" operator="equal">
      <formula>"Rel-15"</formula>
    </cfRule>
    <cfRule type="cellIs" dxfId="5620" priority="3907" stopIfTrue="1" operator="equal">
      <formula>"Rel-16"</formula>
    </cfRule>
    <cfRule type="cellIs" dxfId="5619" priority="3908" stopIfTrue="1" operator="equal">
      <formula>"Rel-17"</formula>
    </cfRule>
  </conditionalFormatting>
  <conditionalFormatting sqref="C533">
    <cfRule type="cellIs" dxfId="5618" priority="3902" stopIfTrue="1" operator="equal">
      <formula>"Y"</formula>
    </cfRule>
    <cfRule type="cellIs" dxfId="5617" priority="3903" stopIfTrue="1" operator="equal">
      <formula>""</formula>
    </cfRule>
    <cfRule type="cellIs" dxfId="5616" priority="3904" stopIfTrue="1" operator="equal">
      <formula>"W"</formula>
    </cfRule>
  </conditionalFormatting>
  <conditionalFormatting sqref="D533">
    <cfRule type="cellIs" dxfId="5615" priority="3900" stopIfTrue="1" operator="equal">
      <formula>""</formula>
    </cfRule>
    <cfRule type="cellIs" dxfId="5614" priority="3901" stopIfTrue="1" operator="between">
      <formula>"10.7.1"</formula>
      <formula>"10.7.5"</formula>
    </cfRule>
  </conditionalFormatting>
  <conditionalFormatting sqref="D533">
    <cfRule type="cellIs" dxfId="5613" priority="3898" stopIfTrue="1" operator="equal">
      <formula>""</formula>
    </cfRule>
    <cfRule type="cellIs" dxfId="5612" priority="3899" stopIfTrue="1" operator="between">
      <formula>"10.7.1"</formula>
      <formula>"10.7.5"</formula>
    </cfRule>
  </conditionalFormatting>
  <conditionalFormatting sqref="F533">
    <cfRule type="cellIs" dxfId="5611" priority="3883" stopIfTrue="1" operator="equal">
      <formula>"DRAFTCR"</formula>
    </cfRule>
    <cfRule type="cellIs" dxfId="5610" priority="3884" stopIfTrue="1" operator="equal">
      <formula>"TS OR TR COVER"</formula>
    </cfRule>
    <cfRule type="cellIs" dxfId="5609" priority="3885" stopIfTrue="1" operator="equal">
      <formula>"DRAFT TR"</formula>
    </cfRule>
    <cfRule type="cellIs" dxfId="5608" priority="3886" stopIfTrue="1" operator="equal">
      <formula>"DRAFT TS"</formula>
    </cfRule>
    <cfRule type="cellIs" dxfId="5607" priority="3887" stopIfTrue="1" operator="equal">
      <formula>"SID revised"</formula>
    </cfRule>
    <cfRule type="cellIs" dxfId="5606" priority="3888" stopIfTrue="1" operator="equal">
      <formula>"WID revised"</formula>
    </cfRule>
    <cfRule type="cellIs" dxfId="5605" priority="3889" stopIfTrue="1" operator="equal">
      <formula>"CR pack"</formula>
    </cfRule>
    <cfRule type="cellIs" dxfId="5604" priority="3890" stopIfTrue="1" operator="equal">
      <formula>"WI SUMMARY"</formula>
    </cfRule>
    <cfRule type="cellIs" dxfId="5603" priority="3891" stopIfTrue="1" operator="equal">
      <formula>"pCR"</formula>
    </cfRule>
    <cfRule type="cellIs" dxfId="5602" priority="3892" stopIfTrue="1" operator="equal">
      <formula>"P-CR"</formula>
    </cfRule>
    <cfRule type="cellIs" dxfId="5601" priority="3893" stopIfTrue="1" operator="equal">
      <formula>"LS out"</formula>
    </cfRule>
    <cfRule type="cellIs" dxfId="5600" priority="3894" stopIfTrue="1" operator="equal">
      <formula>"WID new"</formula>
    </cfRule>
    <cfRule type="cellIs" dxfId="5599" priority="3895" stopIfTrue="1" operator="equal">
      <formula>"SID new"</formula>
    </cfRule>
    <cfRule type="cellIs" dxfId="5598" priority="3896" stopIfTrue="1" operator="equal">
      <formula>"LS In"</formula>
    </cfRule>
    <cfRule type="cellIs" dxfId="5597" priority="3897" stopIfTrue="1" operator="equal">
      <formula>"CR"</formula>
    </cfRule>
  </conditionalFormatting>
  <conditionalFormatting sqref="J533:N533 P533">
    <cfRule type="cellIs" dxfId="5596" priority="3882" stopIfTrue="1" operator="equal">
      <formula>""</formula>
    </cfRule>
  </conditionalFormatting>
  <conditionalFormatting sqref="Q533">
    <cfRule type="cellIs" dxfId="5595" priority="3880" stopIfTrue="1" operator="equal">
      <formula>""</formula>
    </cfRule>
    <cfRule type="cellIs" dxfId="5594" priority="3881" stopIfTrue="1" operator="equal">
      <formula>"-"</formula>
    </cfRule>
  </conditionalFormatting>
  <conditionalFormatting sqref="J533:N533 P533">
    <cfRule type="cellIs" dxfId="5593" priority="3879" stopIfTrue="1" operator="equal">
      <formula>""</formula>
    </cfRule>
  </conditionalFormatting>
  <conditionalFormatting sqref="Q533">
    <cfRule type="cellIs" dxfId="5592" priority="3877" stopIfTrue="1" operator="equal">
      <formula>""</formula>
    </cfRule>
    <cfRule type="cellIs" dxfId="5591" priority="3878" stopIfTrue="1" operator="equal">
      <formula>"-"</formula>
    </cfRule>
  </conditionalFormatting>
  <conditionalFormatting sqref="B533">
    <cfRule type="cellIs" dxfId="5590" priority="3876" stopIfTrue="1" operator="equal">
      <formula>""</formula>
    </cfRule>
  </conditionalFormatting>
  <conditionalFormatting sqref="O533">
    <cfRule type="cellIs" dxfId="5589" priority="3872" stopIfTrue="1" operator="equal">
      <formula>"Rel-14"</formula>
    </cfRule>
    <cfRule type="cellIs" dxfId="5588" priority="3873" stopIfTrue="1" operator="equal">
      <formula>"Rel-15"</formula>
    </cfRule>
    <cfRule type="cellIs" dxfId="5587" priority="3874" stopIfTrue="1" operator="equal">
      <formula>"Rel-16"</formula>
    </cfRule>
    <cfRule type="cellIs" dxfId="5586" priority="3875" stopIfTrue="1" operator="equal">
      <formula>"Rel-17"</formula>
    </cfRule>
  </conditionalFormatting>
  <conditionalFormatting sqref="B534">
    <cfRule type="cellIs" dxfId="5585" priority="3871" stopIfTrue="1" operator="equal">
      <formula>""</formula>
    </cfRule>
  </conditionalFormatting>
  <conditionalFormatting sqref="J534:N534 P534">
    <cfRule type="cellIs" dxfId="5584" priority="3870" stopIfTrue="1" operator="equal">
      <formula>""</formula>
    </cfRule>
  </conditionalFormatting>
  <conditionalFormatting sqref="C534">
    <cfRule type="cellIs" dxfId="5583" priority="3867" stopIfTrue="1" operator="equal">
      <formula>"Y"</formula>
    </cfRule>
    <cfRule type="cellIs" dxfId="5582" priority="3868" stopIfTrue="1" operator="equal">
      <formula>""</formula>
    </cfRule>
    <cfRule type="cellIs" dxfId="5581" priority="3869" stopIfTrue="1" operator="equal">
      <formula>"W"</formula>
    </cfRule>
  </conditionalFormatting>
  <conditionalFormatting sqref="D534">
    <cfRule type="cellIs" dxfId="5580" priority="3865" stopIfTrue="1" operator="equal">
      <formula>""</formula>
    </cfRule>
    <cfRule type="cellIs" dxfId="5579" priority="3866" stopIfTrue="1" operator="between">
      <formula>"10.7.1"</formula>
      <formula>"10.7.5"</formula>
    </cfRule>
  </conditionalFormatting>
  <conditionalFormatting sqref="Q534">
    <cfRule type="cellIs" dxfId="5578" priority="3863" stopIfTrue="1" operator="equal">
      <formula>""</formula>
    </cfRule>
    <cfRule type="cellIs" dxfId="5577" priority="3864" stopIfTrue="1" operator="equal">
      <formula>"-"</formula>
    </cfRule>
  </conditionalFormatting>
  <conditionalFormatting sqref="D534">
    <cfRule type="cellIs" dxfId="5576" priority="3861" stopIfTrue="1" operator="equal">
      <formula>""</formula>
    </cfRule>
    <cfRule type="cellIs" dxfId="5575" priority="3862" stopIfTrue="1" operator="between">
      <formula>"10.7.1"</formula>
      <formula>"10.7.5"</formula>
    </cfRule>
  </conditionalFormatting>
  <conditionalFormatting sqref="J534:N534 P534">
    <cfRule type="cellIs" dxfId="5574" priority="3860" stopIfTrue="1" operator="equal">
      <formula>""</formula>
    </cfRule>
  </conditionalFormatting>
  <conditionalFormatting sqref="Q534">
    <cfRule type="cellIs" dxfId="5573" priority="3858" stopIfTrue="1" operator="equal">
      <formula>""</formula>
    </cfRule>
    <cfRule type="cellIs" dxfId="5572" priority="3859" stopIfTrue="1" operator="equal">
      <formula>"-"</formula>
    </cfRule>
  </conditionalFormatting>
  <conditionalFormatting sqref="F534">
    <cfRule type="cellIs" dxfId="5571" priority="3843" stopIfTrue="1" operator="equal">
      <formula>"DRAFTCR"</formula>
    </cfRule>
    <cfRule type="cellIs" dxfId="5570" priority="3844" stopIfTrue="1" operator="equal">
      <formula>"TS OR TR COVER"</formula>
    </cfRule>
    <cfRule type="cellIs" dxfId="5569" priority="3845" stopIfTrue="1" operator="equal">
      <formula>"DRAFT TR"</formula>
    </cfRule>
    <cfRule type="cellIs" dxfId="5568" priority="3846" stopIfTrue="1" operator="equal">
      <formula>"DRAFT TS"</formula>
    </cfRule>
    <cfRule type="cellIs" dxfId="5567" priority="3847" stopIfTrue="1" operator="equal">
      <formula>"SID revised"</formula>
    </cfRule>
    <cfRule type="cellIs" dxfId="5566" priority="3848" stopIfTrue="1" operator="equal">
      <formula>"WID revised"</formula>
    </cfRule>
    <cfRule type="cellIs" dxfId="5565" priority="3849" stopIfTrue="1" operator="equal">
      <formula>"CR pack"</formula>
    </cfRule>
    <cfRule type="cellIs" dxfId="5564" priority="3850" stopIfTrue="1" operator="equal">
      <formula>"WI SUMMARY"</formula>
    </cfRule>
    <cfRule type="cellIs" dxfId="5563" priority="3851" stopIfTrue="1" operator="equal">
      <formula>"pCR"</formula>
    </cfRule>
    <cfRule type="cellIs" dxfId="5562" priority="3852" stopIfTrue="1" operator="equal">
      <formula>"P-CR"</formula>
    </cfRule>
    <cfRule type="cellIs" dxfId="5561" priority="3853" stopIfTrue="1" operator="equal">
      <formula>"LS out"</formula>
    </cfRule>
    <cfRule type="cellIs" dxfId="5560" priority="3854" stopIfTrue="1" operator="equal">
      <formula>"WID new"</formula>
    </cfRule>
    <cfRule type="cellIs" dxfId="5559" priority="3855" stopIfTrue="1" operator="equal">
      <formula>"SID new"</formula>
    </cfRule>
    <cfRule type="cellIs" dxfId="5558" priority="3856" stopIfTrue="1" operator="equal">
      <formula>"LS In"</formula>
    </cfRule>
    <cfRule type="cellIs" dxfId="5557" priority="3857" stopIfTrue="1" operator="equal">
      <formula>"CR"</formula>
    </cfRule>
  </conditionalFormatting>
  <conditionalFormatting sqref="J534:N534 P534">
    <cfRule type="cellIs" dxfId="5556" priority="3842" stopIfTrue="1" operator="equal">
      <formula>""</formula>
    </cfRule>
  </conditionalFormatting>
  <conditionalFormatting sqref="Q534">
    <cfRule type="cellIs" dxfId="5555" priority="3840" stopIfTrue="1" operator="equal">
      <formula>""</formula>
    </cfRule>
    <cfRule type="cellIs" dxfId="5554" priority="3841" stopIfTrue="1" operator="equal">
      <formula>"-"</formula>
    </cfRule>
  </conditionalFormatting>
  <conditionalFormatting sqref="O534">
    <cfRule type="cellIs" dxfId="5553" priority="3836" stopIfTrue="1" operator="equal">
      <formula>"Rel-14"</formula>
    </cfRule>
    <cfRule type="cellIs" dxfId="5552" priority="3837" stopIfTrue="1" operator="equal">
      <formula>"Rel-15"</formula>
    </cfRule>
    <cfRule type="cellIs" dxfId="5551" priority="3838" stopIfTrue="1" operator="equal">
      <formula>"Rel-16"</formula>
    </cfRule>
    <cfRule type="cellIs" dxfId="5550" priority="3839" stopIfTrue="1" operator="equal">
      <formula>"Rel-17"</formula>
    </cfRule>
  </conditionalFormatting>
  <conditionalFormatting sqref="D535">
    <cfRule type="cellIs" dxfId="5549" priority="3834" stopIfTrue="1" operator="equal">
      <formula>""</formula>
    </cfRule>
    <cfRule type="cellIs" dxfId="5548" priority="3835" stopIfTrue="1" operator="between">
      <formula>"10.7.1"</formula>
      <formula>"10.7.5"</formula>
    </cfRule>
  </conditionalFormatting>
  <conditionalFormatting sqref="S536">
    <cfRule type="cellIs" dxfId="5547" priority="3833" stopIfTrue="1" operator="notEqual">
      <formula>""</formula>
    </cfRule>
  </conditionalFormatting>
  <conditionalFormatting sqref="J536:N536 P536">
    <cfRule type="cellIs" dxfId="5546" priority="3832" stopIfTrue="1" operator="equal">
      <formula>""</formula>
    </cfRule>
  </conditionalFormatting>
  <conditionalFormatting sqref="J536:N536 P536">
    <cfRule type="cellIs" dxfId="5545" priority="3831" stopIfTrue="1" operator="equal">
      <formula>""</formula>
    </cfRule>
  </conditionalFormatting>
  <conditionalFormatting sqref="F536">
    <cfRule type="cellIs" dxfId="5544" priority="3816" stopIfTrue="1" operator="equal">
      <formula>"DRAFTCR"</formula>
    </cfRule>
    <cfRule type="cellIs" dxfId="5543" priority="3817" stopIfTrue="1" operator="equal">
      <formula>"TS OR TR COVER"</formula>
    </cfRule>
    <cfRule type="cellIs" dxfId="5542" priority="3818" stopIfTrue="1" operator="equal">
      <formula>"DRAFT TR"</formula>
    </cfRule>
    <cfRule type="cellIs" dxfId="5541" priority="3819" stopIfTrue="1" operator="equal">
      <formula>"DRAFT TS"</formula>
    </cfRule>
    <cfRule type="cellIs" dxfId="5540" priority="3820" stopIfTrue="1" operator="equal">
      <formula>"SID revised"</formula>
    </cfRule>
    <cfRule type="cellIs" dxfId="5539" priority="3821" stopIfTrue="1" operator="equal">
      <formula>"WID revised"</formula>
    </cfRule>
    <cfRule type="cellIs" dxfId="5538" priority="3822" stopIfTrue="1" operator="equal">
      <formula>"CR pack"</formula>
    </cfRule>
    <cfRule type="cellIs" dxfId="5537" priority="3823" stopIfTrue="1" operator="equal">
      <formula>"WI SUMMARY"</formula>
    </cfRule>
    <cfRule type="cellIs" dxfId="5536" priority="3824" stopIfTrue="1" operator="equal">
      <formula>"pCR"</formula>
    </cfRule>
    <cfRule type="cellIs" dxfId="5535" priority="3825" stopIfTrue="1" operator="equal">
      <formula>"P-CR"</formula>
    </cfRule>
    <cfRule type="cellIs" dxfId="5534" priority="3826" stopIfTrue="1" operator="equal">
      <formula>"LS out"</formula>
    </cfRule>
    <cfRule type="cellIs" dxfId="5533" priority="3827" stopIfTrue="1" operator="equal">
      <formula>"WID new"</formula>
    </cfRule>
    <cfRule type="cellIs" dxfId="5532" priority="3828" stopIfTrue="1" operator="equal">
      <formula>"SID new"</formula>
    </cfRule>
    <cfRule type="cellIs" dxfId="5531" priority="3829" stopIfTrue="1" operator="equal">
      <formula>"LS In"</formula>
    </cfRule>
    <cfRule type="cellIs" dxfId="5530" priority="3830" stopIfTrue="1" operator="equal">
      <formula>"CR"</formula>
    </cfRule>
  </conditionalFormatting>
  <conditionalFormatting sqref="F536">
    <cfRule type="cellIs" dxfId="5529" priority="3801" stopIfTrue="1" operator="equal">
      <formula>"DRAFTCR"</formula>
    </cfRule>
    <cfRule type="cellIs" dxfId="5528" priority="3802" stopIfTrue="1" operator="equal">
      <formula>"TS OR TR COVER"</formula>
    </cfRule>
    <cfRule type="cellIs" dxfId="5527" priority="3803" stopIfTrue="1" operator="equal">
      <formula>"DRAFT TR"</formula>
    </cfRule>
    <cfRule type="cellIs" dxfId="5526" priority="3804" stopIfTrue="1" operator="equal">
      <formula>"DRAFT TS"</formula>
    </cfRule>
    <cfRule type="cellIs" dxfId="5525" priority="3805" stopIfTrue="1" operator="equal">
      <formula>"SID revised"</formula>
    </cfRule>
    <cfRule type="cellIs" dxfId="5524" priority="3806" stopIfTrue="1" operator="equal">
      <formula>"WID revised"</formula>
    </cfRule>
    <cfRule type="cellIs" dxfId="5523" priority="3807" stopIfTrue="1" operator="equal">
      <formula>"CR pack"</formula>
    </cfRule>
    <cfRule type="cellIs" dxfId="5522" priority="3808" stopIfTrue="1" operator="equal">
      <formula>"WI SUMMARY"</formula>
    </cfRule>
    <cfRule type="cellIs" dxfId="5521" priority="3809" stopIfTrue="1" operator="equal">
      <formula>"pCR"</formula>
    </cfRule>
    <cfRule type="cellIs" dxfId="5520" priority="3810" stopIfTrue="1" operator="equal">
      <formula>"P-CR"</formula>
    </cfRule>
    <cfRule type="cellIs" dxfId="5519" priority="3811" stopIfTrue="1" operator="equal">
      <formula>"LS out"</formula>
    </cfRule>
    <cfRule type="cellIs" dxfId="5518" priority="3812" stopIfTrue="1" operator="equal">
      <formula>"WID new"</formula>
    </cfRule>
    <cfRule type="cellIs" dxfId="5517" priority="3813" stopIfTrue="1" operator="equal">
      <formula>"SID new"</formula>
    </cfRule>
    <cfRule type="cellIs" dxfId="5516" priority="3814" stopIfTrue="1" operator="equal">
      <formula>"LS In"</formula>
    </cfRule>
    <cfRule type="cellIs" dxfId="5515" priority="3815" stopIfTrue="1" operator="equal">
      <formula>"CR"</formula>
    </cfRule>
  </conditionalFormatting>
  <conditionalFormatting sqref="S536">
    <cfRule type="cellIs" dxfId="5514" priority="3800" stopIfTrue="1" operator="notEqual">
      <formula>""</formula>
    </cfRule>
  </conditionalFormatting>
  <conditionalFormatting sqref="S536">
    <cfRule type="cellIs" dxfId="5513" priority="3799" stopIfTrue="1" operator="notEqual">
      <formula>""</formula>
    </cfRule>
  </conditionalFormatting>
  <conditionalFormatting sqref="O536">
    <cfRule type="cellIs" dxfId="5512" priority="3795" stopIfTrue="1" operator="equal">
      <formula>"Rel-14"</formula>
    </cfRule>
    <cfRule type="cellIs" dxfId="5511" priority="3796" stopIfTrue="1" operator="equal">
      <formula>"Rel-15"</formula>
    </cfRule>
    <cfRule type="cellIs" dxfId="5510" priority="3797" stopIfTrue="1" operator="equal">
      <formula>"Rel-16"</formula>
    </cfRule>
    <cfRule type="cellIs" dxfId="5509" priority="3798" stopIfTrue="1" operator="equal">
      <formula>"Rel-17"</formula>
    </cfRule>
  </conditionalFormatting>
  <conditionalFormatting sqref="Q536">
    <cfRule type="cellIs" dxfId="5508" priority="3793" stopIfTrue="1" operator="equal">
      <formula>""</formula>
    </cfRule>
    <cfRule type="cellIs" dxfId="5507" priority="3794" stopIfTrue="1" operator="equal">
      <formula>"-"</formula>
    </cfRule>
  </conditionalFormatting>
  <conditionalFormatting sqref="Q536">
    <cfRule type="cellIs" dxfId="5506" priority="3791" stopIfTrue="1" operator="equal">
      <formula>""</formula>
    </cfRule>
    <cfRule type="cellIs" dxfId="5505" priority="3792" stopIfTrue="1" operator="equal">
      <formula>"-"</formula>
    </cfRule>
  </conditionalFormatting>
  <conditionalFormatting sqref="J537:N537 P537">
    <cfRule type="cellIs" dxfId="5504" priority="3790" stopIfTrue="1" operator="equal">
      <formula>""</formula>
    </cfRule>
  </conditionalFormatting>
  <conditionalFormatting sqref="C537">
    <cfRule type="cellIs" dxfId="5503" priority="3787" stopIfTrue="1" operator="equal">
      <formula>"Y"</formula>
    </cfRule>
    <cfRule type="cellIs" dxfId="5502" priority="3788" stopIfTrue="1" operator="equal">
      <formula>""</formula>
    </cfRule>
    <cfRule type="cellIs" dxfId="5501" priority="3789" stopIfTrue="1" operator="equal">
      <formula>"W"</formula>
    </cfRule>
  </conditionalFormatting>
  <conditionalFormatting sqref="D537">
    <cfRule type="cellIs" dxfId="5500" priority="3785" stopIfTrue="1" operator="equal">
      <formula>""</formula>
    </cfRule>
    <cfRule type="cellIs" dxfId="5499" priority="3786" stopIfTrue="1" operator="between">
      <formula>"10.7.1"</formula>
      <formula>"10.7.5"</formula>
    </cfRule>
  </conditionalFormatting>
  <conditionalFormatting sqref="Q537">
    <cfRule type="cellIs" dxfId="5498" priority="3783" stopIfTrue="1" operator="equal">
      <formula>""</formula>
    </cfRule>
    <cfRule type="cellIs" dxfId="5497" priority="3784" stopIfTrue="1" operator="equal">
      <formula>"-"</formula>
    </cfRule>
  </conditionalFormatting>
  <conditionalFormatting sqref="D537">
    <cfRule type="cellIs" dxfId="5496" priority="3781" stopIfTrue="1" operator="equal">
      <formula>""</formula>
    </cfRule>
    <cfRule type="cellIs" dxfId="5495" priority="3782" stopIfTrue="1" operator="between">
      <formula>"10.7.1"</formula>
      <formula>"10.7.5"</formula>
    </cfRule>
  </conditionalFormatting>
  <conditionalFormatting sqref="J537:N537 P537">
    <cfRule type="cellIs" dxfId="5494" priority="3780" stopIfTrue="1" operator="equal">
      <formula>""</formula>
    </cfRule>
  </conditionalFormatting>
  <conditionalFormatting sqref="F537">
    <cfRule type="cellIs" dxfId="5493" priority="3765" stopIfTrue="1" operator="equal">
      <formula>"DRAFTCR"</formula>
    </cfRule>
    <cfRule type="cellIs" dxfId="5492" priority="3766" stopIfTrue="1" operator="equal">
      <formula>"TS OR TR COVER"</formula>
    </cfRule>
    <cfRule type="cellIs" dxfId="5491" priority="3767" stopIfTrue="1" operator="equal">
      <formula>"DRAFT TR"</formula>
    </cfRule>
    <cfRule type="cellIs" dxfId="5490" priority="3768" stopIfTrue="1" operator="equal">
      <formula>"DRAFT TS"</formula>
    </cfRule>
    <cfRule type="cellIs" dxfId="5489" priority="3769" stopIfTrue="1" operator="equal">
      <formula>"SID revised"</formula>
    </cfRule>
    <cfRule type="cellIs" dxfId="5488" priority="3770" stopIfTrue="1" operator="equal">
      <formula>"WID revised"</formula>
    </cfRule>
    <cfRule type="cellIs" dxfId="5487" priority="3771" stopIfTrue="1" operator="equal">
      <formula>"CR pack"</formula>
    </cfRule>
    <cfRule type="cellIs" dxfId="5486" priority="3772" stopIfTrue="1" operator="equal">
      <formula>"WI SUMMARY"</formula>
    </cfRule>
    <cfRule type="cellIs" dxfId="5485" priority="3773" stopIfTrue="1" operator="equal">
      <formula>"pCR"</formula>
    </cfRule>
    <cfRule type="cellIs" dxfId="5484" priority="3774" stopIfTrue="1" operator="equal">
      <formula>"P-CR"</formula>
    </cfRule>
    <cfRule type="cellIs" dxfId="5483" priority="3775" stopIfTrue="1" operator="equal">
      <formula>"LS out"</formula>
    </cfRule>
    <cfRule type="cellIs" dxfId="5482" priority="3776" stopIfTrue="1" operator="equal">
      <formula>"WID new"</formula>
    </cfRule>
    <cfRule type="cellIs" dxfId="5481" priority="3777" stopIfTrue="1" operator="equal">
      <formula>"SID new"</formula>
    </cfRule>
    <cfRule type="cellIs" dxfId="5480" priority="3778" stopIfTrue="1" operator="equal">
      <formula>"LS In"</formula>
    </cfRule>
    <cfRule type="cellIs" dxfId="5479" priority="3779" stopIfTrue="1" operator="equal">
      <formula>"CR"</formula>
    </cfRule>
  </conditionalFormatting>
  <conditionalFormatting sqref="Q537">
    <cfRule type="cellIs" dxfId="5478" priority="3763" stopIfTrue="1" operator="equal">
      <formula>""</formula>
    </cfRule>
    <cfRule type="cellIs" dxfId="5477" priority="3764" stopIfTrue="1" operator="equal">
      <formula>"-"</formula>
    </cfRule>
  </conditionalFormatting>
  <conditionalFormatting sqref="B537">
    <cfRule type="cellIs" dxfId="5476" priority="3762" stopIfTrue="1" operator="equal">
      <formula>""</formula>
    </cfRule>
  </conditionalFormatting>
  <conditionalFormatting sqref="O537">
    <cfRule type="cellIs" dxfId="5475" priority="3758" stopIfTrue="1" operator="equal">
      <formula>"Rel-14"</formula>
    </cfRule>
    <cfRule type="cellIs" dxfId="5474" priority="3759" stopIfTrue="1" operator="equal">
      <formula>"Rel-15"</formula>
    </cfRule>
    <cfRule type="cellIs" dxfId="5473" priority="3760" stopIfTrue="1" operator="equal">
      <formula>"Rel-16"</formula>
    </cfRule>
    <cfRule type="cellIs" dxfId="5472" priority="3761" stopIfTrue="1" operator="equal">
      <formula>"Rel-17"</formula>
    </cfRule>
  </conditionalFormatting>
  <conditionalFormatting sqref="S328">
    <cfRule type="cellIs" dxfId="5471" priority="3757" stopIfTrue="1" operator="notEqual">
      <formula>""</formula>
    </cfRule>
  </conditionalFormatting>
  <conditionalFormatting sqref="S328">
    <cfRule type="cellIs" dxfId="5470" priority="3756" stopIfTrue="1" operator="notEqual">
      <formula>""</formula>
    </cfRule>
  </conditionalFormatting>
  <conditionalFormatting sqref="S328">
    <cfRule type="cellIs" dxfId="5469" priority="3755" stopIfTrue="1" operator="notEqual">
      <formula>""</formula>
    </cfRule>
  </conditionalFormatting>
  <conditionalFormatting sqref="B538">
    <cfRule type="cellIs" dxfId="5468" priority="3754" stopIfTrue="1" operator="equal">
      <formula>""</formula>
    </cfRule>
  </conditionalFormatting>
  <conditionalFormatting sqref="C538">
    <cfRule type="cellIs" dxfId="5467" priority="3751" stopIfTrue="1" operator="equal">
      <formula>"Y"</formula>
    </cfRule>
    <cfRule type="cellIs" dxfId="5466" priority="3752" stopIfTrue="1" operator="equal">
      <formula>""</formula>
    </cfRule>
    <cfRule type="cellIs" dxfId="5465" priority="3753" stopIfTrue="1" operator="equal">
      <formula>"W"</formula>
    </cfRule>
  </conditionalFormatting>
  <conditionalFormatting sqref="D538">
    <cfRule type="cellIs" dxfId="5464" priority="3749" stopIfTrue="1" operator="equal">
      <formula>""</formula>
    </cfRule>
    <cfRule type="cellIs" dxfId="5463" priority="3750" stopIfTrue="1" operator="between">
      <formula>"10.7.1"</formula>
      <formula>"10.7.5"</formula>
    </cfRule>
  </conditionalFormatting>
  <conditionalFormatting sqref="D538">
    <cfRule type="cellIs" dxfId="5462" priority="3747" stopIfTrue="1" operator="equal">
      <formula>""</formula>
    </cfRule>
    <cfRule type="cellIs" dxfId="5461" priority="3748" stopIfTrue="1" operator="between">
      <formula>"10.7.1"</formula>
      <formula>"10.7.5"</formula>
    </cfRule>
  </conditionalFormatting>
  <conditionalFormatting sqref="J538:N538 P538">
    <cfRule type="cellIs" dxfId="5460" priority="3746" stopIfTrue="1" operator="equal">
      <formula>""</formula>
    </cfRule>
  </conditionalFormatting>
  <conditionalFormatting sqref="J538:N538 P538">
    <cfRule type="cellIs" dxfId="5459" priority="3745" stopIfTrue="1" operator="equal">
      <formula>""</formula>
    </cfRule>
  </conditionalFormatting>
  <conditionalFormatting sqref="F538">
    <cfRule type="cellIs" dxfId="5458" priority="3730" stopIfTrue="1" operator="equal">
      <formula>"DRAFTCR"</formula>
    </cfRule>
    <cfRule type="cellIs" dxfId="5457" priority="3731" stopIfTrue="1" operator="equal">
      <formula>"TS OR TR COVER"</formula>
    </cfRule>
    <cfRule type="cellIs" dxfId="5456" priority="3732" stopIfTrue="1" operator="equal">
      <formula>"DRAFT TR"</formula>
    </cfRule>
    <cfRule type="cellIs" dxfId="5455" priority="3733" stopIfTrue="1" operator="equal">
      <formula>"DRAFT TS"</formula>
    </cfRule>
    <cfRule type="cellIs" dxfId="5454" priority="3734" stopIfTrue="1" operator="equal">
      <formula>"SID revised"</formula>
    </cfRule>
    <cfRule type="cellIs" dxfId="5453" priority="3735" stopIfTrue="1" operator="equal">
      <formula>"WID revised"</formula>
    </cfRule>
    <cfRule type="cellIs" dxfId="5452" priority="3736" stopIfTrue="1" operator="equal">
      <formula>"CR pack"</formula>
    </cfRule>
    <cfRule type="cellIs" dxfId="5451" priority="3737" stopIfTrue="1" operator="equal">
      <formula>"WI SUMMARY"</formula>
    </cfRule>
    <cfRule type="cellIs" dxfId="5450" priority="3738" stopIfTrue="1" operator="equal">
      <formula>"pCR"</formula>
    </cfRule>
    <cfRule type="cellIs" dxfId="5449" priority="3739" stopIfTrue="1" operator="equal">
      <formula>"P-CR"</formula>
    </cfRule>
    <cfRule type="cellIs" dxfId="5448" priority="3740" stopIfTrue="1" operator="equal">
      <formula>"LS out"</formula>
    </cfRule>
    <cfRule type="cellIs" dxfId="5447" priority="3741" stopIfTrue="1" operator="equal">
      <formula>"WID new"</formula>
    </cfRule>
    <cfRule type="cellIs" dxfId="5446" priority="3742" stopIfTrue="1" operator="equal">
      <formula>"SID new"</formula>
    </cfRule>
    <cfRule type="cellIs" dxfId="5445" priority="3743" stopIfTrue="1" operator="equal">
      <formula>"LS In"</formula>
    </cfRule>
    <cfRule type="cellIs" dxfId="5444" priority="3744" stopIfTrue="1" operator="equal">
      <formula>"CR"</formula>
    </cfRule>
  </conditionalFormatting>
  <conditionalFormatting sqref="F538">
    <cfRule type="cellIs" dxfId="5443" priority="3715" stopIfTrue="1" operator="equal">
      <formula>"DRAFTCR"</formula>
    </cfRule>
    <cfRule type="cellIs" dxfId="5442" priority="3716" stopIfTrue="1" operator="equal">
      <formula>"TS OR TR COVER"</formula>
    </cfRule>
    <cfRule type="cellIs" dxfId="5441" priority="3717" stopIfTrue="1" operator="equal">
      <formula>"DRAFT TR"</formula>
    </cfRule>
    <cfRule type="cellIs" dxfId="5440" priority="3718" stopIfTrue="1" operator="equal">
      <formula>"DRAFT TS"</formula>
    </cfRule>
    <cfRule type="cellIs" dxfId="5439" priority="3719" stopIfTrue="1" operator="equal">
      <formula>"SID revised"</formula>
    </cfRule>
    <cfRule type="cellIs" dxfId="5438" priority="3720" stopIfTrue="1" operator="equal">
      <formula>"WID revised"</formula>
    </cfRule>
    <cfRule type="cellIs" dxfId="5437" priority="3721" stopIfTrue="1" operator="equal">
      <formula>"CR pack"</formula>
    </cfRule>
    <cfRule type="cellIs" dxfId="5436" priority="3722" stopIfTrue="1" operator="equal">
      <formula>"WI SUMMARY"</formula>
    </cfRule>
    <cfRule type="cellIs" dxfId="5435" priority="3723" stopIfTrue="1" operator="equal">
      <formula>"pCR"</formula>
    </cfRule>
    <cfRule type="cellIs" dxfId="5434" priority="3724" stopIfTrue="1" operator="equal">
      <formula>"P-CR"</formula>
    </cfRule>
    <cfRule type="cellIs" dxfId="5433" priority="3725" stopIfTrue="1" operator="equal">
      <formula>"LS out"</formula>
    </cfRule>
    <cfRule type="cellIs" dxfId="5432" priority="3726" stopIfTrue="1" operator="equal">
      <formula>"WID new"</formula>
    </cfRule>
    <cfRule type="cellIs" dxfId="5431" priority="3727" stopIfTrue="1" operator="equal">
      <formula>"SID new"</formula>
    </cfRule>
    <cfRule type="cellIs" dxfId="5430" priority="3728" stopIfTrue="1" operator="equal">
      <formula>"LS In"</formula>
    </cfRule>
    <cfRule type="cellIs" dxfId="5429" priority="3729" stopIfTrue="1" operator="equal">
      <formula>"CR"</formula>
    </cfRule>
  </conditionalFormatting>
  <conditionalFormatting sqref="O538">
    <cfRule type="cellIs" dxfId="5428" priority="3711" stopIfTrue="1" operator="equal">
      <formula>"Rel-14"</formula>
    </cfRule>
    <cfRule type="cellIs" dxfId="5427" priority="3712" stopIfTrue="1" operator="equal">
      <formula>"Rel-15"</formula>
    </cfRule>
    <cfRule type="cellIs" dxfId="5426" priority="3713" stopIfTrue="1" operator="equal">
      <formula>"Rel-16"</formula>
    </cfRule>
    <cfRule type="cellIs" dxfId="5425" priority="3714" stopIfTrue="1" operator="equal">
      <formula>"Rel-17"</formula>
    </cfRule>
  </conditionalFormatting>
  <conditionalFormatting sqref="Q538">
    <cfRule type="cellIs" dxfId="5424" priority="3709" stopIfTrue="1" operator="equal">
      <formula>""</formula>
    </cfRule>
    <cfRule type="cellIs" dxfId="5423" priority="3710" stopIfTrue="1" operator="equal">
      <formula>"-"</formula>
    </cfRule>
  </conditionalFormatting>
  <conditionalFormatting sqref="Q538">
    <cfRule type="cellIs" dxfId="5422" priority="3707" stopIfTrue="1" operator="equal">
      <formula>""</formula>
    </cfRule>
    <cfRule type="cellIs" dxfId="5421" priority="3708" stopIfTrue="1" operator="equal">
      <formula>"-"</formula>
    </cfRule>
  </conditionalFormatting>
  <conditionalFormatting sqref="J539:N539 P539">
    <cfRule type="cellIs" dxfId="5420" priority="3706" stopIfTrue="1" operator="equal">
      <formula>""</formula>
    </cfRule>
  </conditionalFormatting>
  <conditionalFormatting sqref="C539">
    <cfRule type="cellIs" dxfId="5419" priority="3703" stopIfTrue="1" operator="equal">
      <formula>"Y"</formula>
    </cfRule>
    <cfRule type="cellIs" dxfId="5418" priority="3704" stopIfTrue="1" operator="equal">
      <formula>""</formula>
    </cfRule>
    <cfRule type="cellIs" dxfId="5417" priority="3705" stopIfTrue="1" operator="equal">
      <formula>"W"</formula>
    </cfRule>
  </conditionalFormatting>
  <conditionalFormatting sqref="D539">
    <cfRule type="cellIs" dxfId="5416" priority="3701" stopIfTrue="1" operator="equal">
      <formula>""</formula>
    </cfRule>
    <cfRule type="cellIs" dxfId="5415" priority="3702" stopIfTrue="1" operator="between">
      <formula>"10.7.1"</formula>
      <formula>"10.7.5"</formula>
    </cfRule>
  </conditionalFormatting>
  <conditionalFormatting sqref="Q539">
    <cfRule type="cellIs" dxfId="5414" priority="3699" stopIfTrue="1" operator="equal">
      <formula>""</formula>
    </cfRule>
    <cfRule type="cellIs" dxfId="5413" priority="3700" stopIfTrue="1" operator="equal">
      <formula>"-"</formula>
    </cfRule>
  </conditionalFormatting>
  <conditionalFormatting sqref="D539">
    <cfRule type="cellIs" dxfId="5412" priority="3697" stopIfTrue="1" operator="equal">
      <formula>""</formula>
    </cfRule>
    <cfRule type="cellIs" dxfId="5411" priority="3698" stopIfTrue="1" operator="between">
      <formula>"10.7.1"</formula>
      <formula>"10.7.5"</formula>
    </cfRule>
  </conditionalFormatting>
  <conditionalFormatting sqref="J539:N539 P539">
    <cfRule type="cellIs" dxfId="5410" priority="3696" stopIfTrue="1" operator="equal">
      <formula>""</formula>
    </cfRule>
  </conditionalFormatting>
  <conditionalFormatting sqref="F539">
    <cfRule type="cellIs" dxfId="5409" priority="3681" stopIfTrue="1" operator="equal">
      <formula>"DRAFTCR"</formula>
    </cfRule>
    <cfRule type="cellIs" dxfId="5408" priority="3682" stopIfTrue="1" operator="equal">
      <formula>"TS OR TR COVER"</formula>
    </cfRule>
    <cfRule type="cellIs" dxfId="5407" priority="3683" stopIfTrue="1" operator="equal">
      <formula>"DRAFT TR"</formula>
    </cfRule>
    <cfRule type="cellIs" dxfId="5406" priority="3684" stopIfTrue="1" operator="equal">
      <formula>"DRAFT TS"</formula>
    </cfRule>
    <cfRule type="cellIs" dxfId="5405" priority="3685" stopIfTrue="1" operator="equal">
      <formula>"SID revised"</formula>
    </cfRule>
    <cfRule type="cellIs" dxfId="5404" priority="3686" stopIfTrue="1" operator="equal">
      <formula>"WID revised"</formula>
    </cfRule>
    <cfRule type="cellIs" dxfId="5403" priority="3687" stopIfTrue="1" operator="equal">
      <formula>"CR pack"</formula>
    </cfRule>
    <cfRule type="cellIs" dxfId="5402" priority="3688" stopIfTrue="1" operator="equal">
      <formula>"WI SUMMARY"</formula>
    </cfRule>
    <cfRule type="cellIs" dxfId="5401" priority="3689" stopIfTrue="1" operator="equal">
      <formula>"pCR"</formula>
    </cfRule>
    <cfRule type="cellIs" dxfId="5400" priority="3690" stopIfTrue="1" operator="equal">
      <formula>"P-CR"</formula>
    </cfRule>
    <cfRule type="cellIs" dxfId="5399" priority="3691" stopIfTrue="1" operator="equal">
      <formula>"LS out"</formula>
    </cfRule>
    <cfRule type="cellIs" dxfId="5398" priority="3692" stopIfTrue="1" operator="equal">
      <formula>"WID new"</formula>
    </cfRule>
    <cfRule type="cellIs" dxfId="5397" priority="3693" stopIfTrue="1" operator="equal">
      <formula>"SID new"</formula>
    </cfRule>
    <cfRule type="cellIs" dxfId="5396" priority="3694" stopIfTrue="1" operator="equal">
      <formula>"LS In"</formula>
    </cfRule>
    <cfRule type="cellIs" dxfId="5395" priority="3695" stopIfTrue="1" operator="equal">
      <formula>"CR"</formula>
    </cfRule>
  </conditionalFormatting>
  <conditionalFormatting sqref="Q539">
    <cfRule type="cellIs" dxfId="5394" priority="3679" stopIfTrue="1" operator="equal">
      <formula>""</formula>
    </cfRule>
    <cfRule type="cellIs" dxfId="5393" priority="3680" stopIfTrue="1" operator="equal">
      <formula>"-"</formula>
    </cfRule>
  </conditionalFormatting>
  <conditionalFormatting sqref="B539">
    <cfRule type="cellIs" dxfId="5392" priority="3678" stopIfTrue="1" operator="equal">
      <formula>""</formula>
    </cfRule>
  </conditionalFormatting>
  <conditionalFormatting sqref="O539">
    <cfRule type="cellIs" dxfId="5391" priority="3674" stopIfTrue="1" operator="equal">
      <formula>"Rel-14"</formula>
    </cfRule>
    <cfRule type="cellIs" dxfId="5390" priority="3675" stopIfTrue="1" operator="equal">
      <formula>"Rel-15"</formula>
    </cfRule>
    <cfRule type="cellIs" dxfId="5389" priority="3676" stopIfTrue="1" operator="equal">
      <formula>"Rel-16"</formula>
    </cfRule>
    <cfRule type="cellIs" dxfId="5388" priority="3677" stopIfTrue="1" operator="equal">
      <formula>"Rel-17"</formula>
    </cfRule>
  </conditionalFormatting>
  <conditionalFormatting sqref="J544:N544 P544">
    <cfRule type="cellIs" dxfId="5387" priority="3673" stopIfTrue="1" operator="equal">
      <formula>""</formula>
    </cfRule>
  </conditionalFormatting>
  <conditionalFormatting sqref="C544">
    <cfRule type="cellIs" dxfId="5386" priority="3670" stopIfTrue="1" operator="equal">
      <formula>"Y"</formula>
    </cfRule>
    <cfRule type="cellIs" dxfId="5385" priority="3671" stopIfTrue="1" operator="equal">
      <formula>""</formula>
    </cfRule>
    <cfRule type="cellIs" dxfId="5384" priority="3672" stopIfTrue="1" operator="equal">
      <formula>"W"</formula>
    </cfRule>
  </conditionalFormatting>
  <conditionalFormatting sqref="D544">
    <cfRule type="cellIs" dxfId="5383" priority="3668" stopIfTrue="1" operator="equal">
      <formula>""</formula>
    </cfRule>
    <cfRule type="cellIs" dxfId="5382" priority="3669" stopIfTrue="1" operator="between">
      <formula>"10.7.1"</formula>
      <formula>"10.7.5"</formula>
    </cfRule>
  </conditionalFormatting>
  <conditionalFormatting sqref="Q544">
    <cfRule type="cellIs" dxfId="5381" priority="3666" stopIfTrue="1" operator="equal">
      <formula>""</formula>
    </cfRule>
    <cfRule type="cellIs" dxfId="5380" priority="3667" stopIfTrue="1" operator="equal">
      <formula>"-"</formula>
    </cfRule>
  </conditionalFormatting>
  <conditionalFormatting sqref="D544">
    <cfRule type="cellIs" dxfId="5379" priority="3664" stopIfTrue="1" operator="equal">
      <formula>""</formula>
    </cfRule>
    <cfRule type="cellIs" dxfId="5378" priority="3665" stopIfTrue="1" operator="between">
      <formula>"10.7.1"</formula>
      <formula>"10.7.5"</formula>
    </cfRule>
  </conditionalFormatting>
  <conditionalFormatting sqref="J544:N544 P544">
    <cfRule type="cellIs" dxfId="5377" priority="3663" stopIfTrue="1" operator="equal">
      <formula>""</formula>
    </cfRule>
  </conditionalFormatting>
  <conditionalFormatting sqref="F544">
    <cfRule type="cellIs" dxfId="5376" priority="3648" stopIfTrue="1" operator="equal">
      <formula>"DRAFTCR"</formula>
    </cfRule>
    <cfRule type="cellIs" dxfId="5375" priority="3649" stopIfTrue="1" operator="equal">
      <formula>"TS OR TR COVER"</formula>
    </cfRule>
    <cfRule type="cellIs" dxfId="5374" priority="3650" stopIfTrue="1" operator="equal">
      <formula>"DRAFT TR"</formula>
    </cfRule>
    <cfRule type="cellIs" dxfId="5373" priority="3651" stopIfTrue="1" operator="equal">
      <formula>"DRAFT TS"</formula>
    </cfRule>
    <cfRule type="cellIs" dxfId="5372" priority="3652" stopIfTrue="1" operator="equal">
      <formula>"SID revised"</formula>
    </cfRule>
    <cfRule type="cellIs" dxfId="5371" priority="3653" stopIfTrue="1" operator="equal">
      <formula>"WID revised"</formula>
    </cfRule>
    <cfRule type="cellIs" dxfId="5370" priority="3654" stopIfTrue="1" operator="equal">
      <formula>"CR pack"</formula>
    </cfRule>
    <cfRule type="cellIs" dxfId="5369" priority="3655" stopIfTrue="1" operator="equal">
      <formula>"WI SUMMARY"</formula>
    </cfRule>
    <cfRule type="cellIs" dxfId="5368" priority="3656" stopIfTrue="1" operator="equal">
      <formula>"pCR"</formula>
    </cfRule>
    <cfRule type="cellIs" dxfId="5367" priority="3657" stopIfTrue="1" operator="equal">
      <formula>"P-CR"</formula>
    </cfRule>
    <cfRule type="cellIs" dxfId="5366" priority="3658" stopIfTrue="1" operator="equal">
      <formula>"LS out"</formula>
    </cfRule>
    <cfRule type="cellIs" dxfId="5365" priority="3659" stopIfTrue="1" operator="equal">
      <formula>"WID new"</formula>
    </cfRule>
    <cfRule type="cellIs" dxfId="5364" priority="3660" stopIfTrue="1" operator="equal">
      <formula>"SID new"</formula>
    </cfRule>
    <cfRule type="cellIs" dxfId="5363" priority="3661" stopIfTrue="1" operator="equal">
      <formula>"LS In"</formula>
    </cfRule>
    <cfRule type="cellIs" dxfId="5362" priority="3662" stopIfTrue="1" operator="equal">
      <formula>"CR"</formula>
    </cfRule>
  </conditionalFormatting>
  <conditionalFormatting sqref="Q544">
    <cfRule type="cellIs" dxfId="5361" priority="3646" stopIfTrue="1" operator="equal">
      <formula>""</formula>
    </cfRule>
    <cfRule type="cellIs" dxfId="5360" priority="3647" stopIfTrue="1" operator="equal">
      <formula>"-"</formula>
    </cfRule>
  </conditionalFormatting>
  <conditionalFormatting sqref="B544">
    <cfRule type="cellIs" dxfId="5359" priority="3645" stopIfTrue="1" operator="equal">
      <formula>""</formula>
    </cfRule>
  </conditionalFormatting>
  <conditionalFormatting sqref="O544">
    <cfRule type="cellIs" dxfId="5358" priority="3641" stopIfTrue="1" operator="equal">
      <formula>"Rel-14"</formula>
    </cfRule>
    <cfRule type="cellIs" dxfId="5357" priority="3642" stopIfTrue="1" operator="equal">
      <formula>"Rel-15"</formula>
    </cfRule>
    <cfRule type="cellIs" dxfId="5356" priority="3643" stopIfTrue="1" operator="equal">
      <formula>"Rel-16"</formula>
    </cfRule>
    <cfRule type="cellIs" dxfId="5355" priority="3644" stopIfTrue="1" operator="equal">
      <formula>"Rel-17"</formula>
    </cfRule>
  </conditionalFormatting>
  <conditionalFormatting sqref="C572 C578 C580">
    <cfRule type="cellIs" dxfId="5354" priority="3638" stopIfTrue="1" operator="equal">
      <formula>"Y"</formula>
    </cfRule>
    <cfRule type="cellIs" dxfId="5353" priority="3639" stopIfTrue="1" operator="equal">
      <formula>""</formula>
    </cfRule>
    <cfRule type="cellIs" dxfId="5352" priority="3640" stopIfTrue="1" operator="equal">
      <formula>"W"</formula>
    </cfRule>
  </conditionalFormatting>
  <conditionalFormatting sqref="D572 D578 D580">
    <cfRule type="cellIs" dxfId="5351" priority="3636" stopIfTrue="1" operator="equal">
      <formula>""</formula>
    </cfRule>
    <cfRule type="cellIs" dxfId="5350" priority="3637" stopIfTrue="1" operator="between">
      <formula>"10.7.1"</formula>
      <formula>"10.7.5"</formula>
    </cfRule>
  </conditionalFormatting>
  <conditionalFormatting sqref="V550:V647">
    <cfRule type="cellIs" dxfId="5349" priority="3635" stopIfTrue="1" operator="equal">
      <formula>"B-A"</formula>
    </cfRule>
  </conditionalFormatting>
  <conditionalFormatting sqref="W550:W647">
    <cfRule type="cellIs" dxfId="5348" priority="3632" stopIfTrue="1" operator="equal">
      <formula>"Frank"</formula>
    </cfRule>
    <cfRule type="cellIs" dxfId="5347" priority="3633" stopIfTrue="1" operator="equal">
      <formula>"Ivano"</formula>
    </cfRule>
    <cfRule type="cellIs" dxfId="5346" priority="3634" stopIfTrue="1" operator="equal">
      <formula>"Erik"</formula>
    </cfRule>
  </conditionalFormatting>
  <conditionalFormatting sqref="S550:S569 S580:S581 S571:S578 S592:S647">
    <cfRule type="cellIs" dxfId="5345" priority="3631" stopIfTrue="1" operator="notEqual">
      <formula>""</formula>
    </cfRule>
  </conditionalFormatting>
  <conditionalFormatting sqref="U550:U647">
    <cfRule type="cellIs" dxfId="5344" priority="3625" stopIfTrue="1" operator="equal">
      <formula>"REPLY OPEN"</formula>
    </cfRule>
    <cfRule type="cellIs" dxfId="5343" priority="3630" stopIfTrue="1" operator="equal">
      <formula>"OPEN"</formula>
    </cfRule>
  </conditionalFormatting>
  <conditionalFormatting sqref="D572 D578 D580">
    <cfRule type="cellIs" dxfId="5342" priority="3628" stopIfTrue="1" operator="equal">
      <formula>""</formula>
    </cfRule>
    <cfRule type="cellIs" dxfId="5341" priority="3629" stopIfTrue="1" operator="between">
      <formula>"10.7.1"</formula>
      <formula>"10.7.5"</formula>
    </cfRule>
  </conditionalFormatting>
  <conditionalFormatting sqref="A550:A647">
    <cfRule type="cellIs" dxfId="5340" priority="3626" stopIfTrue="1" operator="equal">
      <formula>"Withdrawn"</formula>
    </cfRule>
    <cfRule type="cellIs" dxfId="5339" priority="3627" stopIfTrue="1" operator="equal">
      <formula>"Available"</formula>
    </cfRule>
  </conditionalFormatting>
  <conditionalFormatting sqref="B572:B573 B578 B580">
    <cfRule type="cellIs" dxfId="5338" priority="3624" stopIfTrue="1" operator="equal">
      <formula>""</formula>
    </cfRule>
  </conditionalFormatting>
  <conditionalFormatting sqref="J572:N572 J580:N580 P572 P580">
    <cfRule type="cellIs" dxfId="5337" priority="3623" stopIfTrue="1" operator="equal">
      <formula>""</formula>
    </cfRule>
  </conditionalFormatting>
  <conditionalFormatting sqref="J572:N572 J580:N580 P572 P580">
    <cfRule type="cellIs" dxfId="5336" priority="3622" stopIfTrue="1" operator="equal">
      <formula>""</formula>
    </cfRule>
  </conditionalFormatting>
  <conditionalFormatting sqref="J572:N572 J580:N580 P572 P580">
    <cfRule type="cellIs" dxfId="5335" priority="3621" stopIfTrue="1" operator="equal">
      <formula>""</formula>
    </cfRule>
  </conditionalFormatting>
  <conditionalFormatting sqref="F580">
    <cfRule type="cellIs" dxfId="5334" priority="3606" stopIfTrue="1" operator="equal">
      <formula>"DRAFTCR"</formula>
    </cfRule>
    <cfRule type="cellIs" dxfId="5333" priority="3607" stopIfTrue="1" operator="equal">
      <formula>"TS OR TR COVER"</formula>
    </cfRule>
    <cfRule type="cellIs" dxfId="5332" priority="3608" stopIfTrue="1" operator="equal">
      <formula>"DRAFT TR"</formula>
    </cfRule>
    <cfRule type="cellIs" dxfId="5331" priority="3609" stopIfTrue="1" operator="equal">
      <formula>"DRAFT TS"</formula>
    </cfRule>
    <cfRule type="cellIs" dxfId="5330" priority="3610" stopIfTrue="1" operator="equal">
      <formula>"SID revised"</formula>
    </cfRule>
    <cfRule type="cellIs" dxfId="5329" priority="3611" stopIfTrue="1" operator="equal">
      <formula>"WID revised"</formula>
    </cfRule>
    <cfRule type="cellIs" dxfId="5328" priority="3612" stopIfTrue="1" operator="equal">
      <formula>"CR pack"</formula>
    </cfRule>
    <cfRule type="cellIs" dxfId="5327" priority="3613" stopIfTrue="1" operator="equal">
      <formula>"WI SUMMARY"</formula>
    </cfRule>
    <cfRule type="cellIs" dxfId="5326" priority="3614" stopIfTrue="1" operator="equal">
      <formula>"pCR"</formula>
    </cfRule>
    <cfRule type="cellIs" dxfId="5325" priority="3615" stopIfTrue="1" operator="equal">
      <formula>"P-CR"</formula>
    </cfRule>
    <cfRule type="cellIs" dxfId="5324" priority="3616" stopIfTrue="1" operator="equal">
      <formula>"LS out"</formula>
    </cfRule>
    <cfRule type="cellIs" dxfId="5323" priority="3617" stopIfTrue="1" operator="equal">
      <formula>"WID new"</formula>
    </cfRule>
    <cfRule type="cellIs" dxfId="5322" priority="3618" stopIfTrue="1" operator="equal">
      <formula>"SID new"</formula>
    </cfRule>
    <cfRule type="cellIs" dxfId="5321" priority="3619" stopIfTrue="1" operator="equal">
      <formula>"LS In"</formula>
    </cfRule>
    <cfRule type="cellIs" dxfId="5320" priority="3620" stopIfTrue="1" operator="equal">
      <formula>"CR"</formula>
    </cfRule>
  </conditionalFormatting>
  <conditionalFormatting sqref="J572:N572 J580:N580 P572 P580">
    <cfRule type="cellIs" dxfId="5319" priority="3605" stopIfTrue="1" operator="equal">
      <formula>""</formula>
    </cfRule>
  </conditionalFormatting>
  <conditionalFormatting sqref="F580">
    <cfRule type="cellIs" dxfId="5318" priority="3590" stopIfTrue="1" operator="equal">
      <formula>"DRAFTCR"</formula>
    </cfRule>
    <cfRule type="cellIs" dxfId="5317" priority="3591" stopIfTrue="1" operator="equal">
      <formula>"TS OR TR COVER"</formula>
    </cfRule>
    <cfRule type="cellIs" dxfId="5316" priority="3592" stopIfTrue="1" operator="equal">
      <formula>"DRAFT TR"</formula>
    </cfRule>
    <cfRule type="cellIs" dxfId="5315" priority="3593" stopIfTrue="1" operator="equal">
      <formula>"DRAFT TS"</formula>
    </cfRule>
    <cfRule type="cellIs" dxfId="5314" priority="3594" stopIfTrue="1" operator="equal">
      <formula>"SID revised"</formula>
    </cfRule>
    <cfRule type="cellIs" dxfId="5313" priority="3595" stopIfTrue="1" operator="equal">
      <formula>"WID revised"</formula>
    </cfRule>
    <cfRule type="cellIs" dxfId="5312" priority="3596" stopIfTrue="1" operator="equal">
      <formula>"CR pack"</formula>
    </cfRule>
    <cfRule type="cellIs" dxfId="5311" priority="3597" stopIfTrue="1" operator="equal">
      <formula>"WI SUMMARY"</formula>
    </cfRule>
    <cfRule type="cellIs" dxfId="5310" priority="3598" stopIfTrue="1" operator="equal">
      <formula>"pCR"</formula>
    </cfRule>
    <cfRule type="cellIs" dxfId="5309" priority="3599" stopIfTrue="1" operator="equal">
      <formula>"P-CR"</formula>
    </cfRule>
    <cfRule type="cellIs" dxfId="5308" priority="3600" stopIfTrue="1" operator="equal">
      <formula>"LS out"</formula>
    </cfRule>
    <cfRule type="cellIs" dxfId="5307" priority="3601" stopIfTrue="1" operator="equal">
      <formula>"WID new"</formula>
    </cfRule>
    <cfRule type="cellIs" dxfId="5306" priority="3602" stopIfTrue="1" operator="equal">
      <formula>"SID new"</formula>
    </cfRule>
    <cfRule type="cellIs" dxfId="5305" priority="3603" stopIfTrue="1" operator="equal">
      <formula>"LS In"</formula>
    </cfRule>
    <cfRule type="cellIs" dxfId="5304" priority="3604" stopIfTrue="1" operator="equal">
      <formula>"CR"</formula>
    </cfRule>
  </conditionalFormatting>
  <conditionalFormatting sqref="J572:N572 J580:N580 P572 P580">
    <cfRule type="cellIs" dxfId="5303" priority="3589" stopIfTrue="1" operator="equal">
      <formula>""</formula>
    </cfRule>
  </conditionalFormatting>
  <conditionalFormatting sqref="J572:N572 J580:N580 P572 P580">
    <cfRule type="cellIs" dxfId="5302" priority="3588" stopIfTrue="1" operator="equal">
      <formula>""</formula>
    </cfRule>
  </conditionalFormatting>
  <conditionalFormatting sqref="J572:N572 J580:N580 P572 P580">
    <cfRule type="cellIs" dxfId="5301" priority="3587" stopIfTrue="1" operator="equal">
      <formula>""</formula>
    </cfRule>
  </conditionalFormatting>
  <conditionalFormatting sqref="F580">
    <cfRule type="cellIs" dxfId="5300" priority="3572" stopIfTrue="1" operator="equal">
      <formula>"DRAFTCR"</formula>
    </cfRule>
    <cfRule type="cellIs" dxfId="5299" priority="3573" stopIfTrue="1" operator="equal">
      <formula>"TS OR TR COVER"</formula>
    </cfRule>
    <cfRule type="cellIs" dxfId="5298" priority="3574" stopIfTrue="1" operator="equal">
      <formula>"DRAFT TR"</formula>
    </cfRule>
    <cfRule type="cellIs" dxfId="5297" priority="3575" stopIfTrue="1" operator="equal">
      <formula>"DRAFT TS"</formula>
    </cfRule>
    <cfRule type="cellIs" dxfId="5296" priority="3576" stopIfTrue="1" operator="equal">
      <formula>"SID revised"</formula>
    </cfRule>
    <cfRule type="cellIs" dxfId="5295" priority="3577" stopIfTrue="1" operator="equal">
      <formula>"WID revised"</formula>
    </cfRule>
    <cfRule type="cellIs" dxfId="5294" priority="3578" stopIfTrue="1" operator="equal">
      <formula>"CR pack"</formula>
    </cfRule>
    <cfRule type="cellIs" dxfId="5293" priority="3579" stopIfTrue="1" operator="equal">
      <formula>"WI SUMMARY"</formula>
    </cfRule>
    <cfRule type="cellIs" dxfId="5292" priority="3580" stopIfTrue="1" operator="equal">
      <formula>"pCR"</formula>
    </cfRule>
    <cfRule type="cellIs" dxfId="5291" priority="3581" stopIfTrue="1" operator="equal">
      <formula>"P-CR"</formula>
    </cfRule>
    <cfRule type="cellIs" dxfId="5290" priority="3582" stopIfTrue="1" operator="equal">
      <formula>"LS out"</formula>
    </cfRule>
    <cfRule type="cellIs" dxfId="5289" priority="3583" stopIfTrue="1" operator="equal">
      <formula>"WID new"</formula>
    </cfRule>
    <cfRule type="cellIs" dxfId="5288" priority="3584" stopIfTrue="1" operator="equal">
      <formula>"SID new"</formula>
    </cfRule>
    <cfRule type="cellIs" dxfId="5287" priority="3585" stopIfTrue="1" operator="equal">
      <formula>"LS In"</formula>
    </cfRule>
    <cfRule type="cellIs" dxfId="5286" priority="3586" stopIfTrue="1" operator="equal">
      <formula>"CR"</formula>
    </cfRule>
  </conditionalFormatting>
  <conditionalFormatting sqref="J572:N572 J580:N580 P572 P580">
    <cfRule type="cellIs" dxfId="5285" priority="3571" stopIfTrue="1" operator="equal">
      <formula>""</formula>
    </cfRule>
  </conditionalFormatting>
  <conditionalFormatting sqref="J572:N572 J580:N580 P572 P580">
    <cfRule type="cellIs" dxfId="5284" priority="3570" stopIfTrue="1" operator="equal">
      <formula>""</formula>
    </cfRule>
  </conditionalFormatting>
  <conditionalFormatting sqref="J572:N572 J580:N580 P572 P580">
    <cfRule type="cellIs" dxfId="5283" priority="3569" stopIfTrue="1" operator="equal">
      <formula>""</formula>
    </cfRule>
  </conditionalFormatting>
  <conditionalFormatting sqref="J572:N572 J580:N580 P572 P580">
    <cfRule type="cellIs" dxfId="5282" priority="3568" stopIfTrue="1" operator="equal">
      <formula>""</formula>
    </cfRule>
  </conditionalFormatting>
  <conditionalFormatting sqref="J573:N573 P573">
    <cfRule type="cellIs" dxfId="5281" priority="3567" stopIfTrue="1" operator="equal">
      <formula>""</formula>
    </cfRule>
  </conditionalFormatting>
  <conditionalFormatting sqref="C573">
    <cfRule type="cellIs" dxfId="5280" priority="3564" stopIfTrue="1" operator="equal">
      <formula>"Y"</formula>
    </cfRule>
    <cfRule type="cellIs" dxfId="5279" priority="3565" stopIfTrue="1" operator="equal">
      <formula>""</formula>
    </cfRule>
    <cfRule type="cellIs" dxfId="5278" priority="3566" stopIfTrue="1" operator="equal">
      <formula>"W"</formula>
    </cfRule>
  </conditionalFormatting>
  <conditionalFormatting sqref="D573">
    <cfRule type="cellIs" dxfId="5277" priority="3562" stopIfTrue="1" operator="equal">
      <formula>""</formula>
    </cfRule>
    <cfRule type="cellIs" dxfId="5276" priority="3563" stopIfTrue="1" operator="between">
      <formula>"10.7.1"</formula>
      <formula>"10.7.5"</formula>
    </cfRule>
  </conditionalFormatting>
  <conditionalFormatting sqref="D573">
    <cfRule type="cellIs" dxfId="5275" priority="3560" stopIfTrue="1" operator="equal">
      <formula>""</formula>
    </cfRule>
    <cfRule type="cellIs" dxfId="5274" priority="3561" stopIfTrue="1" operator="between">
      <formula>"10.7.1"</formula>
      <formula>"10.7.5"</formula>
    </cfRule>
  </conditionalFormatting>
  <conditionalFormatting sqref="J573:N573 P573">
    <cfRule type="cellIs" dxfId="5273" priority="3559" stopIfTrue="1" operator="equal">
      <formula>""</formula>
    </cfRule>
  </conditionalFormatting>
  <conditionalFormatting sqref="J573:N573 P573">
    <cfRule type="cellIs" dxfId="5272" priority="3558" stopIfTrue="1" operator="equal">
      <formula>""</formula>
    </cfRule>
  </conditionalFormatting>
  <conditionalFormatting sqref="J573:N573 P573">
    <cfRule type="cellIs" dxfId="5271" priority="3557" stopIfTrue="1" operator="equal">
      <formula>""</formula>
    </cfRule>
  </conditionalFormatting>
  <conditionalFormatting sqref="J573">
    <cfRule type="cellIs" dxfId="5270" priority="3556" stopIfTrue="1" operator="equal">
      <formula>""</formula>
    </cfRule>
  </conditionalFormatting>
  <conditionalFormatting sqref="J573:N573 P573">
    <cfRule type="cellIs" dxfId="5269" priority="3555" stopIfTrue="1" operator="equal">
      <formula>""</formula>
    </cfRule>
  </conditionalFormatting>
  <conditionalFormatting sqref="J573:N573 P573">
    <cfRule type="cellIs" dxfId="5268" priority="3554" stopIfTrue="1" operator="equal">
      <formula>""</formula>
    </cfRule>
  </conditionalFormatting>
  <conditionalFormatting sqref="J573:N573 P573">
    <cfRule type="cellIs" dxfId="5267" priority="3553" stopIfTrue="1" operator="equal">
      <formula>""</formula>
    </cfRule>
  </conditionalFormatting>
  <conditionalFormatting sqref="J573:N573 P573">
    <cfRule type="cellIs" dxfId="5266" priority="3552" stopIfTrue="1" operator="equal">
      <formula>""</formula>
    </cfRule>
  </conditionalFormatting>
  <conditionalFormatting sqref="J573:N573 P573">
    <cfRule type="cellIs" dxfId="5265" priority="3551" stopIfTrue="1" operator="equal">
      <formula>""</formula>
    </cfRule>
  </conditionalFormatting>
  <conditionalFormatting sqref="J573:N573 P573">
    <cfRule type="cellIs" dxfId="5264" priority="3550" stopIfTrue="1" operator="equal">
      <formula>""</formula>
    </cfRule>
  </conditionalFormatting>
  <conditionalFormatting sqref="O572:O573 O580">
    <cfRule type="cellIs" dxfId="5263" priority="3546" stopIfTrue="1" operator="equal">
      <formula>"Rel-14"</formula>
    </cfRule>
    <cfRule type="cellIs" dxfId="5262" priority="3547" stopIfTrue="1" operator="equal">
      <formula>"Rel-15"</formula>
    </cfRule>
    <cfRule type="cellIs" dxfId="5261" priority="3548" stopIfTrue="1" operator="equal">
      <formula>"Rel-16"</formula>
    </cfRule>
    <cfRule type="cellIs" dxfId="5260" priority="3549" stopIfTrue="1" operator="equal">
      <formula>"Rel-17"</formula>
    </cfRule>
  </conditionalFormatting>
  <conditionalFormatting sqref="Q572:Q573 Q580">
    <cfRule type="cellIs" dxfId="5259" priority="3544" stopIfTrue="1" operator="equal">
      <formula>""</formula>
    </cfRule>
    <cfRule type="cellIs" dxfId="5258" priority="3545" stopIfTrue="1" operator="equal">
      <formula>"-"</formula>
    </cfRule>
  </conditionalFormatting>
  <conditionalFormatting sqref="Q572:Q573 Q580">
    <cfRule type="cellIs" dxfId="5257" priority="3542" stopIfTrue="1" operator="equal">
      <formula>""</formula>
    </cfRule>
    <cfRule type="cellIs" dxfId="5256" priority="3543" stopIfTrue="1" operator="equal">
      <formula>"-"</formula>
    </cfRule>
  </conditionalFormatting>
  <conditionalFormatting sqref="J546:N546 P546">
    <cfRule type="cellIs" dxfId="5255" priority="3541" stopIfTrue="1" operator="equal">
      <formula>""</formula>
    </cfRule>
  </conditionalFormatting>
  <conditionalFormatting sqref="C546">
    <cfRule type="cellIs" dxfId="5254" priority="3538" stopIfTrue="1" operator="equal">
      <formula>"Y"</formula>
    </cfRule>
    <cfRule type="cellIs" dxfId="5253" priority="3539" stopIfTrue="1" operator="equal">
      <formula>""</formula>
    </cfRule>
    <cfRule type="cellIs" dxfId="5252" priority="3540" stopIfTrue="1" operator="equal">
      <formula>"W"</formula>
    </cfRule>
  </conditionalFormatting>
  <conditionalFormatting sqref="D546">
    <cfRule type="cellIs" dxfId="5251" priority="3536" stopIfTrue="1" operator="equal">
      <formula>""</formula>
    </cfRule>
    <cfRule type="cellIs" dxfId="5250" priority="3537" stopIfTrue="1" operator="between">
      <formula>"10.7.1"</formula>
      <formula>"10.7.5"</formula>
    </cfRule>
  </conditionalFormatting>
  <conditionalFormatting sqref="Q546">
    <cfRule type="cellIs" dxfId="5249" priority="3534" stopIfTrue="1" operator="equal">
      <formula>""</formula>
    </cfRule>
    <cfRule type="cellIs" dxfId="5248" priority="3535" stopIfTrue="1" operator="equal">
      <formula>"-"</formula>
    </cfRule>
  </conditionalFormatting>
  <conditionalFormatting sqref="D546">
    <cfRule type="cellIs" dxfId="5247" priority="3532" stopIfTrue="1" operator="equal">
      <formula>""</formula>
    </cfRule>
    <cfRule type="cellIs" dxfId="5246" priority="3533" stopIfTrue="1" operator="between">
      <formula>"10.7.1"</formula>
      <formula>"10.7.5"</formula>
    </cfRule>
  </conditionalFormatting>
  <conditionalFormatting sqref="J546:N546 P546">
    <cfRule type="cellIs" dxfId="5245" priority="3531" stopIfTrue="1" operator="equal">
      <formula>""</formula>
    </cfRule>
  </conditionalFormatting>
  <conditionalFormatting sqref="Q546">
    <cfRule type="cellIs" dxfId="5244" priority="3529" stopIfTrue="1" operator="equal">
      <formula>""</formula>
    </cfRule>
    <cfRule type="cellIs" dxfId="5243" priority="3530" stopIfTrue="1" operator="equal">
      <formula>"-"</formula>
    </cfRule>
  </conditionalFormatting>
  <conditionalFormatting sqref="F546">
    <cfRule type="cellIs" dxfId="5242" priority="3514" stopIfTrue="1" operator="equal">
      <formula>"DRAFTCR"</formula>
    </cfRule>
    <cfRule type="cellIs" dxfId="5241" priority="3515" stopIfTrue="1" operator="equal">
      <formula>"TS OR TR COVER"</formula>
    </cfRule>
    <cfRule type="cellIs" dxfId="5240" priority="3516" stopIfTrue="1" operator="equal">
      <formula>"DRAFT TR"</formula>
    </cfRule>
    <cfRule type="cellIs" dxfId="5239" priority="3517" stopIfTrue="1" operator="equal">
      <formula>"DRAFT TS"</formula>
    </cfRule>
    <cfRule type="cellIs" dxfId="5238" priority="3518" stopIfTrue="1" operator="equal">
      <formula>"SID revised"</formula>
    </cfRule>
    <cfRule type="cellIs" dxfId="5237" priority="3519" stopIfTrue="1" operator="equal">
      <formula>"WID revised"</formula>
    </cfRule>
    <cfRule type="cellIs" dxfId="5236" priority="3520" stopIfTrue="1" operator="equal">
      <formula>"CR pack"</formula>
    </cfRule>
    <cfRule type="cellIs" dxfId="5235" priority="3521" stopIfTrue="1" operator="equal">
      <formula>"WI SUMMARY"</formula>
    </cfRule>
    <cfRule type="cellIs" dxfId="5234" priority="3522" stopIfTrue="1" operator="equal">
      <formula>"pCR"</formula>
    </cfRule>
    <cfRule type="cellIs" dxfId="5233" priority="3523" stopIfTrue="1" operator="equal">
      <formula>"P-CR"</formula>
    </cfRule>
    <cfRule type="cellIs" dxfId="5232" priority="3524" stopIfTrue="1" operator="equal">
      <formula>"LS out"</formula>
    </cfRule>
    <cfRule type="cellIs" dxfId="5231" priority="3525" stopIfTrue="1" operator="equal">
      <formula>"WID new"</formula>
    </cfRule>
    <cfRule type="cellIs" dxfId="5230" priority="3526" stopIfTrue="1" operator="equal">
      <formula>"SID new"</formula>
    </cfRule>
    <cfRule type="cellIs" dxfId="5229" priority="3527" stopIfTrue="1" operator="equal">
      <formula>"LS In"</formula>
    </cfRule>
    <cfRule type="cellIs" dxfId="5228" priority="3528" stopIfTrue="1" operator="equal">
      <formula>"CR"</formula>
    </cfRule>
  </conditionalFormatting>
  <conditionalFormatting sqref="B546">
    <cfRule type="cellIs" dxfId="5227" priority="3513" stopIfTrue="1" operator="equal">
      <formula>""</formula>
    </cfRule>
  </conditionalFormatting>
  <conditionalFormatting sqref="O546">
    <cfRule type="cellIs" dxfId="5226" priority="3509" stopIfTrue="1" operator="equal">
      <formula>"Rel-14"</formula>
    </cfRule>
    <cfRule type="cellIs" dxfId="5225" priority="3510" stopIfTrue="1" operator="equal">
      <formula>"Rel-15"</formula>
    </cfRule>
    <cfRule type="cellIs" dxfId="5224" priority="3511" stopIfTrue="1" operator="equal">
      <formula>"Rel-16"</formula>
    </cfRule>
    <cfRule type="cellIs" dxfId="5223" priority="3512" stopIfTrue="1" operator="equal">
      <formula>"Rel-17"</formula>
    </cfRule>
  </conditionalFormatting>
  <conditionalFormatting sqref="B547">
    <cfRule type="cellIs" dxfId="5222" priority="3508" stopIfTrue="1" operator="equal">
      <formula>""</formula>
    </cfRule>
  </conditionalFormatting>
  <conditionalFormatting sqref="J547:N547 P547">
    <cfRule type="cellIs" dxfId="5221" priority="3507" stopIfTrue="1" operator="equal">
      <formula>""</formula>
    </cfRule>
  </conditionalFormatting>
  <conditionalFormatting sqref="C547">
    <cfRule type="cellIs" dxfId="5220" priority="3504" stopIfTrue="1" operator="equal">
      <formula>"Y"</formula>
    </cfRule>
    <cfRule type="cellIs" dxfId="5219" priority="3505" stopIfTrue="1" operator="equal">
      <formula>""</formula>
    </cfRule>
    <cfRule type="cellIs" dxfId="5218" priority="3506" stopIfTrue="1" operator="equal">
      <formula>"W"</formula>
    </cfRule>
  </conditionalFormatting>
  <conditionalFormatting sqref="D547">
    <cfRule type="cellIs" dxfId="5217" priority="3502" stopIfTrue="1" operator="equal">
      <formula>""</formula>
    </cfRule>
    <cfRule type="cellIs" dxfId="5216" priority="3503" stopIfTrue="1" operator="between">
      <formula>"10.7.1"</formula>
      <formula>"10.7.5"</formula>
    </cfRule>
  </conditionalFormatting>
  <conditionalFormatting sqref="Q547">
    <cfRule type="cellIs" dxfId="5215" priority="3500" stopIfTrue="1" operator="equal">
      <formula>""</formula>
    </cfRule>
    <cfRule type="cellIs" dxfId="5214" priority="3501" stopIfTrue="1" operator="equal">
      <formula>"-"</formula>
    </cfRule>
  </conditionalFormatting>
  <conditionalFormatting sqref="D547">
    <cfRule type="cellIs" dxfId="5213" priority="3498" stopIfTrue="1" operator="equal">
      <formula>""</formula>
    </cfRule>
    <cfRule type="cellIs" dxfId="5212" priority="3499" stopIfTrue="1" operator="between">
      <formula>"10.7.1"</formula>
      <formula>"10.7.5"</formula>
    </cfRule>
  </conditionalFormatting>
  <conditionalFormatting sqref="J547:N547 P547">
    <cfRule type="cellIs" dxfId="5211" priority="3497" stopIfTrue="1" operator="equal">
      <formula>""</formula>
    </cfRule>
  </conditionalFormatting>
  <conditionalFormatting sqref="F547">
    <cfRule type="cellIs" dxfId="5210" priority="3482" stopIfTrue="1" operator="equal">
      <formula>"DRAFTCR"</formula>
    </cfRule>
    <cfRule type="cellIs" dxfId="5209" priority="3483" stopIfTrue="1" operator="equal">
      <formula>"TS OR TR COVER"</formula>
    </cfRule>
    <cfRule type="cellIs" dxfId="5208" priority="3484" stopIfTrue="1" operator="equal">
      <formula>"DRAFT TR"</formula>
    </cfRule>
    <cfRule type="cellIs" dxfId="5207" priority="3485" stopIfTrue="1" operator="equal">
      <formula>"DRAFT TS"</formula>
    </cfRule>
    <cfRule type="cellIs" dxfId="5206" priority="3486" stopIfTrue="1" operator="equal">
      <formula>"SID revised"</formula>
    </cfRule>
    <cfRule type="cellIs" dxfId="5205" priority="3487" stopIfTrue="1" operator="equal">
      <formula>"WID revised"</formula>
    </cfRule>
    <cfRule type="cellIs" dxfId="5204" priority="3488" stopIfTrue="1" operator="equal">
      <formula>"CR pack"</formula>
    </cfRule>
    <cfRule type="cellIs" dxfId="5203" priority="3489" stopIfTrue="1" operator="equal">
      <formula>"WI SUMMARY"</formula>
    </cfRule>
    <cfRule type="cellIs" dxfId="5202" priority="3490" stopIfTrue="1" operator="equal">
      <formula>"pCR"</formula>
    </cfRule>
    <cfRule type="cellIs" dxfId="5201" priority="3491" stopIfTrue="1" operator="equal">
      <formula>"P-CR"</formula>
    </cfRule>
    <cfRule type="cellIs" dxfId="5200" priority="3492" stopIfTrue="1" operator="equal">
      <formula>"LS out"</formula>
    </cfRule>
    <cfRule type="cellIs" dxfId="5199" priority="3493" stopIfTrue="1" operator="equal">
      <formula>"WID new"</formula>
    </cfRule>
    <cfRule type="cellIs" dxfId="5198" priority="3494" stopIfTrue="1" operator="equal">
      <formula>"SID new"</formula>
    </cfRule>
    <cfRule type="cellIs" dxfId="5197" priority="3495" stopIfTrue="1" operator="equal">
      <formula>"LS In"</formula>
    </cfRule>
    <cfRule type="cellIs" dxfId="5196" priority="3496" stopIfTrue="1" operator="equal">
      <formula>"CR"</formula>
    </cfRule>
  </conditionalFormatting>
  <conditionalFormatting sqref="O547">
    <cfRule type="cellIs" dxfId="5195" priority="3478" stopIfTrue="1" operator="equal">
      <formula>"Rel-14"</formula>
    </cfRule>
    <cfRule type="cellIs" dxfId="5194" priority="3479" stopIfTrue="1" operator="equal">
      <formula>"Rel-15"</formula>
    </cfRule>
    <cfRule type="cellIs" dxfId="5193" priority="3480" stopIfTrue="1" operator="equal">
      <formula>"Rel-16"</formula>
    </cfRule>
    <cfRule type="cellIs" dxfId="5192" priority="3481" stopIfTrue="1" operator="equal">
      <formula>"Rel-17"</formula>
    </cfRule>
  </conditionalFormatting>
  <conditionalFormatting sqref="C548">
    <cfRule type="cellIs" dxfId="5191" priority="3475" stopIfTrue="1" operator="equal">
      <formula>"Y"</formula>
    </cfRule>
    <cfRule type="cellIs" dxfId="5190" priority="3476" stopIfTrue="1" operator="equal">
      <formula>""</formula>
    </cfRule>
    <cfRule type="cellIs" dxfId="5189" priority="3477" stopIfTrue="1" operator="equal">
      <formula>"W"</formula>
    </cfRule>
  </conditionalFormatting>
  <conditionalFormatting sqref="D548">
    <cfRule type="cellIs" dxfId="5188" priority="3473" stopIfTrue="1" operator="equal">
      <formula>""</formula>
    </cfRule>
    <cfRule type="cellIs" dxfId="5187" priority="3474" stopIfTrue="1" operator="between">
      <formula>"10.7.1"</formula>
      <formula>"10.7.5"</formula>
    </cfRule>
  </conditionalFormatting>
  <conditionalFormatting sqref="D548">
    <cfRule type="cellIs" dxfId="5186" priority="3471" stopIfTrue="1" operator="equal">
      <formula>""</formula>
    </cfRule>
    <cfRule type="cellIs" dxfId="5185" priority="3472" stopIfTrue="1" operator="between">
      <formula>"10.7.1"</formula>
      <formula>"10.7.5"</formula>
    </cfRule>
  </conditionalFormatting>
  <conditionalFormatting sqref="F548">
    <cfRule type="cellIs" dxfId="5184" priority="3456" stopIfTrue="1" operator="equal">
      <formula>"DRAFTCR"</formula>
    </cfRule>
    <cfRule type="cellIs" dxfId="5183" priority="3457" stopIfTrue="1" operator="equal">
      <formula>"TS OR TR COVER"</formula>
    </cfRule>
    <cfRule type="cellIs" dxfId="5182" priority="3458" stopIfTrue="1" operator="equal">
      <formula>"DRAFT TR"</formula>
    </cfRule>
    <cfRule type="cellIs" dxfId="5181" priority="3459" stopIfTrue="1" operator="equal">
      <formula>"DRAFT TS"</formula>
    </cfRule>
    <cfRule type="cellIs" dxfId="5180" priority="3460" stopIfTrue="1" operator="equal">
      <formula>"SID revised"</formula>
    </cfRule>
    <cfRule type="cellIs" dxfId="5179" priority="3461" stopIfTrue="1" operator="equal">
      <formula>"WID revised"</formula>
    </cfRule>
    <cfRule type="cellIs" dxfId="5178" priority="3462" stopIfTrue="1" operator="equal">
      <formula>"CR pack"</formula>
    </cfRule>
    <cfRule type="cellIs" dxfId="5177" priority="3463" stopIfTrue="1" operator="equal">
      <formula>"WI SUMMARY"</formula>
    </cfRule>
    <cfRule type="cellIs" dxfId="5176" priority="3464" stopIfTrue="1" operator="equal">
      <formula>"pCR"</formula>
    </cfRule>
    <cfRule type="cellIs" dxfId="5175" priority="3465" stopIfTrue="1" operator="equal">
      <formula>"P-CR"</formula>
    </cfRule>
    <cfRule type="cellIs" dxfId="5174" priority="3466" stopIfTrue="1" operator="equal">
      <formula>"LS out"</formula>
    </cfRule>
    <cfRule type="cellIs" dxfId="5173" priority="3467" stopIfTrue="1" operator="equal">
      <formula>"WID new"</formula>
    </cfRule>
    <cfRule type="cellIs" dxfId="5172" priority="3468" stopIfTrue="1" operator="equal">
      <formula>"SID new"</formula>
    </cfRule>
    <cfRule type="cellIs" dxfId="5171" priority="3469" stopIfTrue="1" operator="equal">
      <formula>"LS In"</formula>
    </cfRule>
    <cfRule type="cellIs" dxfId="5170" priority="3470" stopIfTrue="1" operator="equal">
      <formula>"CR"</formula>
    </cfRule>
  </conditionalFormatting>
  <conditionalFormatting sqref="J548:N548 P548">
    <cfRule type="cellIs" dxfId="5169" priority="3455" stopIfTrue="1" operator="equal">
      <formula>""</formula>
    </cfRule>
  </conditionalFormatting>
  <conditionalFormatting sqref="Q548">
    <cfRule type="cellIs" dxfId="5168" priority="3453" stopIfTrue="1" operator="equal">
      <formula>""</formula>
    </cfRule>
    <cfRule type="cellIs" dxfId="5167" priority="3454" stopIfTrue="1" operator="equal">
      <formula>"-"</formula>
    </cfRule>
  </conditionalFormatting>
  <conditionalFormatting sqref="J548:N548 P548">
    <cfRule type="cellIs" dxfId="5166" priority="3452" stopIfTrue="1" operator="equal">
      <formula>""</formula>
    </cfRule>
  </conditionalFormatting>
  <conditionalFormatting sqref="Q548">
    <cfRule type="cellIs" dxfId="5165" priority="3450" stopIfTrue="1" operator="equal">
      <formula>""</formula>
    </cfRule>
    <cfRule type="cellIs" dxfId="5164" priority="3451" stopIfTrue="1" operator="equal">
      <formula>"-"</formula>
    </cfRule>
  </conditionalFormatting>
  <conditionalFormatting sqref="B548">
    <cfRule type="cellIs" dxfId="5163" priority="3449" stopIfTrue="1" operator="equal">
      <formula>""</formula>
    </cfRule>
  </conditionalFormatting>
  <conditionalFormatting sqref="O548">
    <cfRule type="cellIs" dxfId="5162" priority="3445" stopIfTrue="1" operator="equal">
      <formula>"Rel-14"</formula>
    </cfRule>
    <cfRule type="cellIs" dxfId="5161" priority="3446" stopIfTrue="1" operator="equal">
      <formula>"Rel-15"</formula>
    </cfRule>
    <cfRule type="cellIs" dxfId="5160" priority="3447" stopIfTrue="1" operator="equal">
      <formula>"Rel-16"</formula>
    </cfRule>
    <cfRule type="cellIs" dxfId="5159" priority="3448" stopIfTrue="1" operator="equal">
      <formula>"Rel-17"</formula>
    </cfRule>
  </conditionalFormatting>
  <conditionalFormatting sqref="J549:N549 P549">
    <cfRule type="cellIs" dxfId="5158" priority="3444" stopIfTrue="1" operator="equal">
      <formula>""</formula>
    </cfRule>
  </conditionalFormatting>
  <conditionalFormatting sqref="C549">
    <cfRule type="cellIs" dxfId="5157" priority="3441" stopIfTrue="1" operator="equal">
      <formula>"Y"</formula>
    </cfRule>
    <cfRule type="cellIs" dxfId="5156" priority="3442" stopIfTrue="1" operator="equal">
      <formula>""</formula>
    </cfRule>
    <cfRule type="cellIs" dxfId="5155" priority="3443" stopIfTrue="1" operator="equal">
      <formula>"W"</formula>
    </cfRule>
  </conditionalFormatting>
  <conditionalFormatting sqref="D549">
    <cfRule type="cellIs" dxfId="5154" priority="3439" stopIfTrue="1" operator="equal">
      <formula>""</formula>
    </cfRule>
    <cfRule type="cellIs" dxfId="5153" priority="3440" stopIfTrue="1" operator="between">
      <formula>"10.7.1"</formula>
      <formula>"10.7.5"</formula>
    </cfRule>
  </conditionalFormatting>
  <conditionalFormatting sqref="Q549">
    <cfRule type="cellIs" dxfId="5152" priority="3437" stopIfTrue="1" operator="equal">
      <formula>""</formula>
    </cfRule>
    <cfRule type="cellIs" dxfId="5151" priority="3438" stopIfTrue="1" operator="equal">
      <formula>"-"</formula>
    </cfRule>
  </conditionalFormatting>
  <conditionalFormatting sqref="D549">
    <cfRule type="cellIs" dxfId="5150" priority="3435" stopIfTrue="1" operator="equal">
      <formula>""</formula>
    </cfRule>
    <cfRule type="cellIs" dxfId="5149" priority="3436" stopIfTrue="1" operator="between">
      <formula>"10.7.1"</formula>
      <formula>"10.7.5"</formula>
    </cfRule>
  </conditionalFormatting>
  <conditionalFormatting sqref="J549">
    <cfRule type="cellIs" dxfId="5148" priority="3434" stopIfTrue="1" operator="equal">
      <formula>""</formula>
    </cfRule>
  </conditionalFormatting>
  <conditionalFormatting sqref="J549:N549 P549">
    <cfRule type="cellIs" dxfId="5147" priority="3433" stopIfTrue="1" operator="equal">
      <formula>""</formula>
    </cfRule>
  </conditionalFormatting>
  <conditionalFormatting sqref="Q549">
    <cfRule type="cellIs" dxfId="5146" priority="3431" stopIfTrue="1" operator="equal">
      <formula>""</formula>
    </cfRule>
    <cfRule type="cellIs" dxfId="5145" priority="3432" stopIfTrue="1" operator="equal">
      <formula>"-"</formula>
    </cfRule>
  </conditionalFormatting>
  <conditionalFormatting sqref="F549">
    <cfRule type="cellIs" dxfId="5144" priority="3416" stopIfTrue="1" operator="equal">
      <formula>"DRAFTCR"</formula>
    </cfRule>
    <cfRule type="cellIs" dxfId="5143" priority="3417" stopIfTrue="1" operator="equal">
      <formula>"TS OR TR COVER"</formula>
    </cfRule>
    <cfRule type="cellIs" dxfId="5142" priority="3418" stopIfTrue="1" operator="equal">
      <formula>"DRAFT TR"</formula>
    </cfRule>
    <cfRule type="cellIs" dxfId="5141" priority="3419" stopIfTrue="1" operator="equal">
      <formula>"DRAFT TS"</formula>
    </cfRule>
    <cfRule type="cellIs" dxfId="5140" priority="3420" stopIfTrue="1" operator="equal">
      <formula>"SID revised"</formula>
    </cfRule>
    <cfRule type="cellIs" dxfId="5139" priority="3421" stopIfTrue="1" operator="equal">
      <formula>"WID revised"</formula>
    </cfRule>
    <cfRule type="cellIs" dxfId="5138" priority="3422" stopIfTrue="1" operator="equal">
      <formula>"CR pack"</formula>
    </cfRule>
    <cfRule type="cellIs" dxfId="5137" priority="3423" stopIfTrue="1" operator="equal">
      <formula>"WI SUMMARY"</formula>
    </cfRule>
    <cfRule type="cellIs" dxfId="5136" priority="3424" stopIfTrue="1" operator="equal">
      <formula>"pCR"</formula>
    </cfRule>
    <cfRule type="cellIs" dxfId="5135" priority="3425" stopIfTrue="1" operator="equal">
      <formula>"P-CR"</formula>
    </cfRule>
    <cfRule type="cellIs" dxfId="5134" priority="3426" stopIfTrue="1" operator="equal">
      <formula>"LS out"</formula>
    </cfRule>
    <cfRule type="cellIs" dxfId="5133" priority="3427" stopIfTrue="1" operator="equal">
      <formula>"WID new"</formula>
    </cfRule>
    <cfRule type="cellIs" dxfId="5132" priority="3428" stopIfTrue="1" operator="equal">
      <formula>"SID new"</formula>
    </cfRule>
    <cfRule type="cellIs" dxfId="5131" priority="3429" stopIfTrue="1" operator="equal">
      <formula>"LS In"</formula>
    </cfRule>
    <cfRule type="cellIs" dxfId="5130" priority="3430" stopIfTrue="1" operator="equal">
      <formula>"CR"</formula>
    </cfRule>
  </conditionalFormatting>
  <conditionalFormatting sqref="B549">
    <cfRule type="cellIs" dxfId="5129" priority="3415" stopIfTrue="1" operator="equal">
      <formula>""</formula>
    </cfRule>
  </conditionalFormatting>
  <conditionalFormatting sqref="O549">
    <cfRule type="cellIs" dxfId="5128" priority="3411" stopIfTrue="1" operator="equal">
      <formula>"Rel-14"</formula>
    </cfRule>
    <cfRule type="cellIs" dxfId="5127" priority="3412" stopIfTrue="1" operator="equal">
      <formula>"Rel-15"</formula>
    </cfRule>
    <cfRule type="cellIs" dxfId="5126" priority="3413" stopIfTrue="1" operator="equal">
      <formula>"Rel-16"</formula>
    </cfRule>
    <cfRule type="cellIs" dxfId="5125" priority="3414" stopIfTrue="1" operator="equal">
      <formula>"Rel-17"</formula>
    </cfRule>
  </conditionalFormatting>
  <conditionalFormatting sqref="B550">
    <cfRule type="cellIs" dxfId="5124" priority="3410" stopIfTrue="1" operator="equal">
      <formula>""</formula>
    </cfRule>
  </conditionalFormatting>
  <conditionalFormatting sqref="J550:N550 P550">
    <cfRule type="cellIs" dxfId="5123" priority="3409" stopIfTrue="1" operator="equal">
      <formula>""</formula>
    </cfRule>
  </conditionalFormatting>
  <conditionalFormatting sqref="C550">
    <cfRule type="cellIs" dxfId="5122" priority="3406" stopIfTrue="1" operator="equal">
      <formula>"Y"</formula>
    </cfRule>
    <cfRule type="cellIs" dxfId="5121" priority="3407" stopIfTrue="1" operator="equal">
      <formula>""</formula>
    </cfRule>
    <cfRule type="cellIs" dxfId="5120" priority="3408" stopIfTrue="1" operator="equal">
      <formula>"W"</formula>
    </cfRule>
  </conditionalFormatting>
  <conditionalFormatting sqref="D550">
    <cfRule type="cellIs" dxfId="5119" priority="3404" stopIfTrue="1" operator="equal">
      <formula>""</formula>
    </cfRule>
    <cfRule type="cellIs" dxfId="5118" priority="3405" stopIfTrue="1" operator="between">
      <formula>"10.7.1"</formula>
      <formula>"10.7.5"</formula>
    </cfRule>
  </conditionalFormatting>
  <conditionalFormatting sqref="Q550">
    <cfRule type="cellIs" dxfId="5117" priority="3402" stopIfTrue="1" operator="equal">
      <formula>""</formula>
    </cfRule>
    <cfRule type="cellIs" dxfId="5116" priority="3403" stopIfTrue="1" operator="equal">
      <formula>"-"</formula>
    </cfRule>
  </conditionalFormatting>
  <conditionalFormatting sqref="D550">
    <cfRule type="cellIs" dxfId="5115" priority="3400" stopIfTrue="1" operator="equal">
      <formula>""</formula>
    </cfRule>
    <cfRule type="cellIs" dxfId="5114" priority="3401" stopIfTrue="1" operator="between">
      <formula>"10.7.1"</formula>
      <formula>"10.7.5"</formula>
    </cfRule>
  </conditionalFormatting>
  <conditionalFormatting sqref="J550:N550 P550">
    <cfRule type="cellIs" dxfId="5113" priority="3399" stopIfTrue="1" operator="equal">
      <formula>""</formula>
    </cfRule>
  </conditionalFormatting>
  <conditionalFormatting sqref="Q550">
    <cfRule type="cellIs" dxfId="5112" priority="3397" stopIfTrue="1" operator="equal">
      <formula>""</formula>
    </cfRule>
    <cfRule type="cellIs" dxfId="5111" priority="3398" stopIfTrue="1" operator="equal">
      <formula>"-"</formula>
    </cfRule>
  </conditionalFormatting>
  <conditionalFormatting sqref="J550:N550 P550">
    <cfRule type="cellIs" dxfId="5110" priority="3396" stopIfTrue="1" operator="equal">
      <formula>""</formula>
    </cfRule>
  </conditionalFormatting>
  <conditionalFormatting sqref="Q550">
    <cfRule type="cellIs" dxfId="5109" priority="3394" stopIfTrue="1" operator="equal">
      <formula>""</formula>
    </cfRule>
    <cfRule type="cellIs" dxfId="5108" priority="3395" stopIfTrue="1" operator="equal">
      <formula>"-"</formula>
    </cfRule>
  </conditionalFormatting>
  <conditionalFormatting sqref="G550">
    <cfRule type="cellIs" dxfId="5107" priority="3391" stopIfTrue="1" operator="equal">
      <formula>"LS IN"</formula>
    </cfRule>
    <cfRule type="cellIs" dxfId="5106" priority="3392" stopIfTrue="1" operator="equal">
      <formula>"LS OUT"</formula>
    </cfRule>
    <cfRule type="cellIs" dxfId="5105" priority="3393" stopIfTrue="1" operator="equal">
      <formula>"CR"</formula>
    </cfRule>
  </conditionalFormatting>
  <conditionalFormatting sqref="G550">
    <cfRule type="expression" dxfId="5104" priority="3390" stopIfTrue="1">
      <formula>"$F$263=""P-CR"" and ""$S$264 &lt;&gt;""""Noted"""""""</formula>
    </cfRule>
  </conditionalFormatting>
  <conditionalFormatting sqref="F550">
    <cfRule type="cellIs" dxfId="5103" priority="3375" stopIfTrue="1" operator="equal">
      <formula>"DRAFTCR"</formula>
    </cfRule>
    <cfRule type="cellIs" dxfId="5102" priority="3376" stopIfTrue="1" operator="equal">
      <formula>"TS OR TR COVER"</formula>
    </cfRule>
    <cfRule type="cellIs" dxfId="5101" priority="3377" stopIfTrue="1" operator="equal">
      <formula>"DRAFT TR"</formula>
    </cfRule>
    <cfRule type="cellIs" dxfId="5100" priority="3378" stopIfTrue="1" operator="equal">
      <formula>"DRAFT TS"</formula>
    </cfRule>
    <cfRule type="cellIs" dxfId="5099" priority="3379" stopIfTrue="1" operator="equal">
      <formula>"SID revised"</formula>
    </cfRule>
    <cfRule type="cellIs" dxfId="5098" priority="3380" stopIfTrue="1" operator="equal">
      <formula>"WID revised"</formula>
    </cfRule>
    <cfRule type="cellIs" dxfId="5097" priority="3381" stopIfTrue="1" operator="equal">
      <formula>"CR pack"</formula>
    </cfRule>
    <cfRule type="cellIs" dxfId="5096" priority="3382" stopIfTrue="1" operator="equal">
      <formula>"WI SUMMARY"</formula>
    </cfRule>
    <cfRule type="cellIs" dxfId="5095" priority="3383" stopIfTrue="1" operator="equal">
      <formula>"pCR"</formula>
    </cfRule>
    <cfRule type="cellIs" dxfId="5094" priority="3384" stopIfTrue="1" operator="equal">
      <formula>"P-CR"</formula>
    </cfRule>
    <cfRule type="cellIs" dxfId="5093" priority="3385" stopIfTrue="1" operator="equal">
      <formula>"LS out"</formula>
    </cfRule>
    <cfRule type="cellIs" dxfId="5092" priority="3386" stopIfTrue="1" operator="equal">
      <formula>"WID new"</formula>
    </cfRule>
    <cfRule type="cellIs" dxfId="5091" priority="3387" stopIfTrue="1" operator="equal">
      <formula>"SID new"</formula>
    </cfRule>
    <cfRule type="cellIs" dxfId="5090" priority="3388" stopIfTrue="1" operator="equal">
      <formula>"LS In"</formula>
    </cfRule>
    <cfRule type="cellIs" dxfId="5089" priority="3389" stopIfTrue="1" operator="equal">
      <formula>"CR"</formula>
    </cfRule>
  </conditionalFormatting>
  <conditionalFormatting sqref="J550:N550 P550">
    <cfRule type="cellIs" dxfId="5088" priority="3374" stopIfTrue="1" operator="equal">
      <formula>""</formula>
    </cfRule>
  </conditionalFormatting>
  <conditionalFormatting sqref="Q550">
    <cfRule type="cellIs" dxfId="5087" priority="3372" stopIfTrue="1" operator="equal">
      <formula>""</formula>
    </cfRule>
    <cfRule type="cellIs" dxfId="5086" priority="3373" stopIfTrue="1" operator="equal">
      <formula>"-"</formula>
    </cfRule>
  </conditionalFormatting>
  <conditionalFormatting sqref="J550:N550 P550">
    <cfRule type="cellIs" dxfId="5085" priority="3371" stopIfTrue="1" operator="equal">
      <formula>""</formula>
    </cfRule>
  </conditionalFormatting>
  <conditionalFormatting sqref="Q550">
    <cfRule type="cellIs" dxfId="5084" priority="3369" stopIfTrue="1" operator="equal">
      <formula>""</formula>
    </cfRule>
    <cfRule type="cellIs" dxfId="5083" priority="3370" stopIfTrue="1" operator="equal">
      <formula>"-"</formula>
    </cfRule>
  </conditionalFormatting>
  <conditionalFormatting sqref="J550:N550 P550">
    <cfRule type="cellIs" dxfId="5082" priority="3368" stopIfTrue="1" operator="equal">
      <formula>""</formula>
    </cfRule>
  </conditionalFormatting>
  <conditionalFormatting sqref="Q550">
    <cfRule type="cellIs" dxfId="5081" priority="3366" stopIfTrue="1" operator="equal">
      <formula>""</formula>
    </cfRule>
    <cfRule type="cellIs" dxfId="5080" priority="3367" stopIfTrue="1" operator="equal">
      <formula>"-"</formula>
    </cfRule>
  </conditionalFormatting>
  <conditionalFormatting sqref="Q550">
    <cfRule type="cellIs" dxfId="5079" priority="3364" stopIfTrue="1" operator="equal">
      <formula>""</formula>
    </cfRule>
    <cfRule type="cellIs" dxfId="5078" priority="3365" stopIfTrue="1" operator="equal">
      <formula>"-"</formula>
    </cfRule>
  </conditionalFormatting>
  <conditionalFormatting sqref="O550">
    <cfRule type="cellIs" dxfId="5077" priority="3360" stopIfTrue="1" operator="equal">
      <formula>"Rel-14"</formula>
    </cfRule>
    <cfRule type="cellIs" dxfId="5076" priority="3361" stopIfTrue="1" operator="equal">
      <formula>"Rel-15"</formula>
    </cfRule>
    <cfRule type="cellIs" dxfId="5075" priority="3362" stopIfTrue="1" operator="equal">
      <formula>"Rel-16"</formula>
    </cfRule>
    <cfRule type="cellIs" dxfId="5074" priority="3363" stopIfTrue="1" operator="equal">
      <formula>"Rel-17"</formula>
    </cfRule>
  </conditionalFormatting>
  <conditionalFormatting sqref="B551">
    <cfRule type="cellIs" dxfId="5073" priority="3359" stopIfTrue="1" operator="equal">
      <formula>""</formula>
    </cfRule>
  </conditionalFormatting>
  <conditionalFormatting sqref="J551:N551 P551">
    <cfRule type="cellIs" dxfId="5072" priority="3358" stopIfTrue="1" operator="equal">
      <formula>""</formula>
    </cfRule>
  </conditionalFormatting>
  <conditionalFormatting sqref="C551">
    <cfRule type="cellIs" dxfId="5071" priority="3355" stopIfTrue="1" operator="equal">
      <formula>"Y"</formula>
    </cfRule>
    <cfRule type="cellIs" dxfId="5070" priority="3356" stopIfTrue="1" operator="equal">
      <formula>""</formula>
    </cfRule>
    <cfRule type="cellIs" dxfId="5069" priority="3357" stopIfTrue="1" operator="equal">
      <formula>"W"</formula>
    </cfRule>
  </conditionalFormatting>
  <conditionalFormatting sqref="D551">
    <cfRule type="cellIs" dxfId="5068" priority="3353" stopIfTrue="1" operator="equal">
      <formula>""</formula>
    </cfRule>
    <cfRule type="cellIs" dxfId="5067" priority="3354" stopIfTrue="1" operator="between">
      <formula>"10.7.1"</formula>
      <formula>"10.7.5"</formula>
    </cfRule>
  </conditionalFormatting>
  <conditionalFormatting sqref="D551">
    <cfRule type="cellIs" dxfId="5066" priority="3351" stopIfTrue="1" operator="equal">
      <formula>""</formula>
    </cfRule>
    <cfRule type="cellIs" dxfId="5065" priority="3352" stopIfTrue="1" operator="between">
      <formula>"10.7.1"</formula>
      <formula>"10.7.5"</formula>
    </cfRule>
  </conditionalFormatting>
  <conditionalFormatting sqref="J551:N551 P551">
    <cfRule type="cellIs" dxfId="5064" priority="3350" stopIfTrue="1" operator="equal">
      <formula>""</formula>
    </cfRule>
  </conditionalFormatting>
  <conditionalFormatting sqref="F551">
    <cfRule type="cellIs" dxfId="5063" priority="3335" stopIfTrue="1" operator="equal">
      <formula>"DRAFTCR"</formula>
    </cfRule>
    <cfRule type="cellIs" dxfId="5062" priority="3336" stopIfTrue="1" operator="equal">
      <formula>"TS OR TR COVER"</formula>
    </cfRule>
    <cfRule type="cellIs" dxfId="5061" priority="3337" stopIfTrue="1" operator="equal">
      <formula>"DRAFT TR"</formula>
    </cfRule>
    <cfRule type="cellIs" dxfId="5060" priority="3338" stopIfTrue="1" operator="equal">
      <formula>"DRAFT TS"</formula>
    </cfRule>
    <cfRule type="cellIs" dxfId="5059" priority="3339" stopIfTrue="1" operator="equal">
      <formula>"SID revised"</formula>
    </cfRule>
    <cfRule type="cellIs" dxfId="5058" priority="3340" stopIfTrue="1" operator="equal">
      <formula>"WID revised"</formula>
    </cfRule>
    <cfRule type="cellIs" dxfId="5057" priority="3341" stopIfTrue="1" operator="equal">
      <formula>"CR pack"</formula>
    </cfRule>
    <cfRule type="cellIs" dxfId="5056" priority="3342" stopIfTrue="1" operator="equal">
      <formula>"WI SUMMARY"</formula>
    </cfRule>
    <cfRule type="cellIs" dxfId="5055" priority="3343" stopIfTrue="1" operator="equal">
      <formula>"pCR"</formula>
    </cfRule>
    <cfRule type="cellIs" dxfId="5054" priority="3344" stopIfTrue="1" operator="equal">
      <formula>"P-CR"</formula>
    </cfRule>
    <cfRule type="cellIs" dxfId="5053" priority="3345" stopIfTrue="1" operator="equal">
      <formula>"LS out"</formula>
    </cfRule>
    <cfRule type="cellIs" dxfId="5052" priority="3346" stopIfTrue="1" operator="equal">
      <formula>"WID new"</formula>
    </cfRule>
    <cfRule type="cellIs" dxfId="5051" priority="3347" stopIfTrue="1" operator="equal">
      <formula>"SID new"</formula>
    </cfRule>
    <cfRule type="cellIs" dxfId="5050" priority="3348" stopIfTrue="1" operator="equal">
      <formula>"LS In"</formula>
    </cfRule>
    <cfRule type="cellIs" dxfId="5049" priority="3349" stopIfTrue="1" operator="equal">
      <formula>"CR"</formula>
    </cfRule>
  </conditionalFormatting>
  <conditionalFormatting sqref="O551">
    <cfRule type="cellIs" dxfId="5048" priority="3331" stopIfTrue="1" operator="equal">
      <formula>"Rel-14"</formula>
    </cfRule>
    <cfRule type="cellIs" dxfId="5047" priority="3332" stopIfTrue="1" operator="equal">
      <formula>"Rel-15"</formula>
    </cfRule>
    <cfRule type="cellIs" dxfId="5046" priority="3333" stopIfTrue="1" operator="equal">
      <formula>"Rel-16"</formula>
    </cfRule>
    <cfRule type="cellIs" dxfId="5045" priority="3334" stopIfTrue="1" operator="equal">
      <formula>"Rel-17"</formula>
    </cfRule>
  </conditionalFormatting>
  <conditionalFormatting sqref="Q551">
    <cfRule type="cellIs" dxfId="5044" priority="3329" stopIfTrue="1" operator="equal">
      <formula>""</formula>
    </cfRule>
    <cfRule type="cellIs" dxfId="5043" priority="3330" stopIfTrue="1" operator="equal">
      <formula>"-"</formula>
    </cfRule>
  </conditionalFormatting>
  <conditionalFormatting sqref="Q551">
    <cfRule type="cellIs" dxfId="5042" priority="3327" stopIfTrue="1" operator="equal">
      <formula>""</formula>
    </cfRule>
    <cfRule type="cellIs" dxfId="5041" priority="3328" stopIfTrue="1" operator="equal">
      <formula>"-"</formula>
    </cfRule>
  </conditionalFormatting>
  <conditionalFormatting sqref="J552:N552 P552">
    <cfRule type="cellIs" dxfId="5040" priority="3326" stopIfTrue="1" operator="equal">
      <formula>""</formula>
    </cfRule>
  </conditionalFormatting>
  <conditionalFormatting sqref="C552">
    <cfRule type="cellIs" dxfId="5039" priority="3323" stopIfTrue="1" operator="equal">
      <formula>"Y"</formula>
    </cfRule>
    <cfRule type="cellIs" dxfId="5038" priority="3324" stopIfTrue="1" operator="equal">
      <formula>""</formula>
    </cfRule>
    <cfRule type="cellIs" dxfId="5037" priority="3325" stopIfTrue="1" operator="equal">
      <formula>"W"</formula>
    </cfRule>
  </conditionalFormatting>
  <conditionalFormatting sqref="D552">
    <cfRule type="cellIs" dxfId="5036" priority="3321" stopIfTrue="1" operator="equal">
      <formula>""</formula>
    </cfRule>
    <cfRule type="cellIs" dxfId="5035" priority="3322" stopIfTrue="1" operator="between">
      <formula>"10.7.1"</formula>
      <formula>"10.7.5"</formula>
    </cfRule>
  </conditionalFormatting>
  <conditionalFormatting sqref="Q552">
    <cfRule type="cellIs" dxfId="5034" priority="3319" stopIfTrue="1" operator="equal">
      <formula>""</formula>
    </cfRule>
    <cfRule type="cellIs" dxfId="5033" priority="3320" stopIfTrue="1" operator="equal">
      <formula>"-"</formula>
    </cfRule>
  </conditionalFormatting>
  <conditionalFormatting sqref="D552">
    <cfRule type="cellIs" dxfId="5032" priority="3317" stopIfTrue="1" operator="equal">
      <formula>""</formula>
    </cfRule>
    <cfRule type="cellIs" dxfId="5031" priority="3318" stopIfTrue="1" operator="between">
      <formula>"10.7.1"</formula>
      <formula>"10.7.5"</formula>
    </cfRule>
  </conditionalFormatting>
  <conditionalFormatting sqref="J552:N552 P552">
    <cfRule type="cellIs" dxfId="5030" priority="3316" stopIfTrue="1" operator="equal">
      <formula>""</formula>
    </cfRule>
  </conditionalFormatting>
  <conditionalFormatting sqref="F552">
    <cfRule type="cellIs" dxfId="5029" priority="3301" stopIfTrue="1" operator="equal">
      <formula>"DRAFTCR"</formula>
    </cfRule>
    <cfRule type="cellIs" dxfId="5028" priority="3302" stopIfTrue="1" operator="equal">
      <formula>"TS OR TR COVER"</formula>
    </cfRule>
    <cfRule type="cellIs" dxfId="5027" priority="3303" stopIfTrue="1" operator="equal">
      <formula>"DRAFT TR"</formula>
    </cfRule>
    <cfRule type="cellIs" dxfId="5026" priority="3304" stopIfTrue="1" operator="equal">
      <formula>"DRAFT TS"</formula>
    </cfRule>
    <cfRule type="cellIs" dxfId="5025" priority="3305" stopIfTrue="1" operator="equal">
      <formula>"SID revised"</formula>
    </cfRule>
    <cfRule type="cellIs" dxfId="5024" priority="3306" stopIfTrue="1" operator="equal">
      <formula>"WID revised"</formula>
    </cfRule>
    <cfRule type="cellIs" dxfId="5023" priority="3307" stopIfTrue="1" operator="equal">
      <formula>"CR pack"</formula>
    </cfRule>
    <cfRule type="cellIs" dxfId="5022" priority="3308" stopIfTrue="1" operator="equal">
      <formula>"WI SUMMARY"</formula>
    </cfRule>
    <cfRule type="cellIs" dxfId="5021" priority="3309" stopIfTrue="1" operator="equal">
      <formula>"pCR"</formula>
    </cfRule>
    <cfRule type="cellIs" dxfId="5020" priority="3310" stopIfTrue="1" operator="equal">
      <formula>"P-CR"</formula>
    </cfRule>
    <cfRule type="cellIs" dxfId="5019" priority="3311" stopIfTrue="1" operator="equal">
      <formula>"LS out"</formula>
    </cfRule>
    <cfRule type="cellIs" dxfId="5018" priority="3312" stopIfTrue="1" operator="equal">
      <formula>"WID new"</formula>
    </cfRule>
    <cfRule type="cellIs" dxfId="5017" priority="3313" stopIfTrue="1" operator="equal">
      <formula>"SID new"</formula>
    </cfRule>
    <cfRule type="cellIs" dxfId="5016" priority="3314" stopIfTrue="1" operator="equal">
      <formula>"LS In"</formula>
    </cfRule>
    <cfRule type="cellIs" dxfId="5015" priority="3315" stopIfTrue="1" operator="equal">
      <formula>"CR"</formula>
    </cfRule>
  </conditionalFormatting>
  <conditionalFormatting sqref="B552">
    <cfRule type="cellIs" dxfId="5014" priority="3300" stopIfTrue="1" operator="equal">
      <formula>""</formula>
    </cfRule>
  </conditionalFormatting>
  <conditionalFormatting sqref="O552">
    <cfRule type="cellIs" dxfId="5013" priority="3296" stopIfTrue="1" operator="equal">
      <formula>"Rel-14"</formula>
    </cfRule>
    <cfRule type="cellIs" dxfId="5012" priority="3297" stopIfTrue="1" operator="equal">
      <formula>"Rel-15"</formula>
    </cfRule>
    <cfRule type="cellIs" dxfId="5011" priority="3298" stopIfTrue="1" operator="equal">
      <formula>"Rel-16"</formula>
    </cfRule>
    <cfRule type="cellIs" dxfId="5010" priority="3299" stopIfTrue="1" operator="equal">
      <formula>"Rel-17"</formula>
    </cfRule>
  </conditionalFormatting>
  <conditionalFormatting sqref="B553">
    <cfRule type="cellIs" dxfId="5009" priority="3295" stopIfTrue="1" operator="equal">
      <formula>""</formula>
    </cfRule>
  </conditionalFormatting>
  <conditionalFormatting sqref="J553:N553 P553">
    <cfRule type="cellIs" dxfId="5008" priority="3294" stopIfTrue="1" operator="equal">
      <formula>""</formula>
    </cfRule>
  </conditionalFormatting>
  <conditionalFormatting sqref="C553">
    <cfRule type="cellIs" dxfId="5007" priority="3291" stopIfTrue="1" operator="equal">
      <formula>"Y"</formula>
    </cfRule>
    <cfRule type="cellIs" dxfId="5006" priority="3292" stopIfTrue="1" operator="equal">
      <formula>""</formula>
    </cfRule>
    <cfRule type="cellIs" dxfId="5005" priority="3293" stopIfTrue="1" operator="equal">
      <formula>"W"</formula>
    </cfRule>
  </conditionalFormatting>
  <conditionalFormatting sqref="D553">
    <cfRule type="cellIs" dxfId="5004" priority="3289" stopIfTrue="1" operator="equal">
      <formula>""</formula>
    </cfRule>
    <cfRule type="cellIs" dxfId="5003" priority="3290" stopIfTrue="1" operator="between">
      <formula>"10.7.1"</formula>
      <formula>"10.7.5"</formula>
    </cfRule>
  </conditionalFormatting>
  <conditionalFormatting sqref="D553">
    <cfRule type="cellIs" dxfId="5002" priority="3287" stopIfTrue="1" operator="equal">
      <formula>""</formula>
    </cfRule>
    <cfRule type="cellIs" dxfId="5001" priority="3288" stopIfTrue="1" operator="between">
      <formula>"10.7.1"</formula>
      <formula>"10.7.5"</formula>
    </cfRule>
  </conditionalFormatting>
  <conditionalFormatting sqref="J553:N553 P553">
    <cfRule type="cellIs" dxfId="5000" priority="3286" stopIfTrue="1" operator="equal">
      <formula>""</formula>
    </cfRule>
  </conditionalFormatting>
  <conditionalFormatting sqref="F553">
    <cfRule type="cellIs" dxfId="4999" priority="3271" stopIfTrue="1" operator="equal">
      <formula>"DRAFTCR"</formula>
    </cfRule>
    <cfRule type="cellIs" dxfId="4998" priority="3272" stopIfTrue="1" operator="equal">
      <formula>"TS OR TR COVER"</formula>
    </cfRule>
    <cfRule type="cellIs" dxfId="4997" priority="3273" stopIfTrue="1" operator="equal">
      <formula>"DRAFT TR"</formula>
    </cfRule>
    <cfRule type="cellIs" dxfId="4996" priority="3274" stopIfTrue="1" operator="equal">
      <formula>"DRAFT TS"</formula>
    </cfRule>
    <cfRule type="cellIs" dxfId="4995" priority="3275" stopIfTrue="1" operator="equal">
      <formula>"SID revised"</formula>
    </cfRule>
    <cfRule type="cellIs" dxfId="4994" priority="3276" stopIfTrue="1" operator="equal">
      <formula>"WID revised"</formula>
    </cfRule>
    <cfRule type="cellIs" dxfId="4993" priority="3277" stopIfTrue="1" operator="equal">
      <formula>"CR pack"</formula>
    </cfRule>
    <cfRule type="cellIs" dxfId="4992" priority="3278" stopIfTrue="1" operator="equal">
      <formula>"WI SUMMARY"</formula>
    </cfRule>
    <cfRule type="cellIs" dxfId="4991" priority="3279" stopIfTrue="1" operator="equal">
      <formula>"pCR"</formula>
    </cfRule>
    <cfRule type="cellIs" dxfId="4990" priority="3280" stopIfTrue="1" operator="equal">
      <formula>"P-CR"</formula>
    </cfRule>
    <cfRule type="cellIs" dxfId="4989" priority="3281" stopIfTrue="1" operator="equal">
      <formula>"LS out"</formula>
    </cfRule>
    <cfRule type="cellIs" dxfId="4988" priority="3282" stopIfTrue="1" operator="equal">
      <formula>"WID new"</formula>
    </cfRule>
    <cfRule type="cellIs" dxfId="4987" priority="3283" stopIfTrue="1" operator="equal">
      <formula>"SID new"</formula>
    </cfRule>
    <cfRule type="cellIs" dxfId="4986" priority="3284" stopIfTrue="1" operator="equal">
      <formula>"LS In"</formula>
    </cfRule>
    <cfRule type="cellIs" dxfId="4985" priority="3285" stopIfTrue="1" operator="equal">
      <formula>"CR"</formula>
    </cfRule>
  </conditionalFormatting>
  <conditionalFormatting sqref="O553">
    <cfRule type="cellIs" dxfId="4984" priority="3267" stopIfTrue="1" operator="equal">
      <formula>"Rel-14"</formula>
    </cfRule>
    <cfRule type="cellIs" dxfId="4983" priority="3268" stopIfTrue="1" operator="equal">
      <formula>"Rel-15"</formula>
    </cfRule>
    <cfRule type="cellIs" dxfId="4982" priority="3269" stopIfTrue="1" operator="equal">
      <formula>"Rel-16"</formula>
    </cfRule>
    <cfRule type="cellIs" dxfId="4981" priority="3270" stopIfTrue="1" operator="equal">
      <formula>"Rel-17"</formula>
    </cfRule>
  </conditionalFormatting>
  <conditionalFormatting sqref="Q553">
    <cfRule type="cellIs" dxfId="4980" priority="3265" stopIfTrue="1" operator="equal">
      <formula>""</formula>
    </cfRule>
    <cfRule type="cellIs" dxfId="4979" priority="3266" stopIfTrue="1" operator="equal">
      <formula>"-"</formula>
    </cfRule>
  </conditionalFormatting>
  <conditionalFormatting sqref="Q553">
    <cfRule type="cellIs" dxfId="4978" priority="3263" stopIfTrue="1" operator="equal">
      <formula>""</formula>
    </cfRule>
    <cfRule type="cellIs" dxfId="4977" priority="3264" stopIfTrue="1" operator="equal">
      <formula>"-"</formula>
    </cfRule>
  </conditionalFormatting>
  <conditionalFormatting sqref="C554">
    <cfRule type="cellIs" dxfId="4976" priority="3260" stopIfTrue="1" operator="equal">
      <formula>"Y"</formula>
    </cfRule>
    <cfRule type="cellIs" dxfId="4975" priority="3261" stopIfTrue="1" operator="equal">
      <formula>""</formula>
    </cfRule>
    <cfRule type="cellIs" dxfId="4974" priority="3262" stopIfTrue="1" operator="equal">
      <formula>"W"</formula>
    </cfRule>
  </conditionalFormatting>
  <conditionalFormatting sqref="D554">
    <cfRule type="cellIs" dxfId="4973" priority="3258" stopIfTrue="1" operator="equal">
      <formula>""</formula>
    </cfRule>
    <cfRule type="cellIs" dxfId="4972" priority="3259" stopIfTrue="1" operator="between">
      <formula>"10.7.1"</formula>
      <formula>"10.7.5"</formula>
    </cfRule>
  </conditionalFormatting>
  <conditionalFormatting sqref="D554">
    <cfRule type="cellIs" dxfId="4971" priority="3256" stopIfTrue="1" operator="equal">
      <formula>""</formula>
    </cfRule>
    <cfRule type="cellIs" dxfId="4970" priority="3257" stopIfTrue="1" operator="between">
      <formula>"10.7.1"</formula>
      <formula>"10.7.5"</formula>
    </cfRule>
  </conditionalFormatting>
  <conditionalFormatting sqref="B554">
    <cfRule type="cellIs" dxfId="4969" priority="3255" stopIfTrue="1" operator="equal">
      <formula>""</formula>
    </cfRule>
  </conditionalFormatting>
  <conditionalFormatting sqref="J554:N554 P554">
    <cfRule type="cellIs" dxfId="4968" priority="3254" stopIfTrue="1" operator="equal">
      <formula>""</formula>
    </cfRule>
  </conditionalFormatting>
  <conditionalFormatting sqref="J554:N554 P554">
    <cfRule type="cellIs" dxfId="4967" priority="3253" stopIfTrue="1" operator="equal">
      <formula>""</formula>
    </cfRule>
  </conditionalFormatting>
  <conditionalFormatting sqref="J554:N554 P554">
    <cfRule type="cellIs" dxfId="4966" priority="3252" stopIfTrue="1" operator="equal">
      <formula>""</formula>
    </cfRule>
  </conditionalFormatting>
  <conditionalFormatting sqref="F554">
    <cfRule type="cellIs" dxfId="4965" priority="3237" stopIfTrue="1" operator="equal">
      <formula>"DRAFTCR"</formula>
    </cfRule>
    <cfRule type="cellIs" dxfId="4964" priority="3238" stopIfTrue="1" operator="equal">
      <formula>"TS OR TR COVER"</formula>
    </cfRule>
    <cfRule type="cellIs" dxfId="4963" priority="3239" stopIfTrue="1" operator="equal">
      <formula>"DRAFT TR"</formula>
    </cfRule>
    <cfRule type="cellIs" dxfId="4962" priority="3240" stopIfTrue="1" operator="equal">
      <formula>"DRAFT TS"</formula>
    </cfRule>
    <cfRule type="cellIs" dxfId="4961" priority="3241" stopIfTrue="1" operator="equal">
      <formula>"SID revised"</formula>
    </cfRule>
    <cfRule type="cellIs" dxfId="4960" priority="3242" stopIfTrue="1" operator="equal">
      <formula>"WID revised"</formula>
    </cfRule>
    <cfRule type="cellIs" dxfId="4959" priority="3243" stopIfTrue="1" operator="equal">
      <formula>"CR pack"</formula>
    </cfRule>
    <cfRule type="cellIs" dxfId="4958" priority="3244" stopIfTrue="1" operator="equal">
      <formula>"WI SUMMARY"</formula>
    </cfRule>
    <cfRule type="cellIs" dxfId="4957" priority="3245" stopIfTrue="1" operator="equal">
      <formula>"pCR"</formula>
    </cfRule>
    <cfRule type="cellIs" dxfId="4956" priority="3246" stopIfTrue="1" operator="equal">
      <formula>"P-CR"</formula>
    </cfRule>
    <cfRule type="cellIs" dxfId="4955" priority="3247" stopIfTrue="1" operator="equal">
      <formula>"LS out"</formula>
    </cfRule>
    <cfRule type="cellIs" dxfId="4954" priority="3248" stopIfTrue="1" operator="equal">
      <formula>"WID new"</formula>
    </cfRule>
    <cfRule type="cellIs" dxfId="4953" priority="3249" stopIfTrue="1" operator="equal">
      <formula>"SID new"</formula>
    </cfRule>
    <cfRule type="cellIs" dxfId="4952" priority="3250" stopIfTrue="1" operator="equal">
      <formula>"LS In"</formula>
    </cfRule>
    <cfRule type="cellIs" dxfId="4951" priority="3251" stopIfTrue="1" operator="equal">
      <formula>"CR"</formula>
    </cfRule>
  </conditionalFormatting>
  <conditionalFormatting sqref="J554:N554 P554">
    <cfRule type="cellIs" dxfId="4950" priority="3236" stopIfTrue="1" operator="equal">
      <formula>""</formula>
    </cfRule>
  </conditionalFormatting>
  <conditionalFormatting sqref="F554">
    <cfRule type="cellIs" dxfId="4949" priority="3221" stopIfTrue="1" operator="equal">
      <formula>"DRAFTCR"</formula>
    </cfRule>
    <cfRule type="cellIs" dxfId="4948" priority="3222" stopIfTrue="1" operator="equal">
      <formula>"TS OR TR COVER"</formula>
    </cfRule>
    <cfRule type="cellIs" dxfId="4947" priority="3223" stopIfTrue="1" operator="equal">
      <formula>"DRAFT TR"</formula>
    </cfRule>
    <cfRule type="cellIs" dxfId="4946" priority="3224" stopIfTrue="1" operator="equal">
      <formula>"DRAFT TS"</formula>
    </cfRule>
    <cfRule type="cellIs" dxfId="4945" priority="3225" stopIfTrue="1" operator="equal">
      <formula>"SID revised"</formula>
    </cfRule>
    <cfRule type="cellIs" dxfId="4944" priority="3226" stopIfTrue="1" operator="equal">
      <formula>"WID revised"</formula>
    </cfRule>
    <cfRule type="cellIs" dxfId="4943" priority="3227" stopIfTrue="1" operator="equal">
      <formula>"CR pack"</formula>
    </cfRule>
    <cfRule type="cellIs" dxfId="4942" priority="3228" stopIfTrue="1" operator="equal">
      <formula>"WI SUMMARY"</formula>
    </cfRule>
    <cfRule type="cellIs" dxfId="4941" priority="3229" stopIfTrue="1" operator="equal">
      <formula>"pCR"</formula>
    </cfRule>
    <cfRule type="cellIs" dxfId="4940" priority="3230" stopIfTrue="1" operator="equal">
      <formula>"P-CR"</formula>
    </cfRule>
    <cfRule type="cellIs" dxfId="4939" priority="3231" stopIfTrue="1" operator="equal">
      <formula>"LS out"</formula>
    </cfRule>
    <cfRule type="cellIs" dxfId="4938" priority="3232" stopIfTrue="1" operator="equal">
      <formula>"WID new"</formula>
    </cfRule>
    <cfRule type="cellIs" dxfId="4937" priority="3233" stopIfTrue="1" operator="equal">
      <formula>"SID new"</formula>
    </cfRule>
    <cfRule type="cellIs" dxfId="4936" priority="3234" stopIfTrue="1" operator="equal">
      <formula>"LS In"</formula>
    </cfRule>
    <cfRule type="cellIs" dxfId="4935" priority="3235" stopIfTrue="1" operator="equal">
      <formula>"CR"</formula>
    </cfRule>
  </conditionalFormatting>
  <conditionalFormatting sqref="J554:N554 P554">
    <cfRule type="cellIs" dxfId="4934" priority="3220" stopIfTrue="1" operator="equal">
      <formula>""</formula>
    </cfRule>
  </conditionalFormatting>
  <conditionalFormatting sqref="J554:N554 P554">
    <cfRule type="cellIs" dxfId="4933" priority="3219" stopIfTrue="1" operator="equal">
      <formula>""</formula>
    </cfRule>
  </conditionalFormatting>
  <conditionalFormatting sqref="J554:N554 P554">
    <cfRule type="cellIs" dxfId="4932" priority="3218" stopIfTrue="1" operator="equal">
      <formula>""</formula>
    </cfRule>
  </conditionalFormatting>
  <conditionalFormatting sqref="F554">
    <cfRule type="cellIs" dxfId="4931" priority="3203" stopIfTrue="1" operator="equal">
      <formula>"DRAFTCR"</formula>
    </cfRule>
    <cfRule type="cellIs" dxfId="4930" priority="3204" stopIfTrue="1" operator="equal">
      <formula>"TS OR TR COVER"</formula>
    </cfRule>
    <cfRule type="cellIs" dxfId="4929" priority="3205" stopIfTrue="1" operator="equal">
      <formula>"DRAFT TR"</formula>
    </cfRule>
    <cfRule type="cellIs" dxfId="4928" priority="3206" stopIfTrue="1" operator="equal">
      <formula>"DRAFT TS"</formula>
    </cfRule>
    <cfRule type="cellIs" dxfId="4927" priority="3207" stopIfTrue="1" operator="equal">
      <formula>"SID revised"</formula>
    </cfRule>
    <cfRule type="cellIs" dxfId="4926" priority="3208" stopIfTrue="1" operator="equal">
      <formula>"WID revised"</formula>
    </cfRule>
    <cfRule type="cellIs" dxfId="4925" priority="3209" stopIfTrue="1" operator="equal">
      <formula>"CR pack"</formula>
    </cfRule>
    <cfRule type="cellIs" dxfId="4924" priority="3210" stopIfTrue="1" operator="equal">
      <formula>"WI SUMMARY"</formula>
    </cfRule>
    <cfRule type="cellIs" dxfId="4923" priority="3211" stopIfTrue="1" operator="equal">
      <formula>"pCR"</formula>
    </cfRule>
    <cfRule type="cellIs" dxfId="4922" priority="3212" stopIfTrue="1" operator="equal">
      <formula>"P-CR"</formula>
    </cfRule>
    <cfRule type="cellIs" dxfId="4921" priority="3213" stopIfTrue="1" operator="equal">
      <formula>"LS out"</formula>
    </cfRule>
    <cfRule type="cellIs" dxfId="4920" priority="3214" stopIfTrue="1" operator="equal">
      <formula>"WID new"</formula>
    </cfRule>
    <cfRule type="cellIs" dxfId="4919" priority="3215" stopIfTrue="1" operator="equal">
      <formula>"SID new"</formula>
    </cfRule>
    <cfRule type="cellIs" dxfId="4918" priority="3216" stopIfTrue="1" operator="equal">
      <formula>"LS In"</formula>
    </cfRule>
    <cfRule type="cellIs" dxfId="4917" priority="3217" stopIfTrue="1" operator="equal">
      <formula>"CR"</formula>
    </cfRule>
  </conditionalFormatting>
  <conditionalFormatting sqref="J554:N554 P554">
    <cfRule type="cellIs" dxfId="4916" priority="3202" stopIfTrue="1" operator="equal">
      <formula>""</formula>
    </cfRule>
  </conditionalFormatting>
  <conditionalFormatting sqref="J554:N554 P554">
    <cfRule type="cellIs" dxfId="4915" priority="3201" stopIfTrue="1" operator="equal">
      <formula>""</formula>
    </cfRule>
  </conditionalFormatting>
  <conditionalFormatting sqref="J554:N554 P554">
    <cfRule type="cellIs" dxfId="4914" priority="3200" stopIfTrue="1" operator="equal">
      <formula>""</formula>
    </cfRule>
  </conditionalFormatting>
  <conditionalFormatting sqref="J554:N554 P554">
    <cfRule type="cellIs" dxfId="4913" priority="3199" stopIfTrue="1" operator="equal">
      <formula>""</formula>
    </cfRule>
  </conditionalFormatting>
  <conditionalFormatting sqref="O554">
    <cfRule type="cellIs" dxfId="4912" priority="3195" stopIfTrue="1" operator="equal">
      <formula>"Rel-14"</formula>
    </cfRule>
    <cfRule type="cellIs" dxfId="4911" priority="3196" stopIfTrue="1" operator="equal">
      <formula>"Rel-15"</formula>
    </cfRule>
    <cfRule type="cellIs" dxfId="4910" priority="3197" stopIfTrue="1" operator="equal">
      <formula>"Rel-16"</formula>
    </cfRule>
    <cfRule type="cellIs" dxfId="4909" priority="3198" stopIfTrue="1" operator="equal">
      <formula>"Rel-17"</formula>
    </cfRule>
  </conditionalFormatting>
  <conditionalFormatting sqref="Q554">
    <cfRule type="cellIs" dxfId="4908" priority="3193" stopIfTrue="1" operator="equal">
      <formula>""</formula>
    </cfRule>
    <cfRule type="cellIs" dxfId="4907" priority="3194" stopIfTrue="1" operator="equal">
      <formula>"-"</formula>
    </cfRule>
  </conditionalFormatting>
  <conditionalFormatting sqref="Q554">
    <cfRule type="cellIs" dxfId="4906" priority="3191" stopIfTrue="1" operator="equal">
      <formula>""</formula>
    </cfRule>
    <cfRule type="cellIs" dxfId="4905" priority="3192" stopIfTrue="1" operator="equal">
      <formula>"-"</formula>
    </cfRule>
  </conditionalFormatting>
  <conditionalFormatting sqref="B555">
    <cfRule type="cellIs" dxfId="4904" priority="3190" stopIfTrue="1" operator="equal">
      <formula>""</formula>
    </cfRule>
  </conditionalFormatting>
  <conditionalFormatting sqref="C555">
    <cfRule type="cellIs" dxfId="4903" priority="3187" stopIfTrue="1" operator="equal">
      <formula>"Y"</formula>
    </cfRule>
    <cfRule type="cellIs" dxfId="4902" priority="3188" stopIfTrue="1" operator="equal">
      <formula>""</formula>
    </cfRule>
    <cfRule type="cellIs" dxfId="4901" priority="3189" stopIfTrue="1" operator="equal">
      <formula>"W"</formula>
    </cfRule>
  </conditionalFormatting>
  <conditionalFormatting sqref="D555">
    <cfRule type="cellIs" dxfId="4900" priority="3185" stopIfTrue="1" operator="equal">
      <formula>""</formula>
    </cfRule>
    <cfRule type="cellIs" dxfId="4899" priority="3186" stopIfTrue="1" operator="between">
      <formula>"10.7.1"</formula>
      <formula>"10.7.5"</formula>
    </cfRule>
  </conditionalFormatting>
  <conditionalFormatting sqref="D555">
    <cfRule type="cellIs" dxfId="4898" priority="3183" stopIfTrue="1" operator="equal">
      <formula>""</formula>
    </cfRule>
    <cfRule type="cellIs" dxfId="4897" priority="3184" stopIfTrue="1" operator="between">
      <formula>"10.7.1"</formula>
      <formula>"10.7.5"</formula>
    </cfRule>
  </conditionalFormatting>
  <conditionalFormatting sqref="J555:N555 P555">
    <cfRule type="cellIs" dxfId="4896" priority="3182" stopIfTrue="1" operator="equal">
      <formula>""</formula>
    </cfRule>
  </conditionalFormatting>
  <conditionalFormatting sqref="J555:N555 P555">
    <cfRule type="cellIs" dxfId="4895" priority="3181" stopIfTrue="1" operator="equal">
      <formula>""</formula>
    </cfRule>
  </conditionalFormatting>
  <conditionalFormatting sqref="F555">
    <cfRule type="cellIs" dxfId="4894" priority="3166" stopIfTrue="1" operator="equal">
      <formula>"DRAFTCR"</formula>
    </cfRule>
    <cfRule type="cellIs" dxfId="4893" priority="3167" stopIfTrue="1" operator="equal">
      <formula>"TS OR TR COVER"</formula>
    </cfRule>
    <cfRule type="cellIs" dxfId="4892" priority="3168" stopIfTrue="1" operator="equal">
      <formula>"DRAFT TR"</formula>
    </cfRule>
    <cfRule type="cellIs" dxfId="4891" priority="3169" stopIfTrue="1" operator="equal">
      <formula>"DRAFT TS"</formula>
    </cfRule>
    <cfRule type="cellIs" dxfId="4890" priority="3170" stopIfTrue="1" operator="equal">
      <formula>"SID revised"</formula>
    </cfRule>
    <cfRule type="cellIs" dxfId="4889" priority="3171" stopIfTrue="1" operator="equal">
      <formula>"WID revised"</formula>
    </cfRule>
    <cfRule type="cellIs" dxfId="4888" priority="3172" stopIfTrue="1" operator="equal">
      <formula>"CR pack"</formula>
    </cfRule>
    <cfRule type="cellIs" dxfId="4887" priority="3173" stopIfTrue="1" operator="equal">
      <formula>"WI SUMMARY"</formula>
    </cfRule>
    <cfRule type="cellIs" dxfId="4886" priority="3174" stopIfTrue="1" operator="equal">
      <formula>"pCR"</formula>
    </cfRule>
    <cfRule type="cellIs" dxfId="4885" priority="3175" stopIfTrue="1" operator="equal">
      <formula>"P-CR"</formula>
    </cfRule>
    <cfRule type="cellIs" dxfId="4884" priority="3176" stopIfTrue="1" operator="equal">
      <formula>"LS out"</formula>
    </cfRule>
    <cfRule type="cellIs" dxfId="4883" priority="3177" stopIfTrue="1" operator="equal">
      <formula>"WID new"</formula>
    </cfRule>
    <cfRule type="cellIs" dxfId="4882" priority="3178" stopIfTrue="1" operator="equal">
      <formula>"SID new"</formula>
    </cfRule>
    <cfRule type="cellIs" dxfId="4881" priority="3179" stopIfTrue="1" operator="equal">
      <formula>"LS In"</formula>
    </cfRule>
    <cfRule type="cellIs" dxfId="4880" priority="3180" stopIfTrue="1" operator="equal">
      <formula>"CR"</formula>
    </cfRule>
  </conditionalFormatting>
  <conditionalFormatting sqref="F555">
    <cfRule type="cellIs" dxfId="4879" priority="3151" stopIfTrue="1" operator="equal">
      <formula>"DRAFTCR"</formula>
    </cfRule>
    <cfRule type="cellIs" dxfId="4878" priority="3152" stopIfTrue="1" operator="equal">
      <formula>"TS OR TR COVER"</formula>
    </cfRule>
    <cfRule type="cellIs" dxfId="4877" priority="3153" stopIfTrue="1" operator="equal">
      <formula>"DRAFT TR"</formula>
    </cfRule>
    <cfRule type="cellIs" dxfId="4876" priority="3154" stopIfTrue="1" operator="equal">
      <formula>"DRAFT TS"</formula>
    </cfRule>
    <cfRule type="cellIs" dxfId="4875" priority="3155" stopIfTrue="1" operator="equal">
      <formula>"SID revised"</formula>
    </cfRule>
    <cfRule type="cellIs" dxfId="4874" priority="3156" stopIfTrue="1" operator="equal">
      <formula>"WID revised"</formula>
    </cfRule>
    <cfRule type="cellIs" dxfId="4873" priority="3157" stopIfTrue="1" operator="equal">
      <formula>"CR pack"</formula>
    </cfRule>
    <cfRule type="cellIs" dxfId="4872" priority="3158" stopIfTrue="1" operator="equal">
      <formula>"WI SUMMARY"</formula>
    </cfRule>
    <cfRule type="cellIs" dxfId="4871" priority="3159" stopIfTrue="1" operator="equal">
      <formula>"pCR"</formula>
    </cfRule>
    <cfRule type="cellIs" dxfId="4870" priority="3160" stopIfTrue="1" operator="equal">
      <formula>"P-CR"</formula>
    </cfRule>
    <cfRule type="cellIs" dxfId="4869" priority="3161" stopIfTrue="1" operator="equal">
      <formula>"LS out"</formula>
    </cfRule>
    <cfRule type="cellIs" dxfId="4868" priority="3162" stopIfTrue="1" operator="equal">
      <formula>"WID new"</formula>
    </cfRule>
    <cfRule type="cellIs" dxfId="4867" priority="3163" stopIfTrue="1" operator="equal">
      <formula>"SID new"</formula>
    </cfRule>
    <cfRule type="cellIs" dxfId="4866" priority="3164" stopIfTrue="1" operator="equal">
      <formula>"LS In"</formula>
    </cfRule>
    <cfRule type="cellIs" dxfId="4865" priority="3165" stopIfTrue="1" operator="equal">
      <formula>"CR"</formula>
    </cfRule>
  </conditionalFormatting>
  <conditionalFormatting sqref="O555">
    <cfRule type="cellIs" dxfId="4864" priority="3147" stopIfTrue="1" operator="equal">
      <formula>"Rel-14"</formula>
    </cfRule>
    <cfRule type="cellIs" dxfId="4863" priority="3148" stopIfTrue="1" operator="equal">
      <formula>"Rel-15"</formula>
    </cfRule>
    <cfRule type="cellIs" dxfId="4862" priority="3149" stopIfTrue="1" operator="equal">
      <formula>"Rel-16"</formula>
    </cfRule>
    <cfRule type="cellIs" dxfId="4861" priority="3150" stopIfTrue="1" operator="equal">
      <formula>"Rel-17"</formula>
    </cfRule>
  </conditionalFormatting>
  <conditionalFormatting sqref="Q555">
    <cfRule type="cellIs" dxfId="4860" priority="3145" stopIfTrue="1" operator="equal">
      <formula>""</formula>
    </cfRule>
    <cfRule type="cellIs" dxfId="4859" priority="3146" stopIfTrue="1" operator="equal">
      <formula>"-"</formula>
    </cfRule>
  </conditionalFormatting>
  <conditionalFormatting sqref="Q555">
    <cfRule type="cellIs" dxfId="4858" priority="3143" stopIfTrue="1" operator="equal">
      <formula>""</formula>
    </cfRule>
    <cfRule type="cellIs" dxfId="4857" priority="3144" stopIfTrue="1" operator="equal">
      <formula>"-"</formula>
    </cfRule>
  </conditionalFormatting>
  <conditionalFormatting sqref="J556:N556 P556">
    <cfRule type="cellIs" dxfId="4856" priority="3142" stopIfTrue="1" operator="equal">
      <formula>""</formula>
    </cfRule>
  </conditionalFormatting>
  <conditionalFormatting sqref="C556">
    <cfRule type="cellIs" dxfId="4855" priority="3139" stopIfTrue="1" operator="equal">
      <formula>"Y"</formula>
    </cfRule>
    <cfRule type="cellIs" dxfId="4854" priority="3140" stopIfTrue="1" operator="equal">
      <formula>""</formula>
    </cfRule>
    <cfRule type="cellIs" dxfId="4853" priority="3141" stopIfTrue="1" operator="equal">
      <formula>"W"</formula>
    </cfRule>
  </conditionalFormatting>
  <conditionalFormatting sqref="D556">
    <cfRule type="cellIs" dxfId="4852" priority="3137" stopIfTrue="1" operator="equal">
      <formula>""</formula>
    </cfRule>
    <cfRule type="cellIs" dxfId="4851" priority="3138" stopIfTrue="1" operator="between">
      <formula>"10.7.1"</formula>
      <formula>"10.7.5"</formula>
    </cfRule>
  </conditionalFormatting>
  <conditionalFormatting sqref="D556">
    <cfRule type="cellIs" dxfId="4850" priority="3135" stopIfTrue="1" operator="equal">
      <formula>""</formula>
    </cfRule>
    <cfRule type="cellIs" dxfId="4849" priority="3136" stopIfTrue="1" operator="between">
      <formula>"10.7.1"</formula>
      <formula>"10.7.5"</formula>
    </cfRule>
  </conditionalFormatting>
  <conditionalFormatting sqref="F556">
    <cfRule type="cellIs" dxfId="4848" priority="3120" stopIfTrue="1" operator="equal">
      <formula>"DRAFTCR"</formula>
    </cfRule>
    <cfRule type="cellIs" dxfId="4847" priority="3121" stopIfTrue="1" operator="equal">
      <formula>"TS OR TR COVER"</formula>
    </cfRule>
    <cfRule type="cellIs" dxfId="4846" priority="3122" stopIfTrue="1" operator="equal">
      <formula>"DRAFT TR"</formula>
    </cfRule>
    <cfRule type="cellIs" dxfId="4845" priority="3123" stopIfTrue="1" operator="equal">
      <formula>"DRAFT TS"</formula>
    </cfRule>
    <cfRule type="cellIs" dxfId="4844" priority="3124" stopIfTrue="1" operator="equal">
      <formula>"SID revised"</formula>
    </cfRule>
    <cfRule type="cellIs" dxfId="4843" priority="3125" stopIfTrue="1" operator="equal">
      <formula>"WID revised"</formula>
    </cfRule>
    <cfRule type="cellIs" dxfId="4842" priority="3126" stopIfTrue="1" operator="equal">
      <formula>"CR pack"</formula>
    </cfRule>
    <cfRule type="cellIs" dxfId="4841" priority="3127" stopIfTrue="1" operator="equal">
      <formula>"WI SUMMARY"</formula>
    </cfRule>
    <cfRule type="cellIs" dxfId="4840" priority="3128" stopIfTrue="1" operator="equal">
      <formula>"pCR"</formula>
    </cfRule>
    <cfRule type="cellIs" dxfId="4839" priority="3129" stopIfTrue="1" operator="equal">
      <formula>"P-CR"</formula>
    </cfRule>
    <cfRule type="cellIs" dxfId="4838" priority="3130" stopIfTrue="1" operator="equal">
      <formula>"LS out"</formula>
    </cfRule>
    <cfRule type="cellIs" dxfId="4837" priority="3131" stopIfTrue="1" operator="equal">
      <formula>"WID new"</formula>
    </cfRule>
    <cfRule type="cellIs" dxfId="4836" priority="3132" stopIfTrue="1" operator="equal">
      <formula>"SID new"</formula>
    </cfRule>
    <cfRule type="cellIs" dxfId="4835" priority="3133" stopIfTrue="1" operator="equal">
      <formula>"LS In"</formula>
    </cfRule>
    <cfRule type="cellIs" dxfId="4834" priority="3134" stopIfTrue="1" operator="equal">
      <formula>"CR"</formula>
    </cfRule>
  </conditionalFormatting>
  <conditionalFormatting sqref="J556:N556 P556">
    <cfRule type="cellIs" dxfId="4833" priority="3119" stopIfTrue="1" operator="equal">
      <formula>""</formula>
    </cfRule>
  </conditionalFormatting>
  <conditionalFormatting sqref="F556">
    <cfRule type="cellIs" dxfId="4832" priority="3110" stopIfTrue="1" operator="equal">
      <formula>"LS In"</formula>
    </cfRule>
    <cfRule type="cellIs" dxfId="4831" priority="3111" stopIfTrue="1" operator="equal">
      <formula>"LS OUT"</formula>
    </cfRule>
    <cfRule type="cellIs" dxfId="4830" priority="3112" stopIfTrue="1" operator="equal">
      <formula>"CR"</formula>
    </cfRule>
    <cfRule type="cellIs" dxfId="4829" priority="3113" stopIfTrue="1" operator="equal">
      <formula>"P-CR"</formula>
    </cfRule>
    <cfRule type="cellIs" dxfId="4828" priority="3114" stopIfTrue="1" operator="equal">
      <formula>"CR Pack"</formula>
    </cfRule>
    <cfRule type="cellIs" dxfId="4827" priority="3115" stopIfTrue="1" operator="equal">
      <formula>"WID new"</formula>
    </cfRule>
    <cfRule type="cellIs" dxfId="4826" priority="3116" stopIfTrue="1" operator="equal">
      <formula>"WID revised"</formula>
    </cfRule>
    <cfRule type="cellIs" dxfId="4825" priority="3117" stopIfTrue="1" operator="equal">
      <formula>"SID new"</formula>
    </cfRule>
    <cfRule type="cellIs" dxfId="4824" priority="3118" stopIfTrue="1" operator="equal">
      <formula>"SID revised"</formula>
    </cfRule>
  </conditionalFormatting>
  <conditionalFormatting sqref="J556:N556 P556">
    <cfRule type="cellIs" dxfId="4823" priority="3109" stopIfTrue="1" operator="equal">
      <formula>""</formula>
    </cfRule>
  </conditionalFormatting>
  <conditionalFormatting sqref="F556">
    <cfRule type="cellIs" dxfId="4822" priority="3105" stopIfTrue="1" operator="equal">
      <formula>"LS In"</formula>
    </cfRule>
    <cfRule type="cellIs" dxfId="4821" priority="3106" stopIfTrue="1" operator="equal">
      <formula>"LS OUT"</formula>
    </cfRule>
    <cfRule type="cellIs" dxfId="4820" priority="3107" stopIfTrue="1" operator="equal">
      <formula>"CR"</formula>
    </cfRule>
    <cfRule type="cellIs" dxfId="4819" priority="3108" stopIfTrue="1" operator="equal">
      <formula>"P-CR"</formula>
    </cfRule>
  </conditionalFormatting>
  <conditionalFormatting sqref="J556:N556 P556">
    <cfRule type="cellIs" dxfId="4818" priority="3104" stopIfTrue="1" operator="equal">
      <formula>""</formula>
    </cfRule>
  </conditionalFormatting>
  <conditionalFormatting sqref="J556:N556 P556">
    <cfRule type="cellIs" dxfId="4817" priority="3103" stopIfTrue="1" operator="equal">
      <formula>""</formula>
    </cfRule>
  </conditionalFormatting>
  <conditionalFormatting sqref="J556:N556 P556">
    <cfRule type="cellIs" dxfId="4816" priority="3102" stopIfTrue="1" operator="equal">
      <formula>""</formula>
    </cfRule>
  </conditionalFormatting>
  <conditionalFormatting sqref="J556:N556 P556">
    <cfRule type="cellIs" dxfId="4815" priority="3101" stopIfTrue="1" operator="equal">
      <formula>""</formula>
    </cfRule>
  </conditionalFormatting>
  <conditionalFormatting sqref="J556:N556 P556">
    <cfRule type="cellIs" dxfId="4814" priority="3100" stopIfTrue="1" operator="equal">
      <formula>""</formula>
    </cfRule>
  </conditionalFormatting>
  <conditionalFormatting sqref="J556:N556 P556">
    <cfRule type="cellIs" dxfId="4813" priority="3099" stopIfTrue="1" operator="equal">
      <formula>""</formula>
    </cfRule>
  </conditionalFormatting>
  <conditionalFormatting sqref="B556">
    <cfRule type="cellIs" dxfId="4812" priority="3098" stopIfTrue="1" operator="equal">
      <formula>""</formula>
    </cfRule>
  </conditionalFormatting>
  <conditionalFormatting sqref="O556">
    <cfRule type="cellIs" dxfId="4811" priority="3094" stopIfTrue="1" operator="equal">
      <formula>"Rel-14"</formula>
    </cfRule>
    <cfRule type="cellIs" dxfId="4810" priority="3095" stopIfTrue="1" operator="equal">
      <formula>"Rel-15"</formula>
    </cfRule>
    <cfRule type="cellIs" dxfId="4809" priority="3096" stopIfTrue="1" operator="equal">
      <formula>"Rel-16"</formula>
    </cfRule>
    <cfRule type="cellIs" dxfId="4808" priority="3097" stopIfTrue="1" operator="equal">
      <formula>"Rel-17"</formula>
    </cfRule>
  </conditionalFormatting>
  <conditionalFormatting sqref="Q556">
    <cfRule type="cellIs" dxfId="4807" priority="3092" stopIfTrue="1" operator="equal">
      <formula>""</formula>
    </cfRule>
    <cfRule type="cellIs" dxfId="4806" priority="3093" stopIfTrue="1" operator="equal">
      <formula>"-"</formula>
    </cfRule>
  </conditionalFormatting>
  <conditionalFormatting sqref="Q556">
    <cfRule type="cellIs" dxfId="4805" priority="3090" stopIfTrue="1" operator="equal">
      <formula>""</formula>
    </cfRule>
    <cfRule type="cellIs" dxfId="4804" priority="3091" stopIfTrue="1" operator="equal">
      <formula>"-"</formula>
    </cfRule>
  </conditionalFormatting>
  <conditionalFormatting sqref="B557">
    <cfRule type="cellIs" dxfId="4803" priority="3089" stopIfTrue="1" operator="equal">
      <formula>""</formula>
    </cfRule>
  </conditionalFormatting>
  <conditionalFormatting sqref="C557">
    <cfRule type="cellIs" dxfId="4802" priority="3086" stopIfTrue="1" operator="equal">
      <formula>"Y"</formula>
    </cfRule>
    <cfRule type="cellIs" dxfId="4801" priority="3087" stopIfTrue="1" operator="equal">
      <formula>""</formula>
    </cfRule>
    <cfRule type="cellIs" dxfId="4800" priority="3088" stopIfTrue="1" operator="equal">
      <formula>"W"</formula>
    </cfRule>
  </conditionalFormatting>
  <conditionalFormatting sqref="D557">
    <cfRule type="cellIs" dxfId="4799" priority="3084" stopIfTrue="1" operator="equal">
      <formula>""</formula>
    </cfRule>
    <cfRule type="cellIs" dxfId="4798" priority="3085" stopIfTrue="1" operator="between">
      <formula>"10.7.1"</formula>
      <formula>"10.7.5"</formula>
    </cfRule>
  </conditionalFormatting>
  <conditionalFormatting sqref="D557">
    <cfRule type="cellIs" dxfId="4797" priority="3082" stopIfTrue="1" operator="equal">
      <formula>""</formula>
    </cfRule>
    <cfRule type="cellIs" dxfId="4796" priority="3083" stopIfTrue="1" operator="between">
      <formula>"10.7.1"</formula>
      <formula>"10.7.5"</formula>
    </cfRule>
  </conditionalFormatting>
  <conditionalFormatting sqref="J557:N557 P557">
    <cfRule type="cellIs" dxfId="4795" priority="3081" stopIfTrue="1" operator="equal">
      <formula>""</formula>
    </cfRule>
  </conditionalFormatting>
  <conditionalFormatting sqref="J557:N557 P557">
    <cfRule type="cellIs" dxfId="4794" priority="3080" stopIfTrue="1" operator="equal">
      <formula>""</formula>
    </cfRule>
  </conditionalFormatting>
  <conditionalFormatting sqref="F557">
    <cfRule type="cellIs" dxfId="4793" priority="3065" stopIfTrue="1" operator="equal">
      <formula>"DRAFTCR"</formula>
    </cfRule>
    <cfRule type="cellIs" dxfId="4792" priority="3066" stopIfTrue="1" operator="equal">
      <formula>"TS OR TR COVER"</formula>
    </cfRule>
    <cfRule type="cellIs" dxfId="4791" priority="3067" stopIfTrue="1" operator="equal">
      <formula>"DRAFT TR"</formula>
    </cfRule>
    <cfRule type="cellIs" dxfId="4790" priority="3068" stopIfTrue="1" operator="equal">
      <formula>"DRAFT TS"</formula>
    </cfRule>
    <cfRule type="cellIs" dxfId="4789" priority="3069" stopIfTrue="1" operator="equal">
      <formula>"SID revised"</formula>
    </cfRule>
    <cfRule type="cellIs" dxfId="4788" priority="3070" stopIfTrue="1" operator="equal">
      <formula>"WID revised"</formula>
    </cfRule>
    <cfRule type="cellIs" dxfId="4787" priority="3071" stopIfTrue="1" operator="equal">
      <formula>"CR pack"</formula>
    </cfRule>
    <cfRule type="cellIs" dxfId="4786" priority="3072" stopIfTrue="1" operator="equal">
      <formula>"WI SUMMARY"</formula>
    </cfRule>
    <cfRule type="cellIs" dxfId="4785" priority="3073" stopIfTrue="1" operator="equal">
      <formula>"pCR"</formula>
    </cfRule>
    <cfRule type="cellIs" dxfId="4784" priority="3074" stopIfTrue="1" operator="equal">
      <formula>"P-CR"</formula>
    </cfRule>
    <cfRule type="cellIs" dxfId="4783" priority="3075" stopIfTrue="1" operator="equal">
      <formula>"LS out"</formula>
    </cfRule>
    <cfRule type="cellIs" dxfId="4782" priority="3076" stopIfTrue="1" operator="equal">
      <formula>"WID new"</formula>
    </cfRule>
    <cfRule type="cellIs" dxfId="4781" priority="3077" stopIfTrue="1" operator="equal">
      <formula>"SID new"</formula>
    </cfRule>
    <cfRule type="cellIs" dxfId="4780" priority="3078" stopIfTrue="1" operator="equal">
      <formula>"LS In"</formula>
    </cfRule>
    <cfRule type="cellIs" dxfId="4779" priority="3079" stopIfTrue="1" operator="equal">
      <formula>"CR"</formula>
    </cfRule>
  </conditionalFormatting>
  <conditionalFormatting sqref="F557">
    <cfRule type="cellIs" dxfId="4778" priority="3050" stopIfTrue="1" operator="equal">
      <formula>"DRAFTCR"</formula>
    </cfRule>
    <cfRule type="cellIs" dxfId="4777" priority="3051" stopIfTrue="1" operator="equal">
      <formula>"TS OR TR COVER"</formula>
    </cfRule>
    <cfRule type="cellIs" dxfId="4776" priority="3052" stopIfTrue="1" operator="equal">
      <formula>"DRAFT TR"</formula>
    </cfRule>
    <cfRule type="cellIs" dxfId="4775" priority="3053" stopIfTrue="1" operator="equal">
      <formula>"DRAFT TS"</formula>
    </cfRule>
    <cfRule type="cellIs" dxfId="4774" priority="3054" stopIfTrue="1" operator="equal">
      <formula>"SID revised"</formula>
    </cfRule>
    <cfRule type="cellIs" dxfId="4773" priority="3055" stopIfTrue="1" operator="equal">
      <formula>"WID revised"</formula>
    </cfRule>
    <cfRule type="cellIs" dxfId="4772" priority="3056" stopIfTrue="1" operator="equal">
      <formula>"CR pack"</formula>
    </cfRule>
    <cfRule type="cellIs" dxfId="4771" priority="3057" stopIfTrue="1" operator="equal">
      <formula>"WI SUMMARY"</formula>
    </cfRule>
    <cfRule type="cellIs" dxfId="4770" priority="3058" stopIfTrue="1" operator="equal">
      <formula>"pCR"</formula>
    </cfRule>
    <cfRule type="cellIs" dxfId="4769" priority="3059" stopIfTrue="1" operator="equal">
      <formula>"P-CR"</formula>
    </cfRule>
    <cfRule type="cellIs" dxfId="4768" priority="3060" stopIfTrue="1" operator="equal">
      <formula>"LS out"</formula>
    </cfRule>
    <cfRule type="cellIs" dxfId="4767" priority="3061" stopIfTrue="1" operator="equal">
      <formula>"WID new"</formula>
    </cfRule>
    <cfRule type="cellIs" dxfId="4766" priority="3062" stopIfTrue="1" operator="equal">
      <formula>"SID new"</formula>
    </cfRule>
    <cfRule type="cellIs" dxfId="4765" priority="3063" stopIfTrue="1" operator="equal">
      <formula>"LS In"</formula>
    </cfRule>
    <cfRule type="cellIs" dxfId="4764" priority="3064" stopIfTrue="1" operator="equal">
      <formula>"CR"</formula>
    </cfRule>
  </conditionalFormatting>
  <conditionalFormatting sqref="O557">
    <cfRule type="cellIs" dxfId="4763" priority="3046" stopIfTrue="1" operator="equal">
      <formula>"Rel-14"</formula>
    </cfRule>
    <cfRule type="cellIs" dxfId="4762" priority="3047" stopIfTrue="1" operator="equal">
      <formula>"Rel-15"</formula>
    </cfRule>
    <cfRule type="cellIs" dxfId="4761" priority="3048" stopIfTrue="1" operator="equal">
      <formula>"Rel-16"</formula>
    </cfRule>
    <cfRule type="cellIs" dxfId="4760" priority="3049" stopIfTrue="1" operator="equal">
      <formula>"Rel-17"</formula>
    </cfRule>
  </conditionalFormatting>
  <conditionalFormatting sqref="Q557">
    <cfRule type="cellIs" dxfId="4759" priority="3044" stopIfTrue="1" operator="equal">
      <formula>""</formula>
    </cfRule>
    <cfRule type="cellIs" dxfId="4758" priority="3045" stopIfTrue="1" operator="equal">
      <formula>"-"</formula>
    </cfRule>
  </conditionalFormatting>
  <conditionalFormatting sqref="Q557">
    <cfRule type="cellIs" dxfId="4757" priority="3042" stopIfTrue="1" operator="equal">
      <formula>""</formula>
    </cfRule>
    <cfRule type="cellIs" dxfId="4756" priority="3043" stopIfTrue="1" operator="equal">
      <formula>"-"</formula>
    </cfRule>
  </conditionalFormatting>
  <conditionalFormatting sqref="J558:N558 P558">
    <cfRule type="cellIs" dxfId="4755" priority="3041" stopIfTrue="1" operator="equal">
      <formula>""</formula>
    </cfRule>
  </conditionalFormatting>
  <conditionalFormatting sqref="C558">
    <cfRule type="cellIs" dxfId="4754" priority="3038" stopIfTrue="1" operator="equal">
      <formula>"Y"</formula>
    </cfRule>
    <cfRule type="cellIs" dxfId="4753" priority="3039" stopIfTrue="1" operator="equal">
      <formula>""</formula>
    </cfRule>
    <cfRule type="cellIs" dxfId="4752" priority="3040" stopIfTrue="1" operator="equal">
      <formula>"W"</formula>
    </cfRule>
  </conditionalFormatting>
  <conditionalFormatting sqref="D558">
    <cfRule type="cellIs" dxfId="4751" priority="3036" stopIfTrue="1" operator="equal">
      <formula>""</formula>
    </cfRule>
    <cfRule type="cellIs" dxfId="4750" priority="3037" stopIfTrue="1" operator="between">
      <formula>"10.7.1"</formula>
      <formula>"10.7.5"</formula>
    </cfRule>
  </conditionalFormatting>
  <conditionalFormatting sqref="Q558">
    <cfRule type="cellIs" dxfId="4749" priority="3034" stopIfTrue="1" operator="equal">
      <formula>""</formula>
    </cfRule>
    <cfRule type="cellIs" dxfId="4748" priority="3035" stopIfTrue="1" operator="equal">
      <formula>"-"</formula>
    </cfRule>
  </conditionalFormatting>
  <conditionalFormatting sqref="D558">
    <cfRule type="cellIs" dxfId="4747" priority="3032" stopIfTrue="1" operator="equal">
      <formula>""</formula>
    </cfRule>
    <cfRule type="cellIs" dxfId="4746" priority="3033" stopIfTrue="1" operator="between">
      <formula>"10.7.1"</formula>
      <formula>"10.7.5"</formula>
    </cfRule>
  </conditionalFormatting>
  <conditionalFormatting sqref="J558">
    <cfRule type="cellIs" dxfId="4745" priority="3031" stopIfTrue="1" operator="equal">
      <formula>""</formula>
    </cfRule>
  </conditionalFormatting>
  <conditionalFormatting sqref="J558:N558 P558">
    <cfRule type="cellIs" dxfId="4744" priority="3030" stopIfTrue="1" operator="equal">
      <formula>""</formula>
    </cfRule>
  </conditionalFormatting>
  <conditionalFormatting sqref="F558">
    <cfRule type="cellIs" dxfId="4743" priority="3015" stopIfTrue="1" operator="equal">
      <formula>"DRAFTCR"</formula>
    </cfRule>
    <cfRule type="cellIs" dxfId="4742" priority="3016" stopIfTrue="1" operator="equal">
      <formula>"TS OR TR COVER"</formula>
    </cfRule>
    <cfRule type="cellIs" dxfId="4741" priority="3017" stopIfTrue="1" operator="equal">
      <formula>"DRAFT TR"</formula>
    </cfRule>
    <cfRule type="cellIs" dxfId="4740" priority="3018" stopIfTrue="1" operator="equal">
      <formula>"DRAFT TS"</formula>
    </cfRule>
    <cfRule type="cellIs" dxfId="4739" priority="3019" stopIfTrue="1" operator="equal">
      <formula>"SID revised"</formula>
    </cfRule>
    <cfRule type="cellIs" dxfId="4738" priority="3020" stopIfTrue="1" operator="equal">
      <formula>"WID revised"</formula>
    </cfRule>
    <cfRule type="cellIs" dxfId="4737" priority="3021" stopIfTrue="1" operator="equal">
      <formula>"CR pack"</formula>
    </cfRule>
    <cfRule type="cellIs" dxfId="4736" priority="3022" stopIfTrue="1" operator="equal">
      <formula>"WI SUMMARY"</formula>
    </cfRule>
    <cfRule type="cellIs" dxfId="4735" priority="3023" stopIfTrue="1" operator="equal">
      <formula>"pCR"</formula>
    </cfRule>
    <cfRule type="cellIs" dxfId="4734" priority="3024" stopIfTrue="1" operator="equal">
      <formula>"P-CR"</formula>
    </cfRule>
    <cfRule type="cellIs" dxfId="4733" priority="3025" stopIfTrue="1" operator="equal">
      <formula>"LS out"</formula>
    </cfRule>
    <cfRule type="cellIs" dxfId="4732" priority="3026" stopIfTrue="1" operator="equal">
      <formula>"WID new"</formula>
    </cfRule>
    <cfRule type="cellIs" dxfId="4731" priority="3027" stopIfTrue="1" operator="equal">
      <formula>"SID new"</formula>
    </cfRule>
    <cfRule type="cellIs" dxfId="4730" priority="3028" stopIfTrue="1" operator="equal">
      <formula>"LS In"</formula>
    </cfRule>
    <cfRule type="cellIs" dxfId="4729" priority="3029" stopIfTrue="1" operator="equal">
      <formula>"CR"</formula>
    </cfRule>
  </conditionalFormatting>
  <conditionalFormatting sqref="B558">
    <cfRule type="cellIs" dxfId="4728" priority="3014" stopIfTrue="1" operator="equal">
      <formula>""</formula>
    </cfRule>
  </conditionalFormatting>
  <conditionalFormatting sqref="O558">
    <cfRule type="cellIs" dxfId="4727" priority="3010" stopIfTrue="1" operator="equal">
      <formula>"Rel-14"</formula>
    </cfRule>
    <cfRule type="cellIs" dxfId="4726" priority="3011" stopIfTrue="1" operator="equal">
      <formula>"Rel-15"</formula>
    </cfRule>
    <cfRule type="cellIs" dxfId="4725" priority="3012" stopIfTrue="1" operator="equal">
      <formula>"Rel-16"</formula>
    </cfRule>
    <cfRule type="cellIs" dxfId="4724" priority="3013" stopIfTrue="1" operator="equal">
      <formula>"Rel-17"</formula>
    </cfRule>
  </conditionalFormatting>
  <conditionalFormatting sqref="C559">
    <cfRule type="cellIs" dxfId="4723" priority="3007" stopIfTrue="1" operator="equal">
      <formula>"Y"</formula>
    </cfRule>
    <cfRule type="cellIs" dxfId="4722" priority="3008" stopIfTrue="1" operator="equal">
      <formula>""</formula>
    </cfRule>
    <cfRule type="cellIs" dxfId="4721" priority="3009" stopIfTrue="1" operator="equal">
      <formula>"W"</formula>
    </cfRule>
  </conditionalFormatting>
  <conditionalFormatting sqref="D559">
    <cfRule type="cellIs" dxfId="4720" priority="3005" stopIfTrue="1" operator="equal">
      <formula>""</formula>
    </cfRule>
    <cfRule type="cellIs" dxfId="4719" priority="3006" stopIfTrue="1" operator="between">
      <formula>"10.7.1"</formula>
      <formula>"10.7.5"</formula>
    </cfRule>
  </conditionalFormatting>
  <conditionalFormatting sqref="D559">
    <cfRule type="cellIs" dxfId="4718" priority="3003" stopIfTrue="1" operator="equal">
      <formula>""</formula>
    </cfRule>
    <cfRule type="cellIs" dxfId="4717" priority="3004" stopIfTrue="1" operator="between">
      <formula>"10.7.1"</formula>
      <formula>"10.7.5"</formula>
    </cfRule>
  </conditionalFormatting>
  <conditionalFormatting sqref="F559">
    <cfRule type="cellIs" dxfId="4716" priority="2988" stopIfTrue="1" operator="equal">
      <formula>"DRAFTCR"</formula>
    </cfRule>
    <cfRule type="cellIs" dxfId="4715" priority="2989" stopIfTrue="1" operator="equal">
      <formula>"TS OR TR COVER"</formula>
    </cfRule>
    <cfRule type="cellIs" dxfId="4714" priority="2990" stopIfTrue="1" operator="equal">
      <formula>"DRAFT TR"</formula>
    </cfRule>
    <cfRule type="cellIs" dxfId="4713" priority="2991" stopIfTrue="1" operator="equal">
      <formula>"DRAFT TS"</formula>
    </cfRule>
    <cfRule type="cellIs" dxfId="4712" priority="2992" stopIfTrue="1" operator="equal">
      <formula>"SID revised"</formula>
    </cfRule>
    <cfRule type="cellIs" dxfId="4711" priority="2993" stopIfTrue="1" operator="equal">
      <formula>"WID revised"</formula>
    </cfRule>
    <cfRule type="cellIs" dxfId="4710" priority="2994" stopIfTrue="1" operator="equal">
      <formula>"CR pack"</formula>
    </cfRule>
    <cfRule type="cellIs" dxfId="4709" priority="2995" stopIfTrue="1" operator="equal">
      <formula>"WI SUMMARY"</formula>
    </cfRule>
    <cfRule type="cellIs" dxfId="4708" priority="2996" stopIfTrue="1" operator="equal">
      <formula>"pCR"</formula>
    </cfRule>
    <cfRule type="cellIs" dxfId="4707" priority="2997" stopIfTrue="1" operator="equal">
      <formula>"P-CR"</formula>
    </cfRule>
    <cfRule type="cellIs" dxfId="4706" priority="2998" stopIfTrue="1" operator="equal">
      <formula>"LS out"</formula>
    </cfRule>
    <cfRule type="cellIs" dxfId="4705" priority="2999" stopIfTrue="1" operator="equal">
      <formula>"WID new"</formula>
    </cfRule>
    <cfRule type="cellIs" dxfId="4704" priority="3000" stopIfTrue="1" operator="equal">
      <formula>"SID new"</formula>
    </cfRule>
    <cfRule type="cellIs" dxfId="4703" priority="3001" stopIfTrue="1" operator="equal">
      <formula>"LS In"</formula>
    </cfRule>
    <cfRule type="cellIs" dxfId="4702" priority="3002" stopIfTrue="1" operator="equal">
      <formula>"CR"</formula>
    </cfRule>
  </conditionalFormatting>
  <conditionalFormatting sqref="J559:N559 P559">
    <cfRule type="cellIs" dxfId="4701" priority="2987" stopIfTrue="1" operator="equal">
      <formula>""</formula>
    </cfRule>
  </conditionalFormatting>
  <conditionalFormatting sqref="Q559">
    <cfRule type="cellIs" dxfId="4700" priority="2985" stopIfTrue="1" operator="equal">
      <formula>""</formula>
    </cfRule>
    <cfRule type="cellIs" dxfId="4699" priority="2986" stopIfTrue="1" operator="equal">
      <formula>"-"</formula>
    </cfRule>
  </conditionalFormatting>
  <conditionalFormatting sqref="J559:N559 P559">
    <cfRule type="cellIs" dxfId="4698" priority="2984" stopIfTrue="1" operator="equal">
      <formula>""</formula>
    </cfRule>
  </conditionalFormatting>
  <conditionalFormatting sqref="Q559">
    <cfRule type="cellIs" dxfId="4697" priority="2982" stopIfTrue="1" operator="equal">
      <formula>""</formula>
    </cfRule>
    <cfRule type="cellIs" dxfId="4696" priority="2983" stopIfTrue="1" operator="equal">
      <formula>"-"</formula>
    </cfRule>
  </conditionalFormatting>
  <conditionalFormatting sqref="B559">
    <cfRule type="cellIs" dxfId="4695" priority="2981" stopIfTrue="1" operator="equal">
      <formula>""</formula>
    </cfRule>
  </conditionalFormatting>
  <conditionalFormatting sqref="O559">
    <cfRule type="cellIs" dxfId="4694" priority="2977" stopIfTrue="1" operator="equal">
      <formula>"Rel-14"</formula>
    </cfRule>
    <cfRule type="cellIs" dxfId="4693" priority="2978" stopIfTrue="1" operator="equal">
      <formula>"Rel-15"</formula>
    </cfRule>
    <cfRule type="cellIs" dxfId="4692" priority="2979" stopIfTrue="1" operator="equal">
      <formula>"Rel-16"</formula>
    </cfRule>
    <cfRule type="cellIs" dxfId="4691" priority="2980" stopIfTrue="1" operator="equal">
      <formula>"Rel-17"</formula>
    </cfRule>
  </conditionalFormatting>
  <conditionalFormatting sqref="J560:N560 P560">
    <cfRule type="cellIs" dxfId="4690" priority="2976" stopIfTrue="1" operator="equal">
      <formula>""</formula>
    </cfRule>
  </conditionalFormatting>
  <conditionalFormatting sqref="C560">
    <cfRule type="cellIs" dxfId="4689" priority="2973" stopIfTrue="1" operator="equal">
      <formula>"Y"</formula>
    </cfRule>
    <cfRule type="cellIs" dxfId="4688" priority="2974" stopIfTrue="1" operator="equal">
      <formula>""</formula>
    </cfRule>
    <cfRule type="cellIs" dxfId="4687" priority="2975" stopIfTrue="1" operator="equal">
      <formula>"W"</formula>
    </cfRule>
  </conditionalFormatting>
  <conditionalFormatting sqref="D560">
    <cfRule type="cellIs" dxfId="4686" priority="2971" stopIfTrue="1" operator="equal">
      <formula>""</formula>
    </cfRule>
    <cfRule type="cellIs" dxfId="4685" priority="2972" stopIfTrue="1" operator="between">
      <formula>"10.7.1"</formula>
      <formula>"10.7.5"</formula>
    </cfRule>
  </conditionalFormatting>
  <conditionalFormatting sqref="Q560">
    <cfRule type="cellIs" dxfId="4684" priority="2969" stopIfTrue="1" operator="equal">
      <formula>""</formula>
    </cfRule>
    <cfRule type="cellIs" dxfId="4683" priority="2970" stopIfTrue="1" operator="equal">
      <formula>"-"</formula>
    </cfRule>
  </conditionalFormatting>
  <conditionalFormatting sqref="D560">
    <cfRule type="cellIs" dxfId="4682" priority="2967" stopIfTrue="1" operator="equal">
      <formula>""</formula>
    </cfRule>
    <cfRule type="cellIs" dxfId="4681" priority="2968" stopIfTrue="1" operator="between">
      <formula>"10.7.1"</formula>
      <formula>"10.7.5"</formula>
    </cfRule>
  </conditionalFormatting>
  <conditionalFormatting sqref="J560:N560 P560">
    <cfRule type="cellIs" dxfId="4680" priority="2966" stopIfTrue="1" operator="equal">
      <formula>""</formula>
    </cfRule>
  </conditionalFormatting>
  <conditionalFormatting sqref="F560">
    <cfRule type="cellIs" dxfId="4679" priority="2951" stopIfTrue="1" operator="equal">
      <formula>"DRAFTCR"</formula>
    </cfRule>
    <cfRule type="cellIs" dxfId="4678" priority="2952" stopIfTrue="1" operator="equal">
      <formula>"TS OR TR COVER"</formula>
    </cfRule>
    <cfRule type="cellIs" dxfId="4677" priority="2953" stopIfTrue="1" operator="equal">
      <formula>"DRAFT TR"</formula>
    </cfRule>
    <cfRule type="cellIs" dxfId="4676" priority="2954" stopIfTrue="1" operator="equal">
      <formula>"DRAFT TS"</formula>
    </cfRule>
    <cfRule type="cellIs" dxfId="4675" priority="2955" stopIfTrue="1" operator="equal">
      <formula>"SID revised"</formula>
    </cfRule>
    <cfRule type="cellIs" dxfId="4674" priority="2956" stopIfTrue="1" operator="equal">
      <formula>"WID revised"</formula>
    </cfRule>
    <cfRule type="cellIs" dxfId="4673" priority="2957" stopIfTrue="1" operator="equal">
      <formula>"CR pack"</formula>
    </cfRule>
    <cfRule type="cellIs" dxfId="4672" priority="2958" stopIfTrue="1" operator="equal">
      <formula>"WI SUMMARY"</formula>
    </cfRule>
    <cfRule type="cellIs" dxfId="4671" priority="2959" stopIfTrue="1" operator="equal">
      <formula>"pCR"</formula>
    </cfRule>
    <cfRule type="cellIs" dxfId="4670" priority="2960" stopIfTrue="1" operator="equal">
      <formula>"P-CR"</formula>
    </cfRule>
    <cfRule type="cellIs" dxfId="4669" priority="2961" stopIfTrue="1" operator="equal">
      <formula>"LS out"</formula>
    </cfRule>
    <cfRule type="cellIs" dxfId="4668" priority="2962" stopIfTrue="1" operator="equal">
      <formula>"WID new"</formula>
    </cfRule>
    <cfRule type="cellIs" dxfId="4667" priority="2963" stopIfTrue="1" operator="equal">
      <formula>"SID new"</formula>
    </cfRule>
    <cfRule type="cellIs" dxfId="4666" priority="2964" stopIfTrue="1" operator="equal">
      <formula>"LS In"</formula>
    </cfRule>
    <cfRule type="cellIs" dxfId="4665" priority="2965" stopIfTrue="1" operator="equal">
      <formula>"CR"</formula>
    </cfRule>
  </conditionalFormatting>
  <conditionalFormatting sqref="Q560">
    <cfRule type="cellIs" dxfId="4664" priority="2949" stopIfTrue="1" operator="equal">
      <formula>""</formula>
    </cfRule>
    <cfRule type="cellIs" dxfId="4663" priority="2950" stopIfTrue="1" operator="equal">
      <formula>"-"</formula>
    </cfRule>
  </conditionalFormatting>
  <conditionalFormatting sqref="B560">
    <cfRule type="cellIs" dxfId="4662" priority="2948" stopIfTrue="1" operator="equal">
      <formula>""</formula>
    </cfRule>
  </conditionalFormatting>
  <conditionalFormatting sqref="O560">
    <cfRule type="cellIs" dxfId="4661" priority="2944" stopIfTrue="1" operator="equal">
      <formula>"Rel-14"</formula>
    </cfRule>
    <cfRule type="cellIs" dxfId="4660" priority="2945" stopIfTrue="1" operator="equal">
      <formula>"Rel-15"</formula>
    </cfRule>
    <cfRule type="cellIs" dxfId="4659" priority="2946" stopIfTrue="1" operator="equal">
      <formula>"Rel-16"</formula>
    </cfRule>
    <cfRule type="cellIs" dxfId="4658" priority="2947" stopIfTrue="1" operator="equal">
      <formula>"Rel-17"</formula>
    </cfRule>
  </conditionalFormatting>
  <conditionalFormatting sqref="J561:N561 P561">
    <cfRule type="cellIs" dxfId="4657" priority="2943" stopIfTrue="1" operator="equal">
      <formula>""</formula>
    </cfRule>
  </conditionalFormatting>
  <conditionalFormatting sqref="C561">
    <cfRule type="cellIs" dxfId="4656" priority="2940" stopIfTrue="1" operator="equal">
      <formula>"Y"</formula>
    </cfRule>
    <cfRule type="cellIs" dxfId="4655" priority="2941" stopIfTrue="1" operator="equal">
      <formula>""</formula>
    </cfRule>
    <cfRule type="cellIs" dxfId="4654" priority="2942" stopIfTrue="1" operator="equal">
      <formula>"W"</formula>
    </cfRule>
  </conditionalFormatting>
  <conditionalFormatting sqref="D561">
    <cfRule type="cellIs" dxfId="4653" priority="2938" stopIfTrue="1" operator="equal">
      <formula>""</formula>
    </cfRule>
    <cfRule type="cellIs" dxfId="4652" priority="2939" stopIfTrue="1" operator="between">
      <formula>"10.7.1"</formula>
      <formula>"10.7.5"</formula>
    </cfRule>
  </conditionalFormatting>
  <conditionalFormatting sqref="Q561">
    <cfRule type="cellIs" dxfId="4651" priority="2936" stopIfTrue="1" operator="equal">
      <formula>""</formula>
    </cfRule>
    <cfRule type="cellIs" dxfId="4650" priority="2937" stopIfTrue="1" operator="equal">
      <formula>"-"</formula>
    </cfRule>
  </conditionalFormatting>
  <conditionalFormatting sqref="D561">
    <cfRule type="cellIs" dxfId="4649" priority="2934" stopIfTrue="1" operator="equal">
      <formula>""</formula>
    </cfRule>
    <cfRule type="cellIs" dxfId="4648" priority="2935" stopIfTrue="1" operator="between">
      <formula>"10.7.1"</formula>
      <formula>"10.7.5"</formula>
    </cfRule>
  </conditionalFormatting>
  <conditionalFormatting sqref="F561">
    <cfRule type="cellIs" dxfId="4647" priority="2919" stopIfTrue="1" operator="equal">
      <formula>"DRAFTCR"</formula>
    </cfRule>
    <cfRule type="cellIs" dxfId="4646" priority="2920" stopIfTrue="1" operator="equal">
      <formula>"TS OR TR COVER"</formula>
    </cfRule>
    <cfRule type="cellIs" dxfId="4645" priority="2921" stopIfTrue="1" operator="equal">
      <formula>"DRAFT TR"</formula>
    </cfRule>
    <cfRule type="cellIs" dxfId="4644" priority="2922" stopIfTrue="1" operator="equal">
      <formula>"DRAFT TS"</formula>
    </cfRule>
    <cfRule type="cellIs" dxfId="4643" priority="2923" stopIfTrue="1" operator="equal">
      <formula>"SID revised"</formula>
    </cfRule>
    <cfRule type="cellIs" dxfId="4642" priority="2924" stopIfTrue="1" operator="equal">
      <formula>"WID revised"</formula>
    </cfRule>
    <cfRule type="cellIs" dxfId="4641" priority="2925" stopIfTrue="1" operator="equal">
      <formula>"CR pack"</formula>
    </cfRule>
    <cfRule type="cellIs" dxfId="4640" priority="2926" stopIfTrue="1" operator="equal">
      <formula>"WI SUMMARY"</formula>
    </cfRule>
    <cfRule type="cellIs" dxfId="4639" priority="2927" stopIfTrue="1" operator="equal">
      <formula>"pCR"</formula>
    </cfRule>
    <cfRule type="cellIs" dxfId="4638" priority="2928" stopIfTrue="1" operator="equal">
      <formula>"P-CR"</formula>
    </cfRule>
    <cfRule type="cellIs" dxfId="4637" priority="2929" stopIfTrue="1" operator="equal">
      <formula>"LS out"</formula>
    </cfRule>
    <cfRule type="cellIs" dxfId="4636" priority="2930" stopIfTrue="1" operator="equal">
      <formula>"WID new"</formula>
    </cfRule>
    <cfRule type="cellIs" dxfId="4635" priority="2931" stopIfTrue="1" operator="equal">
      <formula>"SID new"</formula>
    </cfRule>
    <cfRule type="cellIs" dxfId="4634" priority="2932" stopIfTrue="1" operator="equal">
      <formula>"LS In"</formula>
    </cfRule>
    <cfRule type="cellIs" dxfId="4633" priority="2933" stopIfTrue="1" operator="equal">
      <formula>"CR"</formula>
    </cfRule>
  </conditionalFormatting>
  <conditionalFormatting sqref="J561:N561 P561">
    <cfRule type="cellIs" dxfId="4632" priority="2918" stopIfTrue="1" operator="equal">
      <formula>""</formula>
    </cfRule>
  </conditionalFormatting>
  <conditionalFormatting sqref="Q561">
    <cfRule type="cellIs" dxfId="4631" priority="2916" stopIfTrue="1" operator="equal">
      <formula>""</formula>
    </cfRule>
    <cfRule type="cellIs" dxfId="4630" priority="2917" stopIfTrue="1" operator="equal">
      <formula>"-"</formula>
    </cfRule>
  </conditionalFormatting>
  <conditionalFormatting sqref="B561">
    <cfRule type="cellIs" dxfId="4629" priority="2915" stopIfTrue="1" operator="equal">
      <formula>""</formula>
    </cfRule>
  </conditionalFormatting>
  <conditionalFormatting sqref="O561">
    <cfRule type="cellIs" dxfId="4628" priority="2911" stopIfTrue="1" operator="equal">
      <formula>"Rel-14"</formula>
    </cfRule>
    <cfRule type="cellIs" dxfId="4627" priority="2912" stopIfTrue="1" operator="equal">
      <formula>"Rel-15"</formula>
    </cfRule>
    <cfRule type="cellIs" dxfId="4626" priority="2913" stopIfTrue="1" operator="equal">
      <formula>"Rel-16"</formula>
    </cfRule>
    <cfRule type="cellIs" dxfId="4625" priority="2914" stopIfTrue="1" operator="equal">
      <formula>"Rel-17"</formula>
    </cfRule>
  </conditionalFormatting>
  <conditionalFormatting sqref="J562:N562 P562">
    <cfRule type="cellIs" dxfId="4624" priority="2910" stopIfTrue="1" operator="equal">
      <formula>""</formula>
    </cfRule>
  </conditionalFormatting>
  <conditionalFormatting sqref="C562">
    <cfRule type="cellIs" dxfId="4623" priority="2907" stopIfTrue="1" operator="equal">
      <formula>"Y"</formula>
    </cfRule>
    <cfRule type="cellIs" dxfId="4622" priority="2908" stopIfTrue="1" operator="equal">
      <formula>""</formula>
    </cfRule>
    <cfRule type="cellIs" dxfId="4621" priority="2909" stopIfTrue="1" operator="equal">
      <formula>"W"</formula>
    </cfRule>
  </conditionalFormatting>
  <conditionalFormatting sqref="D562">
    <cfRule type="cellIs" dxfId="4620" priority="2905" stopIfTrue="1" operator="equal">
      <formula>""</formula>
    </cfRule>
    <cfRule type="cellIs" dxfId="4619" priority="2906" stopIfTrue="1" operator="between">
      <formula>"10.7.1"</formula>
      <formula>"10.7.5"</formula>
    </cfRule>
  </conditionalFormatting>
  <conditionalFormatting sqref="Q562">
    <cfRule type="cellIs" dxfId="4618" priority="2903" stopIfTrue="1" operator="equal">
      <formula>""</formula>
    </cfRule>
    <cfRule type="cellIs" dxfId="4617" priority="2904" stopIfTrue="1" operator="equal">
      <formula>"-"</formula>
    </cfRule>
  </conditionalFormatting>
  <conditionalFormatting sqref="D562">
    <cfRule type="cellIs" dxfId="4616" priority="2901" stopIfTrue="1" operator="equal">
      <formula>""</formula>
    </cfRule>
    <cfRule type="cellIs" dxfId="4615" priority="2902" stopIfTrue="1" operator="between">
      <formula>"10.7.1"</formula>
      <formula>"10.7.5"</formula>
    </cfRule>
  </conditionalFormatting>
  <conditionalFormatting sqref="J562:N562 P562">
    <cfRule type="cellIs" dxfId="4614" priority="2900" stopIfTrue="1" operator="equal">
      <formula>""</formula>
    </cfRule>
  </conditionalFormatting>
  <conditionalFormatting sqref="Q562">
    <cfRule type="cellIs" dxfId="4613" priority="2898" stopIfTrue="1" operator="equal">
      <formula>""</formula>
    </cfRule>
    <cfRule type="cellIs" dxfId="4612" priority="2899" stopIfTrue="1" operator="equal">
      <formula>"-"</formula>
    </cfRule>
  </conditionalFormatting>
  <conditionalFormatting sqref="F562">
    <cfRule type="cellIs" dxfId="4611" priority="2883" stopIfTrue="1" operator="equal">
      <formula>"DRAFTCR"</formula>
    </cfRule>
    <cfRule type="cellIs" dxfId="4610" priority="2884" stopIfTrue="1" operator="equal">
      <formula>"TS OR TR COVER"</formula>
    </cfRule>
    <cfRule type="cellIs" dxfId="4609" priority="2885" stopIfTrue="1" operator="equal">
      <formula>"DRAFT TR"</formula>
    </cfRule>
    <cfRule type="cellIs" dxfId="4608" priority="2886" stopIfTrue="1" operator="equal">
      <formula>"DRAFT TS"</formula>
    </cfRule>
    <cfRule type="cellIs" dxfId="4607" priority="2887" stopIfTrue="1" operator="equal">
      <formula>"SID revised"</formula>
    </cfRule>
    <cfRule type="cellIs" dxfId="4606" priority="2888" stopIfTrue="1" operator="equal">
      <formula>"WID revised"</formula>
    </cfRule>
    <cfRule type="cellIs" dxfId="4605" priority="2889" stopIfTrue="1" operator="equal">
      <formula>"CR pack"</formula>
    </cfRule>
    <cfRule type="cellIs" dxfId="4604" priority="2890" stopIfTrue="1" operator="equal">
      <formula>"WI SUMMARY"</formula>
    </cfRule>
    <cfRule type="cellIs" dxfId="4603" priority="2891" stopIfTrue="1" operator="equal">
      <formula>"pCR"</formula>
    </cfRule>
    <cfRule type="cellIs" dxfId="4602" priority="2892" stopIfTrue="1" operator="equal">
      <formula>"P-CR"</formula>
    </cfRule>
    <cfRule type="cellIs" dxfId="4601" priority="2893" stopIfTrue="1" operator="equal">
      <formula>"LS out"</formula>
    </cfRule>
    <cfRule type="cellIs" dxfId="4600" priority="2894" stopIfTrue="1" operator="equal">
      <formula>"WID new"</formula>
    </cfRule>
    <cfRule type="cellIs" dxfId="4599" priority="2895" stopIfTrue="1" operator="equal">
      <formula>"SID new"</formula>
    </cfRule>
    <cfRule type="cellIs" dxfId="4598" priority="2896" stopIfTrue="1" operator="equal">
      <formula>"LS In"</formula>
    </cfRule>
    <cfRule type="cellIs" dxfId="4597" priority="2897" stopIfTrue="1" operator="equal">
      <formula>"CR"</formula>
    </cfRule>
  </conditionalFormatting>
  <conditionalFormatting sqref="B562">
    <cfRule type="cellIs" dxfId="4596" priority="2882" stopIfTrue="1" operator="equal">
      <formula>""</formula>
    </cfRule>
  </conditionalFormatting>
  <conditionalFormatting sqref="O562">
    <cfRule type="cellIs" dxfId="4595" priority="2878" stopIfTrue="1" operator="equal">
      <formula>"Rel-14"</formula>
    </cfRule>
    <cfRule type="cellIs" dxfId="4594" priority="2879" stopIfTrue="1" operator="equal">
      <formula>"Rel-15"</formula>
    </cfRule>
    <cfRule type="cellIs" dxfId="4593" priority="2880" stopIfTrue="1" operator="equal">
      <formula>"Rel-16"</formula>
    </cfRule>
    <cfRule type="cellIs" dxfId="4592" priority="2881" stopIfTrue="1" operator="equal">
      <formula>"Rel-17"</formula>
    </cfRule>
  </conditionalFormatting>
  <conditionalFormatting sqref="J563:N563 P563">
    <cfRule type="cellIs" dxfId="4591" priority="2877" stopIfTrue="1" operator="equal">
      <formula>""</formula>
    </cfRule>
  </conditionalFormatting>
  <conditionalFormatting sqref="C563">
    <cfRule type="cellIs" dxfId="4590" priority="2874" stopIfTrue="1" operator="equal">
      <formula>"Y"</formula>
    </cfRule>
    <cfRule type="cellIs" dxfId="4589" priority="2875" stopIfTrue="1" operator="equal">
      <formula>""</formula>
    </cfRule>
    <cfRule type="cellIs" dxfId="4588" priority="2876" stopIfTrue="1" operator="equal">
      <formula>"W"</formula>
    </cfRule>
  </conditionalFormatting>
  <conditionalFormatting sqref="D563">
    <cfRule type="cellIs" dxfId="4587" priority="2872" stopIfTrue="1" operator="equal">
      <formula>""</formula>
    </cfRule>
    <cfRule type="cellIs" dxfId="4586" priority="2873" stopIfTrue="1" operator="between">
      <formula>"10.7.1"</formula>
      <formula>"10.7.5"</formula>
    </cfRule>
  </conditionalFormatting>
  <conditionalFormatting sqref="Q563">
    <cfRule type="cellIs" dxfId="4585" priority="2870" stopIfTrue="1" operator="equal">
      <formula>""</formula>
    </cfRule>
    <cfRule type="cellIs" dxfId="4584" priority="2871" stopIfTrue="1" operator="equal">
      <formula>"-"</formula>
    </cfRule>
  </conditionalFormatting>
  <conditionalFormatting sqref="D563">
    <cfRule type="cellIs" dxfId="4583" priority="2868" stopIfTrue="1" operator="equal">
      <formula>""</formula>
    </cfRule>
    <cfRule type="cellIs" dxfId="4582" priority="2869" stopIfTrue="1" operator="between">
      <formula>"10.7.1"</formula>
      <formula>"10.7.5"</formula>
    </cfRule>
  </conditionalFormatting>
  <conditionalFormatting sqref="J563:N563 P563">
    <cfRule type="cellIs" dxfId="4581" priority="2867" stopIfTrue="1" operator="equal">
      <formula>""</formula>
    </cfRule>
  </conditionalFormatting>
  <conditionalFormatting sqref="Q563">
    <cfRule type="cellIs" dxfId="4580" priority="2865" stopIfTrue="1" operator="equal">
      <formula>""</formula>
    </cfRule>
    <cfRule type="cellIs" dxfId="4579" priority="2866" stopIfTrue="1" operator="equal">
      <formula>"-"</formula>
    </cfRule>
  </conditionalFormatting>
  <conditionalFormatting sqref="F563">
    <cfRule type="cellIs" dxfId="4578" priority="2850" stopIfTrue="1" operator="equal">
      <formula>"DRAFTCR"</formula>
    </cfRule>
    <cfRule type="cellIs" dxfId="4577" priority="2851" stopIfTrue="1" operator="equal">
      <formula>"TS OR TR COVER"</formula>
    </cfRule>
    <cfRule type="cellIs" dxfId="4576" priority="2852" stopIfTrue="1" operator="equal">
      <formula>"DRAFT TR"</formula>
    </cfRule>
    <cfRule type="cellIs" dxfId="4575" priority="2853" stopIfTrue="1" operator="equal">
      <formula>"DRAFT TS"</formula>
    </cfRule>
    <cfRule type="cellIs" dxfId="4574" priority="2854" stopIfTrue="1" operator="equal">
      <formula>"SID revised"</formula>
    </cfRule>
    <cfRule type="cellIs" dxfId="4573" priority="2855" stopIfTrue="1" operator="equal">
      <formula>"WID revised"</formula>
    </cfRule>
    <cfRule type="cellIs" dxfId="4572" priority="2856" stopIfTrue="1" operator="equal">
      <formula>"CR pack"</formula>
    </cfRule>
    <cfRule type="cellIs" dxfId="4571" priority="2857" stopIfTrue="1" operator="equal">
      <formula>"WI SUMMARY"</formula>
    </cfRule>
    <cfRule type="cellIs" dxfId="4570" priority="2858" stopIfTrue="1" operator="equal">
      <formula>"pCR"</formula>
    </cfRule>
    <cfRule type="cellIs" dxfId="4569" priority="2859" stopIfTrue="1" operator="equal">
      <formula>"P-CR"</formula>
    </cfRule>
    <cfRule type="cellIs" dxfId="4568" priority="2860" stopIfTrue="1" operator="equal">
      <formula>"LS out"</formula>
    </cfRule>
    <cfRule type="cellIs" dxfId="4567" priority="2861" stopIfTrue="1" operator="equal">
      <formula>"WID new"</formula>
    </cfRule>
    <cfRule type="cellIs" dxfId="4566" priority="2862" stopIfTrue="1" operator="equal">
      <formula>"SID new"</formula>
    </cfRule>
    <cfRule type="cellIs" dxfId="4565" priority="2863" stopIfTrue="1" operator="equal">
      <formula>"LS In"</formula>
    </cfRule>
    <cfRule type="cellIs" dxfId="4564" priority="2864" stopIfTrue="1" operator="equal">
      <formula>"CR"</formula>
    </cfRule>
  </conditionalFormatting>
  <conditionalFormatting sqref="J563:N563 P563">
    <cfRule type="cellIs" dxfId="4563" priority="2849" stopIfTrue="1" operator="equal">
      <formula>""</formula>
    </cfRule>
  </conditionalFormatting>
  <conditionalFormatting sqref="Q563">
    <cfRule type="cellIs" dxfId="4562" priority="2847" stopIfTrue="1" operator="equal">
      <formula>""</formula>
    </cfRule>
    <cfRule type="cellIs" dxfId="4561" priority="2848" stopIfTrue="1" operator="equal">
      <formula>"-"</formula>
    </cfRule>
  </conditionalFormatting>
  <conditionalFormatting sqref="B563">
    <cfRule type="cellIs" dxfId="4560" priority="2846" stopIfTrue="1" operator="equal">
      <formula>""</formula>
    </cfRule>
  </conditionalFormatting>
  <conditionalFormatting sqref="O563">
    <cfRule type="cellIs" dxfId="4559" priority="2842" stopIfTrue="1" operator="equal">
      <formula>"Rel-14"</formula>
    </cfRule>
    <cfRule type="cellIs" dxfId="4558" priority="2843" stopIfTrue="1" operator="equal">
      <formula>"Rel-15"</formula>
    </cfRule>
    <cfRule type="cellIs" dxfId="4557" priority="2844" stopIfTrue="1" operator="equal">
      <formula>"Rel-16"</formula>
    </cfRule>
    <cfRule type="cellIs" dxfId="4556" priority="2845" stopIfTrue="1" operator="equal">
      <formula>"Rel-17"</formula>
    </cfRule>
  </conditionalFormatting>
  <conditionalFormatting sqref="J564:N564 P564">
    <cfRule type="cellIs" dxfId="4555" priority="2841" stopIfTrue="1" operator="equal">
      <formula>""</formula>
    </cfRule>
  </conditionalFormatting>
  <conditionalFormatting sqref="C564">
    <cfRule type="cellIs" dxfId="4554" priority="2838" stopIfTrue="1" operator="equal">
      <formula>"Y"</formula>
    </cfRule>
    <cfRule type="cellIs" dxfId="4553" priority="2839" stopIfTrue="1" operator="equal">
      <formula>""</formula>
    </cfRule>
    <cfRule type="cellIs" dxfId="4552" priority="2840" stopIfTrue="1" operator="equal">
      <formula>"W"</formula>
    </cfRule>
  </conditionalFormatting>
  <conditionalFormatting sqref="D564">
    <cfRule type="cellIs" dxfId="4551" priority="2836" stopIfTrue="1" operator="equal">
      <formula>""</formula>
    </cfRule>
    <cfRule type="cellIs" dxfId="4550" priority="2837" stopIfTrue="1" operator="between">
      <formula>"10.7.1"</formula>
      <formula>"10.7.5"</formula>
    </cfRule>
  </conditionalFormatting>
  <conditionalFormatting sqref="D564">
    <cfRule type="cellIs" dxfId="4549" priority="2834" stopIfTrue="1" operator="equal">
      <formula>""</formula>
    </cfRule>
    <cfRule type="cellIs" dxfId="4548" priority="2835" stopIfTrue="1" operator="between">
      <formula>"10.7.1"</formula>
      <formula>"10.7.5"</formula>
    </cfRule>
  </conditionalFormatting>
  <conditionalFormatting sqref="J564:N564 P564">
    <cfRule type="cellIs" dxfId="4547" priority="2833" stopIfTrue="1" operator="equal">
      <formula>""</formula>
    </cfRule>
  </conditionalFormatting>
  <conditionalFormatting sqref="J564:N564 P564">
    <cfRule type="cellIs" dxfId="4546" priority="2832" stopIfTrue="1" operator="equal">
      <formula>""</formula>
    </cfRule>
  </conditionalFormatting>
  <conditionalFormatting sqref="F564">
    <cfRule type="cellIs" dxfId="4545" priority="2817" stopIfTrue="1" operator="equal">
      <formula>"DRAFTCR"</formula>
    </cfRule>
    <cfRule type="cellIs" dxfId="4544" priority="2818" stopIfTrue="1" operator="equal">
      <formula>"TS OR TR COVER"</formula>
    </cfRule>
    <cfRule type="cellIs" dxfId="4543" priority="2819" stopIfTrue="1" operator="equal">
      <formula>"DRAFT TR"</formula>
    </cfRule>
    <cfRule type="cellIs" dxfId="4542" priority="2820" stopIfTrue="1" operator="equal">
      <formula>"DRAFT TS"</formula>
    </cfRule>
    <cfRule type="cellIs" dxfId="4541" priority="2821" stopIfTrue="1" operator="equal">
      <formula>"SID revised"</formula>
    </cfRule>
    <cfRule type="cellIs" dxfId="4540" priority="2822" stopIfTrue="1" operator="equal">
      <formula>"WID revised"</formula>
    </cfRule>
    <cfRule type="cellIs" dxfId="4539" priority="2823" stopIfTrue="1" operator="equal">
      <formula>"CR pack"</formula>
    </cfRule>
    <cfRule type="cellIs" dxfId="4538" priority="2824" stopIfTrue="1" operator="equal">
      <formula>"WI SUMMARY"</formula>
    </cfRule>
    <cfRule type="cellIs" dxfId="4537" priority="2825" stopIfTrue="1" operator="equal">
      <formula>"pCR"</formula>
    </cfRule>
    <cfRule type="cellIs" dxfId="4536" priority="2826" stopIfTrue="1" operator="equal">
      <formula>"P-CR"</formula>
    </cfRule>
    <cfRule type="cellIs" dxfId="4535" priority="2827" stopIfTrue="1" operator="equal">
      <formula>"LS out"</formula>
    </cfRule>
    <cfRule type="cellIs" dxfId="4534" priority="2828" stopIfTrue="1" operator="equal">
      <formula>"WID new"</formula>
    </cfRule>
    <cfRule type="cellIs" dxfId="4533" priority="2829" stopIfTrue="1" operator="equal">
      <formula>"SID new"</formula>
    </cfRule>
    <cfRule type="cellIs" dxfId="4532" priority="2830" stopIfTrue="1" operator="equal">
      <formula>"LS In"</formula>
    </cfRule>
    <cfRule type="cellIs" dxfId="4531" priority="2831" stopIfTrue="1" operator="equal">
      <formula>"CR"</formula>
    </cfRule>
  </conditionalFormatting>
  <conditionalFormatting sqref="J564:N564 P564">
    <cfRule type="cellIs" dxfId="4530" priority="2816" stopIfTrue="1" operator="equal">
      <formula>""</formula>
    </cfRule>
  </conditionalFormatting>
  <conditionalFormatting sqref="F564">
    <cfRule type="cellIs" dxfId="4529" priority="2807" stopIfTrue="1" operator="equal">
      <formula>"LS In"</formula>
    </cfRule>
    <cfRule type="cellIs" dxfId="4528" priority="2808" stopIfTrue="1" operator="equal">
      <formula>"LS OUT"</formula>
    </cfRule>
    <cfRule type="cellIs" dxfId="4527" priority="2809" stopIfTrue="1" operator="equal">
      <formula>"CR"</formula>
    </cfRule>
    <cfRule type="cellIs" dxfId="4526" priority="2810" stopIfTrue="1" operator="equal">
      <formula>"P-CR"</formula>
    </cfRule>
    <cfRule type="cellIs" dxfId="4525" priority="2811" stopIfTrue="1" operator="equal">
      <formula>"CR Pack"</formula>
    </cfRule>
    <cfRule type="cellIs" dxfId="4524" priority="2812" stopIfTrue="1" operator="equal">
      <formula>"WID new"</formula>
    </cfRule>
    <cfRule type="cellIs" dxfId="4523" priority="2813" stopIfTrue="1" operator="equal">
      <formula>"WID revised"</formula>
    </cfRule>
    <cfRule type="cellIs" dxfId="4522" priority="2814" stopIfTrue="1" operator="equal">
      <formula>"SID new"</formula>
    </cfRule>
    <cfRule type="cellIs" dxfId="4521" priority="2815" stopIfTrue="1" operator="equal">
      <formula>"SID revised"</formula>
    </cfRule>
  </conditionalFormatting>
  <conditionalFormatting sqref="B564">
    <cfRule type="cellIs" dxfId="4520" priority="2806" stopIfTrue="1" operator="equal">
      <formula>""</formula>
    </cfRule>
  </conditionalFormatting>
  <conditionalFormatting sqref="O564">
    <cfRule type="cellIs" dxfId="4519" priority="2802" stopIfTrue="1" operator="equal">
      <formula>"Rel-14"</formula>
    </cfRule>
    <cfRule type="cellIs" dxfId="4518" priority="2803" stopIfTrue="1" operator="equal">
      <formula>"Rel-15"</formula>
    </cfRule>
    <cfRule type="cellIs" dxfId="4517" priority="2804" stopIfTrue="1" operator="equal">
      <formula>"Rel-16"</formula>
    </cfRule>
    <cfRule type="cellIs" dxfId="4516" priority="2805" stopIfTrue="1" operator="equal">
      <formula>"Rel-17"</formula>
    </cfRule>
  </conditionalFormatting>
  <conditionalFormatting sqref="Q564">
    <cfRule type="cellIs" dxfId="4515" priority="2800" stopIfTrue="1" operator="equal">
      <formula>""</formula>
    </cfRule>
    <cfRule type="cellIs" dxfId="4514" priority="2801" stopIfTrue="1" operator="equal">
      <formula>"-"</formula>
    </cfRule>
  </conditionalFormatting>
  <conditionalFormatting sqref="Q564">
    <cfRule type="cellIs" dxfId="4513" priority="2798" stopIfTrue="1" operator="equal">
      <formula>""</formula>
    </cfRule>
    <cfRule type="cellIs" dxfId="4512" priority="2799" stopIfTrue="1" operator="equal">
      <formula>"-"</formula>
    </cfRule>
  </conditionalFormatting>
  <conditionalFormatting sqref="J565:N565 P565">
    <cfRule type="cellIs" dxfId="4511" priority="2797" stopIfTrue="1" operator="equal">
      <formula>""</formula>
    </cfRule>
  </conditionalFormatting>
  <conditionalFormatting sqref="C565">
    <cfRule type="cellIs" dxfId="4510" priority="2794" stopIfTrue="1" operator="equal">
      <formula>"Y"</formula>
    </cfRule>
    <cfRule type="cellIs" dxfId="4509" priority="2795" stopIfTrue="1" operator="equal">
      <formula>""</formula>
    </cfRule>
    <cfRule type="cellIs" dxfId="4508" priority="2796" stopIfTrue="1" operator="equal">
      <formula>"W"</formula>
    </cfRule>
  </conditionalFormatting>
  <conditionalFormatting sqref="D565">
    <cfRule type="cellIs" dxfId="4507" priority="2792" stopIfTrue="1" operator="equal">
      <formula>""</formula>
    </cfRule>
    <cfRule type="cellIs" dxfId="4506" priority="2793" stopIfTrue="1" operator="between">
      <formula>"10.7.1"</formula>
      <formula>"10.7.5"</formula>
    </cfRule>
  </conditionalFormatting>
  <conditionalFormatting sqref="Q565">
    <cfRule type="cellIs" dxfId="4505" priority="2790" stopIfTrue="1" operator="equal">
      <formula>""</formula>
    </cfRule>
    <cfRule type="cellIs" dxfId="4504" priority="2791" stopIfTrue="1" operator="equal">
      <formula>"-"</formula>
    </cfRule>
  </conditionalFormatting>
  <conditionalFormatting sqref="D565">
    <cfRule type="cellIs" dxfId="4503" priority="2788" stopIfTrue="1" operator="equal">
      <formula>""</formula>
    </cfRule>
    <cfRule type="cellIs" dxfId="4502" priority="2789" stopIfTrue="1" operator="between">
      <formula>"10.7.1"</formula>
      <formula>"10.7.5"</formula>
    </cfRule>
  </conditionalFormatting>
  <conditionalFormatting sqref="J565:N565 P565">
    <cfRule type="cellIs" dxfId="4501" priority="2787" stopIfTrue="1" operator="equal">
      <formula>""</formula>
    </cfRule>
  </conditionalFormatting>
  <conditionalFormatting sqref="Q565">
    <cfRule type="cellIs" dxfId="4500" priority="2785" stopIfTrue="1" operator="equal">
      <formula>""</formula>
    </cfRule>
    <cfRule type="cellIs" dxfId="4499" priority="2786" stopIfTrue="1" operator="equal">
      <formula>"-"</formula>
    </cfRule>
  </conditionalFormatting>
  <conditionalFormatting sqref="F565">
    <cfRule type="cellIs" dxfId="4498" priority="2770" stopIfTrue="1" operator="equal">
      <formula>"DRAFTCR"</formula>
    </cfRule>
    <cfRule type="cellIs" dxfId="4497" priority="2771" stopIfTrue="1" operator="equal">
      <formula>"TS OR TR COVER"</formula>
    </cfRule>
    <cfRule type="cellIs" dxfId="4496" priority="2772" stopIfTrue="1" operator="equal">
      <formula>"DRAFT TR"</formula>
    </cfRule>
    <cfRule type="cellIs" dxfId="4495" priority="2773" stopIfTrue="1" operator="equal">
      <formula>"DRAFT TS"</formula>
    </cfRule>
    <cfRule type="cellIs" dxfId="4494" priority="2774" stopIfTrue="1" operator="equal">
      <formula>"SID revised"</formula>
    </cfRule>
    <cfRule type="cellIs" dxfId="4493" priority="2775" stopIfTrue="1" operator="equal">
      <formula>"WID revised"</formula>
    </cfRule>
    <cfRule type="cellIs" dxfId="4492" priority="2776" stopIfTrue="1" operator="equal">
      <formula>"CR pack"</formula>
    </cfRule>
    <cfRule type="cellIs" dxfId="4491" priority="2777" stopIfTrue="1" operator="equal">
      <formula>"WI SUMMARY"</formula>
    </cfRule>
    <cfRule type="cellIs" dxfId="4490" priority="2778" stopIfTrue="1" operator="equal">
      <formula>"pCR"</formula>
    </cfRule>
    <cfRule type="cellIs" dxfId="4489" priority="2779" stopIfTrue="1" operator="equal">
      <formula>"P-CR"</formula>
    </cfRule>
    <cfRule type="cellIs" dxfId="4488" priority="2780" stopIfTrue="1" operator="equal">
      <formula>"LS out"</formula>
    </cfRule>
    <cfRule type="cellIs" dxfId="4487" priority="2781" stopIfTrue="1" operator="equal">
      <formula>"WID new"</formula>
    </cfRule>
    <cfRule type="cellIs" dxfId="4486" priority="2782" stopIfTrue="1" operator="equal">
      <formula>"SID new"</formula>
    </cfRule>
    <cfRule type="cellIs" dxfId="4485" priority="2783" stopIfTrue="1" operator="equal">
      <formula>"LS In"</formula>
    </cfRule>
    <cfRule type="cellIs" dxfId="4484" priority="2784" stopIfTrue="1" operator="equal">
      <formula>"CR"</formula>
    </cfRule>
  </conditionalFormatting>
  <conditionalFormatting sqref="B565">
    <cfRule type="cellIs" dxfId="4483" priority="2769" stopIfTrue="1" operator="equal">
      <formula>""</formula>
    </cfRule>
  </conditionalFormatting>
  <conditionalFormatting sqref="O565">
    <cfRule type="cellIs" dxfId="4482" priority="2765" stopIfTrue="1" operator="equal">
      <formula>"Rel-14"</formula>
    </cfRule>
    <cfRule type="cellIs" dxfId="4481" priority="2766" stopIfTrue="1" operator="equal">
      <formula>"Rel-15"</formula>
    </cfRule>
    <cfRule type="cellIs" dxfId="4480" priority="2767" stopIfTrue="1" operator="equal">
      <formula>"Rel-16"</formula>
    </cfRule>
    <cfRule type="cellIs" dxfId="4479" priority="2768" stopIfTrue="1" operator="equal">
      <formula>"Rel-17"</formula>
    </cfRule>
  </conditionalFormatting>
  <conditionalFormatting sqref="J566:N566 P566">
    <cfRule type="cellIs" dxfId="4478" priority="2764" stopIfTrue="1" operator="equal">
      <formula>""</formula>
    </cfRule>
  </conditionalFormatting>
  <conditionalFormatting sqref="C566">
    <cfRule type="cellIs" dxfId="4477" priority="2761" stopIfTrue="1" operator="equal">
      <formula>"Y"</formula>
    </cfRule>
    <cfRule type="cellIs" dxfId="4476" priority="2762" stopIfTrue="1" operator="equal">
      <formula>""</formula>
    </cfRule>
    <cfRule type="cellIs" dxfId="4475" priority="2763" stopIfTrue="1" operator="equal">
      <formula>"W"</formula>
    </cfRule>
  </conditionalFormatting>
  <conditionalFormatting sqref="D566">
    <cfRule type="cellIs" dxfId="4474" priority="2759" stopIfTrue="1" operator="equal">
      <formula>""</formula>
    </cfRule>
    <cfRule type="cellIs" dxfId="4473" priority="2760" stopIfTrue="1" operator="between">
      <formula>"10.7.1"</formula>
      <formula>"10.7.5"</formula>
    </cfRule>
  </conditionalFormatting>
  <conditionalFormatting sqref="Q566">
    <cfRule type="cellIs" dxfId="4472" priority="2757" stopIfTrue="1" operator="equal">
      <formula>""</formula>
    </cfRule>
    <cfRule type="cellIs" dxfId="4471" priority="2758" stopIfTrue="1" operator="equal">
      <formula>"-"</formula>
    </cfRule>
  </conditionalFormatting>
  <conditionalFormatting sqref="D566">
    <cfRule type="cellIs" dxfId="4470" priority="2755" stopIfTrue="1" operator="equal">
      <formula>""</formula>
    </cfRule>
    <cfRule type="cellIs" dxfId="4469" priority="2756" stopIfTrue="1" operator="between">
      <formula>"10.7.1"</formula>
      <formula>"10.7.5"</formula>
    </cfRule>
  </conditionalFormatting>
  <conditionalFormatting sqref="F566:F568">
    <cfRule type="cellIs" dxfId="4468" priority="2740" stopIfTrue="1" operator="equal">
      <formula>"DRAFTCR"</formula>
    </cfRule>
    <cfRule type="cellIs" dxfId="4467" priority="2741" stopIfTrue="1" operator="equal">
      <formula>"TS OR TR COVER"</formula>
    </cfRule>
    <cfRule type="cellIs" dxfId="4466" priority="2742" stopIfTrue="1" operator="equal">
      <formula>"DRAFT TR"</formula>
    </cfRule>
    <cfRule type="cellIs" dxfId="4465" priority="2743" stopIfTrue="1" operator="equal">
      <formula>"DRAFT TS"</formula>
    </cfRule>
    <cfRule type="cellIs" dxfId="4464" priority="2744" stopIfTrue="1" operator="equal">
      <formula>"SID revised"</formula>
    </cfRule>
    <cfRule type="cellIs" dxfId="4463" priority="2745" stopIfTrue="1" operator="equal">
      <formula>"WID revised"</formula>
    </cfRule>
    <cfRule type="cellIs" dxfId="4462" priority="2746" stopIfTrue="1" operator="equal">
      <formula>"CR pack"</formula>
    </cfRule>
    <cfRule type="cellIs" dxfId="4461" priority="2747" stopIfTrue="1" operator="equal">
      <formula>"WI SUMMARY"</formula>
    </cfRule>
    <cfRule type="cellIs" dxfId="4460" priority="2748" stopIfTrue="1" operator="equal">
      <formula>"pCR"</formula>
    </cfRule>
    <cfRule type="cellIs" dxfId="4459" priority="2749" stopIfTrue="1" operator="equal">
      <formula>"P-CR"</formula>
    </cfRule>
    <cfRule type="cellIs" dxfId="4458" priority="2750" stopIfTrue="1" operator="equal">
      <formula>"LS out"</formula>
    </cfRule>
    <cfRule type="cellIs" dxfId="4457" priority="2751" stopIfTrue="1" operator="equal">
      <formula>"WID new"</formula>
    </cfRule>
    <cfRule type="cellIs" dxfId="4456" priority="2752" stopIfTrue="1" operator="equal">
      <formula>"SID new"</formula>
    </cfRule>
    <cfRule type="cellIs" dxfId="4455" priority="2753" stopIfTrue="1" operator="equal">
      <formula>"LS In"</formula>
    </cfRule>
    <cfRule type="cellIs" dxfId="4454" priority="2754" stopIfTrue="1" operator="equal">
      <formula>"CR"</formula>
    </cfRule>
  </conditionalFormatting>
  <conditionalFormatting sqref="J566:N566 P566">
    <cfRule type="cellIs" dxfId="4453" priority="2739" stopIfTrue="1" operator="equal">
      <formula>""</formula>
    </cfRule>
  </conditionalFormatting>
  <conditionalFormatting sqref="Q566">
    <cfRule type="cellIs" dxfId="4452" priority="2737" stopIfTrue="1" operator="equal">
      <formula>""</formula>
    </cfRule>
    <cfRule type="cellIs" dxfId="4451" priority="2738" stopIfTrue="1" operator="equal">
      <formula>"-"</formula>
    </cfRule>
  </conditionalFormatting>
  <conditionalFormatting sqref="F566:F568">
    <cfRule type="cellIs" dxfId="4450" priority="2722" stopIfTrue="1" operator="equal">
      <formula>"DRAFTCR"</formula>
    </cfRule>
    <cfRule type="cellIs" dxfId="4449" priority="2723" stopIfTrue="1" operator="equal">
      <formula>"TS OR TR COVER"</formula>
    </cfRule>
    <cfRule type="cellIs" dxfId="4448" priority="2724" stopIfTrue="1" operator="equal">
      <formula>"DRAFT TR"</formula>
    </cfRule>
    <cfRule type="cellIs" dxfId="4447" priority="2725" stopIfTrue="1" operator="equal">
      <formula>"DRAFT TS"</formula>
    </cfRule>
    <cfRule type="cellIs" dxfId="4446" priority="2726" stopIfTrue="1" operator="equal">
      <formula>"SID revised"</formula>
    </cfRule>
    <cfRule type="cellIs" dxfId="4445" priority="2727" stopIfTrue="1" operator="equal">
      <formula>"WID revised"</formula>
    </cfRule>
    <cfRule type="cellIs" dxfId="4444" priority="2728" stopIfTrue="1" operator="equal">
      <formula>"CR pack"</formula>
    </cfRule>
    <cfRule type="cellIs" dxfId="4443" priority="2729" stopIfTrue="1" operator="equal">
      <formula>"WI SUMMARY"</formula>
    </cfRule>
    <cfRule type="cellIs" dxfId="4442" priority="2730" stopIfTrue="1" operator="equal">
      <formula>"pCR"</formula>
    </cfRule>
    <cfRule type="cellIs" dxfId="4441" priority="2731" stopIfTrue="1" operator="equal">
      <formula>"P-CR"</formula>
    </cfRule>
    <cfRule type="cellIs" dxfId="4440" priority="2732" stopIfTrue="1" operator="equal">
      <formula>"LS out"</formula>
    </cfRule>
    <cfRule type="cellIs" dxfId="4439" priority="2733" stopIfTrue="1" operator="equal">
      <formula>"WID new"</formula>
    </cfRule>
    <cfRule type="cellIs" dxfId="4438" priority="2734" stopIfTrue="1" operator="equal">
      <formula>"SID new"</formula>
    </cfRule>
    <cfRule type="cellIs" dxfId="4437" priority="2735" stopIfTrue="1" operator="equal">
      <formula>"LS In"</formula>
    </cfRule>
    <cfRule type="cellIs" dxfId="4436" priority="2736" stopIfTrue="1" operator="equal">
      <formula>"CR"</formula>
    </cfRule>
  </conditionalFormatting>
  <conditionalFormatting sqref="J566:N566 P566">
    <cfRule type="cellIs" dxfId="4435" priority="2721" stopIfTrue="1" operator="equal">
      <formula>""</formula>
    </cfRule>
  </conditionalFormatting>
  <conditionalFormatting sqref="Q566">
    <cfRule type="cellIs" dxfId="4434" priority="2719" stopIfTrue="1" operator="equal">
      <formula>""</formula>
    </cfRule>
    <cfRule type="cellIs" dxfId="4433" priority="2720" stopIfTrue="1" operator="equal">
      <formula>"-"</formula>
    </cfRule>
  </conditionalFormatting>
  <conditionalFormatting sqref="B566">
    <cfRule type="cellIs" dxfId="4432" priority="2718" stopIfTrue="1" operator="equal">
      <formula>""</formula>
    </cfRule>
  </conditionalFormatting>
  <conditionalFormatting sqref="O566">
    <cfRule type="cellIs" dxfId="4431" priority="2714" stopIfTrue="1" operator="equal">
      <formula>"Rel-14"</formula>
    </cfRule>
    <cfRule type="cellIs" dxfId="4430" priority="2715" stopIfTrue="1" operator="equal">
      <formula>"Rel-15"</formula>
    </cfRule>
    <cfRule type="cellIs" dxfId="4429" priority="2716" stopIfTrue="1" operator="equal">
      <formula>"Rel-16"</formula>
    </cfRule>
    <cfRule type="cellIs" dxfId="4428" priority="2717" stopIfTrue="1" operator="equal">
      <formula>"Rel-17"</formula>
    </cfRule>
  </conditionalFormatting>
  <conditionalFormatting sqref="J567:N567 P567">
    <cfRule type="cellIs" dxfId="4427" priority="2713" stopIfTrue="1" operator="equal">
      <formula>""</formula>
    </cfRule>
  </conditionalFormatting>
  <conditionalFormatting sqref="C567">
    <cfRule type="cellIs" dxfId="4426" priority="2710" stopIfTrue="1" operator="equal">
      <formula>"Y"</formula>
    </cfRule>
    <cfRule type="cellIs" dxfId="4425" priority="2711" stopIfTrue="1" operator="equal">
      <formula>""</formula>
    </cfRule>
    <cfRule type="cellIs" dxfId="4424" priority="2712" stopIfTrue="1" operator="equal">
      <formula>"W"</formula>
    </cfRule>
  </conditionalFormatting>
  <conditionalFormatting sqref="D567">
    <cfRule type="cellIs" dxfId="4423" priority="2708" stopIfTrue="1" operator="equal">
      <formula>""</formula>
    </cfRule>
    <cfRule type="cellIs" dxfId="4422" priority="2709" stopIfTrue="1" operator="between">
      <formula>"10.7.1"</formula>
      <formula>"10.7.5"</formula>
    </cfRule>
  </conditionalFormatting>
  <conditionalFormatting sqref="Q567">
    <cfRule type="cellIs" dxfId="4421" priority="2706" stopIfTrue="1" operator="equal">
      <formula>""</formula>
    </cfRule>
    <cfRule type="cellIs" dxfId="4420" priority="2707" stopIfTrue="1" operator="equal">
      <formula>"-"</formula>
    </cfRule>
  </conditionalFormatting>
  <conditionalFormatting sqref="D567">
    <cfRule type="cellIs" dxfId="4419" priority="2704" stopIfTrue="1" operator="equal">
      <formula>""</formula>
    </cfRule>
    <cfRule type="cellIs" dxfId="4418" priority="2705" stopIfTrue="1" operator="between">
      <formula>"10.7.1"</formula>
      <formula>"10.7.5"</formula>
    </cfRule>
  </conditionalFormatting>
  <conditionalFormatting sqref="B567">
    <cfRule type="cellIs" dxfId="4417" priority="2703" stopIfTrue="1" operator="equal">
      <formula>""</formula>
    </cfRule>
  </conditionalFormatting>
  <conditionalFormatting sqref="O567">
    <cfRule type="cellIs" dxfId="4416" priority="2699" stopIfTrue="1" operator="equal">
      <formula>"Rel-14"</formula>
    </cfRule>
    <cfRule type="cellIs" dxfId="4415" priority="2700" stopIfTrue="1" operator="equal">
      <formula>"Rel-15"</formula>
    </cfRule>
    <cfRule type="cellIs" dxfId="4414" priority="2701" stopIfTrue="1" operator="equal">
      <formula>"Rel-16"</formula>
    </cfRule>
    <cfRule type="cellIs" dxfId="4413" priority="2702" stopIfTrue="1" operator="equal">
      <formula>"Rel-17"</formula>
    </cfRule>
  </conditionalFormatting>
  <conditionalFormatting sqref="J568:N568 P568">
    <cfRule type="cellIs" dxfId="4412" priority="2698" stopIfTrue="1" operator="equal">
      <formula>""</formula>
    </cfRule>
  </conditionalFormatting>
  <conditionalFormatting sqref="C568">
    <cfRule type="cellIs" dxfId="4411" priority="2695" stopIfTrue="1" operator="equal">
      <formula>"Y"</formula>
    </cfRule>
    <cfRule type="cellIs" dxfId="4410" priority="2696" stopIfTrue="1" operator="equal">
      <formula>""</formula>
    </cfRule>
    <cfRule type="cellIs" dxfId="4409" priority="2697" stopIfTrue="1" operator="equal">
      <formula>"W"</formula>
    </cfRule>
  </conditionalFormatting>
  <conditionalFormatting sqref="D568">
    <cfRule type="cellIs" dxfId="4408" priority="2693" stopIfTrue="1" operator="equal">
      <formula>""</formula>
    </cfRule>
    <cfRule type="cellIs" dxfId="4407" priority="2694" stopIfTrue="1" operator="between">
      <formula>"10.7.1"</formula>
      <formula>"10.7.5"</formula>
    </cfRule>
  </conditionalFormatting>
  <conditionalFormatting sqref="Q568">
    <cfRule type="cellIs" dxfId="4406" priority="2691" stopIfTrue="1" operator="equal">
      <formula>""</formula>
    </cfRule>
    <cfRule type="cellIs" dxfId="4405" priority="2692" stopIfTrue="1" operator="equal">
      <formula>"-"</formula>
    </cfRule>
  </conditionalFormatting>
  <conditionalFormatting sqref="D568">
    <cfRule type="cellIs" dxfId="4404" priority="2689" stopIfTrue="1" operator="equal">
      <formula>""</formula>
    </cfRule>
    <cfRule type="cellIs" dxfId="4403" priority="2690" stopIfTrue="1" operator="between">
      <formula>"10.7.1"</formula>
      <formula>"10.7.5"</formula>
    </cfRule>
  </conditionalFormatting>
  <conditionalFormatting sqref="J568:N568 P568">
    <cfRule type="cellIs" dxfId="4402" priority="2688" stopIfTrue="1" operator="equal">
      <formula>""</formula>
    </cfRule>
  </conditionalFormatting>
  <conditionalFormatting sqref="Q568">
    <cfRule type="cellIs" dxfId="4401" priority="2686" stopIfTrue="1" operator="equal">
      <formula>""</formula>
    </cfRule>
    <cfRule type="cellIs" dxfId="4400" priority="2687" stopIfTrue="1" operator="equal">
      <formula>"-"</formula>
    </cfRule>
  </conditionalFormatting>
  <conditionalFormatting sqref="B568">
    <cfRule type="cellIs" dxfId="4399" priority="2685" stopIfTrue="1" operator="equal">
      <formula>""</formula>
    </cfRule>
  </conditionalFormatting>
  <conditionalFormatting sqref="O568">
    <cfRule type="cellIs" dxfId="4398" priority="2681" stopIfTrue="1" operator="equal">
      <formula>"Rel-14"</formula>
    </cfRule>
    <cfRule type="cellIs" dxfId="4397" priority="2682" stopIfTrue="1" operator="equal">
      <formula>"Rel-15"</formula>
    </cfRule>
    <cfRule type="cellIs" dxfId="4396" priority="2683" stopIfTrue="1" operator="equal">
      <formula>"Rel-16"</formula>
    </cfRule>
    <cfRule type="cellIs" dxfId="4395" priority="2684" stopIfTrue="1" operator="equal">
      <formula>"Rel-17"</formula>
    </cfRule>
  </conditionalFormatting>
  <conditionalFormatting sqref="J569:N569 P569">
    <cfRule type="cellIs" dxfId="4394" priority="2680" stopIfTrue="1" operator="equal">
      <formula>""</formula>
    </cfRule>
  </conditionalFormatting>
  <conditionalFormatting sqref="C569">
    <cfRule type="cellIs" dxfId="4393" priority="2677" stopIfTrue="1" operator="equal">
      <formula>"Y"</formula>
    </cfRule>
    <cfRule type="cellIs" dxfId="4392" priority="2678" stopIfTrue="1" operator="equal">
      <formula>""</formula>
    </cfRule>
    <cfRule type="cellIs" dxfId="4391" priority="2679" stopIfTrue="1" operator="equal">
      <formula>"W"</formula>
    </cfRule>
  </conditionalFormatting>
  <conditionalFormatting sqref="D569">
    <cfRule type="cellIs" dxfId="4390" priority="2675" stopIfTrue="1" operator="equal">
      <formula>""</formula>
    </cfRule>
    <cfRule type="cellIs" dxfId="4389" priority="2676" stopIfTrue="1" operator="between">
      <formula>"10.7.1"</formula>
      <formula>"10.7.5"</formula>
    </cfRule>
  </conditionalFormatting>
  <conditionalFormatting sqref="Q569">
    <cfRule type="cellIs" dxfId="4388" priority="2673" stopIfTrue="1" operator="equal">
      <formula>""</formula>
    </cfRule>
    <cfRule type="cellIs" dxfId="4387" priority="2674" stopIfTrue="1" operator="equal">
      <formula>"-"</formula>
    </cfRule>
  </conditionalFormatting>
  <conditionalFormatting sqref="D569">
    <cfRule type="cellIs" dxfId="4386" priority="2671" stopIfTrue="1" operator="equal">
      <formula>""</formula>
    </cfRule>
    <cfRule type="cellIs" dxfId="4385" priority="2672" stopIfTrue="1" operator="between">
      <formula>"10.7.1"</formula>
      <formula>"10.7.5"</formula>
    </cfRule>
  </conditionalFormatting>
  <conditionalFormatting sqref="F569">
    <cfRule type="cellIs" dxfId="4384" priority="2656" stopIfTrue="1" operator="equal">
      <formula>"DRAFTCR"</formula>
    </cfRule>
    <cfRule type="cellIs" dxfId="4383" priority="2657" stopIfTrue="1" operator="equal">
      <formula>"TS OR TR COVER"</formula>
    </cfRule>
    <cfRule type="cellIs" dxfId="4382" priority="2658" stopIfTrue="1" operator="equal">
      <formula>"DRAFT TR"</formula>
    </cfRule>
    <cfRule type="cellIs" dxfId="4381" priority="2659" stopIfTrue="1" operator="equal">
      <formula>"DRAFT TS"</formula>
    </cfRule>
    <cfRule type="cellIs" dxfId="4380" priority="2660" stopIfTrue="1" operator="equal">
      <formula>"SID revised"</formula>
    </cfRule>
    <cfRule type="cellIs" dxfId="4379" priority="2661" stopIfTrue="1" operator="equal">
      <formula>"WID revised"</formula>
    </cfRule>
    <cfRule type="cellIs" dxfId="4378" priority="2662" stopIfTrue="1" operator="equal">
      <formula>"CR pack"</formula>
    </cfRule>
    <cfRule type="cellIs" dxfId="4377" priority="2663" stopIfTrue="1" operator="equal">
      <formula>"WI SUMMARY"</formula>
    </cfRule>
    <cfRule type="cellIs" dxfId="4376" priority="2664" stopIfTrue="1" operator="equal">
      <formula>"pCR"</formula>
    </cfRule>
    <cfRule type="cellIs" dxfId="4375" priority="2665" stopIfTrue="1" operator="equal">
      <formula>"P-CR"</formula>
    </cfRule>
    <cfRule type="cellIs" dxfId="4374" priority="2666" stopIfTrue="1" operator="equal">
      <formula>"LS out"</formula>
    </cfRule>
    <cfRule type="cellIs" dxfId="4373" priority="2667" stopIfTrue="1" operator="equal">
      <formula>"WID new"</formula>
    </cfRule>
    <cfRule type="cellIs" dxfId="4372" priority="2668" stopIfTrue="1" operator="equal">
      <formula>"SID new"</formula>
    </cfRule>
    <cfRule type="cellIs" dxfId="4371" priority="2669" stopIfTrue="1" operator="equal">
      <formula>"LS In"</formula>
    </cfRule>
    <cfRule type="cellIs" dxfId="4370" priority="2670" stopIfTrue="1" operator="equal">
      <formula>"CR"</formula>
    </cfRule>
  </conditionalFormatting>
  <conditionalFormatting sqref="Q569">
    <cfRule type="cellIs" dxfId="4369" priority="2654" stopIfTrue="1" operator="equal">
      <formula>""</formula>
    </cfRule>
    <cfRule type="cellIs" dxfId="4368" priority="2655" stopIfTrue="1" operator="equal">
      <formula>"-"</formula>
    </cfRule>
  </conditionalFormatting>
  <conditionalFormatting sqref="B569">
    <cfRule type="cellIs" dxfId="4367" priority="2653" stopIfTrue="1" operator="equal">
      <formula>""</formula>
    </cfRule>
  </conditionalFormatting>
  <conditionalFormatting sqref="O569">
    <cfRule type="cellIs" dxfId="4366" priority="2649" stopIfTrue="1" operator="equal">
      <formula>"Rel-14"</formula>
    </cfRule>
    <cfRule type="cellIs" dxfId="4365" priority="2650" stopIfTrue="1" operator="equal">
      <formula>"Rel-15"</formula>
    </cfRule>
    <cfRule type="cellIs" dxfId="4364" priority="2651" stopIfTrue="1" operator="equal">
      <formula>"Rel-16"</formula>
    </cfRule>
    <cfRule type="cellIs" dxfId="4363" priority="2652" stopIfTrue="1" operator="equal">
      <formula>"Rel-17"</formula>
    </cfRule>
  </conditionalFormatting>
  <conditionalFormatting sqref="C571">
    <cfRule type="cellIs" dxfId="4362" priority="2646" stopIfTrue="1" operator="equal">
      <formula>"Y"</formula>
    </cfRule>
    <cfRule type="cellIs" dxfId="4361" priority="2647" stopIfTrue="1" operator="equal">
      <formula>""</formula>
    </cfRule>
    <cfRule type="cellIs" dxfId="4360" priority="2648" stopIfTrue="1" operator="equal">
      <formula>"W"</formula>
    </cfRule>
  </conditionalFormatting>
  <conditionalFormatting sqref="B571">
    <cfRule type="cellIs" dxfId="4359" priority="2645" stopIfTrue="1" operator="equal">
      <formula>""</formula>
    </cfRule>
  </conditionalFormatting>
  <conditionalFormatting sqref="P571 J571:N571">
    <cfRule type="cellIs" dxfId="4358" priority="2644" stopIfTrue="1" operator="equal">
      <formula>""</formula>
    </cfRule>
  </conditionalFormatting>
  <conditionalFormatting sqref="Q571">
    <cfRule type="cellIs" dxfId="4357" priority="2642" stopIfTrue="1" operator="equal">
      <formula>""</formula>
    </cfRule>
    <cfRule type="cellIs" dxfId="4356" priority="2643" stopIfTrue="1" operator="equal">
      <formula>"-"</formula>
    </cfRule>
  </conditionalFormatting>
  <conditionalFormatting sqref="J571:N571 P571">
    <cfRule type="cellIs" dxfId="4355" priority="2641" stopIfTrue="1" operator="equal">
      <formula>""</formula>
    </cfRule>
  </conditionalFormatting>
  <conditionalFormatting sqref="Q571">
    <cfRule type="cellIs" dxfId="4354" priority="2639" stopIfTrue="1" operator="equal">
      <formula>""</formula>
    </cfRule>
    <cfRule type="cellIs" dxfId="4353" priority="2640" stopIfTrue="1" operator="equal">
      <formula>"-"</formula>
    </cfRule>
  </conditionalFormatting>
  <conditionalFormatting sqref="P571 J571:N571">
    <cfRule type="cellIs" dxfId="4352" priority="2638" stopIfTrue="1" operator="equal">
      <formula>""</formula>
    </cfRule>
  </conditionalFormatting>
  <conditionalFormatting sqref="Q571">
    <cfRule type="cellIs" dxfId="4351" priority="2636" stopIfTrue="1" operator="equal">
      <formula>""</formula>
    </cfRule>
    <cfRule type="cellIs" dxfId="4350" priority="2637" stopIfTrue="1" operator="equal">
      <formula>"-"</formula>
    </cfRule>
  </conditionalFormatting>
  <conditionalFormatting sqref="D571">
    <cfRule type="cellIs" dxfId="4349" priority="2634" stopIfTrue="1" operator="equal">
      <formula>""</formula>
    </cfRule>
    <cfRule type="cellIs" dxfId="4348" priority="2635" stopIfTrue="1" operator="between">
      <formula>"10.7.1"</formula>
      <formula>"10.7.5"</formula>
    </cfRule>
  </conditionalFormatting>
  <conditionalFormatting sqref="D571">
    <cfRule type="cellIs" dxfId="4347" priority="2632" stopIfTrue="1" operator="equal">
      <formula>""</formula>
    </cfRule>
    <cfRule type="cellIs" dxfId="4346" priority="2633" stopIfTrue="1" operator="between">
      <formula>"10.7.1"</formula>
      <formula>"10.7.5"</formula>
    </cfRule>
  </conditionalFormatting>
  <conditionalFormatting sqref="O571">
    <cfRule type="cellIs" dxfId="4345" priority="2628" stopIfTrue="1" operator="equal">
      <formula>"Rel-14"</formula>
    </cfRule>
    <cfRule type="cellIs" dxfId="4344" priority="2629" stopIfTrue="1" operator="equal">
      <formula>"Rel-15"</formula>
    </cfRule>
    <cfRule type="cellIs" dxfId="4343" priority="2630" stopIfTrue="1" operator="equal">
      <formula>"Rel-16"</formula>
    </cfRule>
    <cfRule type="cellIs" dxfId="4342" priority="2631" stopIfTrue="1" operator="equal">
      <formula>"Rel-17"</formula>
    </cfRule>
  </conditionalFormatting>
  <conditionalFormatting sqref="O578">
    <cfRule type="cellIs" dxfId="4341" priority="2624" stopIfTrue="1" operator="equal">
      <formula>"Rel-14"</formula>
    </cfRule>
    <cfRule type="cellIs" dxfId="4340" priority="2625" stopIfTrue="1" operator="equal">
      <formula>"Rel-15"</formula>
    </cfRule>
    <cfRule type="cellIs" dxfId="4339" priority="2626" stopIfTrue="1" operator="equal">
      <formula>"Rel-16"</formula>
    </cfRule>
    <cfRule type="cellIs" dxfId="4338" priority="2627" stopIfTrue="1" operator="equal">
      <formula>"Rel-17"</formula>
    </cfRule>
  </conditionalFormatting>
  <conditionalFormatting sqref="J578:N578 P578">
    <cfRule type="cellIs" dxfId="4337" priority="2623" stopIfTrue="1" operator="equal">
      <formula>""</formula>
    </cfRule>
  </conditionalFormatting>
  <conditionalFormatting sqref="Q578">
    <cfRule type="cellIs" dxfId="4336" priority="2621" stopIfTrue="1" operator="equal">
      <formula>""</formula>
    </cfRule>
    <cfRule type="cellIs" dxfId="4335" priority="2622" stopIfTrue="1" operator="equal">
      <formula>"-"</formula>
    </cfRule>
  </conditionalFormatting>
  <conditionalFormatting sqref="F578">
    <cfRule type="cellIs" dxfId="4334" priority="2606" stopIfTrue="1" operator="equal">
      <formula>"DRAFTCR"</formula>
    </cfRule>
    <cfRule type="cellIs" dxfId="4333" priority="2607" stopIfTrue="1" operator="equal">
      <formula>"TS OR TR COVER"</formula>
    </cfRule>
    <cfRule type="cellIs" dxfId="4332" priority="2608" stopIfTrue="1" operator="equal">
      <formula>"DRAFT TR"</formula>
    </cfRule>
    <cfRule type="cellIs" dxfId="4331" priority="2609" stopIfTrue="1" operator="equal">
      <formula>"DRAFT TS"</formula>
    </cfRule>
    <cfRule type="cellIs" dxfId="4330" priority="2610" stopIfTrue="1" operator="equal">
      <formula>"SID revised"</formula>
    </cfRule>
    <cfRule type="cellIs" dxfId="4329" priority="2611" stopIfTrue="1" operator="equal">
      <formula>"WID revised"</formula>
    </cfRule>
    <cfRule type="cellIs" dxfId="4328" priority="2612" stopIfTrue="1" operator="equal">
      <formula>"CR pack"</formula>
    </cfRule>
    <cfRule type="cellIs" dxfId="4327" priority="2613" stopIfTrue="1" operator="equal">
      <formula>"WI SUMMARY"</formula>
    </cfRule>
    <cfRule type="cellIs" dxfId="4326" priority="2614" stopIfTrue="1" operator="equal">
      <formula>"pCR"</formula>
    </cfRule>
    <cfRule type="cellIs" dxfId="4325" priority="2615" stopIfTrue="1" operator="equal">
      <formula>"P-CR"</formula>
    </cfRule>
    <cfRule type="cellIs" dxfId="4324" priority="2616" stopIfTrue="1" operator="equal">
      <formula>"LS out"</formula>
    </cfRule>
    <cfRule type="cellIs" dxfId="4323" priority="2617" stopIfTrue="1" operator="equal">
      <formula>"WID new"</formula>
    </cfRule>
    <cfRule type="cellIs" dxfId="4322" priority="2618" stopIfTrue="1" operator="equal">
      <formula>"SID new"</formula>
    </cfRule>
    <cfRule type="cellIs" dxfId="4321" priority="2619" stopIfTrue="1" operator="equal">
      <formula>"LS In"</formula>
    </cfRule>
    <cfRule type="cellIs" dxfId="4320" priority="2620" stopIfTrue="1" operator="equal">
      <formula>"CR"</formula>
    </cfRule>
  </conditionalFormatting>
  <conditionalFormatting sqref="J578:N578 P578">
    <cfRule type="cellIs" dxfId="4319" priority="2605" stopIfTrue="1" operator="equal">
      <formula>""</formula>
    </cfRule>
  </conditionalFormatting>
  <conditionalFormatting sqref="Q578">
    <cfRule type="cellIs" dxfId="4318" priority="2603" stopIfTrue="1" operator="equal">
      <formula>""</formula>
    </cfRule>
    <cfRule type="cellIs" dxfId="4317" priority="2604" stopIfTrue="1" operator="equal">
      <formula>"-"</formula>
    </cfRule>
  </conditionalFormatting>
  <conditionalFormatting sqref="J578:N578 P578">
    <cfRule type="cellIs" dxfId="4316" priority="2602" stopIfTrue="1" operator="equal">
      <formula>""</formula>
    </cfRule>
  </conditionalFormatting>
  <conditionalFormatting sqref="Q578">
    <cfRule type="cellIs" dxfId="4315" priority="2600" stopIfTrue="1" operator="equal">
      <formula>""</formula>
    </cfRule>
    <cfRule type="cellIs" dxfId="4314" priority="2601" stopIfTrue="1" operator="equal">
      <formula>"-"</formula>
    </cfRule>
  </conditionalFormatting>
  <conditionalFormatting sqref="F578">
    <cfRule type="cellIs" dxfId="4313" priority="2591" stopIfTrue="1" operator="equal">
      <formula>"LS In"</formula>
    </cfRule>
    <cfRule type="cellIs" dxfId="4312" priority="2592" stopIfTrue="1" operator="equal">
      <formula>"LS OUT"</formula>
    </cfRule>
    <cfRule type="cellIs" dxfId="4311" priority="2593" stopIfTrue="1" operator="equal">
      <formula>"CR"</formula>
    </cfRule>
    <cfRule type="cellIs" dxfId="4310" priority="2594" stopIfTrue="1" operator="equal">
      <formula>"P-CR"</formula>
    </cfRule>
    <cfRule type="cellIs" dxfId="4309" priority="2595" stopIfTrue="1" operator="equal">
      <formula>"CR Pack"</formula>
    </cfRule>
    <cfRule type="cellIs" dxfId="4308" priority="2596" stopIfTrue="1" operator="equal">
      <formula>"WID new"</formula>
    </cfRule>
    <cfRule type="cellIs" dxfId="4307" priority="2597" stopIfTrue="1" operator="equal">
      <formula>"WID revised"</formula>
    </cfRule>
    <cfRule type="cellIs" dxfId="4306" priority="2598" stopIfTrue="1" operator="equal">
      <formula>"SID new"</formula>
    </cfRule>
    <cfRule type="cellIs" dxfId="4305" priority="2599" stopIfTrue="1" operator="equal">
      <formula>"SID revised"</formula>
    </cfRule>
  </conditionalFormatting>
  <conditionalFormatting sqref="F578">
    <cfRule type="cellIs" dxfId="4304" priority="2587" stopIfTrue="1" operator="equal">
      <formula>"LS In"</formula>
    </cfRule>
    <cfRule type="cellIs" dxfId="4303" priority="2588" stopIfTrue="1" operator="equal">
      <formula>"LS OUT"</formula>
    </cfRule>
    <cfRule type="cellIs" dxfId="4302" priority="2589" stopIfTrue="1" operator="equal">
      <formula>"CR"</formula>
    </cfRule>
    <cfRule type="cellIs" dxfId="4301" priority="2590" stopIfTrue="1" operator="equal">
      <formula>"P-CR"</formula>
    </cfRule>
  </conditionalFormatting>
  <conditionalFormatting sqref="J578:N578 P578">
    <cfRule type="cellIs" dxfId="4300" priority="2586" stopIfTrue="1" operator="equal">
      <formula>""</formula>
    </cfRule>
  </conditionalFormatting>
  <conditionalFormatting sqref="Q578">
    <cfRule type="cellIs" dxfId="4299" priority="2584" stopIfTrue="1" operator="equal">
      <formula>""</formula>
    </cfRule>
    <cfRule type="cellIs" dxfId="4298" priority="2585" stopIfTrue="1" operator="equal">
      <formula>"-"</formula>
    </cfRule>
  </conditionalFormatting>
  <conditionalFormatting sqref="J578:N578 P578">
    <cfRule type="cellIs" dxfId="4297" priority="2583" stopIfTrue="1" operator="equal">
      <formula>""</formula>
    </cfRule>
  </conditionalFormatting>
  <conditionalFormatting sqref="Q578">
    <cfRule type="cellIs" dxfId="4296" priority="2581" stopIfTrue="1" operator="equal">
      <formula>""</formula>
    </cfRule>
    <cfRule type="cellIs" dxfId="4295" priority="2582" stopIfTrue="1" operator="equal">
      <formula>"-"</formula>
    </cfRule>
  </conditionalFormatting>
  <conditionalFormatting sqref="J578:N578 P578">
    <cfRule type="cellIs" dxfId="4294" priority="2580" stopIfTrue="1" operator="equal">
      <formula>""</formula>
    </cfRule>
  </conditionalFormatting>
  <conditionalFormatting sqref="Q578">
    <cfRule type="cellIs" dxfId="4293" priority="2578" stopIfTrue="1" operator="equal">
      <formula>""</formula>
    </cfRule>
    <cfRule type="cellIs" dxfId="4292" priority="2579" stopIfTrue="1" operator="equal">
      <formula>"-"</formula>
    </cfRule>
  </conditionalFormatting>
  <conditionalFormatting sqref="F578">
    <cfRule type="cellIs" dxfId="4291" priority="2563" stopIfTrue="1" operator="equal">
      <formula>"DRAFTCR"</formula>
    </cfRule>
    <cfRule type="cellIs" dxfId="4290" priority="2564" stopIfTrue="1" operator="equal">
      <formula>"TS OR TR COVER"</formula>
    </cfRule>
    <cfRule type="cellIs" dxfId="4289" priority="2565" stopIfTrue="1" operator="equal">
      <formula>"DRAFT TR"</formula>
    </cfRule>
    <cfRule type="cellIs" dxfId="4288" priority="2566" stopIfTrue="1" operator="equal">
      <formula>"DRAFT TS"</formula>
    </cfRule>
    <cfRule type="cellIs" dxfId="4287" priority="2567" stopIfTrue="1" operator="equal">
      <formula>"SID revised"</formula>
    </cfRule>
    <cfRule type="cellIs" dxfId="4286" priority="2568" stopIfTrue="1" operator="equal">
      <formula>"WID revised"</formula>
    </cfRule>
    <cfRule type="cellIs" dxfId="4285" priority="2569" stopIfTrue="1" operator="equal">
      <formula>"CR pack"</formula>
    </cfRule>
    <cfRule type="cellIs" dxfId="4284" priority="2570" stopIfTrue="1" operator="equal">
      <formula>"WI SUMMARY"</formula>
    </cfRule>
    <cfRule type="cellIs" dxfId="4283" priority="2571" stopIfTrue="1" operator="equal">
      <formula>"pCR"</formula>
    </cfRule>
    <cfRule type="cellIs" dxfId="4282" priority="2572" stopIfTrue="1" operator="equal">
      <formula>"P-CR"</formula>
    </cfRule>
    <cfRule type="cellIs" dxfId="4281" priority="2573" stopIfTrue="1" operator="equal">
      <formula>"LS out"</formula>
    </cfRule>
    <cfRule type="cellIs" dxfId="4280" priority="2574" stopIfTrue="1" operator="equal">
      <formula>"WID new"</formula>
    </cfRule>
    <cfRule type="cellIs" dxfId="4279" priority="2575" stopIfTrue="1" operator="equal">
      <formula>"SID new"</formula>
    </cfRule>
    <cfRule type="cellIs" dxfId="4278" priority="2576" stopIfTrue="1" operator="equal">
      <formula>"LS In"</formula>
    </cfRule>
    <cfRule type="cellIs" dxfId="4277" priority="2577" stopIfTrue="1" operator="equal">
      <formula>"CR"</formula>
    </cfRule>
  </conditionalFormatting>
  <conditionalFormatting sqref="J598:N598 P598 P606:P607 J606:N607 J614:N615 P614:P615 P618 J618:N618 J620:N621 P620:P621 P629:P630 J629:N630 J645:N645 P645">
    <cfRule type="cellIs" dxfId="4276" priority="2562" stopIfTrue="1" operator="equal">
      <formula>""</formula>
    </cfRule>
  </conditionalFormatting>
  <conditionalFormatting sqref="C598 C600:C603 C606:C607 C614:C615 C618 C620:C621 C629:C630 C645:C646">
    <cfRule type="cellIs" dxfId="4275" priority="2559" stopIfTrue="1" operator="equal">
      <formula>"Y"</formula>
    </cfRule>
    <cfRule type="cellIs" dxfId="4274" priority="2560" stopIfTrue="1" operator="equal">
      <formula>""</formula>
    </cfRule>
    <cfRule type="cellIs" dxfId="4273" priority="2561" stopIfTrue="1" operator="equal">
      <formula>"W"</formula>
    </cfRule>
  </conditionalFormatting>
  <conditionalFormatting sqref="D598 D600:D603 D606:D607 D614:D615 D618 D620:D621 D629:D630 D645:D646">
    <cfRule type="cellIs" dxfId="4272" priority="2557" stopIfTrue="1" operator="equal">
      <formula>""</formula>
    </cfRule>
    <cfRule type="cellIs" dxfId="4271" priority="2558" stopIfTrue="1" operator="between">
      <formula>"10.7.1"</formula>
      <formula>"10.7.5"</formula>
    </cfRule>
  </conditionalFormatting>
  <conditionalFormatting sqref="D598 D600:D603 D606:D607 D614:D615 D618 D620:D621 D629:D630 D645:D646">
    <cfRule type="cellIs" dxfId="4270" priority="2555" stopIfTrue="1" operator="equal">
      <formula>""</formula>
    </cfRule>
    <cfRule type="cellIs" dxfId="4269" priority="2556" stopIfTrue="1" operator="between">
      <formula>"10.7.1"</formula>
      <formula>"10.7.5"</formula>
    </cfRule>
  </conditionalFormatting>
  <conditionalFormatting sqref="F598 F606:F607 F614 F618 F620:F621 F629:F630 F645">
    <cfRule type="cellIs" dxfId="4268" priority="2540" stopIfTrue="1" operator="equal">
      <formula>"DRAFTCR"</formula>
    </cfRule>
    <cfRule type="cellIs" dxfId="4267" priority="2541" stopIfTrue="1" operator="equal">
      <formula>"TS OR TR COVER"</formula>
    </cfRule>
    <cfRule type="cellIs" dxfId="4266" priority="2542" stopIfTrue="1" operator="equal">
      <formula>"DRAFT TR"</formula>
    </cfRule>
    <cfRule type="cellIs" dxfId="4265" priority="2543" stopIfTrue="1" operator="equal">
      <formula>"DRAFT TS"</formula>
    </cfRule>
    <cfRule type="cellIs" dxfId="4264" priority="2544" stopIfTrue="1" operator="equal">
      <formula>"SID revised"</formula>
    </cfRule>
    <cfRule type="cellIs" dxfId="4263" priority="2545" stopIfTrue="1" operator="equal">
      <formula>"WID revised"</formula>
    </cfRule>
    <cfRule type="cellIs" dxfId="4262" priority="2546" stopIfTrue="1" operator="equal">
      <formula>"CR pack"</formula>
    </cfRule>
    <cfRule type="cellIs" dxfId="4261" priority="2547" stopIfTrue="1" operator="equal">
      <formula>"WI SUMMARY"</formula>
    </cfRule>
    <cfRule type="cellIs" dxfId="4260" priority="2548" stopIfTrue="1" operator="equal">
      <formula>"pCR"</formula>
    </cfRule>
    <cfRule type="cellIs" dxfId="4259" priority="2549" stopIfTrue="1" operator="equal">
      <formula>"P-CR"</formula>
    </cfRule>
    <cfRule type="cellIs" dxfId="4258" priority="2550" stopIfTrue="1" operator="equal">
      <formula>"LS out"</formula>
    </cfRule>
    <cfRule type="cellIs" dxfId="4257" priority="2551" stopIfTrue="1" operator="equal">
      <formula>"WID new"</formula>
    </cfRule>
    <cfRule type="cellIs" dxfId="4256" priority="2552" stopIfTrue="1" operator="equal">
      <formula>"SID new"</formula>
    </cfRule>
    <cfRule type="cellIs" dxfId="4255" priority="2553" stopIfTrue="1" operator="equal">
      <formula>"LS In"</formula>
    </cfRule>
    <cfRule type="cellIs" dxfId="4254" priority="2554" stopIfTrue="1" operator="equal">
      <formula>"CR"</formula>
    </cfRule>
  </conditionalFormatting>
  <conditionalFormatting sqref="J598:N598 P598 P606:P607 J606:N607 J614:N615 P614:P615 P618 J618:N618 J620:N621 P620:P621 P629:P630 J629:N630 J645:N645 P645">
    <cfRule type="cellIs" dxfId="4253" priority="2539" stopIfTrue="1" operator="equal">
      <formula>""</formula>
    </cfRule>
  </conditionalFormatting>
  <conditionalFormatting sqref="F598 F606:F607 F614 F618 F620:F621 F629:F630 F645">
    <cfRule type="cellIs" dxfId="4252" priority="2530" stopIfTrue="1" operator="equal">
      <formula>"LS In"</formula>
    </cfRule>
    <cfRule type="cellIs" dxfId="4251" priority="2531" stopIfTrue="1" operator="equal">
      <formula>"LS OUT"</formula>
    </cfRule>
    <cfRule type="cellIs" dxfId="4250" priority="2532" stopIfTrue="1" operator="equal">
      <formula>"CR"</formula>
    </cfRule>
    <cfRule type="cellIs" dxfId="4249" priority="2533" stopIfTrue="1" operator="equal">
      <formula>"P-CR"</formula>
    </cfRule>
    <cfRule type="cellIs" dxfId="4248" priority="2534" stopIfTrue="1" operator="equal">
      <formula>"CR Pack"</formula>
    </cfRule>
    <cfRule type="cellIs" dxfId="4247" priority="2535" stopIfTrue="1" operator="equal">
      <formula>"WID new"</formula>
    </cfRule>
    <cfRule type="cellIs" dxfId="4246" priority="2536" stopIfTrue="1" operator="equal">
      <formula>"WID revised"</formula>
    </cfRule>
    <cfRule type="cellIs" dxfId="4245" priority="2537" stopIfTrue="1" operator="equal">
      <formula>"SID new"</formula>
    </cfRule>
    <cfRule type="cellIs" dxfId="4244" priority="2538" stopIfTrue="1" operator="equal">
      <formula>"SID revised"</formula>
    </cfRule>
  </conditionalFormatting>
  <conditionalFormatting sqref="J598:N598 P598 P606:P607 J606:N607 J614:N615 P614:P615 P618 J618:N618 J620:N621 P620:P621 P629:P630 J629:N630 J645:N645 P645">
    <cfRule type="cellIs" dxfId="4243" priority="2529" stopIfTrue="1" operator="equal">
      <formula>""</formula>
    </cfRule>
  </conditionalFormatting>
  <conditionalFormatting sqref="F598 F606:F607 F614 F618 F620:F621 F629:F630 F645">
    <cfRule type="cellIs" dxfId="4242" priority="2525" stopIfTrue="1" operator="equal">
      <formula>"LS In"</formula>
    </cfRule>
    <cfRule type="cellIs" dxfId="4241" priority="2526" stopIfTrue="1" operator="equal">
      <formula>"LS OUT"</formula>
    </cfRule>
    <cfRule type="cellIs" dxfId="4240" priority="2527" stopIfTrue="1" operator="equal">
      <formula>"CR"</formula>
    </cfRule>
    <cfRule type="cellIs" dxfId="4239" priority="2528" stopIfTrue="1" operator="equal">
      <formula>"P-CR"</formula>
    </cfRule>
  </conditionalFormatting>
  <conditionalFormatting sqref="J598:N598 P598 P606:P607 J606:N607 J614:N615 P614:P615 P618 J618:N618 J620:N621 P620:P621 P629:P630 J629:N630 J645:N645 P645">
    <cfRule type="cellIs" dxfId="4238" priority="2524" stopIfTrue="1" operator="equal">
      <formula>""</formula>
    </cfRule>
  </conditionalFormatting>
  <conditionalFormatting sqref="J598:N598 P598 P606:P607 J606:N607 J614:N615 P614:P615 P618 J618:N618 J620:N621 P620:P621 P629:P630 J629:N630 J645:N645 P645">
    <cfRule type="cellIs" dxfId="4237" priority="2523" stopIfTrue="1" operator="equal">
      <formula>""</formula>
    </cfRule>
  </conditionalFormatting>
  <conditionalFormatting sqref="J598:N598 P598 P606:P607 J606:N607 J614:N615 P614:P615 P618 J618:N618 J620:N621 P620:P621 P629:P630 J629:N630 J645:N645 P645">
    <cfRule type="cellIs" dxfId="4236" priority="2522" stopIfTrue="1" operator="equal">
      <formula>""</formula>
    </cfRule>
  </conditionalFormatting>
  <conditionalFormatting sqref="J598:N598 P598 P606:P607 J606:N607 J614:N615 P614:P615 P618 J618:N618 J620:N621 P620:P621 P629:P630 J629:N630 J645:N645 P645">
    <cfRule type="cellIs" dxfId="4235" priority="2521" stopIfTrue="1" operator="equal">
      <formula>""</formula>
    </cfRule>
  </conditionalFormatting>
  <conditionalFormatting sqref="J598:N598 P598 P606:P607 J606:N607 J614:N615 P614:P615 P618 J618:N618 J620:N621 P620:P621 P629:P630 J629:N630 J645:N645 P645">
    <cfRule type="cellIs" dxfId="4234" priority="2520" stopIfTrue="1" operator="equal">
      <formula>""</formula>
    </cfRule>
  </conditionalFormatting>
  <conditionalFormatting sqref="J598:N598 P598 P606:P607 J606:N607 J614:N615 P614:P615 P618 J618:N618 J620:N621 P620:P621 P629:P630 J629:N630 J645:N645 P645">
    <cfRule type="cellIs" dxfId="4233" priority="2519" stopIfTrue="1" operator="equal">
      <formula>""</formula>
    </cfRule>
  </conditionalFormatting>
  <conditionalFormatting sqref="B598 B600:B603 B606:B607 B614:B615 B618 B620:B621 B629:B630 B645:B646">
    <cfRule type="cellIs" dxfId="4232" priority="2518" stopIfTrue="1" operator="equal">
      <formula>""</formula>
    </cfRule>
  </conditionalFormatting>
  <conditionalFormatting sqref="O598 O606:O607 O614:O615 O618 O620:O621 O629:O630 O645">
    <cfRule type="cellIs" dxfId="4231" priority="2514" stopIfTrue="1" operator="equal">
      <formula>"Rel-14"</formula>
    </cfRule>
    <cfRule type="cellIs" dxfId="4230" priority="2515" stopIfTrue="1" operator="equal">
      <formula>"Rel-15"</formula>
    </cfRule>
    <cfRule type="cellIs" dxfId="4229" priority="2516" stopIfTrue="1" operator="equal">
      <formula>"Rel-16"</formula>
    </cfRule>
    <cfRule type="cellIs" dxfId="4228" priority="2517" stopIfTrue="1" operator="equal">
      <formula>"Rel-17"</formula>
    </cfRule>
  </conditionalFormatting>
  <conditionalFormatting sqref="Q598 Q606:Q607 Q614:Q615 Q618 Q620:Q621 Q629:Q630 Q645">
    <cfRule type="cellIs" dxfId="4227" priority="2512" stopIfTrue="1" operator="equal">
      <formula>""</formula>
    </cfRule>
    <cfRule type="cellIs" dxfId="4226" priority="2513" stopIfTrue="1" operator="equal">
      <formula>"-"</formula>
    </cfRule>
  </conditionalFormatting>
  <conditionalFormatting sqref="Q598 Q606:Q607 Q614:Q615 Q618 Q620:Q621 Q629:Q630 Q645">
    <cfRule type="cellIs" dxfId="4225" priority="2510" stopIfTrue="1" operator="equal">
      <formula>""</formula>
    </cfRule>
    <cfRule type="cellIs" dxfId="4224" priority="2511" stopIfTrue="1" operator="equal">
      <formula>"-"</formula>
    </cfRule>
  </conditionalFormatting>
  <conditionalFormatting sqref="Q295">
    <cfRule type="cellIs" dxfId="4223" priority="2508" stopIfTrue="1" operator="equal">
      <formula>""</formula>
    </cfRule>
    <cfRule type="cellIs" dxfId="4222" priority="2509" stopIfTrue="1" operator="equal">
      <formula>"-"</formula>
    </cfRule>
  </conditionalFormatting>
  <conditionalFormatting sqref="Q295">
    <cfRule type="cellIs" dxfId="4221" priority="2506" stopIfTrue="1" operator="equal">
      <formula>""</formula>
    </cfRule>
    <cfRule type="cellIs" dxfId="4220" priority="2507" stopIfTrue="1" operator="equal">
      <formula>"-"</formula>
    </cfRule>
  </conditionalFormatting>
  <conditionalFormatting sqref="J330:N330 P330">
    <cfRule type="cellIs" dxfId="4219" priority="2505" stopIfTrue="1" operator="equal">
      <formula>""</formula>
    </cfRule>
  </conditionalFormatting>
  <conditionalFormatting sqref="Q330">
    <cfRule type="cellIs" dxfId="4218" priority="2503" stopIfTrue="1" operator="equal">
      <formula>""</formula>
    </cfRule>
    <cfRule type="cellIs" dxfId="4217" priority="2504" stopIfTrue="1" operator="equal">
      <formula>"-"</formula>
    </cfRule>
  </conditionalFormatting>
  <conditionalFormatting sqref="J330 N330 P330">
    <cfRule type="cellIs" dxfId="4216" priority="2502" stopIfTrue="1" operator="equal">
      <formula>""</formula>
    </cfRule>
  </conditionalFormatting>
  <conditionalFormatting sqref="J330:N330 P330">
    <cfRule type="cellIs" dxfId="4215" priority="2501" stopIfTrue="1" operator="equal">
      <formula>""</formula>
    </cfRule>
  </conditionalFormatting>
  <conditionalFormatting sqref="F330">
    <cfRule type="cellIs" dxfId="4214" priority="2486" stopIfTrue="1" operator="equal">
      <formula>"DRAFTCR"</formula>
    </cfRule>
    <cfRule type="cellIs" dxfId="4213" priority="2487" stopIfTrue="1" operator="equal">
      <formula>"TS OR TR COVER"</formula>
    </cfRule>
    <cfRule type="cellIs" dxfId="4212" priority="2488" stopIfTrue="1" operator="equal">
      <formula>"DRAFT TR"</formula>
    </cfRule>
    <cfRule type="cellIs" dxfId="4211" priority="2489" stopIfTrue="1" operator="equal">
      <formula>"DRAFT TS"</formula>
    </cfRule>
    <cfRule type="cellIs" dxfId="4210" priority="2490" stopIfTrue="1" operator="equal">
      <formula>"SID revised"</formula>
    </cfRule>
    <cfRule type="cellIs" dxfId="4209" priority="2491" stopIfTrue="1" operator="equal">
      <formula>"WID revised"</formula>
    </cfRule>
    <cfRule type="cellIs" dxfId="4208" priority="2492" stopIfTrue="1" operator="equal">
      <formula>"CR pack"</formula>
    </cfRule>
    <cfRule type="cellIs" dxfId="4207" priority="2493" stopIfTrue="1" operator="equal">
      <formula>"WI SUMMARY"</formula>
    </cfRule>
    <cfRule type="cellIs" dxfId="4206" priority="2494" stopIfTrue="1" operator="equal">
      <formula>"pCR"</formula>
    </cfRule>
    <cfRule type="cellIs" dxfId="4205" priority="2495" stopIfTrue="1" operator="equal">
      <formula>"P-CR"</formula>
    </cfRule>
    <cfRule type="cellIs" dxfId="4204" priority="2496" stopIfTrue="1" operator="equal">
      <formula>"LS out"</formula>
    </cfRule>
    <cfRule type="cellIs" dxfId="4203" priority="2497" stopIfTrue="1" operator="equal">
      <formula>"WID new"</formula>
    </cfRule>
    <cfRule type="cellIs" dxfId="4202" priority="2498" stopIfTrue="1" operator="equal">
      <formula>"SID new"</formula>
    </cfRule>
    <cfRule type="cellIs" dxfId="4201" priority="2499" stopIfTrue="1" operator="equal">
      <formula>"LS In"</formula>
    </cfRule>
    <cfRule type="cellIs" dxfId="4200" priority="2500" stopIfTrue="1" operator="equal">
      <formula>"CR"</formula>
    </cfRule>
  </conditionalFormatting>
  <conditionalFormatting sqref="O330">
    <cfRule type="cellIs" dxfId="4199" priority="2482" stopIfTrue="1" operator="equal">
      <formula>"Rel-14"</formula>
    </cfRule>
    <cfRule type="cellIs" dxfId="4198" priority="2483" stopIfTrue="1" operator="equal">
      <formula>"Rel-15"</formula>
    </cfRule>
    <cfRule type="cellIs" dxfId="4197" priority="2484" stopIfTrue="1" operator="equal">
      <formula>"Rel-16"</formula>
    </cfRule>
    <cfRule type="cellIs" dxfId="4196" priority="2485" stopIfTrue="1" operator="equal">
      <formula>"Rel-17"</formula>
    </cfRule>
  </conditionalFormatting>
  <conditionalFormatting sqref="Q335">
    <cfRule type="cellIs" dxfId="4195" priority="2480" stopIfTrue="1" operator="equal">
      <formula>""</formula>
    </cfRule>
    <cfRule type="cellIs" dxfId="4194" priority="2481" stopIfTrue="1" operator="equal">
      <formula>"-"</formula>
    </cfRule>
  </conditionalFormatting>
  <conditionalFormatting sqref="J570:N570 P570">
    <cfRule type="cellIs" dxfId="4193" priority="2479" stopIfTrue="1" operator="equal">
      <formula>""</formula>
    </cfRule>
  </conditionalFormatting>
  <conditionalFormatting sqref="C570">
    <cfRule type="cellIs" dxfId="4192" priority="2476" stopIfTrue="1" operator="equal">
      <formula>"Y"</formula>
    </cfRule>
    <cfRule type="cellIs" dxfId="4191" priority="2477" stopIfTrue="1" operator="equal">
      <formula>""</formula>
    </cfRule>
    <cfRule type="cellIs" dxfId="4190" priority="2478" stopIfTrue="1" operator="equal">
      <formula>"W"</formula>
    </cfRule>
  </conditionalFormatting>
  <conditionalFormatting sqref="D570">
    <cfRule type="cellIs" dxfId="4189" priority="2474" stopIfTrue="1" operator="equal">
      <formula>""</formula>
    </cfRule>
    <cfRule type="cellIs" dxfId="4188" priority="2475" stopIfTrue="1" operator="between">
      <formula>"10.7.1"</formula>
      <formula>"10.7.5"</formula>
    </cfRule>
  </conditionalFormatting>
  <conditionalFormatting sqref="Q570">
    <cfRule type="cellIs" dxfId="4187" priority="2472" stopIfTrue="1" operator="equal">
      <formula>""</formula>
    </cfRule>
    <cfRule type="cellIs" dxfId="4186" priority="2473" stopIfTrue="1" operator="equal">
      <formula>"-"</formula>
    </cfRule>
  </conditionalFormatting>
  <conditionalFormatting sqref="D570">
    <cfRule type="cellIs" dxfId="4185" priority="2470" stopIfTrue="1" operator="equal">
      <formula>""</formula>
    </cfRule>
    <cfRule type="cellIs" dxfId="4184" priority="2471" stopIfTrue="1" operator="between">
      <formula>"10.7.1"</formula>
      <formula>"10.7.5"</formula>
    </cfRule>
  </conditionalFormatting>
  <conditionalFormatting sqref="J570:N570 P570">
    <cfRule type="cellIs" dxfId="4183" priority="2469" stopIfTrue="1" operator="equal">
      <formula>""</formula>
    </cfRule>
  </conditionalFormatting>
  <conditionalFormatting sqref="Q570">
    <cfRule type="cellIs" dxfId="4182" priority="2467" stopIfTrue="1" operator="equal">
      <formula>""</formula>
    </cfRule>
    <cfRule type="cellIs" dxfId="4181" priority="2468" stopIfTrue="1" operator="equal">
      <formula>"-"</formula>
    </cfRule>
  </conditionalFormatting>
  <conditionalFormatting sqref="F570">
    <cfRule type="cellIs" dxfId="4180" priority="2452" stopIfTrue="1" operator="equal">
      <formula>"DRAFTCR"</formula>
    </cfRule>
    <cfRule type="cellIs" dxfId="4179" priority="2453" stopIfTrue="1" operator="equal">
      <formula>"TS OR TR COVER"</formula>
    </cfRule>
    <cfRule type="cellIs" dxfId="4178" priority="2454" stopIfTrue="1" operator="equal">
      <formula>"DRAFT TR"</formula>
    </cfRule>
    <cfRule type="cellIs" dxfId="4177" priority="2455" stopIfTrue="1" operator="equal">
      <formula>"DRAFT TS"</formula>
    </cfRule>
    <cfRule type="cellIs" dxfId="4176" priority="2456" stopIfTrue="1" operator="equal">
      <formula>"SID revised"</formula>
    </cfRule>
    <cfRule type="cellIs" dxfId="4175" priority="2457" stopIfTrue="1" operator="equal">
      <formula>"WID revised"</formula>
    </cfRule>
    <cfRule type="cellIs" dxfId="4174" priority="2458" stopIfTrue="1" operator="equal">
      <formula>"CR pack"</formula>
    </cfRule>
    <cfRule type="cellIs" dxfId="4173" priority="2459" stopIfTrue="1" operator="equal">
      <formula>"WI SUMMARY"</formula>
    </cfRule>
    <cfRule type="cellIs" dxfId="4172" priority="2460" stopIfTrue="1" operator="equal">
      <formula>"pCR"</formula>
    </cfRule>
    <cfRule type="cellIs" dxfId="4171" priority="2461" stopIfTrue="1" operator="equal">
      <formula>"P-CR"</formula>
    </cfRule>
    <cfRule type="cellIs" dxfId="4170" priority="2462" stopIfTrue="1" operator="equal">
      <formula>"LS out"</formula>
    </cfRule>
    <cfRule type="cellIs" dxfId="4169" priority="2463" stopIfTrue="1" operator="equal">
      <formula>"WID new"</formula>
    </cfRule>
    <cfRule type="cellIs" dxfId="4168" priority="2464" stopIfTrue="1" operator="equal">
      <formula>"SID new"</formula>
    </cfRule>
    <cfRule type="cellIs" dxfId="4167" priority="2465" stopIfTrue="1" operator="equal">
      <formula>"LS In"</formula>
    </cfRule>
    <cfRule type="cellIs" dxfId="4166" priority="2466" stopIfTrue="1" operator="equal">
      <formula>"CR"</formula>
    </cfRule>
  </conditionalFormatting>
  <conditionalFormatting sqref="B570">
    <cfRule type="cellIs" dxfId="4165" priority="2451" stopIfTrue="1" operator="equal">
      <formula>""</formula>
    </cfRule>
  </conditionalFormatting>
  <conditionalFormatting sqref="O570">
    <cfRule type="cellIs" dxfId="4164" priority="2447" stopIfTrue="1" operator="equal">
      <formula>"Rel-14"</formula>
    </cfRule>
    <cfRule type="cellIs" dxfId="4163" priority="2448" stopIfTrue="1" operator="equal">
      <formula>"Rel-15"</formula>
    </cfRule>
    <cfRule type="cellIs" dxfId="4162" priority="2449" stopIfTrue="1" operator="equal">
      <formula>"Rel-16"</formula>
    </cfRule>
    <cfRule type="cellIs" dxfId="4161" priority="2450" stopIfTrue="1" operator="equal">
      <formula>"Rel-17"</formula>
    </cfRule>
  </conditionalFormatting>
  <conditionalFormatting sqref="F571:F573">
    <cfRule type="cellIs" dxfId="4160" priority="2432" stopIfTrue="1" operator="equal">
      <formula>"DRAFTCR"</formula>
    </cfRule>
    <cfRule type="cellIs" dxfId="4159" priority="2433" stopIfTrue="1" operator="equal">
      <formula>"TS OR TR COVER"</formula>
    </cfRule>
    <cfRule type="cellIs" dxfId="4158" priority="2434" stopIfTrue="1" operator="equal">
      <formula>"DRAFT TR"</formula>
    </cfRule>
    <cfRule type="cellIs" dxfId="4157" priority="2435" stopIfTrue="1" operator="equal">
      <formula>"DRAFT TS"</formula>
    </cfRule>
    <cfRule type="cellIs" dxfId="4156" priority="2436" stopIfTrue="1" operator="equal">
      <formula>"SID revised"</formula>
    </cfRule>
    <cfRule type="cellIs" dxfId="4155" priority="2437" stopIfTrue="1" operator="equal">
      <formula>"WID revised"</formula>
    </cfRule>
    <cfRule type="cellIs" dxfId="4154" priority="2438" stopIfTrue="1" operator="equal">
      <formula>"CR pack"</formula>
    </cfRule>
    <cfRule type="cellIs" dxfId="4153" priority="2439" stopIfTrue="1" operator="equal">
      <formula>"WI SUMMARY"</formula>
    </cfRule>
    <cfRule type="cellIs" dxfId="4152" priority="2440" stopIfTrue="1" operator="equal">
      <formula>"pCR"</formula>
    </cfRule>
    <cfRule type="cellIs" dxfId="4151" priority="2441" stopIfTrue="1" operator="equal">
      <formula>"P-CR"</formula>
    </cfRule>
    <cfRule type="cellIs" dxfId="4150" priority="2442" stopIfTrue="1" operator="equal">
      <formula>"LS out"</formula>
    </cfRule>
    <cfRule type="cellIs" dxfId="4149" priority="2443" stopIfTrue="1" operator="equal">
      <formula>"WID new"</formula>
    </cfRule>
    <cfRule type="cellIs" dxfId="4148" priority="2444" stopIfTrue="1" operator="equal">
      <formula>"SID new"</formula>
    </cfRule>
    <cfRule type="cellIs" dxfId="4147" priority="2445" stopIfTrue="1" operator="equal">
      <formula>"LS In"</formula>
    </cfRule>
    <cfRule type="cellIs" dxfId="4146" priority="2446" stopIfTrue="1" operator="equal">
      <formula>"CR"</formula>
    </cfRule>
  </conditionalFormatting>
  <conditionalFormatting sqref="F571:F573">
    <cfRule type="cellIs" dxfId="4145" priority="2417" stopIfTrue="1" operator="equal">
      <formula>"DRAFTCR"</formula>
    </cfRule>
    <cfRule type="cellIs" dxfId="4144" priority="2418" stopIfTrue="1" operator="equal">
      <formula>"TS OR TR COVER"</formula>
    </cfRule>
    <cfRule type="cellIs" dxfId="4143" priority="2419" stopIfTrue="1" operator="equal">
      <formula>"DRAFT TR"</formula>
    </cfRule>
    <cfRule type="cellIs" dxfId="4142" priority="2420" stopIfTrue="1" operator="equal">
      <formula>"DRAFT TS"</formula>
    </cfRule>
    <cfRule type="cellIs" dxfId="4141" priority="2421" stopIfTrue="1" operator="equal">
      <formula>"SID revised"</formula>
    </cfRule>
    <cfRule type="cellIs" dxfId="4140" priority="2422" stopIfTrue="1" operator="equal">
      <formula>"WID revised"</formula>
    </cfRule>
    <cfRule type="cellIs" dxfId="4139" priority="2423" stopIfTrue="1" operator="equal">
      <formula>"CR pack"</formula>
    </cfRule>
    <cfRule type="cellIs" dxfId="4138" priority="2424" stopIfTrue="1" operator="equal">
      <formula>"WI SUMMARY"</formula>
    </cfRule>
    <cfRule type="cellIs" dxfId="4137" priority="2425" stopIfTrue="1" operator="equal">
      <formula>"pCR"</formula>
    </cfRule>
    <cfRule type="cellIs" dxfId="4136" priority="2426" stopIfTrue="1" operator="equal">
      <formula>"P-CR"</formula>
    </cfRule>
    <cfRule type="cellIs" dxfId="4135" priority="2427" stopIfTrue="1" operator="equal">
      <formula>"LS out"</formula>
    </cfRule>
    <cfRule type="cellIs" dxfId="4134" priority="2428" stopIfTrue="1" operator="equal">
      <formula>"WID new"</formula>
    </cfRule>
    <cfRule type="cellIs" dxfId="4133" priority="2429" stopIfTrue="1" operator="equal">
      <formula>"SID new"</formula>
    </cfRule>
    <cfRule type="cellIs" dxfId="4132" priority="2430" stopIfTrue="1" operator="equal">
      <formula>"LS In"</formula>
    </cfRule>
    <cfRule type="cellIs" dxfId="4131" priority="2431" stopIfTrue="1" operator="equal">
      <formula>"CR"</formula>
    </cfRule>
  </conditionalFormatting>
  <conditionalFormatting sqref="P574 J574:N574">
    <cfRule type="cellIs" dxfId="4130" priority="2416" stopIfTrue="1" operator="equal">
      <formula>""</formula>
    </cfRule>
  </conditionalFormatting>
  <conditionalFormatting sqref="C574">
    <cfRule type="cellIs" dxfId="4129" priority="2413" stopIfTrue="1" operator="equal">
      <formula>"Y"</formula>
    </cfRule>
    <cfRule type="cellIs" dxfId="4128" priority="2414" stopIfTrue="1" operator="equal">
      <formula>""</formula>
    </cfRule>
    <cfRule type="cellIs" dxfId="4127" priority="2415" stopIfTrue="1" operator="equal">
      <formula>"W"</formula>
    </cfRule>
  </conditionalFormatting>
  <conditionalFormatting sqref="D574">
    <cfRule type="cellIs" dxfId="4126" priority="2411" stopIfTrue="1" operator="equal">
      <formula>""</formula>
    </cfRule>
    <cfRule type="cellIs" dxfId="4125" priority="2412" stopIfTrue="1" operator="between">
      <formula>"10.7.1"</formula>
      <formula>"10.7.5"</formula>
    </cfRule>
  </conditionalFormatting>
  <conditionalFormatting sqref="Q574">
    <cfRule type="cellIs" dxfId="4124" priority="2409" stopIfTrue="1" operator="equal">
      <formula>""</formula>
    </cfRule>
    <cfRule type="cellIs" dxfId="4123" priority="2410" stopIfTrue="1" operator="equal">
      <formula>"-"</formula>
    </cfRule>
  </conditionalFormatting>
  <conditionalFormatting sqref="D574">
    <cfRule type="cellIs" dxfId="4122" priority="2407" stopIfTrue="1" operator="equal">
      <formula>""</formula>
    </cfRule>
    <cfRule type="cellIs" dxfId="4121" priority="2408" stopIfTrue="1" operator="between">
      <formula>"10.7.1"</formula>
      <formula>"10.7.5"</formula>
    </cfRule>
  </conditionalFormatting>
  <conditionalFormatting sqref="P574 J574:N574">
    <cfRule type="cellIs" dxfId="4120" priority="2406" stopIfTrue="1" operator="equal">
      <formula>""</formula>
    </cfRule>
  </conditionalFormatting>
  <conditionalFormatting sqref="F574">
    <cfRule type="cellIs" dxfId="4119" priority="2391" stopIfTrue="1" operator="equal">
      <formula>"DRAFTCR"</formula>
    </cfRule>
    <cfRule type="cellIs" dxfId="4118" priority="2392" stopIfTrue="1" operator="equal">
      <formula>"TS OR TR COVER"</formula>
    </cfRule>
    <cfRule type="cellIs" dxfId="4117" priority="2393" stopIfTrue="1" operator="equal">
      <formula>"DRAFT TR"</formula>
    </cfRule>
    <cfRule type="cellIs" dxfId="4116" priority="2394" stopIfTrue="1" operator="equal">
      <formula>"DRAFT TS"</formula>
    </cfRule>
    <cfRule type="cellIs" dxfId="4115" priority="2395" stopIfTrue="1" operator="equal">
      <formula>"SID revised"</formula>
    </cfRule>
    <cfRule type="cellIs" dxfId="4114" priority="2396" stopIfTrue="1" operator="equal">
      <formula>"WID revised"</formula>
    </cfRule>
    <cfRule type="cellIs" dxfId="4113" priority="2397" stopIfTrue="1" operator="equal">
      <formula>"CR pack"</formula>
    </cfRule>
    <cfRule type="cellIs" dxfId="4112" priority="2398" stopIfTrue="1" operator="equal">
      <formula>"WI SUMMARY"</formula>
    </cfRule>
    <cfRule type="cellIs" dxfId="4111" priority="2399" stopIfTrue="1" operator="equal">
      <formula>"pCR"</formula>
    </cfRule>
    <cfRule type="cellIs" dxfId="4110" priority="2400" stopIfTrue="1" operator="equal">
      <formula>"P-CR"</formula>
    </cfRule>
    <cfRule type="cellIs" dxfId="4109" priority="2401" stopIfTrue="1" operator="equal">
      <formula>"LS out"</formula>
    </cfRule>
    <cfRule type="cellIs" dxfId="4108" priority="2402" stopIfTrue="1" operator="equal">
      <formula>"WID new"</formula>
    </cfRule>
    <cfRule type="cellIs" dxfId="4107" priority="2403" stopIfTrue="1" operator="equal">
      <formula>"SID new"</formula>
    </cfRule>
    <cfRule type="cellIs" dxfId="4106" priority="2404" stopIfTrue="1" operator="equal">
      <formula>"LS In"</formula>
    </cfRule>
    <cfRule type="cellIs" dxfId="4105" priority="2405" stopIfTrue="1" operator="equal">
      <formula>"CR"</formula>
    </cfRule>
  </conditionalFormatting>
  <conditionalFormatting sqref="Q574">
    <cfRule type="cellIs" dxfId="4104" priority="2389" stopIfTrue="1" operator="equal">
      <formula>""</formula>
    </cfRule>
    <cfRule type="cellIs" dxfId="4103" priority="2390" stopIfTrue="1" operator="equal">
      <formula>"-"</formula>
    </cfRule>
  </conditionalFormatting>
  <conditionalFormatting sqref="B574">
    <cfRule type="cellIs" dxfId="4102" priority="2388" stopIfTrue="1" operator="equal">
      <formula>""</formula>
    </cfRule>
  </conditionalFormatting>
  <conditionalFormatting sqref="O574">
    <cfRule type="cellIs" dxfId="4101" priority="2384" stopIfTrue="1" operator="equal">
      <formula>"Rel-14"</formula>
    </cfRule>
    <cfRule type="cellIs" dxfId="4100" priority="2385" stopIfTrue="1" operator="equal">
      <formula>"Rel-15"</formula>
    </cfRule>
    <cfRule type="cellIs" dxfId="4099" priority="2386" stopIfTrue="1" operator="equal">
      <formula>"Rel-16"</formula>
    </cfRule>
    <cfRule type="cellIs" dxfId="4098" priority="2387" stopIfTrue="1" operator="equal">
      <formula>"Rel-17"</formula>
    </cfRule>
  </conditionalFormatting>
  <conditionalFormatting sqref="J575:N575 P575">
    <cfRule type="cellIs" dxfId="4097" priority="2383" stopIfTrue="1" operator="equal">
      <formula>""</formula>
    </cfRule>
  </conditionalFormatting>
  <conditionalFormatting sqref="C575">
    <cfRule type="cellIs" dxfId="4096" priority="2380" stopIfTrue="1" operator="equal">
      <formula>"Y"</formula>
    </cfRule>
    <cfRule type="cellIs" dxfId="4095" priority="2381" stopIfTrue="1" operator="equal">
      <formula>""</formula>
    </cfRule>
    <cfRule type="cellIs" dxfId="4094" priority="2382" stopIfTrue="1" operator="equal">
      <formula>"W"</formula>
    </cfRule>
  </conditionalFormatting>
  <conditionalFormatting sqref="D575">
    <cfRule type="cellIs" dxfId="4093" priority="2378" stopIfTrue="1" operator="equal">
      <formula>""</formula>
    </cfRule>
    <cfRule type="cellIs" dxfId="4092" priority="2379" stopIfTrue="1" operator="between">
      <formula>"10.7.1"</formula>
      <formula>"10.7.5"</formula>
    </cfRule>
  </conditionalFormatting>
  <conditionalFormatting sqref="Q575">
    <cfRule type="cellIs" dxfId="4091" priority="2376" stopIfTrue="1" operator="equal">
      <formula>""</formula>
    </cfRule>
    <cfRule type="cellIs" dxfId="4090" priority="2377" stopIfTrue="1" operator="equal">
      <formula>"-"</formula>
    </cfRule>
  </conditionalFormatting>
  <conditionalFormatting sqref="D575">
    <cfRule type="cellIs" dxfId="4089" priority="2374" stopIfTrue="1" operator="equal">
      <formula>""</formula>
    </cfRule>
    <cfRule type="cellIs" dxfId="4088" priority="2375" stopIfTrue="1" operator="between">
      <formula>"10.7.1"</formula>
      <formula>"10.7.5"</formula>
    </cfRule>
  </conditionalFormatting>
  <conditionalFormatting sqref="J575:N575 P575">
    <cfRule type="cellIs" dxfId="4087" priority="2373" stopIfTrue="1" operator="equal">
      <formula>""</formula>
    </cfRule>
  </conditionalFormatting>
  <conditionalFormatting sqref="Q575">
    <cfRule type="cellIs" dxfId="4086" priority="2371" stopIfTrue="1" operator="equal">
      <formula>""</formula>
    </cfRule>
    <cfRule type="cellIs" dxfId="4085" priority="2372" stopIfTrue="1" operator="equal">
      <formula>"-"</formula>
    </cfRule>
  </conditionalFormatting>
  <conditionalFormatting sqref="J575:N575 P575">
    <cfRule type="cellIs" dxfId="4084" priority="2370" stopIfTrue="1" operator="equal">
      <formula>""</formula>
    </cfRule>
  </conditionalFormatting>
  <conditionalFormatting sqref="Q575">
    <cfRule type="cellIs" dxfId="4083" priority="2368" stopIfTrue="1" operator="equal">
      <formula>""</formula>
    </cfRule>
    <cfRule type="cellIs" dxfId="4082" priority="2369" stopIfTrue="1" operator="equal">
      <formula>"-"</formula>
    </cfRule>
  </conditionalFormatting>
  <conditionalFormatting sqref="F575">
    <cfRule type="cellIs" dxfId="4081" priority="2353" stopIfTrue="1" operator="equal">
      <formula>"DRAFTCR"</formula>
    </cfRule>
    <cfRule type="cellIs" dxfId="4080" priority="2354" stopIfTrue="1" operator="equal">
      <formula>"TS OR TR COVER"</formula>
    </cfRule>
    <cfRule type="cellIs" dxfId="4079" priority="2355" stopIfTrue="1" operator="equal">
      <formula>"DRAFT TR"</formula>
    </cfRule>
    <cfRule type="cellIs" dxfId="4078" priority="2356" stopIfTrue="1" operator="equal">
      <formula>"DRAFT TS"</formula>
    </cfRule>
    <cfRule type="cellIs" dxfId="4077" priority="2357" stopIfTrue="1" operator="equal">
      <formula>"SID revised"</formula>
    </cfRule>
    <cfRule type="cellIs" dxfId="4076" priority="2358" stopIfTrue="1" operator="equal">
      <formula>"WID revised"</formula>
    </cfRule>
    <cfRule type="cellIs" dxfId="4075" priority="2359" stopIfTrue="1" operator="equal">
      <formula>"CR pack"</formula>
    </cfRule>
    <cfRule type="cellIs" dxfId="4074" priority="2360" stopIfTrue="1" operator="equal">
      <formula>"WI SUMMARY"</formula>
    </cfRule>
    <cfRule type="cellIs" dxfId="4073" priority="2361" stopIfTrue="1" operator="equal">
      <formula>"pCR"</formula>
    </cfRule>
    <cfRule type="cellIs" dxfId="4072" priority="2362" stopIfTrue="1" operator="equal">
      <formula>"P-CR"</formula>
    </cfRule>
    <cfRule type="cellIs" dxfId="4071" priority="2363" stopIfTrue="1" operator="equal">
      <formula>"LS out"</formula>
    </cfRule>
    <cfRule type="cellIs" dxfId="4070" priority="2364" stopIfTrue="1" operator="equal">
      <formula>"WID new"</formula>
    </cfRule>
    <cfRule type="cellIs" dxfId="4069" priority="2365" stopIfTrue="1" operator="equal">
      <formula>"SID new"</formula>
    </cfRule>
    <cfRule type="cellIs" dxfId="4068" priority="2366" stopIfTrue="1" operator="equal">
      <formula>"LS In"</formula>
    </cfRule>
    <cfRule type="cellIs" dxfId="4067" priority="2367" stopIfTrue="1" operator="equal">
      <formula>"CR"</formula>
    </cfRule>
  </conditionalFormatting>
  <conditionalFormatting sqref="J575:N575 P575">
    <cfRule type="cellIs" dxfId="4066" priority="2352" stopIfTrue="1" operator="equal">
      <formula>""</formula>
    </cfRule>
  </conditionalFormatting>
  <conditionalFormatting sqref="Q575">
    <cfRule type="cellIs" dxfId="4065" priority="2350" stopIfTrue="1" operator="equal">
      <formula>""</formula>
    </cfRule>
    <cfRule type="cellIs" dxfId="4064" priority="2351" stopIfTrue="1" operator="equal">
      <formula>"-"</formula>
    </cfRule>
  </conditionalFormatting>
  <conditionalFormatting sqref="F575">
    <cfRule type="cellIs" dxfId="4063" priority="2335" stopIfTrue="1" operator="equal">
      <formula>"DRAFTCR"</formula>
    </cfRule>
    <cfRule type="cellIs" dxfId="4062" priority="2336" stopIfTrue="1" operator="equal">
      <formula>"TS OR TR COVER"</formula>
    </cfRule>
    <cfRule type="cellIs" dxfId="4061" priority="2337" stopIfTrue="1" operator="equal">
      <formula>"DRAFT TR"</formula>
    </cfRule>
    <cfRule type="cellIs" dxfId="4060" priority="2338" stopIfTrue="1" operator="equal">
      <formula>"DRAFT TS"</formula>
    </cfRule>
    <cfRule type="cellIs" dxfId="4059" priority="2339" stopIfTrue="1" operator="equal">
      <formula>"SID revised"</formula>
    </cfRule>
    <cfRule type="cellIs" dxfId="4058" priority="2340" stopIfTrue="1" operator="equal">
      <formula>"WID revised"</formula>
    </cfRule>
    <cfRule type="cellIs" dxfId="4057" priority="2341" stopIfTrue="1" operator="equal">
      <formula>"CR pack"</formula>
    </cfRule>
    <cfRule type="cellIs" dxfId="4056" priority="2342" stopIfTrue="1" operator="equal">
      <formula>"WI SUMMARY"</formula>
    </cfRule>
    <cfRule type="cellIs" dxfId="4055" priority="2343" stopIfTrue="1" operator="equal">
      <formula>"pCR"</formula>
    </cfRule>
    <cfRule type="cellIs" dxfId="4054" priority="2344" stopIfTrue="1" operator="equal">
      <formula>"P-CR"</formula>
    </cfRule>
    <cfRule type="cellIs" dxfId="4053" priority="2345" stopIfTrue="1" operator="equal">
      <formula>"LS out"</formula>
    </cfRule>
    <cfRule type="cellIs" dxfId="4052" priority="2346" stopIfTrue="1" operator="equal">
      <formula>"WID new"</formula>
    </cfRule>
    <cfRule type="cellIs" dxfId="4051" priority="2347" stopIfTrue="1" operator="equal">
      <formula>"SID new"</formula>
    </cfRule>
    <cfRule type="cellIs" dxfId="4050" priority="2348" stopIfTrue="1" operator="equal">
      <formula>"LS In"</formula>
    </cfRule>
    <cfRule type="cellIs" dxfId="4049" priority="2349" stopIfTrue="1" operator="equal">
      <formula>"CR"</formula>
    </cfRule>
  </conditionalFormatting>
  <conditionalFormatting sqref="J575:N575 P575">
    <cfRule type="cellIs" dxfId="4048" priority="2334" stopIfTrue="1" operator="equal">
      <formula>""</formula>
    </cfRule>
  </conditionalFormatting>
  <conditionalFormatting sqref="Q575">
    <cfRule type="cellIs" dxfId="4047" priority="2332" stopIfTrue="1" operator="equal">
      <formula>""</formula>
    </cfRule>
    <cfRule type="cellIs" dxfId="4046" priority="2333" stopIfTrue="1" operator="equal">
      <formula>"-"</formula>
    </cfRule>
  </conditionalFormatting>
  <conditionalFormatting sqref="F575">
    <cfRule type="cellIs" dxfId="4045" priority="2317" stopIfTrue="1" operator="equal">
      <formula>"DRAFTCR"</formula>
    </cfRule>
    <cfRule type="cellIs" dxfId="4044" priority="2318" stopIfTrue="1" operator="equal">
      <formula>"TS OR TR COVER"</formula>
    </cfRule>
    <cfRule type="cellIs" dxfId="4043" priority="2319" stopIfTrue="1" operator="equal">
      <formula>"DRAFT TR"</formula>
    </cfRule>
    <cfRule type="cellIs" dxfId="4042" priority="2320" stopIfTrue="1" operator="equal">
      <formula>"DRAFT TS"</formula>
    </cfRule>
    <cfRule type="cellIs" dxfId="4041" priority="2321" stopIfTrue="1" operator="equal">
      <formula>"SID revised"</formula>
    </cfRule>
    <cfRule type="cellIs" dxfId="4040" priority="2322" stopIfTrue="1" operator="equal">
      <formula>"WID revised"</formula>
    </cfRule>
    <cfRule type="cellIs" dxfId="4039" priority="2323" stopIfTrue="1" operator="equal">
      <formula>"CR pack"</formula>
    </cfRule>
    <cfRule type="cellIs" dxfId="4038" priority="2324" stopIfTrue="1" operator="equal">
      <formula>"WI SUMMARY"</formula>
    </cfRule>
    <cfRule type="cellIs" dxfId="4037" priority="2325" stopIfTrue="1" operator="equal">
      <formula>"pCR"</formula>
    </cfRule>
    <cfRule type="cellIs" dxfId="4036" priority="2326" stopIfTrue="1" operator="equal">
      <formula>"P-CR"</formula>
    </cfRule>
    <cfRule type="cellIs" dxfId="4035" priority="2327" stopIfTrue="1" operator="equal">
      <formula>"LS out"</formula>
    </cfRule>
    <cfRule type="cellIs" dxfId="4034" priority="2328" stopIfTrue="1" operator="equal">
      <formula>"WID new"</formula>
    </cfRule>
    <cfRule type="cellIs" dxfId="4033" priority="2329" stopIfTrue="1" operator="equal">
      <formula>"SID new"</formula>
    </cfRule>
    <cfRule type="cellIs" dxfId="4032" priority="2330" stopIfTrue="1" operator="equal">
      <formula>"LS In"</formula>
    </cfRule>
    <cfRule type="cellIs" dxfId="4031" priority="2331" stopIfTrue="1" operator="equal">
      <formula>"CR"</formula>
    </cfRule>
  </conditionalFormatting>
  <conditionalFormatting sqref="B575">
    <cfRule type="cellIs" dxfId="4030" priority="2316" stopIfTrue="1" operator="equal">
      <formula>""</formula>
    </cfRule>
  </conditionalFormatting>
  <conditionalFormatting sqref="O575">
    <cfRule type="cellIs" dxfId="4029" priority="2312" stopIfTrue="1" operator="equal">
      <formula>"Rel-14"</formula>
    </cfRule>
    <cfRule type="cellIs" dxfId="4028" priority="2313" stopIfTrue="1" operator="equal">
      <formula>"Rel-15"</formula>
    </cfRule>
    <cfRule type="cellIs" dxfId="4027" priority="2314" stopIfTrue="1" operator="equal">
      <formula>"Rel-16"</formula>
    </cfRule>
    <cfRule type="cellIs" dxfId="4026" priority="2315" stopIfTrue="1" operator="equal">
      <formula>"Rel-17"</formula>
    </cfRule>
  </conditionalFormatting>
  <conditionalFormatting sqref="J576:N576 P576">
    <cfRule type="cellIs" dxfId="4025" priority="2311" stopIfTrue="1" operator="equal">
      <formula>""</formula>
    </cfRule>
  </conditionalFormatting>
  <conditionalFormatting sqref="C576">
    <cfRule type="cellIs" dxfId="4024" priority="2308" stopIfTrue="1" operator="equal">
      <formula>"Y"</formula>
    </cfRule>
    <cfRule type="cellIs" dxfId="4023" priority="2309" stopIfTrue="1" operator="equal">
      <formula>""</formula>
    </cfRule>
    <cfRule type="cellIs" dxfId="4022" priority="2310" stopIfTrue="1" operator="equal">
      <formula>"W"</formula>
    </cfRule>
  </conditionalFormatting>
  <conditionalFormatting sqref="D576">
    <cfRule type="cellIs" dxfId="4021" priority="2306" stopIfTrue="1" operator="equal">
      <formula>""</formula>
    </cfRule>
    <cfRule type="cellIs" dxfId="4020" priority="2307" stopIfTrue="1" operator="between">
      <formula>"10.7.1"</formula>
      <formula>"10.7.5"</formula>
    </cfRule>
  </conditionalFormatting>
  <conditionalFormatting sqref="Q576">
    <cfRule type="cellIs" dxfId="4019" priority="2304" stopIfTrue="1" operator="equal">
      <formula>""</formula>
    </cfRule>
    <cfRule type="cellIs" dxfId="4018" priority="2305" stopIfTrue="1" operator="equal">
      <formula>"-"</formula>
    </cfRule>
  </conditionalFormatting>
  <conditionalFormatting sqref="D576">
    <cfRule type="cellIs" dxfId="4017" priority="2302" stopIfTrue="1" operator="equal">
      <formula>""</formula>
    </cfRule>
    <cfRule type="cellIs" dxfId="4016" priority="2303" stopIfTrue="1" operator="between">
      <formula>"10.7.1"</formula>
      <formula>"10.7.5"</formula>
    </cfRule>
  </conditionalFormatting>
  <conditionalFormatting sqref="F576">
    <cfRule type="cellIs" dxfId="4015" priority="2287" stopIfTrue="1" operator="equal">
      <formula>"DRAFTCR"</formula>
    </cfRule>
    <cfRule type="cellIs" dxfId="4014" priority="2288" stopIfTrue="1" operator="equal">
      <formula>"TS OR TR COVER"</formula>
    </cfRule>
    <cfRule type="cellIs" dxfId="4013" priority="2289" stopIfTrue="1" operator="equal">
      <formula>"DRAFT TR"</formula>
    </cfRule>
    <cfRule type="cellIs" dxfId="4012" priority="2290" stopIfTrue="1" operator="equal">
      <formula>"DRAFT TS"</formula>
    </cfRule>
    <cfRule type="cellIs" dxfId="4011" priority="2291" stopIfTrue="1" operator="equal">
      <formula>"SID revised"</formula>
    </cfRule>
    <cfRule type="cellIs" dxfId="4010" priority="2292" stopIfTrue="1" operator="equal">
      <formula>"WID revised"</formula>
    </cfRule>
    <cfRule type="cellIs" dxfId="4009" priority="2293" stopIfTrue="1" operator="equal">
      <formula>"CR pack"</formula>
    </cfRule>
    <cfRule type="cellIs" dxfId="4008" priority="2294" stopIfTrue="1" operator="equal">
      <formula>"WI SUMMARY"</formula>
    </cfRule>
    <cfRule type="cellIs" dxfId="4007" priority="2295" stopIfTrue="1" operator="equal">
      <formula>"pCR"</formula>
    </cfRule>
    <cfRule type="cellIs" dxfId="4006" priority="2296" stopIfTrue="1" operator="equal">
      <formula>"P-CR"</formula>
    </cfRule>
    <cfRule type="cellIs" dxfId="4005" priority="2297" stopIfTrue="1" operator="equal">
      <formula>"LS out"</formula>
    </cfRule>
    <cfRule type="cellIs" dxfId="4004" priority="2298" stopIfTrue="1" operator="equal">
      <formula>"WID new"</formula>
    </cfRule>
    <cfRule type="cellIs" dxfId="4003" priority="2299" stopIfTrue="1" operator="equal">
      <formula>"SID new"</formula>
    </cfRule>
    <cfRule type="cellIs" dxfId="4002" priority="2300" stopIfTrue="1" operator="equal">
      <formula>"LS In"</formula>
    </cfRule>
    <cfRule type="cellIs" dxfId="4001" priority="2301" stopIfTrue="1" operator="equal">
      <formula>"CR"</formula>
    </cfRule>
  </conditionalFormatting>
  <conditionalFormatting sqref="J576:N576 P576">
    <cfRule type="cellIs" dxfId="4000" priority="2286" stopIfTrue="1" operator="equal">
      <formula>""</formula>
    </cfRule>
  </conditionalFormatting>
  <conditionalFormatting sqref="Q576">
    <cfRule type="cellIs" dxfId="3999" priority="2284" stopIfTrue="1" operator="equal">
      <formula>""</formula>
    </cfRule>
    <cfRule type="cellIs" dxfId="3998" priority="2285" stopIfTrue="1" operator="equal">
      <formula>"-"</formula>
    </cfRule>
  </conditionalFormatting>
  <conditionalFormatting sqref="J576:N576 P576">
    <cfRule type="cellIs" dxfId="3997" priority="2283" stopIfTrue="1" operator="equal">
      <formula>""</formula>
    </cfRule>
  </conditionalFormatting>
  <conditionalFormatting sqref="Q576">
    <cfRule type="cellIs" dxfId="3996" priority="2281" stopIfTrue="1" operator="equal">
      <formula>""</formula>
    </cfRule>
    <cfRule type="cellIs" dxfId="3995" priority="2282" stopIfTrue="1" operator="equal">
      <formula>"-"</formula>
    </cfRule>
  </conditionalFormatting>
  <conditionalFormatting sqref="B576">
    <cfRule type="cellIs" dxfId="3994" priority="2280" stopIfTrue="1" operator="equal">
      <formula>""</formula>
    </cfRule>
  </conditionalFormatting>
  <conditionalFormatting sqref="O576">
    <cfRule type="cellIs" dxfId="3993" priority="2276" stopIfTrue="1" operator="equal">
      <formula>"Rel-14"</formula>
    </cfRule>
    <cfRule type="cellIs" dxfId="3992" priority="2277" stopIfTrue="1" operator="equal">
      <formula>"Rel-15"</formula>
    </cfRule>
    <cfRule type="cellIs" dxfId="3991" priority="2278" stopIfTrue="1" operator="equal">
      <formula>"Rel-16"</formula>
    </cfRule>
    <cfRule type="cellIs" dxfId="3990" priority="2279" stopIfTrue="1" operator="equal">
      <formula>"Rel-17"</formula>
    </cfRule>
  </conditionalFormatting>
  <conditionalFormatting sqref="J577:N577 P577">
    <cfRule type="cellIs" dxfId="3989" priority="2275" stopIfTrue="1" operator="equal">
      <formula>""</formula>
    </cfRule>
  </conditionalFormatting>
  <conditionalFormatting sqref="C577">
    <cfRule type="cellIs" dxfId="3988" priority="2272" stopIfTrue="1" operator="equal">
      <formula>"Y"</formula>
    </cfRule>
    <cfRule type="cellIs" dxfId="3987" priority="2273" stopIfTrue="1" operator="equal">
      <formula>""</formula>
    </cfRule>
    <cfRule type="cellIs" dxfId="3986" priority="2274" stopIfTrue="1" operator="equal">
      <formula>"W"</formula>
    </cfRule>
  </conditionalFormatting>
  <conditionalFormatting sqref="D577">
    <cfRule type="cellIs" dxfId="3985" priority="2270" stopIfTrue="1" operator="equal">
      <formula>""</formula>
    </cfRule>
    <cfRule type="cellIs" dxfId="3984" priority="2271" stopIfTrue="1" operator="between">
      <formula>"10.7.1"</formula>
      <formula>"10.7.5"</formula>
    </cfRule>
  </conditionalFormatting>
  <conditionalFormatting sqref="Q577">
    <cfRule type="cellIs" dxfId="3983" priority="2268" stopIfTrue="1" operator="equal">
      <formula>""</formula>
    </cfRule>
    <cfRule type="cellIs" dxfId="3982" priority="2269" stopIfTrue="1" operator="equal">
      <formula>"-"</formula>
    </cfRule>
  </conditionalFormatting>
  <conditionalFormatting sqref="D577">
    <cfRule type="cellIs" dxfId="3981" priority="2266" stopIfTrue="1" operator="equal">
      <formula>""</formula>
    </cfRule>
    <cfRule type="cellIs" dxfId="3980" priority="2267" stopIfTrue="1" operator="between">
      <formula>"10.7.1"</formula>
      <formula>"10.7.5"</formula>
    </cfRule>
  </conditionalFormatting>
  <conditionalFormatting sqref="J577:N577 P577">
    <cfRule type="cellIs" dxfId="3979" priority="2265" stopIfTrue="1" operator="equal">
      <formula>""</formula>
    </cfRule>
  </conditionalFormatting>
  <conditionalFormatting sqref="Q577">
    <cfRule type="cellIs" dxfId="3978" priority="2263" stopIfTrue="1" operator="equal">
      <formula>""</formula>
    </cfRule>
    <cfRule type="cellIs" dxfId="3977" priority="2264" stopIfTrue="1" operator="equal">
      <formula>"-"</formula>
    </cfRule>
  </conditionalFormatting>
  <conditionalFormatting sqref="F577">
    <cfRule type="cellIs" dxfId="3976" priority="2248" stopIfTrue="1" operator="equal">
      <formula>"DRAFTCR"</formula>
    </cfRule>
    <cfRule type="cellIs" dxfId="3975" priority="2249" stopIfTrue="1" operator="equal">
      <formula>"TS OR TR COVER"</formula>
    </cfRule>
    <cfRule type="cellIs" dxfId="3974" priority="2250" stopIfTrue="1" operator="equal">
      <formula>"DRAFT TR"</formula>
    </cfRule>
    <cfRule type="cellIs" dxfId="3973" priority="2251" stopIfTrue="1" operator="equal">
      <formula>"DRAFT TS"</formula>
    </cfRule>
    <cfRule type="cellIs" dxfId="3972" priority="2252" stopIfTrue="1" operator="equal">
      <formula>"SID revised"</formula>
    </cfRule>
    <cfRule type="cellIs" dxfId="3971" priority="2253" stopIfTrue="1" operator="equal">
      <formula>"WID revised"</formula>
    </cfRule>
    <cfRule type="cellIs" dxfId="3970" priority="2254" stopIfTrue="1" operator="equal">
      <formula>"CR pack"</formula>
    </cfRule>
    <cfRule type="cellIs" dxfId="3969" priority="2255" stopIfTrue="1" operator="equal">
      <formula>"WI SUMMARY"</formula>
    </cfRule>
    <cfRule type="cellIs" dxfId="3968" priority="2256" stopIfTrue="1" operator="equal">
      <formula>"pCR"</formula>
    </cfRule>
    <cfRule type="cellIs" dxfId="3967" priority="2257" stopIfTrue="1" operator="equal">
      <formula>"P-CR"</formula>
    </cfRule>
    <cfRule type="cellIs" dxfId="3966" priority="2258" stopIfTrue="1" operator="equal">
      <formula>"LS out"</formula>
    </cfRule>
    <cfRule type="cellIs" dxfId="3965" priority="2259" stopIfTrue="1" operator="equal">
      <formula>"WID new"</formula>
    </cfRule>
    <cfRule type="cellIs" dxfId="3964" priority="2260" stopIfTrue="1" operator="equal">
      <formula>"SID new"</formula>
    </cfRule>
    <cfRule type="cellIs" dxfId="3963" priority="2261" stopIfTrue="1" operator="equal">
      <formula>"LS In"</formula>
    </cfRule>
    <cfRule type="cellIs" dxfId="3962" priority="2262" stopIfTrue="1" operator="equal">
      <formula>"CR"</formula>
    </cfRule>
  </conditionalFormatting>
  <conditionalFormatting sqref="J577:N577 P577">
    <cfRule type="cellIs" dxfId="3961" priority="2247" stopIfTrue="1" operator="equal">
      <formula>""</formula>
    </cfRule>
  </conditionalFormatting>
  <conditionalFormatting sqref="Q577">
    <cfRule type="cellIs" dxfId="3960" priority="2245" stopIfTrue="1" operator="equal">
      <formula>""</formula>
    </cfRule>
    <cfRule type="cellIs" dxfId="3959" priority="2246" stopIfTrue="1" operator="equal">
      <formula>"-"</formula>
    </cfRule>
  </conditionalFormatting>
  <conditionalFormatting sqref="B577">
    <cfRule type="cellIs" dxfId="3958" priority="2244" stopIfTrue="1" operator="equal">
      <formula>""</formula>
    </cfRule>
  </conditionalFormatting>
  <conditionalFormatting sqref="O577">
    <cfRule type="cellIs" dxfId="3957" priority="2240" stopIfTrue="1" operator="equal">
      <formula>"Rel-14"</formula>
    </cfRule>
    <cfRule type="cellIs" dxfId="3956" priority="2241" stopIfTrue="1" operator="equal">
      <formula>"Rel-15"</formula>
    </cfRule>
    <cfRule type="cellIs" dxfId="3955" priority="2242" stopIfTrue="1" operator="equal">
      <formula>"Rel-16"</formula>
    </cfRule>
    <cfRule type="cellIs" dxfId="3954" priority="2243" stopIfTrue="1" operator="equal">
      <formula>"Rel-17"</formula>
    </cfRule>
  </conditionalFormatting>
  <conditionalFormatting sqref="C579">
    <cfRule type="cellIs" dxfId="3953" priority="2237" stopIfTrue="1" operator="equal">
      <formula>"Y"</formula>
    </cfRule>
    <cfRule type="cellIs" dxfId="3952" priority="2238" stopIfTrue="1" operator="equal">
      <formula>""</formula>
    </cfRule>
    <cfRule type="cellIs" dxfId="3951" priority="2239" stopIfTrue="1" operator="equal">
      <formula>"W"</formula>
    </cfRule>
  </conditionalFormatting>
  <conditionalFormatting sqref="D579">
    <cfRule type="cellIs" dxfId="3950" priority="2235" stopIfTrue="1" operator="equal">
      <formula>""</formula>
    </cfRule>
    <cfRule type="cellIs" dxfId="3949" priority="2236" stopIfTrue="1" operator="between">
      <formula>"10.7.1"</formula>
      <formula>"10.7.5"</formula>
    </cfRule>
  </conditionalFormatting>
  <conditionalFormatting sqref="D579">
    <cfRule type="cellIs" dxfId="3948" priority="2233" stopIfTrue="1" operator="equal">
      <formula>""</formula>
    </cfRule>
    <cfRule type="cellIs" dxfId="3947" priority="2234" stopIfTrue="1" operator="between">
      <formula>"10.7.1"</formula>
      <formula>"10.7.5"</formula>
    </cfRule>
  </conditionalFormatting>
  <conditionalFormatting sqref="F579">
    <cfRule type="cellIs" dxfId="3946" priority="2218" stopIfTrue="1" operator="equal">
      <formula>"DRAFTCR"</formula>
    </cfRule>
    <cfRule type="cellIs" dxfId="3945" priority="2219" stopIfTrue="1" operator="equal">
      <formula>"TS OR TR COVER"</formula>
    </cfRule>
    <cfRule type="cellIs" dxfId="3944" priority="2220" stopIfTrue="1" operator="equal">
      <formula>"DRAFT TR"</formula>
    </cfRule>
    <cfRule type="cellIs" dxfId="3943" priority="2221" stopIfTrue="1" operator="equal">
      <formula>"DRAFT TS"</formula>
    </cfRule>
    <cfRule type="cellIs" dxfId="3942" priority="2222" stopIfTrue="1" operator="equal">
      <formula>"SID revised"</formula>
    </cfRule>
    <cfRule type="cellIs" dxfId="3941" priority="2223" stopIfTrue="1" operator="equal">
      <formula>"WID revised"</formula>
    </cfRule>
    <cfRule type="cellIs" dxfId="3940" priority="2224" stopIfTrue="1" operator="equal">
      <formula>"CR pack"</formula>
    </cfRule>
    <cfRule type="cellIs" dxfId="3939" priority="2225" stopIfTrue="1" operator="equal">
      <formula>"WI SUMMARY"</formula>
    </cfRule>
    <cfRule type="cellIs" dxfId="3938" priority="2226" stopIfTrue="1" operator="equal">
      <formula>"pCR"</formula>
    </cfRule>
    <cfRule type="cellIs" dxfId="3937" priority="2227" stopIfTrue="1" operator="equal">
      <formula>"P-CR"</formula>
    </cfRule>
    <cfRule type="cellIs" dxfId="3936" priority="2228" stopIfTrue="1" operator="equal">
      <formula>"LS out"</formula>
    </cfRule>
    <cfRule type="cellIs" dxfId="3935" priority="2229" stopIfTrue="1" operator="equal">
      <formula>"WID new"</formula>
    </cfRule>
    <cfRule type="cellIs" dxfId="3934" priority="2230" stopIfTrue="1" operator="equal">
      <formula>"SID new"</formula>
    </cfRule>
    <cfRule type="cellIs" dxfId="3933" priority="2231" stopIfTrue="1" operator="equal">
      <formula>"LS In"</formula>
    </cfRule>
    <cfRule type="cellIs" dxfId="3932" priority="2232" stopIfTrue="1" operator="equal">
      <formula>"CR"</formula>
    </cfRule>
  </conditionalFormatting>
  <conditionalFormatting sqref="J579:N579 P579">
    <cfRule type="cellIs" dxfId="3931" priority="2217" stopIfTrue="1" operator="equal">
      <formula>""</formula>
    </cfRule>
  </conditionalFormatting>
  <conditionalFormatting sqref="Q579">
    <cfRule type="cellIs" dxfId="3930" priority="2215" stopIfTrue="1" operator="equal">
      <formula>""</formula>
    </cfRule>
    <cfRule type="cellIs" dxfId="3929" priority="2216" stopIfTrue="1" operator="equal">
      <formula>"-"</formula>
    </cfRule>
  </conditionalFormatting>
  <conditionalFormatting sqref="J579:N579 P579">
    <cfRule type="cellIs" dxfId="3928" priority="2214" stopIfTrue="1" operator="equal">
      <formula>""</formula>
    </cfRule>
  </conditionalFormatting>
  <conditionalFormatting sqref="Q579">
    <cfRule type="cellIs" dxfId="3927" priority="2212" stopIfTrue="1" operator="equal">
      <formula>""</formula>
    </cfRule>
    <cfRule type="cellIs" dxfId="3926" priority="2213" stopIfTrue="1" operator="equal">
      <formula>"-"</formula>
    </cfRule>
  </conditionalFormatting>
  <conditionalFormatting sqref="B579">
    <cfRule type="cellIs" dxfId="3925" priority="2211" stopIfTrue="1" operator="equal">
      <formula>""</formula>
    </cfRule>
  </conditionalFormatting>
  <conditionalFormatting sqref="O579">
    <cfRule type="cellIs" dxfId="3924" priority="2207" stopIfTrue="1" operator="equal">
      <formula>"Rel-14"</formula>
    </cfRule>
    <cfRule type="cellIs" dxfId="3923" priority="2208" stopIfTrue="1" operator="equal">
      <formula>"Rel-15"</formula>
    </cfRule>
    <cfRule type="cellIs" dxfId="3922" priority="2209" stopIfTrue="1" operator="equal">
      <formula>"Rel-16"</formula>
    </cfRule>
    <cfRule type="cellIs" dxfId="3921" priority="2210" stopIfTrue="1" operator="equal">
      <formula>"Rel-17"</formula>
    </cfRule>
  </conditionalFormatting>
  <conditionalFormatting sqref="J581:N581 P581">
    <cfRule type="cellIs" dxfId="3920" priority="2206" stopIfTrue="1" operator="equal">
      <formula>""</formula>
    </cfRule>
  </conditionalFormatting>
  <conditionalFormatting sqref="C581">
    <cfRule type="cellIs" dxfId="3919" priority="2203" stopIfTrue="1" operator="equal">
      <formula>"Y"</formula>
    </cfRule>
    <cfRule type="cellIs" dxfId="3918" priority="2204" stopIfTrue="1" operator="equal">
      <formula>""</formula>
    </cfRule>
    <cfRule type="cellIs" dxfId="3917" priority="2205" stopIfTrue="1" operator="equal">
      <formula>"W"</formula>
    </cfRule>
  </conditionalFormatting>
  <conditionalFormatting sqref="D581">
    <cfRule type="cellIs" dxfId="3916" priority="2201" stopIfTrue="1" operator="equal">
      <formula>""</formula>
    </cfRule>
    <cfRule type="cellIs" dxfId="3915" priority="2202" stopIfTrue="1" operator="between">
      <formula>"10.7.1"</formula>
      <formula>"10.7.5"</formula>
    </cfRule>
  </conditionalFormatting>
  <conditionalFormatting sqref="Q581">
    <cfRule type="cellIs" dxfId="3914" priority="2199" stopIfTrue="1" operator="equal">
      <formula>""</formula>
    </cfRule>
    <cfRule type="cellIs" dxfId="3913" priority="2200" stopIfTrue="1" operator="equal">
      <formula>"-"</formula>
    </cfRule>
  </conditionalFormatting>
  <conditionalFormatting sqref="D581">
    <cfRule type="cellIs" dxfId="3912" priority="2197" stopIfTrue="1" operator="equal">
      <formula>""</formula>
    </cfRule>
    <cfRule type="cellIs" dxfId="3911" priority="2198" stopIfTrue="1" operator="between">
      <formula>"10.7.1"</formula>
      <formula>"10.7.5"</formula>
    </cfRule>
  </conditionalFormatting>
  <conditionalFormatting sqref="J581:N581 P581">
    <cfRule type="cellIs" dxfId="3910" priority="2196" stopIfTrue="1" operator="equal">
      <formula>""</formula>
    </cfRule>
  </conditionalFormatting>
  <conditionalFormatting sqref="Q581">
    <cfRule type="cellIs" dxfId="3909" priority="2194" stopIfTrue="1" operator="equal">
      <formula>""</formula>
    </cfRule>
    <cfRule type="cellIs" dxfId="3908" priority="2195" stopIfTrue="1" operator="equal">
      <formula>"-"</formula>
    </cfRule>
  </conditionalFormatting>
  <conditionalFormatting sqref="F581">
    <cfRule type="cellIs" dxfId="3907" priority="2179" stopIfTrue="1" operator="equal">
      <formula>"DRAFTCR"</formula>
    </cfRule>
    <cfRule type="cellIs" dxfId="3906" priority="2180" stopIfTrue="1" operator="equal">
      <formula>"TS OR TR COVER"</formula>
    </cfRule>
    <cfRule type="cellIs" dxfId="3905" priority="2181" stopIfTrue="1" operator="equal">
      <formula>"DRAFT TR"</formula>
    </cfRule>
    <cfRule type="cellIs" dxfId="3904" priority="2182" stopIfTrue="1" operator="equal">
      <formula>"DRAFT TS"</formula>
    </cfRule>
    <cfRule type="cellIs" dxfId="3903" priority="2183" stopIfTrue="1" operator="equal">
      <formula>"SID revised"</formula>
    </cfRule>
    <cfRule type="cellIs" dxfId="3902" priority="2184" stopIfTrue="1" operator="equal">
      <formula>"WID revised"</formula>
    </cfRule>
    <cfRule type="cellIs" dxfId="3901" priority="2185" stopIfTrue="1" operator="equal">
      <formula>"CR pack"</formula>
    </cfRule>
    <cfRule type="cellIs" dxfId="3900" priority="2186" stopIfTrue="1" operator="equal">
      <formula>"WI SUMMARY"</formula>
    </cfRule>
    <cfRule type="cellIs" dxfId="3899" priority="2187" stopIfTrue="1" operator="equal">
      <formula>"pCR"</formula>
    </cfRule>
    <cfRule type="cellIs" dxfId="3898" priority="2188" stopIfTrue="1" operator="equal">
      <formula>"P-CR"</formula>
    </cfRule>
    <cfRule type="cellIs" dxfId="3897" priority="2189" stopIfTrue="1" operator="equal">
      <formula>"LS out"</formula>
    </cfRule>
    <cfRule type="cellIs" dxfId="3896" priority="2190" stopIfTrue="1" operator="equal">
      <formula>"WID new"</formula>
    </cfRule>
    <cfRule type="cellIs" dxfId="3895" priority="2191" stopIfTrue="1" operator="equal">
      <formula>"SID new"</formula>
    </cfRule>
    <cfRule type="cellIs" dxfId="3894" priority="2192" stopIfTrue="1" operator="equal">
      <formula>"LS In"</formula>
    </cfRule>
    <cfRule type="cellIs" dxfId="3893" priority="2193" stopIfTrue="1" operator="equal">
      <formula>"CR"</formula>
    </cfRule>
  </conditionalFormatting>
  <conditionalFormatting sqref="B581">
    <cfRule type="cellIs" dxfId="3892" priority="2178" stopIfTrue="1" operator="equal">
      <formula>""</formula>
    </cfRule>
  </conditionalFormatting>
  <conditionalFormatting sqref="O581">
    <cfRule type="cellIs" dxfId="3891" priority="2174" stopIfTrue="1" operator="equal">
      <formula>"Rel-14"</formula>
    </cfRule>
    <cfRule type="cellIs" dxfId="3890" priority="2175" stopIfTrue="1" operator="equal">
      <formula>"Rel-15"</formula>
    </cfRule>
    <cfRule type="cellIs" dxfId="3889" priority="2176" stopIfTrue="1" operator="equal">
      <formula>"Rel-16"</formula>
    </cfRule>
    <cfRule type="cellIs" dxfId="3888" priority="2177" stopIfTrue="1" operator="equal">
      <formula>"Rel-17"</formula>
    </cfRule>
  </conditionalFormatting>
  <conditionalFormatting sqref="P582 J582:N582 N584 N586 N588 N590">
    <cfRule type="cellIs" dxfId="3887" priority="2173" stopIfTrue="1" operator="equal">
      <formula>""</formula>
    </cfRule>
  </conditionalFormatting>
  <conditionalFormatting sqref="C582">
    <cfRule type="cellIs" dxfId="3886" priority="2170" stopIfTrue="1" operator="equal">
      <formula>"Y"</formula>
    </cfRule>
    <cfRule type="cellIs" dxfId="3885" priority="2171" stopIfTrue="1" operator="equal">
      <formula>""</formula>
    </cfRule>
    <cfRule type="cellIs" dxfId="3884" priority="2172" stopIfTrue="1" operator="equal">
      <formula>"W"</formula>
    </cfRule>
  </conditionalFormatting>
  <conditionalFormatting sqref="D582">
    <cfRule type="cellIs" dxfId="3883" priority="2168" stopIfTrue="1" operator="equal">
      <formula>""</formula>
    </cfRule>
    <cfRule type="cellIs" dxfId="3882" priority="2169" stopIfTrue="1" operator="between">
      <formula>"10.7.1"</formula>
      <formula>"10.7.5"</formula>
    </cfRule>
  </conditionalFormatting>
  <conditionalFormatting sqref="Q582">
    <cfRule type="cellIs" dxfId="3881" priority="2166" stopIfTrue="1" operator="equal">
      <formula>""</formula>
    </cfRule>
    <cfRule type="cellIs" dxfId="3880" priority="2167" stopIfTrue="1" operator="equal">
      <formula>"-"</formula>
    </cfRule>
  </conditionalFormatting>
  <conditionalFormatting sqref="D582">
    <cfRule type="cellIs" dxfId="3879" priority="2164" stopIfTrue="1" operator="equal">
      <formula>""</formula>
    </cfRule>
    <cfRule type="cellIs" dxfId="3878" priority="2165" stopIfTrue="1" operator="between">
      <formula>"10.7.1"</formula>
      <formula>"10.7.5"</formula>
    </cfRule>
  </conditionalFormatting>
  <conditionalFormatting sqref="P582 J582:N582 N584 N586 N588 N590">
    <cfRule type="cellIs" dxfId="3877" priority="2163" stopIfTrue="1" operator="equal">
      <formula>""</formula>
    </cfRule>
  </conditionalFormatting>
  <conditionalFormatting sqref="F582">
    <cfRule type="cellIs" dxfId="3876" priority="2148" stopIfTrue="1" operator="equal">
      <formula>"DRAFTCR"</formula>
    </cfRule>
    <cfRule type="cellIs" dxfId="3875" priority="2149" stopIfTrue="1" operator="equal">
      <formula>"TS OR TR COVER"</formula>
    </cfRule>
    <cfRule type="cellIs" dxfId="3874" priority="2150" stopIfTrue="1" operator="equal">
      <formula>"DRAFT TR"</formula>
    </cfRule>
    <cfRule type="cellIs" dxfId="3873" priority="2151" stopIfTrue="1" operator="equal">
      <formula>"DRAFT TS"</formula>
    </cfRule>
    <cfRule type="cellIs" dxfId="3872" priority="2152" stopIfTrue="1" operator="equal">
      <formula>"SID revised"</formula>
    </cfRule>
    <cfRule type="cellIs" dxfId="3871" priority="2153" stopIfTrue="1" operator="equal">
      <formula>"WID revised"</formula>
    </cfRule>
    <cfRule type="cellIs" dxfId="3870" priority="2154" stopIfTrue="1" operator="equal">
      <formula>"CR pack"</formula>
    </cfRule>
    <cfRule type="cellIs" dxfId="3869" priority="2155" stopIfTrue="1" operator="equal">
      <formula>"WI SUMMARY"</formula>
    </cfRule>
    <cfRule type="cellIs" dxfId="3868" priority="2156" stopIfTrue="1" operator="equal">
      <formula>"pCR"</formula>
    </cfRule>
    <cfRule type="cellIs" dxfId="3867" priority="2157" stopIfTrue="1" operator="equal">
      <formula>"P-CR"</formula>
    </cfRule>
    <cfRule type="cellIs" dxfId="3866" priority="2158" stopIfTrue="1" operator="equal">
      <formula>"LS out"</formula>
    </cfRule>
    <cfRule type="cellIs" dxfId="3865" priority="2159" stopIfTrue="1" operator="equal">
      <formula>"WID new"</formula>
    </cfRule>
    <cfRule type="cellIs" dxfId="3864" priority="2160" stopIfTrue="1" operator="equal">
      <formula>"SID new"</formula>
    </cfRule>
    <cfRule type="cellIs" dxfId="3863" priority="2161" stopIfTrue="1" operator="equal">
      <formula>"LS In"</formula>
    </cfRule>
    <cfRule type="cellIs" dxfId="3862" priority="2162" stopIfTrue="1" operator="equal">
      <formula>"CR"</formula>
    </cfRule>
  </conditionalFormatting>
  <conditionalFormatting sqref="Q582">
    <cfRule type="cellIs" dxfId="3861" priority="2146" stopIfTrue="1" operator="equal">
      <formula>""</formula>
    </cfRule>
    <cfRule type="cellIs" dxfId="3860" priority="2147" stopIfTrue="1" operator="equal">
      <formula>"-"</formula>
    </cfRule>
  </conditionalFormatting>
  <conditionalFormatting sqref="B582">
    <cfRule type="cellIs" dxfId="3859" priority="2145" stopIfTrue="1" operator="equal">
      <formula>""</formula>
    </cfRule>
  </conditionalFormatting>
  <conditionalFormatting sqref="O582">
    <cfRule type="cellIs" dxfId="3858" priority="2141" stopIfTrue="1" operator="equal">
      <formula>"Rel-14"</formula>
    </cfRule>
    <cfRule type="cellIs" dxfId="3857" priority="2142" stopIfTrue="1" operator="equal">
      <formula>"Rel-15"</formula>
    </cfRule>
    <cfRule type="cellIs" dxfId="3856" priority="2143" stopIfTrue="1" operator="equal">
      <formula>"Rel-16"</formula>
    </cfRule>
    <cfRule type="cellIs" dxfId="3855" priority="2144" stopIfTrue="1" operator="equal">
      <formula>"Rel-17"</formula>
    </cfRule>
  </conditionalFormatting>
  <conditionalFormatting sqref="P583 J583:N583 N585 N587 N589">
    <cfRule type="cellIs" dxfId="3854" priority="2140" stopIfTrue="1" operator="equal">
      <formula>""</formula>
    </cfRule>
  </conditionalFormatting>
  <conditionalFormatting sqref="C583">
    <cfRule type="cellIs" dxfId="3853" priority="2137" stopIfTrue="1" operator="equal">
      <formula>"Y"</formula>
    </cfRule>
    <cfRule type="cellIs" dxfId="3852" priority="2138" stopIfTrue="1" operator="equal">
      <formula>""</formula>
    </cfRule>
    <cfRule type="cellIs" dxfId="3851" priority="2139" stopIfTrue="1" operator="equal">
      <formula>"W"</formula>
    </cfRule>
  </conditionalFormatting>
  <conditionalFormatting sqref="D583">
    <cfRule type="cellIs" dxfId="3850" priority="2135" stopIfTrue="1" operator="equal">
      <formula>""</formula>
    </cfRule>
    <cfRule type="cellIs" dxfId="3849" priority="2136" stopIfTrue="1" operator="between">
      <formula>"10.7.1"</formula>
      <formula>"10.7.5"</formula>
    </cfRule>
  </conditionalFormatting>
  <conditionalFormatting sqref="Q583">
    <cfRule type="cellIs" dxfId="3848" priority="2133" stopIfTrue="1" operator="equal">
      <formula>""</formula>
    </cfRule>
    <cfRule type="cellIs" dxfId="3847" priority="2134" stopIfTrue="1" operator="equal">
      <formula>"-"</formula>
    </cfRule>
  </conditionalFormatting>
  <conditionalFormatting sqref="D583">
    <cfRule type="cellIs" dxfId="3846" priority="2131" stopIfTrue="1" operator="equal">
      <formula>""</formula>
    </cfRule>
    <cfRule type="cellIs" dxfId="3845" priority="2132" stopIfTrue="1" operator="between">
      <formula>"10.7.1"</formula>
      <formula>"10.7.5"</formula>
    </cfRule>
  </conditionalFormatting>
  <conditionalFormatting sqref="P583 J583:N583 N585 N587 N589">
    <cfRule type="cellIs" dxfId="3844" priority="2130" stopIfTrue="1" operator="equal">
      <formula>""</formula>
    </cfRule>
  </conditionalFormatting>
  <conditionalFormatting sqref="Q583">
    <cfRule type="cellIs" dxfId="3843" priority="2128" stopIfTrue="1" operator="equal">
      <formula>""</formula>
    </cfRule>
    <cfRule type="cellIs" dxfId="3842" priority="2129" stopIfTrue="1" operator="equal">
      <formula>"-"</formula>
    </cfRule>
  </conditionalFormatting>
  <conditionalFormatting sqref="F583">
    <cfRule type="cellIs" dxfId="3841" priority="2113" stopIfTrue="1" operator="equal">
      <formula>"DRAFTCR"</formula>
    </cfRule>
    <cfRule type="cellIs" dxfId="3840" priority="2114" stopIfTrue="1" operator="equal">
      <formula>"TS OR TR COVER"</formula>
    </cfRule>
    <cfRule type="cellIs" dxfId="3839" priority="2115" stopIfTrue="1" operator="equal">
      <formula>"DRAFT TR"</formula>
    </cfRule>
    <cfRule type="cellIs" dxfId="3838" priority="2116" stopIfTrue="1" operator="equal">
      <formula>"DRAFT TS"</formula>
    </cfRule>
    <cfRule type="cellIs" dxfId="3837" priority="2117" stopIfTrue="1" operator="equal">
      <formula>"SID revised"</formula>
    </cfRule>
    <cfRule type="cellIs" dxfId="3836" priority="2118" stopIfTrue="1" operator="equal">
      <formula>"WID revised"</formula>
    </cfRule>
    <cfRule type="cellIs" dxfId="3835" priority="2119" stopIfTrue="1" operator="equal">
      <formula>"CR pack"</formula>
    </cfRule>
    <cfRule type="cellIs" dxfId="3834" priority="2120" stopIfTrue="1" operator="equal">
      <formula>"WI SUMMARY"</formula>
    </cfRule>
    <cfRule type="cellIs" dxfId="3833" priority="2121" stopIfTrue="1" operator="equal">
      <formula>"pCR"</formula>
    </cfRule>
    <cfRule type="cellIs" dxfId="3832" priority="2122" stopIfTrue="1" operator="equal">
      <formula>"P-CR"</formula>
    </cfRule>
    <cfRule type="cellIs" dxfId="3831" priority="2123" stopIfTrue="1" operator="equal">
      <formula>"LS out"</formula>
    </cfRule>
    <cfRule type="cellIs" dxfId="3830" priority="2124" stopIfTrue="1" operator="equal">
      <formula>"WID new"</formula>
    </cfRule>
    <cfRule type="cellIs" dxfId="3829" priority="2125" stopIfTrue="1" operator="equal">
      <formula>"SID new"</formula>
    </cfRule>
    <cfRule type="cellIs" dxfId="3828" priority="2126" stopIfTrue="1" operator="equal">
      <formula>"LS In"</formula>
    </cfRule>
    <cfRule type="cellIs" dxfId="3827" priority="2127" stopIfTrue="1" operator="equal">
      <formula>"CR"</formula>
    </cfRule>
  </conditionalFormatting>
  <conditionalFormatting sqref="B583">
    <cfRule type="cellIs" dxfId="3826" priority="2112" stopIfTrue="1" operator="equal">
      <formula>""</formula>
    </cfRule>
  </conditionalFormatting>
  <conditionalFormatting sqref="O583">
    <cfRule type="cellIs" dxfId="3825" priority="2108" stopIfTrue="1" operator="equal">
      <formula>"Rel-14"</formula>
    </cfRule>
    <cfRule type="cellIs" dxfId="3824" priority="2109" stopIfTrue="1" operator="equal">
      <formula>"Rel-15"</formula>
    </cfRule>
    <cfRule type="cellIs" dxfId="3823" priority="2110" stopIfTrue="1" operator="equal">
      <formula>"Rel-16"</formula>
    </cfRule>
    <cfRule type="cellIs" dxfId="3822" priority="2111" stopIfTrue="1" operator="equal">
      <formula>"Rel-17"</formula>
    </cfRule>
  </conditionalFormatting>
  <conditionalFormatting sqref="P584 J584:M584">
    <cfRule type="cellIs" dxfId="3821" priority="2107" stopIfTrue="1" operator="equal">
      <formula>""</formula>
    </cfRule>
  </conditionalFormatting>
  <conditionalFormatting sqref="C584">
    <cfRule type="cellIs" dxfId="3820" priority="2104" stopIfTrue="1" operator="equal">
      <formula>"Y"</formula>
    </cfRule>
    <cfRule type="cellIs" dxfId="3819" priority="2105" stopIfTrue="1" operator="equal">
      <formula>""</formula>
    </cfRule>
    <cfRule type="cellIs" dxfId="3818" priority="2106" stopIfTrue="1" operator="equal">
      <formula>"W"</formula>
    </cfRule>
  </conditionalFormatting>
  <conditionalFormatting sqref="D584">
    <cfRule type="cellIs" dxfId="3817" priority="2102" stopIfTrue="1" operator="equal">
      <formula>""</formula>
    </cfRule>
    <cfRule type="cellIs" dxfId="3816" priority="2103" stopIfTrue="1" operator="between">
      <formula>"10.7.1"</formula>
      <formula>"10.7.5"</formula>
    </cfRule>
  </conditionalFormatting>
  <conditionalFormatting sqref="Q584">
    <cfRule type="cellIs" dxfId="3815" priority="2100" stopIfTrue="1" operator="equal">
      <formula>""</formula>
    </cfRule>
    <cfRule type="cellIs" dxfId="3814" priority="2101" stopIfTrue="1" operator="equal">
      <formula>"-"</formula>
    </cfRule>
  </conditionalFormatting>
  <conditionalFormatting sqref="D584">
    <cfRule type="cellIs" dxfId="3813" priority="2098" stopIfTrue="1" operator="equal">
      <formula>""</formula>
    </cfRule>
    <cfRule type="cellIs" dxfId="3812" priority="2099" stopIfTrue="1" operator="between">
      <formula>"10.7.1"</formula>
      <formula>"10.7.5"</formula>
    </cfRule>
  </conditionalFormatting>
  <conditionalFormatting sqref="P584 J584:M584">
    <cfRule type="cellIs" dxfId="3811" priority="2097" stopIfTrue="1" operator="equal">
      <formula>""</formula>
    </cfRule>
  </conditionalFormatting>
  <conditionalFormatting sqref="F584">
    <cfRule type="cellIs" dxfId="3810" priority="2082" stopIfTrue="1" operator="equal">
      <formula>"DRAFTCR"</formula>
    </cfRule>
    <cfRule type="cellIs" dxfId="3809" priority="2083" stopIfTrue="1" operator="equal">
      <formula>"TS OR TR COVER"</formula>
    </cfRule>
    <cfRule type="cellIs" dxfId="3808" priority="2084" stopIfTrue="1" operator="equal">
      <formula>"DRAFT TR"</formula>
    </cfRule>
    <cfRule type="cellIs" dxfId="3807" priority="2085" stopIfTrue="1" operator="equal">
      <formula>"DRAFT TS"</formula>
    </cfRule>
    <cfRule type="cellIs" dxfId="3806" priority="2086" stopIfTrue="1" operator="equal">
      <formula>"SID revised"</formula>
    </cfRule>
    <cfRule type="cellIs" dxfId="3805" priority="2087" stopIfTrue="1" operator="equal">
      <formula>"WID revised"</formula>
    </cfRule>
    <cfRule type="cellIs" dxfId="3804" priority="2088" stopIfTrue="1" operator="equal">
      <formula>"CR pack"</formula>
    </cfRule>
    <cfRule type="cellIs" dxfId="3803" priority="2089" stopIfTrue="1" operator="equal">
      <formula>"WI SUMMARY"</formula>
    </cfRule>
    <cfRule type="cellIs" dxfId="3802" priority="2090" stopIfTrue="1" operator="equal">
      <formula>"pCR"</formula>
    </cfRule>
    <cfRule type="cellIs" dxfId="3801" priority="2091" stopIfTrue="1" operator="equal">
      <formula>"P-CR"</formula>
    </cfRule>
    <cfRule type="cellIs" dxfId="3800" priority="2092" stopIfTrue="1" operator="equal">
      <formula>"LS out"</formula>
    </cfRule>
    <cfRule type="cellIs" dxfId="3799" priority="2093" stopIfTrue="1" operator="equal">
      <formula>"WID new"</formula>
    </cfRule>
    <cfRule type="cellIs" dxfId="3798" priority="2094" stopIfTrue="1" operator="equal">
      <formula>"SID new"</formula>
    </cfRule>
    <cfRule type="cellIs" dxfId="3797" priority="2095" stopIfTrue="1" operator="equal">
      <formula>"LS In"</formula>
    </cfRule>
    <cfRule type="cellIs" dxfId="3796" priority="2096" stopIfTrue="1" operator="equal">
      <formula>"CR"</formula>
    </cfRule>
  </conditionalFormatting>
  <conditionalFormatting sqref="Q584">
    <cfRule type="cellIs" dxfId="3795" priority="2080" stopIfTrue="1" operator="equal">
      <formula>""</formula>
    </cfRule>
    <cfRule type="cellIs" dxfId="3794" priority="2081" stopIfTrue="1" operator="equal">
      <formula>"-"</formula>
    </cfRule>
  </conditionalFormatting>
  <conditionalFormatting sqref="B584">
    <cfRule type="cellIs" dxfId="3793" priority="2079" stopIfTrue="1" operator="equal">
      <formula>""</formula>
    </cfRule>
  </conditionalFormatting>
  <conditionalFormatting sqref="O584">
    <cfRule type="cellIs" dxfId="3792" priority="2075" stopIfTrue="1" operator="equal">
      <formula>"Rel-14"</formula>
    </cfRule>
    <cfRule type="cellIs" dxfId="3791" priority="2076" stopIfTrue="1" operator="equal">
      <formula>"Rel-15"</formula>
    </cfRule>
    <cfRule type="cellIs" dxfId="3790" priority="2077" stopIfTrue="1" operator="equal">
      <formula>"Rel-16"</formula>
    </cfRule>
    <cfRule type="cellIs" dxfId="3789" priority="2078" stopIfTrue="1" operator="equal">
      <formula>"Rel-17"</formula>
    </cfRule>
  </conditionalFormatting>
  <conditionalFormatting sqref="P585 J585:M585">
    <cfRule type="cellIs" dxfId="3788" priority="2074" stopIfTrue="1" operator="equal">
      <formula>""</formula>
    </cfRule>
  </conditionalFormatting>
  <conditionalFormatting sqref="C585">
    <cfRule type="cellIs" dxfId="3787" priority="2071" stopIfTrue="1" operator="equal">
      <formula>"Y"</formula>
    </cfRule>
    <cfRule type="cellIs" dxfId="3786" priority="2072" stopIfTrue="1" operator="equal">
      <formula>""</formula>
    </cfRule>
    <cfRule type="cellIs" dxfId="3785" priority="2073" stopIfTrue="1" operator="equal">
      <formula>"W"</formula>
    </cfRule>
  </conditionalFormatting>
  <conditionalFormatting sqref="D585">
    <cfRule type="cellIs" dxfId="3784" priority="2069" stopIfTrue="1" operator="equal">
      <formula>""</formula>
    </cfRule>
    <cfRule type="cellIs" dxfId="3783" priority="2070" stopIfTrue="1" operator="between">
      <formula>"10.7.1"</formula>
      <formula>"10.7.5"</formula>
    </cfRule>
  </conditionalFormatting>
  <conditionalFormatting sqref="Q585">
    <cfRule type="cellIs" dxfId="3782" priority="2067" stopIfTrue="1" operator="equal">
      <formula>""</formula>
    </cfRule>
    <cfRule type="cellIs" dxfId="3781" priority="2068" stopIfTrue="1" operator="equal">
      <formula>"-"</formula>
    </cfRule>
  </conditionalFormatting>
  <conditionalFormatting sqref="D585">
    <cfRule type="cellIs" dxfId="3780" priority="2065" stopIfTrue="1" operator="equal">
      <formula>""</formula>
    </cfRule>
    <cfRule type="cellIs" dxfId="3779" priority="2066" stopIfTrue="1" operator="between">
      <formula>"10.7.1"</formula>
      <formula>"10.7.5"</formula>
    </cfRule>
  </conditionalFormatting>
  <conditionalFormatting sqref="P585 J585:M585">
    <cfRule type="cellIs" dxfId="3778" priority="2064" stopIfTrue="1" operator="equal">
      <formula>""</formula>
    </cfRule>
  </conditionalFormatting>
  <conditionalFormatting sqref="Q585">
    <cfRule type="cellIs" dxfId="3777" priority="2062" stopIfTrue="1" operator="equal">
      <formula>""</formula>
    </cfRule>
    <cfRule type="cellIs" dxfId="3776" priority="2063" stopIfTrue="1" operator="equal">
      <formula>"-"</formula>
    </cfRule>
  </conditionalFormatting>
  <conditionalFormatting sqref="F585">
    <cfRule type="cellIs" dxfId="3775" priority="2047" stopIfTrue="1" operator="equal">
      <formula>"DRAFTCR"</formula>
    </cfRule>
    <cfRule type="cellIs" dxfId="3774" priority="2048" stopIfTrue="1" operator="equal">
      <formula>"TS OR TR COVER"</formula>
    </cfRule>
    <cfRule type="cellIs" dxfId="3773" priority="2049" stopIfTrue="1" operator="equal">
      <formula>"DRAFT TR"</formula>
    </cfRule>
    <cfRule type="cellIs" dxfId="3772" priority="2050" stopIfTrue="1" operator="equal">
      <formula>"DRAFT TS"</formula>
    </cfRule>
    <cfRule type="cellIs" dxfId="3771" priority="2051" stopIfTrue="1" operator="equal">
      <formula>"SID revised"</formula>
    </cfRule>
    <cfRule type="cellIs" dxfId="3770" priority="2052" stopIfTrue="1" operator="equal">
      <formula>"WID revised"</formula>
    </cfRule>
    <cfRule type="cellIs" dxfId="3769" priority="2053" stopIfTrue="1" operator="equal">
      <formula>"CR pack"</formula>
    </cfRule>
    <cfRule type="cellIs" dxfId="3768" priority="2054" stopIfTrue="1" operator="equal">
      <formula>"WI SUMMARY"</formula>
    </cfRule>
    <cfRule type="cellIs" dxfId="3767" priority="2055" stopIfTrue="1" operator="equal">
      <formula>"pCR"</formula>
    </cfRule>
    <cfRule type="cellIs" dxfId="3766" priority="2056" stopIfTrue="1" operator="equal">
      <formula>"P-CR"</formula>
    </cfRule>
    <cfRule type="cellIs" dxfId="3765" priority="2057" stopIfTrue="1" operator="equal">
      <formula>"LS out"</formula>
    </cfRule>
    <cfRule type="cellIs" dxfId="3764" priority="2058" stopIfTrue="1" operator="equal">
      <formula>"WID new"</formula>
    </cfRule>
    <cfRule type="cellIs" dxfId="3763" priority="2059" stopIfTrue="1" operator="equal">
      <formula>"SID new"</formula>
    </cfRule>
    <cfRule type="cellIs" dxfId="3762" priority="2060" stopIfTrue="1" operator="equal">
      <formula>"LS In"</formula>
    </cfRule>
    <cfRule type="cellIs" dxfId="3761" priority="2061" stopIfTrue="1" operator="equal">
      <formula>"CR"</formula>
    </cfRule>
  </conditionalFormatting>
  <conditionalFormatting sqref="B585">
    <cfRule type="cellIs" dxfId="3760" priority="2046" stopIfTrue="1" operator="equal">
      <formula>""</formula>
    </cfRule>
  </conditionalFormatting>
  <conditionalFormatting sqref="O585">
    <cfRule type="cellIs" dxfId="3759" priority="2042" stopIfTrue="1" operator="equal">
      <formula>"Rel-14"</formula>
    </cfRule>
    <cfRule type="cellIs" dxfId="3758" priority="2043" stopIfTrue="1" operator="equal">
      <formula>"Rel-15"</formula>
    </cfRule>
    <cfRule type="cellIs" dxfId="3757" priority="2044" stopIfTrue="1" operator="equal">
      <formula>"Rel-16"</formula>
    </cfRule>
    <cfRule type="cellIs" dxfId="3756" priority="2045" stopIfTrue="1" operator="equal">
      <formula>"Rel-17"</formula>
    </cfRule>
  </conditionalFormatting>
  <conditionalFormatting sqref="P586 J586:M586">
    <cfRule type="cellIs" dxfId="3755" priority="2041" stopIfTrue="1" operator="equal">
      <formula>""</formula>
    </cfRule>
  </conditionalFormatting>
  <conditionalFormatting sqref="C586">
    <cfRule type="cellIs" dxfId="3754" priority="2038" stopIfTrue="1" operator="equal">
      <formula>"Y"</formula>
    </cfRule>
    <cfRule type="cellIs" dxfId="3753" priority="2039" stopIfTrue="1" operator="equal">
      <formula>""</formula>
    </cfRule>
    <cfRule type="cellIs" dxfId="3752" priority="2040" stopIfTrue="1" operator="equal">
      <formula>"W"</formula>
    </cfRule>
  </conditionalFormatting>
  <conditionalFormatting sqref="D586">
    <cfRule type="cellIs" dxfId="3751" priority="2036" stopIfTrue="1" operator="equal">
      <formula>""</formula>
    </cfRule>
    <cfRule type="cellIs" dxfId="3750" priority="2037" stopIfTrue="1" operator="between">
      <formula>"10.7.1"</formula>
      <formula>"10.7.5"</formula>
    </cfRule>
  </conditionalFormatting>
  <conditionalFormatting sqref="Q586">
    <cfRule type="cellIs" dxfId="3749" priority="2034" stopIfTrue="1" operator="equal">
      <formula>""</formula>
    </cfRule>
    <cfRule type="cellIs" dxfId="3748" priority="2035" stopIfTrue="1" operator="equal">
      <formula>"-"</formula>
    </cfRule>
  </conditionalFormatting>
  <conditionalFormatting sqref="D586">
    <cfRule type="cellIs" dxfId="3747" priority="2032" stopIfTrue="1" operator="equal">
      <formula>""</formula>
    </cfRule>
    <cfRule type="cellIs" dxfId="3746" priority="2033" stopIfTrue="1" operator="between">
      <formula>"10.7.1"</formula>
      <formula>"10.7.5"</formula>
    </cfRule>
  </conditionalFormatting>
  <conditionalFormatting sqref="P586 J586:M586">
    <cfRule type="cellIs" dxfId="3745" priority="2031" stopIfTrue="1" operator="equal">
      <formula>""</formula>
    </cfRule>
  </conditionalFormatting>
  <conditionalFormatting sqref="F586">
    <cfRule type="cellIs" dxfId="3744" priority="2016" stopIfTrue="1" operator="equal">
      <formula>"DRAFTCR"</formula>
    </cfRule>
    <cfRule type="cellIs" dxfId="3743" priority="2017" stopIfTrue="1" operator="equal">
      <formula>"TS OR TR COVER"</formula>
    </cfRule>
    <cfRule type="cellIs" dxfId="3742" priority="2018" stopIfTrue="1" operator="equal">
      <formula>"DRAFT TR"</formula>
    </cfRule>
    <cfRule type="cellIs" dxfId="3741" priority="2019" stopIfTrue="1" operator="equal">
      <formula>"DRAFT TS"</formula>
    </cfRule>
    <cfRule type="cellIs" dxfId="3740" priority="2020" stopIfTrue="1" operator="equal">
      <formula>"SID revised"</formula>
    </cfRule>
    <cfRule type="cellIs" dxfId="3739" priority="2021" stopIfTrue="1" operator="equal">
      <formula>"WID revised"</formula>
    </cfRule>
    <cfRule type="cellIs" dxfId="3738" priority="2022" stopIfTrue="1" operator="equal">
      <formula>"CR pack"</formula>
    </cfRule>
    <cfRule type="cellIs" dxfId="3737" priority="2023" stopIfTrue="1" operator="equal">
      <formula>"WI SUMMARY"</formula>
    </cfRule>
    <cfRule type="cellIs" dxfId="3736" priority="2024" stopIfTrue="1" operator="equal">
      <formula>"pCR"</formula>
    </cfRule>
    <cfRule type="cellIs" dxfId="3735" priority="2025" stopIfTrue="1" operator="equal">
      <formula>"P-CR"</formula>
    </cfRule>
    <cfRule type="cellIs" dxfId="3734" priority="2026" stopIfTrue="1" operator="equal">
      <formula>"LS out"</formula>
    </cfRule>
    <cfRule type="cellIs" dxfId="3733" priority="2027" stopIfTrue="1" operator="equal">
      <formula>"WID new"</formula>
    </cfRule>
    <cfRule type="cellIs" dxfId="3732" priority="2028" stopIfTrue="1" operator="equal">
      <formula>"SID new"</formula>
    </cfRule>
    <cfRule type="cellIs" dxfId="3731" priority="2029" stopIfTrue="1" operator="equal">
      <formula>"LS In"</formula>
    </cfRule>
    <cfRule type="cellIs" dxfId="3730" priority="2030" stopIfTrue="1" operator="equal">
      <formula>"CR"</formula>
    </cfRule>
  </conditionalFormatting>
  <conditionalFormatting sqref="Q586">
    <cfRule type="cellIs" dxfId="3729" priority="2014" stopIfTrue="1" operator="equal">
      <formula>""</formula>
    </cfRule>
    <cfRule type="cellIs" dxfId="3728" priority="2015" stopIfTrue="1" operator="equal">
      <formula>"-"</formula>
    </cfRule>
  </conditionalFormatting>
  <conditionalFormatting sqref="B586">
    <cfRule type="cellIs" dxfId="3727" priority="2013" stopIfTrue="1" operator="equal">
      <formula>""</formula>
    </cfRule>
  </conditionalFormatting>
  <conditionalFormatting sqref="O586">
    <cfRule type="cellIs" dxfId="3726" priority="2009" stopIfTrue="1" operator="equal">
      <formula>"Rel-14"</formula>
    </cfRule>
    <cfRule type="cellIs" dxfId="3725" priority="2010" stopIfTrue="1" operator="equal">
      <formula>"Rel-15"</formula>
    </cfRule>
    <cfRule type="cellIs" dxfId="3724" priority="2011" stopIfTrue="1" operator="equal">
      <formula>"Rel-16"</formula>
    </cfRule>
    <cfRule type="cellIs" dxfId="3723" priority="2012" stopIfTrue="1" operator="equal">
      <formula>"Rel-17"</formula>
    </cfRule>
  </conditionalFormatting>
  <conditionalFormatting sqref="P587 J587:M587">
    <cfRule type="cellIs" dxfId="3722" priority="2008" stopIfTrue="1" operator="equal">
      <formula>""</formula>
    </cfRule>
  </conditionalFormatting>
  <conditionalFormatting sqref="C587">
    <cfRule type="cellIs" dxfId="3721" priority="2005" stopIfTrue="1" operator="equal">
      <formula>"Y"</formula>
    </cfRule>
    <cfRule type="cellIs" dxfId="3720" priority="2006" stopIfTrue="1" operator="equal">
      <formula>""</formula>
    </cfRule>
    <cfRule type="cellIs" dxfId="3719" priority="2007" stopIfTrue="1" operator="equal">
      <formula>"W"</formula>
    </cfRule>
  </conditionalFormatting>
  <conditionalFormatting sqref="D587">
    <cfRule type="cellIs" dxfId="3718" priority="2003" stopIfTrue="1" operator="equal">
      <formula>""</formula>
    </cfRule>
    <cfRule type="cellIs" dxfId="3717" priority="2004" stopIfTrue="1" operator="between">
      <formula>"10.7.1"</formula>
      <formula>"10.7.5"</formula>
    </cfRule>
  </conditionalFormatting>
  <conditionalFormatting sqref="Q587">
    <cfRule type="cellIs" dxfId="3716" priority="2001" stopIfTrue="1" operator="equal">
      <formula>""</formula>
    </cfRule>
    <cfRule type="cellIs" dxfId="3715" priority="2002" stopIfTrue="1" operator="equal">
      <formula>"-"</formula>
    </cfRule>
  </conditionalFormatting>
  <conditionalFormatting sqref="D587">
    <cfRule type="cellIs" dxfId="3714" priority="1999" stopIfTrue="1" operator="equal">
      <formula>""</formula>
    </cfRule>
    <cfRule type="cellIs" dxfId="3713" priority="2000" stopIfTrue="1" operator="between">
      <formula>"10.7.1"</formula>
      <formula>"10.7.5"</formula>
    </cfRule>
  </conditionalFormatting>
  <conditionalFormatting sqref="P587 J587:M587">
    <cfRule type="cellIs" dxfId="3712" priority="1998" stopIfTrue="1" operator="equal">
      <formula>""</formula>
    </cfRule>
  </conditionalFormatting>
  <conditionalFormatting sqref="Q587">
    <cfRule type="cellIs" dxfId="3711" priority="1996" stopIfTrue="1" operator="equal">
      <formula>""</formula>
    </cfRule>
    <cfRule type="cellIs" dxfId="3710" priority="1997" stopIfTrue="1" operator="equal">
      <formula>"-"</formula>
    </cfRule>
  </conditionalFormatting>
  <conditionalFormatting sqref="F587">
    <cfRule type="cellIs" dxfId="3709" priority="1981" stopIfTrue="1" operator="equal">
      <formula>"DRAFTCR"</formula>
    </cfRule>
    <cfRule type="cellIs" dxfId="3708" priority="1982" stopIfTrue="1" operator="equal">
      <formula>"TS OR TR COVER"</formula>
    </cfRule>
    <cfRule type="cellIs" dxfId="3707" priority="1983" stopIfTrue="1" operator="equal">
      <formula>"DRAFT TR"</formula>
    </cfRule>
    <cfRule type="cellIs" dxfId="3706" priority="1984" stopIfTrue="1" operator="equal">
      <formula>"DRAFT TS"</formula>
    </cfRule>
    <cfRule type="cellIs" dxfId="3705" priority="1985" stopIfTrue="1" operator="equal">
      <formula>"SID revised"</formula>
    </cfRule>
    <cfRule type="cellIs" dxfId="3704" priority="1986" stopIfTrue="1" operator="equal">
      <formula>"WID revised"</formula>
    </cfRule>
    <cfRule type="cellIs" dxfId="3703" priority="1987" stopIfTrue="1" operator="equal">
      <formula>"CR pack"</formula>
    </cfRule>
    <cfRule type="cellIs" dxfId="3702" priority="1988" stopIfTrue="1" operator="equal">
      <formula>"WI SUMMARY"</formula>
    </cfRule>
    <cfRule type="cellIs" dxfId="3701" priority="1989" stopIfTrue="1" operator="equal">
      <formula>"pCR"</formula>
    </cfRule>
    <cfRule type="cellIs" dxfId="3700" priority="1990" stopIfTrue="1" operator="equal">
      <formula>"P-CR"</formula>
    </cfRule>
    <cfRule type="cellIs" dxfId="3699" priority="1991" stopIfTrue="1" operator="equal">
      <formula>"LS out"</formula>
    </cfRule>
    <cfRule type="cellIs" dxfId="3698" priority="1992" stopIfTrue="1" operator="equal">
      <formula>"WID new"</formula>
    </cfRule>
    <cfRule type="cellIs" dxfId="3697" priority="1993" stopIfTrue="1" operator="equal">
      <formula>"SID new"</formula>
    </cfRule>
    <cfRule type="cellIs" dxfId="3696" priority="1994" stopIfTrue="1" operator="equal">
      <formula>"LS In"</formula>
    </cfRule>
    <cfRule type="cellIs" dxfId="3695" priority="1995" stopIfTrue="1" operator="equal">
      <formula>"CR"</formula>
    </cfRule>
  </conditionalFormatting>
  <conditionalFormatting sqref="B587">
    <cfRule type="cellIs" dxfId="3694" priority="1980" stopIfTrue="1" operator="equal">
      <formula>""</formula>
    </cfRule>
  </conditionalFormatting>
  <conditionalFormatting sqref="O587">
    <cfRule type="cellIs" dxfId="3693" priority="1976" stopIfTrue="1" operator="equal">
      <formula>"Rel-14"</formula>
    </cfRule>
    <cfRule type="cellIs" dxfId="3692" priority="1977" stopIfTrue="1" operator="equal">
      <formula>"Rel-15"</formula>
    </cfRule>
    <cfRule type="cellIs" dxfId="3691" priority="1978" stopIfTrue="1" operator="equal">
      <formula>"Rel-16"</formula>
    </cfRule>
    <cfRule type="cellIs" dxfId="3690" priority="1979" stopIfTrue="1" operator="equal">
      <formula>"Rel-17"</formula>
    </cfRule>
  </conditionalFormatting>
  <conditionalFormatting sqref="P588 J588:M588">
    <cfRule type="cellIs" dxfId="3689" priority="1975" stopIfTrue="1" operator="equal">
      <formula>""</formula>
    </cfRule>
  </conditionalFormatting>
  <conditionalFormatting sqref="C588">
    <cfRule type="cellIs" dxfId="3688" priority="1972" stopIfTrue="1" operator="equal">
      <formula>"Y"</formula>
    </cfRule>
    <cfRule type="cellIs" dxfId="3687" priority="1973" stopIfTrue="1" operator="equal">
      <formula>""</formula>
    </cfRule>
    <cfRule type="cellIs" dxfId="3686" priority="1974" stopIfTrue="1" operator="equal">
      <formula>"W"</formula>
    </cfRule>
  </conditionalFormatting>
  <conditionalFormatting sqref="D588">
    <cfRule type="cellIs" dxfId="3685" priority="1970" stopIfTrue="1" operator="equal">
      <formula>""</formula>
    </cfRule>
    <cfRule type="cellIs" dxfId="3684" priority="1971" stopIfTrue="1" operator="between">
      <formula>"10.7.1"</formula>
      <formula>"10.7.5"</formula>
    </cfRule>
  </conditionalFormatting>
  <conditionalFormatting sqref="Q588">
    <cfRule type="cellIs" dxfId="3683" priority="1968" stopIfTrue="1" operator="equal">
      <formula>""</formula>
    </cfRule>
    <cfRule type="cellIs" dxfId="3682" priority="1969" stopIfTrue="1" operator="equal">
      <formula>"-"</formula>
    </cfRule>
  </conditionalFormatting>
  <conditionalFormatting sqref="D588">
    <cfRule type="cellIs" dxfId="3681" priority="1966" stopIfTrue="1" operator="equal">
      <formula>""</formula>
    </cfRule>
    <cfRule type="cellIs" dxfId="3680" priority="1967" stopIfTrue="1" operator="between">
      <formula>"10.7.1"</formula>
      <formula>"10.7.5"</formula>
    </cfRule>
  </conditionalFormatting>
  <conditionalFormatting sqref="P588 J588:M588">
    <cfRule type="cellIs" dxfId="3679" priority="1965" stopIfTrue="1" operator="equal">
      <formula>""</formula>
    </cfRule>
  </conditionalFormatting>
  <conditionalFormatting sqref="F588">
    <cfRule type="cellIs" dxfId="3678" priority="1950" stopIfTrue="1" operator="equal">
      <formula>"DRAFTCR"</formula>
    </cfRule>
    <cfRule type="cellIs" dxfId="3677" priority="1951" stopIfTrue="1" operator="equal">
      <formula>"TS OR TR COVER"</formula>
    </cfRule>
    <cfRule type="cellIs" dxfId="3676" priority="1952" stopIfTrue="1" operator="equal">
      <formula>"DRAFT TR"</formula>
    </cfRule>
    <cfRule type="cellIs" dxfId="3675" priority="1953" stopIfTrue="1" operator="equal">
      <formula>"DRAFT TS"</formula>
    </cfRule>
    <cfRule type="cellIs" dxfId="3674" priority="1954" stopIfTrue="1" operator="equal">
      <formula>"SID revised"</formula>
    </cfRule>
    <cfRule type="cellIs" dxfId="3673" priority="1955" stopIfTrue="1" operator="equal">
      <formula>"WID revised"</formula>
    </cfRule>
    <cfRule type="cellIs" dxfId="3672" priority="1956" stopIfTrue="1" operator="equal">
      <formula>"CR pack"</formula>
    </cfRule>
    <cfRule type="cellIs" dxfId="3671" priority="1957" stopIfTrue="1" operator="equal">
      <formula>"WI SUMMARY"</formula>
    </cfRule>
    <cfRule type="cellIs" dxfId="3670" priority="1958" stopIfTrue="1" operator="equal">
      <formula>"pCR"</formula>
    </cfRule>
    <cfRule type="cellIs" dxfId="3669" priority="1959" stopIfTrue="1" operator="equal">
      <formula>"P-CR"</formula>
    </cfRule>
    <cfRule type="cellIs" dxfId="3668" priority="1960" stopIfTrue="1" operator="equal">
      <formula>"LS out"</formula>
    </cfRule>
    <cfRule type="cellIs" dxfId="3667" priority="1961" stopIfTrue="1" operator="equal">
      <formula>"WID new"</formula>
    </cfRule>
    <cfRule type="cellIs" dxfId="3666" priority="1962" stopIfTrue="1" operator="equal">
      <formula>"SID new"</formula>
    </cfRule>
    <cfRule type="cellIs" dxfId="3665" priority="1963" stopIfTrue="1" operator="equal">
      <formula>"LS In"</formula>
    </cfRule>
    <cfRule type="cellIs" dxfId="3664" priority="1964" stopIfTrue="1" operator="equal">
      <formula>"CR"</formula>
    </cfRule>
  </conditionalFormatting>
  <conditionalFormatting sqref="Q588">
    <cfRule type="cellIs" dxfId="3663" priority="1948" stopIfTrue="1" operator="equal">
      <formula>""</formula>
    </cfRule>
    <cfRule type="cellIs" dxfId="3662" priority="1949" stopIfTrue="1" operator="equal">
      <formula>"-"</formula>
    </cfRule>
  </conditionalFormatting>
  <conditionalFormatting sqref="B588">
    <cfRule type="cellIs" dxfId="3661" priority="1947" stopIfTrue="1" operator="equal">
      <formula>""</formula>
    </cfRule>
  </conditionalFormatting>
  <conditionalFormatting sqref="O588">
    <cfRule type="cellIs" dxfId="3660" priority="1943" stopIfTrue="1" operator="equal">
      <formula>"Rel-14"</formula>
    </cfRule>
    <cfRule type="cellIs" dxfId="3659" priority="1944" stopIfTrue="1" operator="equal">
      <formula>"Rel-15"</formula>
    </cfRule>
    <cfRule type="cellIs" dxfId="3658" priority="1945" stopIfTrue="1" operator="equal">
      <formula>"Rel-16"</formula>
    </cfRule>
    <cfRule type="cellIs" dxfId="3657" priority="1946" stopIfTrue="1" operator="equal">
      <formula>"Rel-17"</formula>
    </cfRule>
  </conditionalFormatting>
  <conditionalFormatting sqref="P589 J589:M589">
    <cfRule type="cellIs" dxfId="3656" priority="1942" stopIfTrue="1" operator="equal">
      <formula>""</formula>
    </cfRule>
  </conditionalFormatting>
  <conditionalFormatting sqref="C589">
    <cfRule type="cellIs" dxfId="3655" priority="1939" stopIfTrue="1" operator="equal">
      <formula>"Y"</formula>
    </cfRule>
    <cfRule type="cellIs" dxfId="3654" priority="1940" stopIfTrue="1" operator="equal">
      <formula>""</formula>
    </cfRule>
    <cfRule type="cellIs" dxfId="3653" priority="1941" stopIfTrue="1" operator="equal">
      <formula>"W"</formula>
    </cfRule>
  </conditionalFormatting>
  <conditionalFormatting sqref="D589">
    <cfRule type="cellIs" dxfId="3652" priority="1937" stopIfTrue="1" operator="equal">
      <formula>""</formula>
    </cfRule>
    <cfRule type="cellIs" dxfId="3651" priority="1938" stopIfTrue="1" operator="between">
      <formula>"10.7.1"</formula>
      <formula>"10.7.5"</formula>
    </cfRule>
  </conditionalFormatting>
  <conditionalFormatting sqref="Q589">
    <cfRule type="cellIs" dxfId="3650" priority="1935" stopIfTrue="1" operator="equal">
      <formula>""</formula>
    </cfRule>
    <cfRule type="cellIs" dxfId="3649" priority="1936" stopIfTrue="1" operator="equal">
      <formula>"-"</formula>
    </cfRule>
  </conditionalFormatting>
  <conditionalFormatting sqref="D589">
    <cfRule type="cellIs" dxfId="3648" priority="1933" stopIfTrue="1" operator="equal">
      <formula>""</formula>
    </cfRule>
    <cfRule type="cellIs" dxfId="3647" priority="1934" stopIfTrue="1" operator="between">
      <formula>"10.7.1"</formula>
      <formula>"10.7.5"</formula>
    </cfRule>
  </conditionalFormatting>
  <conditionalFormatting sqref="P589 J589:M589">
    <cfRule type="cellIs" dxfId="3646" priority="1932" stopIfTrue="1" operator="equal">
      <formula>""</formula>
    </cfRule>
  </conditionalFormatting>
  <conditionalFormatting sqref="Q589">
    <cfRule type="cellIs" dxfId="3645" priority="1930" stopIfTrue="1" operator="equal">
      <formula>""</formula>
    </cfRule>
    <cfRule type="cellIs" dxfId="3644" priority="1931" stopIfTrue="1" operator="equal">
      <formula>"-"</formula>
    </cfRule>
  </conditionalFormatting>
  <conditionalFormatting sqref="F589">
    <cfRule type="cellIs" dxfId="3643" priority="1915" stopIfTrue="1" operator="equal">
      <formula>"DRAFTCR"</formula>
    </cfRule>
    <cfRule type="cellIs" dxfId="3642" priority="1916" stopIfTrue="1" operator="equal">
      <formula>"TS OR TR COVER"</formula>
    </cfRule>
    <cfRule type="cellIs" dxfId="3641" priority="1917" stopIfTrue="1" operator="equal">
      <formula>"DRAFT TR"</formula>
    </cfRule>
    <cfRule type="cellIs" dxfId="3640" priority="1918" stopIfTrue="1" operator="equal">
      <formula>"DRAFT TS"</formula>
    </cfRule>
    <cfRule type="cellIs" dxfId="3639" priority="1919" stopIfTrue="1" operator="equal">
      <formula>"SID revised"</formula>
    </cfRule>
    <cfRule type="cellIs" dxfId="3638" priority="1920" stopIfTrue="1" operator="equal">
      <formula>"WID revised"</formula>
    </cfRule>
    <cfRule type="cellIs" dxfId="3637" priority="1921" stopIfTrue="1" operator="equal">
      <formula>"CR pack"</formula>
    </cfRule>
    <cfRule type="cellIs" dxfId="3636" priority="1922" stopIfTrue="1" operator="equal">
      <formula>"WI SUMMARY"</formula>
    </cfRule>
    <cfRule type="cellIs" dxfId="3635" priority="1923" stopIfTrue="1" operator="equal">
      <formula>"pCR"</formula>
    </cfRule>
    <cfRule type="cellIs" dxfId="3634" priority="1924" stopIfTrue="1" operator="equal">
      <formula>"P-CR"</formula>
    </cfRule>
    <cfRule type="cellIs" dxfId="3633" priority="1925" stopIfTrue="1" operator="equal">
      <formula>"LS out"</formula>
    </cfRule>
    <cfRule type="cellIs" dxfId="3632" priority="1926" stopIfTrue="1" operator="equal">
      <formula>"WID new"</formula>
    </cfRule>
    <cfRule type="cellIs" dxfId="3631" priority="1927" stopIfTrue="1" operator="equal">
      <formula>"SID new"</formula>
    </cfRule>
    <cfRule type="cellIs" dxfId="3630" priority="1928" stopIfTrue="1" operator="equal">
      <formula>"LS In"</formula>
    </cfRule>
    <cfRule type="cellIs" dxfId="3629" priority="1929" stopIfTrue="1" operator="equal">
      <formula>"CR"</formula>
    </cfRule>
  </conditionalFormatting>
  <conditionalFormatting sqref="B589">
    <cfRule type="cellIs" dxfId="3628" priority="1914" stopIfTrue="1" operator="equal">
      <formula>""</formula>
    </cfRule>
  </conditionalFormatting>
  <conditionalFormatting sqref="O589">
    <cfRule type="cellIs" dxfId="3627" priority="1910" stopIfTrue="1" operator="equal">
      <formula>"Rel-14"</formula>
    </cfRule>
    <cfRule type="cellIs" dxfId="3626" priority="1911" stopIfTrue="1" operator="equal">
      <formula>"Rel-15"</formula>
    </cfRule>
    <cfRule type="cellIs" dxfId="3625" priority="1912" stopIfTrue="1" operator="equal">
      <formula>"Rel-16"</formula>
    </cfRule>
    <cfRule type="cellIs" dxfId="3624" priority="1913" stopIfTrue="1" operator="equal">
      <formula>"Rel-17"</formula>
    </cfRule>
  </conditionalFormatting>
  <conditionalFormatting sqref="P590 J590:M590">
    <cfRule type="cellIs" dxfId="3623" priority="1909" stopIfTrue="1" operator="equal">
      <formula>""</formula>
    </cfRule>
  </conditionalFormatting>
  <conditionalFormatting sqref="C590">
    <cfRule type="cellIs" dxfId="3622" priority="1906" stopIfTrue="1" operator="equal">
      <formula>"Y"</formula>
    </cfRule>
    <cfRule type="cellIs" dxfId="3621" priority="1907" stopIfTrue="1" operator="equal">
      <formula>""</formula>
    </cfRule>
    <cfRule type="cellIs" dxfId="3620" priority="1908" stopIfTrue="1" operator="equal">
      <formula>"W"</formula>
    </cfRule>
  </conditionalFormatting>
  <conditionalFormatting sqref="D590">
    <cfRule type="cellIs" dxfId="3619" priority="1904" stopIfTrue="1" operator="equal">
      <formula>""</formula>
    </cfRule>
    <cfRule type="cellIs" dxfId="3618" priority="1905" stopIfTrue="1" operator="between">
      <formula>"10.7.1"</formula>
      <formula>"10.7.5"</formula>
    </cfRule>
  </conditionalFormatting>
  <conditionalFormatting sqref="Q590">
    <cfRule type="cellIs" dxfId="3617" priority="1902" stopIfTrue="1" operator="equal">
      <formula>""</formula>
    </cfRule>
    <cfRule type="cellIs" dxfId="3616" priority="1903" stopIfTrue="1" operator="equal">
      <formula>"-"</formula>
    </cfRule>
  </conditionalFormatting>
  <conditionalFormatting sqref="D590">
    <cfRule type="cellIs" dxfId="3615" priority="1900" stopIfTrue="1" operator="equal">
      <formula>""</formula>
    </cfRule>
    <cfRule type="cellIs" dxfId="3614" priority="1901" stopIfTrue="1" operator="between">
      <formula>"10.7.1"</formula>
      <formula>"10.7.5"</formula>
    </cfRule>
  </conditionalFormatting>
  <conditionalFormatting sqref="P590 J590:M590">
    <cfRule type="cellIs" dxfId="3613" priority="1899" stopIfTrue="1" operator="equal">
      <formula>""</formula>
    </cfRule>
  </conditionalFormatting>
  <conditionalFormatting sqref="F590">
    <cfRule type="cellIs" dxfId="3612" priority="1884" stopIfTrue="1" operator="equal">
      <formula>"DRAFTCR"</formula>
    </cfRule>
    <cfRule type="cellIs" dxfId="3611" priority="1885" stopIfTrue="1" operator="equal">
      <formula>"TS OR TR COVER"</formula>
    </cfRule>
    <cfRule type="cellIs" dxfId="3610" priority="1886" stopIfTrue="1" operator="equal">
      <formula>"DRAFT TR"</formula>
    </cfRule>
    <cfRule type="cellIs" dxfId="3609" priority="1887" stopIfTrue="1" operator="equal">
      <formula>"DRAFT TS"</formula>
    </cfRule>
    <cfRule type="cellIs" dxfId="3608" priority="1888" stopIfTrue="1" operator="equal">
      <formula>"SID revised"</formula>
    </cfRule>
    <cfRule type="cellIs" dxfId="3607" priority="1889" stopIfTrue="1" operator="equal">
      <formula>"WID revised"</formula>
    </cfRule>
    <cfRule type="cellIs" dxfId="3606" priority="1890" stopIfTrue="1" operator="equal">
      <formula>"CR pack"</formula>
    </cfRule>
    <cfRule type="cellIs" dxfId="3605" priority="1891" stopIfTrue="1" operator="equal">
      <formula>"WI SUMMARY"</formula>
    </cfRule>
    <cfRule type="cellIs" dxfId="3604" priority="1892" stopIfTrue="1" operator="equal">
      <formula>"pCR"</formula>
    </cfRule>
    <cfRule type="cellIs" dxfId="3603" priority="1893" stopIfTrue="1" operator="equal">
      <formula>"P-CR"</formula>
    </cfRule>
    <cfRule type="cellIs" dxfId="3602" priority="1894" stopIfTrue="1" operator="equal">
      <formula>"LS out"</formula>
    </cfRule>
    <cfRule type="cellIs" dxfId="3601" priority="1895" stopIfTrue="1" operator="equal">
      <formula>"WID new"</formula>
    </cfRule>
    <cfRule type="cellIs" dxfId="3600" priority="1896" stopIfTrue="1" operator="equal">
      <formula>"SID new"</formula>
    </cfRule>
    <cfRule type="cellIs" dxfId="3599" priority="1897" stopIfTrue="1" operator="equal">
      <formula>"LS In"</formula>
    </cfRule>
    <cfRule type="cellIs" dxfId="3598" priority="1898" stopIfTrue="1" operator="equal">
      <formula>"CR"</formula>
    </cfRule>
  </conditionalFormatting>
  <conditionalFormatting sqref="Q590">
    <cfRule type="cellIs" dxfId="3597" priority="1882" stopIfTrue="1" operator="equal">
      <formula>""</formula>
    </cfRule>
    <cfRule type="cellIs" dxfId="3596" priority="1883" stopIfTrue="1" operator="equal">
      <formula>"-"</formula>
    </cfRule>
  </conditionalFormatting>
  <conditionalFormatting sqref="B590">
    <cfRule type="cellIs" dxfId="3595" priority="1881" stopIfTrue="1" operator="equal">
      <formula>""</formula>
    </cfRule>
  </conditionalFormatting>
  <conditionalFormatting sqref="O590">
    <cfRule type="cellIs" dxfId="3594" priority="1877" stopIfTrue="1" operator="equal">
      <formula>"Rel-14"</formula>
    </cfRule>
    <cfRule type="cellIs" dxfId="3593" priority="1878" stopIfTrue="1" operator="equal">
      <formula>"Rel-15"</formula>
    </cfRule>
    <cfRule type="cellIs" dxfId="3592" priority="1879" stopIfTrue="1" operator="equal">
      <formula>"Rel-16"</formula>
    </cfRule>
    <cfRule type="cellIs" dxfId="3591" priority="1880" stopIfTrue="1" operator="equal">
      <formula>"Rel-17"</formula>
    </cfRule>
  </conditionalFormatting>
  <conditionalFormatting sqref="P591 J591:N591">
    <cfRule type="cellIs" dxfId="3590" priority="1876" stopIfTrue="1" operator="equal">
      <formula>""</formula>
    </cfRule>
  </conditionalFormatting>
  <conditionalFormatting sqref="C591">
    <cfRule type="cellIs" dxfId="3589" priority="1873" stopIfTrue="1" operator="equal">
      <formula>"Y"</formula>
    </cfRule>
    <cfRule type="cellIs" dxfId="3588" priority="1874" stopIfTrue="1" operator="equal">
      <formula>""</formula>
    </cfRule>
    <cfRule type="cellIs" dxfId="3587" priority="1875" stopIfTrue="1" operator="equal">
      <formula>"W"</formula>
    </cfRule>
  </conditionalFormatting>
  <conditionalFormatting sqref="D591">
    <cfRule type="cellIs" dxfId="3586" priority="1871" stopIfTrue="1" operator="equal">
      <formula>""</formula>
    </cfRule>
    <cfRule type="cellIs" dxfId="3585" priority="1872" stopIfTrue="1" operator="between">
      <formula>"10.7.1"</formula>
      <formula>"10.7.5"</formula>
    </cfRule>
  </conditionalFormatting>
  <conditionalFormatting sqref="Q591">
    <cfRule type="cellIs" dxfId="3584" priority="1869" stopIfTrue="1" operator="equal">
      <formula>""</formula>
    </cfRule>
    <cfRule type="cellIs" dxfId="3583" priority="1870" stopIfTrue="1" operator="equal">
      <formula>"-"</formula>
    </cfRule>
  </conditionalFormatting>
  <conditionalFormatting sqref="D591">
    <cfRule type="cellIs" dxfId="3582" priority="1867" stopIfTrue="1" operator="equal">
      <formula>""</formula>
    </cfRule>
    <cfRule type="cellIs" dxfId="3581" priority="1868" stopIfTrue="1" operator="between">
      <formula>"10.7.1"</formula>
      <formula>"10.7.5"</formula>
    </cfRule>
  </conditionalFormatting>
  <conditionalFormatting sqref="P591 J591:N591">
    <cfRule type="cellIs" dxfId="3580" priority="1866" stopIfTrue="1" operator="equal">
      <formula>""</formula>
    </cfRule>
  </conditionalFormatting>
  <conditionalFormatting sqref="Q591">
    <cfRule type="cellIs" dxfId="3579" priority="1864" stopIfTrue="1" operator="equal">
      <formula>""</formula>
    </cfRule>
    <cfRule type="cellIs" dxfId="3578" priority="1865" stopIfTrue="1" operator="equal">
      <formula>"-"</formula>
    </cfRule>
  </conditionalFormatting>
  <conditionalFormatting sqref="F591">
    <cfRule type="cellIs" dxfId="3577" priority="1849" stopIfTrue="1" operator="equal">
      <formula>"DRAFTCR"</formula>
    </cfRule>
    <cfRule type="cellIs" dxfId="3576" priority="1850" stopIfTrue="1" operator="equal">
      <formula>"TS OR TR COVER"</formula>
    </cfRule>
    <cfRule type="cellIs" dxfId="3575" priority="1851" stopIfTrue="1" operator="equal">
      <formula>"DRAFT TR"</formula>
    </cfRule>
    <cfRule type="cellIs" dxfId="3574" priority="1852" stopIfTrue="1" operator="equal">
      <formula>"DRAFT TS"</formula>
    </cfRule>
    <cfRule type="cellIs" dxfId="3573" priority="1853" stopIfTrue="1" operator="equal">
      <formula>"SID revised"</formula>
    </cfRule>
    <cfRule type="cellIs" dxfId="3572" priority="1854" stopIfTrue="1" operator="equal">
      <formula>"WID revised"</formula>
    </cfRule>
    <cfRule type="cellIs" dxfId="3571" priority="1855" stopIfTrue="1" operator="equal">
      <formula>"CR pack"</formula>
    </cfRule>
    <cfRule type="cellIs" dxfId="3570" priority="1856" stopIfTrue="1" operator="equal">
      <formula>"WI SUMMARY"</formula>
    </cfRule>
    <cfRule type="cellIs" dxfId="3569" priority="1857" stopIfTrue="1" operator="equal">
      <formula>"pCR"</formula>
    </cfRule>
    <cfRule type="cellIs" dxfId="3568" priority="1858" stopIfTrue="1" operator="equal">
      <formula>"P-CR"</formula>
    </cfRule>
    <cfRule type="cellIs" dxfId="3567" priority="1859" stopIfTrue="1" operator="equal">
      <formula>"LS out"</formula>
    </cfRule>
    <cfRule type="cellIs" dxfId="3566" priority="1860" stopIfTrue="1" operator="equal">
      <formula>"WID new"</formula>
    </cfRule>
    <cfRule type="cellIs" dxfId="3565" priority="1861" stopIfTrue="1" operator="equal">
      <formula>"SID new"</formula>
    </cfRule>
    <cfRule type="cellIs" dxfId="3564" priority="1862" stopIfTrue="1" operator="equal">
      <formula>"LS In"</formula>
    </cfRule>
    <cfRule type="cellIs" dxfId="3563" priority="1863" stopIfTrue="1" operator="equal">
      <formula>"CR"</formula>
    </cfRule>
  </conditionalFormatting>
  <conditionalFormatting sqref="B591">
    <cfRule type="cellIs" dxfId="3562" priority="1848" stopIfTrue="1" operator="equal">
      <formula>""</formula>
    </cfRule>
  </conditionalFormatting>
  <conditionalFormatting sqref="O591">
    <cfRule type="cellIs" dxfId="3561" priority="1844" stopIfTrue="1" operator="equal">
      <formula>"Rel-14"</formula>
    </cfRule>
    <cfRule type="cellIs" dxfId="3560" priority="1845" stopIfTrue="1" operator="equal">
      <formula>"Rel-15"</formula>
    </cfRule>
    <cfRule type="cellIs" dxfId="3559" priority="1846" stopIfTrue="1" operator="equal">
      <formula>"Rel-16"</formula>
    </cfRule>
    <cfRule type="cellIs" dxfId="3558" priority="1847" stopIfTrue="1" operator="equal">
      <formula>"Rel-17"</formula>
    </cfRule>
  </conditionalFormatting>
  <conditionalFormatting sqref="J592:N592 P592">
    <cfRule type="cellIs" dxfId="3557" priority="1843" stopIfTrue="1" operator="equal">
      <formula>""</formula>
    </cfRule>
  </conditionalFormatting>
  <conditionalFormatting sqref="C592">
    <cfRule type="cellIs" dxfId="3556" priority="1840" stopIfTrue="1" operator="equal">
      <formula>"Y"</formula>
    </cfRule>
    <cfRule type="cellIs" dxfId="3555" priority="1841" stopIfTrue="1" operator="equal">
      <formula>""</formula>
    </cfRule>
    <cfRule type="cellIs" dxfId="3554" priority="1842" stopIfTrue="1" operator="equal">
      <formula>"W"</formula>
    </cfRule>
  </conditionalFormatting>
  <conditionalFormatting sqref="D592">
    <cfRule type="cellIs" dxfId="3553" priority="1838" stopIfTrue="1" operator="equal">
      <formula>""</formula>
    </cfRule>
    <cfRule type="cellIs" dxfId="3552" priority="1839" stopIfTrue="1" operator="between">
      <formula>"10.7.1"</formula>
      <formula>"10.7.5"</formula>
    </cfRule>
  </conditionalFormatting>
  <conditionalFormatting sqref="Q592">
    <cfRule type="cellIs" dxfId="3551" priority="1836" stopIfTrue="1" operator="equal">
      <formula>""</formula>
    </cfRule>
    <cfRule type="cellIs" dxfId="3550" priority="1837" stopIfTrue="1" operator="equal">
      <formula>"-"</formula>
    </cfRule>
  </conditionalFormatting>
  <conditionalFormatting sqref="D592">
    <cfRule type="cellIs" dxfId="3549" priority="1834" stopIfTrue="1" operator="equal">
      <formula>""</formula>
    </cfRule>
    <cfRule type="cellIs" dxfId="3548" priority="1835" stopIfTrue="1" operator="between">
      <formula>"10.7.1"</formula>
      <formula>"10.7.5"</formula>
    </cfRule>
  </conditionalFormatting>
  <conditionalFormatting sqref="F592">
    <cfRule type="cellIs" dxfId="3547" priority="1819" stopIfTrue="1" operator="equal">
      <formula>"DRAFTCR"</formula>
    </cfRule>
    <cfRule type="cellIs" dxfId="3546" priority="1820" stopIfTrue="1" operator="equal">
      <formula>"TS OR TR COVER"</formula>
    </cfRule>
    <cfRule type="cellIs" dxfId="3545" priority="1821" stopIfTrue="1" operator="equal">
      <formula>"DRAFT TR"</formula>
    </cfRule>
    <cfRule type="cellIs" dxfId="3544" priority="1822" stopIfTrue="1" operator="equal">
      <formula>"DRAFT TS"</formula>
    </cfRule>
    <cfRule type="cellIs" dxfId="3543" priority="1823" stopIfTrue="1" operator="equal">
      <formula>"SID revised"</formula>
    </cfRule>
    <cfRule type="cellIs" dxfId="3542" priority="1824" stopIfTrue="1" operator="equal">
      <formula>"WID revised"</formula>
    </cfRule>
    <cfRule type="cellIs" dxfId="3541" priority="1825" stopIfTrue="1" operator="equal">
      <formula>"CR pack"</formula>
    </cfRule>
    <cfRule type="cellIs" dxfId="3540" priority="1826" stopIfTrue="1" operator="equal">
      <formula>"WI SUMMARY"</formula>
    </cfRule>
    <cfRule type="cellIs" dxfId="3539" priority="1827" stopIfTrue="1" operator="equal">
      <formula>"pCR"</formula>
    </cfRule>
    <cfRule type="cellIs" dxfId="3538" priority="1828" stopIfTrue="1" operator="equal">
      <formula>"P-CR"</formula>
    </cfRule>
    <cfRule type="cellIs" dxfId="3537" priority="1829" stopIfTrue="1" operator="equal">
      <formula>"LS out"</formula>
    </cfRule>
    <cfRule type="cellIs" dxfId="3536" priority="1830" stopIfTrue="1" operator="equal">
      <formula>"WID new"</formula>
    </cfRule>
    <cfRule type="cellIs" dxfId="3535" priority="1831" stopIfTrue="1" operator="equal">
      <formula>"SID new"</formula>
    </cfRule>
    <cfRule type="cellIs" dxfId="3534" priority="1832" stopIfTrue="1" operator="equal">
      <formula>"LS In"</formula>
    </cfRule>
    <cfRule type="cellIs" dxfId="3533" priority="1833" stopIfTrue="1" operator="equal">
      <formula>"CR"</formula>
    </cfRule>
  </conditionalFormatting>
  <conditionalFormatting sqref="Q592">
    <cfRule type="cellIs" dxfId="3532" priority="1817" stopIfTrue="1" operator="equal">
      <formula>""</formula>
    </cfRule>
    <cfRule type="cellIs" dxfId="3531" priority="1818" stopIfTrue="1" operator="equal">
      <formula>"-"</formula>
    </cfRule>
  </conditionalFormatting>
  <conditionalFormatting sqref="B592">
    <cfRule type="cellIs" dxfId="3530" priority="1816" stopIfTrue="1" operator="equal">
      <formula>""</formula>
    </cfRule>
  </conditionalFormatting>
  <conditionalFormatting sqref="O592">
    <cfRule type="cellIs" dxfId="3529" priority="1812" stopIfTrue="1" operator="equal">
      <formula>"Rel-14"</formula>
    </cfRule>
    <cfRule type="cellIs" dxfId="3528" priority="1813" stopIfTrue="1" operator="equal">
      <formula>"Rel-15"</formula>
    </cfRule>
    <cfRule type="cellIs" dxfId="3527" priority="1814" stopIfTrue="1" operator="equal">
      <formula>"Rel-16"</formula>
    </cfRule>
    <cfRule type="cellIs" dxfId="3526" priority="1815" stopIfTrue="1" operator="equal">
      <formula>"Rel-17"</formula>
    </cfRule>
  </conditionalFormatting>
  <conditionalFormatting sqref="J593:N593 P593">
    <cfRule type="cellIs" dxfId="3525" priority="1811" stopIfTrue="1" operator="equal">
      <formula>""</formula>
    </cfRule>
  </conditionalFormatting>
  <conditionalFormatting sqref="C593">
    <cfRule type="cellIs" dxfId="3524" priority="1808" stopIfTrue="1" operator="equal">
      <formula>"Y"</formula>
    </cfRule>
    <cfRule type="cellIs" dxfId="3523" priority="1809" stopIfTrue="1" operator="equal">
      <formula>""</formula>
    </cfRule>
    <cfRule type="cellIs" dxfId="3522" priority="1810" stopIfTrue="1" operator="equal">
      <formula>"W"</formula>
    </cfRule>
  </conditionalFormatting>
  <conditionalFormatting sqref="D593">
    <cfRule type="cellIs" dxfId="3521" priority="1806" stopIfTrue="1" operator="equal">
      <formula>""</formula>
    </cfRule>
    <cfRule type="cellIs" dxfId="3520" priority="1807" stopIfTrue="1" operator="between">
      <formula>"10.7.1"</formula>
      <formula>"10.7.5"</formula>
    </cfRule>
  </conditionalFormatting>
  <conditionalFormatting sqref="Q593">
    <cfRule type="cellIs" dxfId="3519" priority="1804" stopIfTrue="1" operator="equal">
      <formula>""</formula>
    </cfRule>
    <cfRule type="cellIs" dxfId="3518" priority="1805" stopIfTrue="1" operator="equal">
      <formula>"-"</formula>
    </cfRule>
  </conditionalFormatting>
  <conditionalFormatting sqref="D593">
    <cfRule type="cellIs" dxfId="3517" priority="1802" stopIfTrue="1" operator="equal">
      <formula>""</formula>
    </cfRule>
    <cfRule type="cellIs" dxfId="3516" priority="1803" stopIfTrue="1" operator="between">
      <formula>"10.7.1"</formula>
      <formula>"10.7.5"</formula>
    </cfRule>
  </conditionalFormatting>
  <conditionalFormatting sqref="J593:N593 P593">
    <cfRule type="cellIs" dxfId="3515" priority="1801" stopIfTrue="1" operator="equal">
      <formula>""</formula>
    </cfRule>
  </conditionalFormatting>
  <conditionalFormatting sqref="Q593">
    <cfRule type="cellIs" dxfId="3514" priority="1799" stopIfTrue="1" operator="equal">
      <formula>""</formula>
    </cfRule>
    <cfRule type="cellIs" dxfId="3513" priority="1800" stopIfTrue="1" operator="equal">
      <formula>"-"</formula>
    </cfRule>
  </conditionalFormatting>
  <conditionalFormatting sqref="F593">
    <cfRule type="cellIs" dxfId="3512" priority="1784" stopIfTrue="1" operator="equal">
      <formula>"DRAFTCR"</formula>
    </cfRule>
    <cfRule type="cellIs" dxfId="3511" priority="1785" stopIfTrue="1" operator="equal">
      <formula>"TS OR TR COVER"</formula>
    </cfRule>
    <cfRule type="cellIs" dxfId="3510" priority="1786" stopIfTrue="1" operator="equal">
      <formula>"DRAFT TR"</formula>
    </cfRule>
    <cfRule type="cellIs" dxfId="3509" priority="1787" stopIfTrue="1" operator="equal">
      <formula>"DRAFT TS"</formula>
    </cfRule>
    <cfRule type="cellIs" dxfId="3508" priority="1788" stopIfTrue="1" operator="equal">
      <formula>"SID revised"</formula>
    </cfRule>
    <cfRule type="cellIs" dxfId="3507" priority="1789" stopIfTrue="1" operator="equal">
      <formula>"WID revised"</formula>
    </cfRule>
    <cfRule type="cellIs" dxfId="3506" priority="1790" stopIfTrue="1" operator="equal">
      <formula>"CR pack"</formula>
    </cfRule>
    <cfRule type="cellIs" dxfId="3505" priority="1791" stopIfTrue="1" operator="equal">
      <formula>"WI SUMMARY"</formula>
    </cfRule>
    <cfRule type="cellIs" dxfId="3504" priority="1792" stopIfTrue="1" operator="equal">
      <formula>"pCR"</formula>
    </cfRule>
    <cfRule type="cellIs" dxfId="3503" priority="1793" stopIfTrue="1" operator="equal">
      <formula>"P-CR"</formula>
    </cfRule>
    <cfRule type="cellIs" dxfId="3502" priority="1794" stopIfTrue="1" operator="equal">
      <formula>"LS out"</formula>
    </cfRule>
    <cfRule type="cellIs" dxfId="3501" priority="1795" stopIfTrue="1" operator="equal">
      <formula>"WID new"</formula>
    </cfRule>
    <cfRule type="cellIs" dxfId="3500" priority="1796" stopIfTrue="1" operator="equal">
      <formula>"SID new"</formula>
    </cfRule>
    <cfRule type="cellIs" dxfId="3499" priority="1797" stopIfTrue="1" operator="equal">
      <formula>"LS In"</formula>
    </cfRule>
    <cfRule type="cellIs" dxfId="3498" priority="1798" stopIfTrue="1" operator="equal">
      <formula>"CR"</formula>
    </cfRule>
  </conditionalFormatting>
  <conditionalFormatting sqref="B593">
    <cfRule type="cellIs" dxfId="3497" priority="1783" stopIfTrue="1" operator="equal">
      <formula>""</formula>
    </cfRule>
  </conditionalFormatting>
  <conditionalFormatting sqref="O593">
    <cfRule type="cellIs" dxfId="3496" priority="1779" stopIfTrue="1" operator="equal">
      <formula>"Rel-14"</formula>
    </cfRule>
    <cfRule type="cellIs" dxfId="3495" priority="1780" stopIfTrue="1" operator="equal">
      <formula>"Rel-15"</formula>
    </cfRule>
    <cfRule type="cellIs" dxfId="3494" priority="1781" stopIfTrue="1" operator="equal">
      <formula>"Rel-16"</formula>
    </cfRule>
    <cfRule type="cellIs" dxfId="3493" priority="1782" stopIfTrue="1" operator="equal">
      <formula>"Rel-17"</formula>
    </cfRule>
  </conditionalFormatting>
  <conditionalFormatting sqref="J594:N594 P594">
    <cfRule type="cellIs" dxfId="3492" priority="1778" stopIfTrue="1" operator="equal">
      <formula>""</formula>
    </cfRule>
  </conditionalFormatting>
  <conditionalFormatting sqref="C594">
    <cfRule type="cellIs" dxfId="3491" priority="1775" stopIfTrue="1" operator="equal">
      <formula>"Y"</formula>
    </cfRule>
    <cfRule type="cellIs" dxfId="3490" priority="1776" stopIfTrue="1" operator="equal">
      <formula>""</formula>
    </cfRule>
    <cfRule type="cellIs" dxfId="3489" priority="1777" stopIfTrue="1" operator="equal">
      <formula>"W"</formula>
    </cfRule>
  </conditionalFormatting>
  <conditionalFormatting sqref="D594">
    <cfRule type="cellIs" dxfId="3488" priority="1773" stopIfTrue="1" operator="equal">
      <formula>""</formula>
    </cfRule>
    <cfRule type="cellIs" dxfId="3487" priority="1774" stopIfTrue="1" operator="between">
      <formula>"10.7.1"</formula>
      <formula>"10.7.5"</formula>
    </cfRule>
  </conditionalFormatting>
  <conditionalFormatting sqref="Q594">
    <cfRule type="cellIs" dxfId="3486" priority="1771" stopIfTrue="1" operator="equal">
      <formula>""</formula>
    </cfRule>
    <cfRule type="cellIs" dxfId="3485" priority="1772" stopIfTrue="1" operator="equal">
      <formula>"-"</formula>
    </cfRule>
  </conditionalFormatting>
  <conditionalFormatting sqref="D594">
    <cfRule type="cellIs" dxfId="3484" priority="1769" stopIfTrue="1" operator="equal">
      <formula>""</formula>
    </cfRule>
    <cfRule type="cellIs" dxfId="3483" priority="1770" stopIfTrue="1" operator="between">
      <formula>"10.7.1"</formula>
      <formula>"10.7.5"</formula>
    </cfRule>
  </conditionalFormatting>
  <conditionalFormatting sqref="F594">
    <cfRule type="cellIs" dxfId="3482" priority="1754" stopIfTrue="1" operator="equal">
      <formula>"DRAFTCR"</formula>
    </cfRule>
    <cfRule type="cellIs" dxfId="3481" priority="1755" stopIfTrue="1" operator="equal">
      <formula>"TS OR TR COVER"</formula>
    </cfRule>
    <cfRule type="cellIs" dxfId="3480" priority="1756" stopIfTrue="1" operator="equal">
      <formula>"DRAFT TR"</formula>
    </cfRule>
    <cfRule type="cellIs" dxfId="3479" priority="1757" stopIfTrue="1" operator="equal">
      <formula>"DRAFT TS"</formula>
    </cfRule>
    <cfRule type="cellIs" dxfId="3478" priority="1758" stopIfTrue="1" operator="equal">
      <formula>"SID revised"</formula>
    </cfRule>
    <cfRule type="cellIs" dxfId="3477" priority="1759" stopIfTrue="1" operator="equal">
      <formula>"WID revised"</formula>
    </cfRule>
    <cfRule type="cellIs" dxfId="3476" priority="1760" stopIfTrue="1" operator="equal">
      <formula>"CR pack"</formula>
    </cfRule>
    <cfRule type="cellIs" dxfId="3475" priority="1761" stopIfTrue="1" operator="equal">
      <formula>"WI SUMMARY"</formula>
    </cfRule>
    <cfRule type="cellIs" dxfId="3474" priority="1762" stopIfTrue="1" operator="equal">
      <formula>"pCR"</formula>
    </cfRule>
    <cfRule type="cellIs" dxfId="3473" priority="1763" stopIfTrue="1" operator="equal">
      <formula>"P-CR"</formula>
    </cfRule>
    <cfRule type="cellIs" dxfId="3472" priority="1764" stopIfTrue="1" operator="equal">
      <formula>"LS out"</formula>
    </cfRule>
    <cfRule type="cellIs" dxfId="3471" priority="1765" stopIfTrue="1" operator="equal">
      <formula>"WID new"</formula>
    </cfRule>
    <cfRule type="cellIs" dxfId="3470" priority="1766" stopIfTrue="1" operator="equal">
      <formula>"SID new"</formula>
    </cfRule>
    <cfRule type="cellIs" dxfId="3469" priority="1767" stopIfTrue="1" operator="equal">
      <formula>"LS In"</formula>
    </cfRule>
    <cfRule type="cellIs" dxfId="3468" priority="1768" stopIfTrue="1" operator="equal">
      <formula>"CR"</formula>
    </cfRule>
  </conditionalFormatting>
  <conditionalFormatting sqref="Q594">
    <cfRule type="cellIs" dxfId="3467" priority="1752" stopIfTrue="1" operator="equal">
      <formula>""</formula>
    </cfRule>
    <cfRule type="cellIs" dxfId="3466" priority="1753" stopIfTrue="1" operator="equal">
      <formula>"-"</formula>
    </cfRule>
  </conditionalFormatting>
  <conditionalFormatting sqref="B594">
    <cfRule type="cellIs" dxfId="3465" priority="1751" stopIfTrue="1" operator="equal">
      <formula>""</formula>
    </cfRule>
  </conditionalFormatting>
  <conditionalFormatting sqref="O594">
    <cfRule type="cellIs" dxfId="3464" priority="1747" stopIfTrue="1" operator="equal">
      <formula>"Rel-14"</formula>
    </cfRule>
    <cfRule type="cellIs" dxfId="3463" priority="1748" stopIfTrue="1" operator="equal">
      <formula>"Rel-15"</formula>
    </cfRule>
    <cfRule type="cellIs" dxfId="3462" priority="1749" stopIfTrue="1" operator="equal">
      <formula>"Rel-16"</formula>
    </cfRule>
    <cfRule type="cellIs" dxfId="3461" priority="1750" stopIfTrue="1" operator="equal">
      <formula>"Rel-17"</formula>
    </cfRule>
  </conditionalFormatting>
  <conditionalFormatting sqref="J595:N595 P595">
    <cfRule type="cellIs" dxfId="3460" priority="1746" stopIfTrue="1" operator="equal">
      <formula>""</formula>
    </cfRule>
  </conditionalFormatting>
  <conditionalFormatting sqref="C595">
    <cfRule type="cellIs" dxfId="3459" priority="1743" stopIfTrue="1" operator="equal">
      <formula>"Y"</formula>
    </cfRule>
    <cfRule type="cellIs" dxfId="3458" priority="1744" stopIfTrue="1" operator="equal">
      <formula>""</formula>
    </cfRule>
    <cfRule type="cellIs" dxfId="3457" priority="1745" stopIfTrue="1" operator="equal">
      <formula>"W"</formula>
    </cfRule>
  </conditionalFormatting>
  <conditionalFormatting sqref="D595">
    <cfRule type="cellIs" dxfId="3456" priority="1741" stopIfTrue="1" operator="equal">
      <formula>""</formula>
    </cfRule>
    <cfRule type="cellIs" dxfId="3455" priority="1742" stopIfTrue="1" operator="between">
      <formula>"10.7.1"</formula>
      <formula>"10.7.5"</formula>
    </cfRule>
  </conditionalFormatting>
  <conditionalFormatting sqref="Q595">
    <cfRule type="cellIs" dxfId="3454" priority="1739" stopIfTrue="1" operator="equal">
      <formula>""</formula>
    </cfRule>
    <cfRule type="cellIs" dxfId="3453" priority="1740" stopIfTrue="1" operator="equal">
      <formula>"-"</formula>
    </cfRule>
  </conditionalFormatting>
  <conditionalFormatting sqref="D595">
    <cfRule type="cellIs" dxfId="3452" priority="1737" stopIfTrue="1" operator="equal">
      <formula>""</formula>
    </cfRule>
    <cfRule type="cellIs" dxfId="3451" priority="1738" stopIfTrue="1" operator="between">
      <formula>"10.7.1"</formula>
      <formula>"10.7.5"</formula>
    </cfRule>
  </conditionalFormatting>
  <conditionalFormatting sqref="J595:N595 P595">
    <cfRule type="cellIs" dxfId="3450" priority="1736" stopIfTrue="1" operator="equal">
      <formula>""</formula>
    </cfRule>
  </conditionalFormatting>
  <conditionalFormatting sqref="Q595">
    <cfRule type="cellIs" dxfId="3449" priority="1734" stopIfTrue="1" operator="equal">
      <formula>""</formula>
    </cfRule>
    <cfRule type="cellIs" dxfId="3448" priority="1735" stopIfTrue="1" operator="equal">
      <formula>"-"</formula>
    </cfRule>
  </conditionalFormatting>
  <conditionalFormatting sqref="F595">
    <cfRule type="cellIs" dxfId="3447" priority="1719" stopIfTrue="1" operator="equal">
      <formula>"DRAFTCR"</formula>
    </cfRule>
    <cfRule type="cellIs" dxfId="3446" priority="1720" stopIfTrue="1" operator="equal">
      <formula>"TS OR TR COVER"</formula>
    </cfRule>
    <cfRule type="cellIs" dxfId="3445" priority="1721" stopIfTrue="1" operator="equal">
      <formula>"DRAFT TR"</formula>
    </cfRule>
    <cfRule type="cellIs" dxfId="3444" priority="1722" stopIfTrue="1" operator="equal">
      <formula>"DRAFT TS"</formula>
    </cfRule>
    <cfRule type="cellIs" dxfId="3443" priority="1723" stopIfTrue="1" operator="equal">
      <formula>"SID revised"</formula>
    </cfRule>
    <cfRule type="cellIs" dxfId="3442" priority="1724" stopIfTrue="1" operator="equal">
      <formula>"WID revised"</formula>
    </cfRule>
    <cfRule type="cellIs" dxfId="3441" priority="1725" stopIfTrue="1" operator="equal">
      <formula>"CR pack"</formula>
    </cfRule>
    <cfRule type="cellIs" dxfId="3440" priority="1726" stopIfTrue="1" operator="equal">
      <formula>"WI SUMMARY"</formula>
    </cfRule>
    <cfRule type="cellIs" dxfId="3439" priority="1727" stopIfTrue="1" operator="equal">
      <formula>"pCR"</formula>
    </cfRule>
    <cfRule type="cellIs" dxfId="3438" priority="1728" stopIfTrue="1" operator="equal">
      <formula>"P-CR"</formula>
    </cfRule>
    <cfRule type="cellIs" dxfId="3437" priority="1729" stopIfTrue="1" operator="equal">
      <formula>"LS out"</formula>
    </cfRule>
    <cfRule type="cellIs" dxfId="3436" priority="1730" stopIfTrue="1" operator="equal">
      <formula>"WID new"</formula>
    </cfRule>
    <cfRule type="cellIs" dxfId="3435" priority="1731" stopIfTrue="1" operator="equal">
      <formula>"SID new"</formula>
    </cfRule>
    <cfRule type="cellIs" dxfId="3434" priority="1732" stopIfTrue="1" operator="equal">
      <formula>"LS In"</formula>
    </cfRule>
    <cfRule type="cellIs" dxfId="3433" priority="1733" stopIfTrue="1" operator="equal">
      <formula>"CR"</formula>
    </cfRule>
  </conditionalFormatting>
  <conditionalFormatting sqref="B595">
    <cfRule type="cellIs" dxfId="3432" priority="1718" stopIfTrue="1" operator="equal">
      <formula>""</formula>
    </cfRule>
  </conditionalFormatting>
  <conditionalFormatting sqref="O595">
    <cfRule type="cellIs" dxfId="3431" priority="1714" stopIfTrue="1" operator="equal">
      <formula>"Rel-14"</formula>
    </cfRule>
    <cfRule type="cellIs" dxfId="3430" priority="1715" stopIfTrue="1" operator="equal">
      <formula>"Rel-15"</formula>
    </cfRule>
    <cfRule type="cellIs" dxfId="3429" priority="1716" stopIfTrue="1" operator="equal">
      <formula>"Rel-16"</formula>
    </cfRule>
    <cfRule type="cellIs" dxfId="3428" priority="1717" stopIfTrue="1" operator="equal">
      <formula>"Rel-17"</formula>
    </cfRule>
  </conditionalFormatting>
  <conditionalFormatting sqref="J596:N596 P596">
    <cfRule type="cellIs" dxfId="3427" priority="1713" stopIfTrue="1" operator="equal">
      <formula>""</formula>
    </cfRule>
  </conditionalFormatting>
  <conditionalFormatting sqref="C596">
    <cfRule type="cellIs" dxfId="3426" priority="1710" stopIfTrue="1" operator="equal">
      <formula>"Y"</formula>
    </cfRule>
    <cfRule type="cellIs" dxfId="3425" priority="1711" stopIfTrue="1" operator="equal">
      <formula>""</formula>
    </cfRule>
    <cfRule type="cellIs" dxfId="3424" priority="1712" stopIfTrue="1" operator="equal">
      <formula>"W"</formula>
    </cfRule>
  </conditionalFormatting>
  <conditionalFormatting sqref="D596">
    <cfRule type="cellIs" dxfId="3423" priority="1708" stopIfTrue="1" operator="equal">
      <formula>""</formula>
    </cfRule>
    <cfRule type="cellIs" dxfId="3422" priority="1709" stopIfTrue="1" operator="between">
      <formula>"10.7.1"</formula>
      <formula>"10.7.5"</formula>
    </cfRule>
  </conditionalFormatting>
  <conditionalFormatting sqref="Q596">
    <cfRule type="cellIs" dxfId="3421" priority="1706" stopIfTrue="1" operator="equal">
      <formula>""</formula>
    </cfRule>
    <cfRule type="cellIs" dxfId="3420" priority="1707" stopIfTrue="1" operator="equal">
      <formula>"-"</formula>
    </cfRule>
  </conditionalFormatting>
  <conditionalFormatting sqref="D596">
    <cfRule type="cellIs" dxfId="3419" priority="1704" stopIfTrue="1" operator="equal">
      <formula>""</formula>
    </cfRule>
    <cfRule type="cellIs" dxfId="3418" priority="1705" stopIfTrue="1" operator="between">
      <formula>"10.7.1"</formula>
      <formula>"10.7.5"</formula>
    </cfRule>
  </conditionalFormatting>
  <conditionalFormatting sqref="J596:N596 P596">
    <cfRule type="cellIs" dxfId="3417" priority="1703" stopIfTrue="1" operator="equal">
      <formula>""</formula>
    </cfRule>
  </conditionalFormatting>
  <conditionalFormatting sqref="Q596">
    <cfRule type="cellIs" dxfId="3416" priority="1701" stopIfTrue="1" operator="equal">
      <formula>""</formula>
    </cfRule>
    <cfRule type="cellIs" dxfId="3415" priority="1702" stopIfTrue="1" operator="equal">
      <formula>"-"</formula>
    </cfRule>
  </conditionalFormatting>
  <conditionalFormatting sqref="F596">
    <cfRule type="cellIs" dxfId="3414" priority="1686" stopIfTrue="1" operator="equal">
      <formula>"DRAFTCR"</formula>
    </cfRule>
    <cfRule type="cellIs" dxfId="3413" priority="1687" stopIfTrue="1" operator="equal">
      <formula>"TS OR TR COVER"</formula>
    </cfRule>
    <cfRule type="cellIs" dxfId="3412" priority="1688" stopIfTrue="1" operator="equal">
      <formula>"DRAFT TR"</formula>
    </cfRule>
    <cfRule type="cellIs" dxfId="3411" priority="1689" stopIfTrue="1" operator="equal">
      <formula>"DRAFT TS"</formula>
    </cfRule>
    <cfRule type="cellIs" dxfId="3410" priority="1690" stopIfTrue="1" operator="equal">
      <formula>"SID revised"</formula>
    </cfRule>
    <cfRule type="cellIs" dxfId="3409" priority="1691" stopIfTrue="1" operator="equal">
      <formula>"WID revised"</formula>
    </cfRule>
    <cfRule type="cellIs" dxfId="3408" priority="1692" stopIfTrue="1" operator="equal">
      <formula>"CR pack"</formula>
    </cfRule>
    <cfRule type="cellIs" dxfId="3407" priority="1693" stopIfTrue="1" operator="equal">
      <formula>"WI SUMMARY"</formula>
    </cfRule>
    <cfRule type="cellIs" dxfId="3406" priority="1694" stopIfTrue="1" operator="equal">
      <formula>"pCR"</formula>
    </cfRule>
    <cfRule type="cellIs" dxfId="3405" priority="1695" stopIfTrue="1" operator="equal">
      <formula>"P-CR"</formula>
    </cfRule>
    <cfRule type="cellIs" dxfId="3404" priority="1696" stopIfTrue="1" operator="equal">
      <formula>"LS out"</formula>
    </cfRule>
    <cfRule type="cellIs" dxfId="3403" priority="1697" stopIfTrue="1" operator="equal">
      <formula>"WID new"</formula>
    </cfRule>
    <cfRule type="cellIs" dxfId="3402" priority="1698" stopIfTrue="1" operator="equal">
      <formula>"SID new"</formula>
    </cfRule>
    <cfRule type="cellIs" dxfId="3401" priority="1699" stopIfTrue="1" operator="equal">
      <formula>"LS In"</formula>
    </cfRule>
    <cfRule type="cellIs" dxfId="3400" priority="1700" stopIfTrue="1" operator="equal">
      <formula>"CR"</formula>
    </cfRule>
  </conditionalFormatting>
  <conditionalFormatting sqref="B596">
    <cfRule type="cellIs" dxfId="3399" priority="1685" stopIfTrue="1" operator="equal">
      <formula>""</formula>
    </cfRule>
  </conditionalFormatting>
  <conditionalFormatting sqref="O596">
    <cfRule type="cellIs" dxfId="3398" priority="1681" stopIfTrue="1" operator="equal">
      <formula>"Rel-14"</formula>
    </cfRule>
    <cfRule type="cellIs" dxfId="3397" priority="1682" stopIfTrue="1" operator="equal">
      <formula>"Rel-15"</formula>
    </cfRule>
    <cfRule type="cellIs" dxfId="3396" priority="1683" stopIfTrue="1" operator="equal">
      <formula>"Rel-16"</formula>
    </cfRule>
    <cfRule type="cellIs" dxfId="3395" priority="1684" stopIfTrue="1" operator="equal">
      <formula>"Rel-17"</formula>
    </cfRule>
  </conditionalFormatting>
  <conditionalFormatting sqref="J597:N597 P597">
    <cfRule type="cellIs" dxfId="3394" priority="1680" stopIfTrue="1" operator="equal">
      <formula>""</formula>
    </cfRule>
  </conditionalFormatting>
  <conditionalFormatting sqref="C597">
    <cfRule type="cellIs" dxfId="3393" priority="1677" stopIfTrue="1" operator="equal">
      <formula>"Y"</formula>
    </cfRule>
    <cfRule type="cellIs" dxfId="3392" priority="1678" stopIfTrue="1" operator="equal">
      <formula>""</formula>
    </cfRule>
    <cfRule type="cellIs" dxfId="3391" priority="1679" stopIfTrue="1" operator="equal">
      <formula>"W"</formula>
    </cfRule>
  </conditionalFormatting>
  <conditionalFormatting sqref="D597">
    <cfRule type="cellIs" dxfId="3390" priority="1675" stopIfTrue="1" operator="equal">
      <formula>""</formula>
    </cfRule>
    <cfRule type="cellIs" dxfId="3389" priority="1676" stopIfTrue="1" operator="between">
      <formula>"10.7.1"</formula>
      <formula>"10.7.5"</formula>
    </cfRule>
  </conditionalFormatting>
  <conditionalFormatting sqref="Q597">
    <cfRule type="cellIs" dxfId="3388" priority="1673" stopIfTrue="1" operator="equal">
      <formula>""</formula>
    </cfRule>
    <cfRule type="cellIs" dxfId="3387" priority="1674" stopIfTrue="1" operator="equal">
      <formula>"-"</formula>
    </cfRule>
  </conditionalFormatting>
  <conditionalFormatting sqref="D597">
    <cfRule type="cellIs" dxfId="3386" priority="1671" stopIfTrue="1" operator="equal">
      <formula>""</formula>
    </cfRule>
    <cfRule type="cellIs" dxfId="3385" priority="1672" stopIfTrue="1" operator="between">
      <formula>"10.7.1"</formula>
      <formula>"10.7.5"</formula>
    </cfRule>
  </conditionalFormatting>
  <conditionalFormatting sqref="F597">
    <cfRule type="cellIs" dxfId="3384" priority="1656" stopIfTrue="1" operator="equal">
      <formula>"DRAFTCR"</formula>
    </cfRule>
    <cfRule type="cellIs" dxfId="3383" priority="1657" stopIfTrue="1" operator="equal">
      <formula>"TS OR TR COVER"</formula>
    </cfRule>
    <cfRule type="cellIs" dxfId="3382" priority="1658" stopIfTrue="1" operator="equal">
      <formula>"DRAFT TR"</formula>
    </cfRule>
    <cfRule type="cellIs" dxfId="3381" priority="1659" stopIfTrue="1" operator="equal">
      <formula>"DRAFT TS"</formula>
    </cfRule>
    <cfRule type="cellIs" dxfId="3380" priority="1660" stopIfTrue="1" operator="equal">
      <formula>"SID revised"</formula>
    </cfRule>
    <cfRule type="cellIs" dxfId="3379" priority="1661" stopIfTrue="1" operator="equal">
      <formula>"WID revised"</formula>
    </cfRule>
    <cfRule type="cellIs" dxfId="3378" priority="1662" stopIfTrue="1" operator="equal">
      <formula>"CR pack"</formula>
    </cfRule>
    <cfRule type="cellIs" dxfId="3377" priority="1663" stopIfTrue="1" operator="equal">
      <formula>"WI SUMMARY"</formula>
    </cfRule>
    <cfRule type="cellIs" dxfId="3376" priority="1664" stopIfTrue="1" operator="equal">
      <formula>"pCR"</formula>
    </cfRule>
    <cfRule type="cellIs" dxfId="3375" priority="1665" stopIfTrue="1" operator="equal">
      <formula>"P-CR"</formula>
    </cfRule>
    <cfRule type="cellIs" dxfId="3374" priority="1666" stopIfTrue="1" operator="equal">
      <formula>"LS out"</formula>
    </cfRule>
    <cfRule type="cellIs" dxfId="3373" priority="1667" stopIfTrue="1" operator="equal">
      <formula>"WID new"</formula>
    </cfRule>
    <cfRule type="cellIs" dxfId="3372" priority="1668" stopIfTrue="1" operator="equal">
      <formula>"SID new"</formula>
    </cfRule>
    <cfRule type="cellIs" dxfId="3371" priority="1669" stopIfTrue="1" operator="equal">
      <formula>"LS In"</formula>
    </cfRule>
    <cfRule type="cellIs" dxfId="3370" priority="1670" stopIfTrue="1" operator="equal">
      <formula>"CR"</formula>
    </cfRule>
  </conditionalFormatting>
  <conditionalFormatting sqref="B597">
    <cfRule type="cellIs" dxfId="3369" priority="1655" stopIfTrue="1" operator="equal">
      <formula>""</formula>
    </cfRule>
  </conditionalFormatting>
  <conditionalFormatting sqref="O597">
    <cfRule type="cellIs" dxfId="3368" priority="1651" stopIfTrue="1" operator="equal">
      <formula>"Rel-14"</formula>
    </cfRule>
    <cfRule type="cellIs" dxfId="3367" priority="1652" stopIfTrue="1" operator="equal">
      <formula>"Rel-15"</formula>
    </cfRule>
    <cfRule type="cellIs" dxfId="3366" priority="1653" stopIfTrue="1" operator="equal">
      <formula>"Rel-16"</formula>
    </cfRule>
    <cfRule type="cellIs" dxfId="3365" priority="1654" stopIfTrue="1" operator="equal">
      <formula>"Rel-17"</formula>
    </cfRule>
  </conditionalFormatting>
  <conditionalFormatting sqref="P599 J599:N599">
    <cfRule type="cellIs" dxfId="3364" priority="1650" stopIfTrue="1" operator="equal">
      <formula>""</formula>
    </cfRule>
  </conditionalFormatting>
  <conditionalFormatting sqref="C599">
    <cfRule type="cellIs" dxfId="3363" priority="1647" stopIfTrue="1" operator="equal">
      <formula>"Y"</formula>
    </cfRule>
    <cfRule type="cellIs" dxfId="3362" priority="1648" stopIfTrue="1" operator="equal">
      <formula>""</formula>
    </cfRule>
    <cfRule type="cellIs" dxfId="3361" priority="1649" stopIfTrue="1" operator="equal">
      <formula>"W"</formula>
    </cfRule>
  </conditionalFormatting>
  <conditionalFormatting sqref="D599">
    <cfRule type="cellIs" dxfId="3360" priority="1645" stopIfTrue="1" operator="equal">
      <formula>""</formula>
    </cfRule>
    <cfRule type="cellIs" dxfId="3359" priority="1646" stopIfTrue="1" operator="between">
      <formula>"10.7.1"</formula>
      <formula>"10.7.5"</formula>
    </cfRule>
  </conditionalFormatting>
  <conditionalFormatting sqref="Q599">
    <cfRule type="cellIs" dxfId="3358" priority="1643" stopIfTrue="1" operator="equal">
      <formula>""</formula>
    </cfRule>
    <cfRule type="cellIs" dxfId="3357" priority="1644" stopIfTrue="1" operator="equal">
      <formula>"-"</formula>
    </cfRule>
  </conditionalFormatting>
  <conditionalFormatting sqref="D599">
    <cfRule type="cellIs" dxfId="3356" priority="1641" stopIfTrue="1" operator="equal">
      <formula>""</formula>
    </cfRule>
    <cfRule type="cellIs" dxfId="3355" priority="1642" stopIfTrue="1" operator="between">
      <formula>"10.7.1"</formula>
      <formula>"10.7.5"</formula>
    </cfRule>
  </conditionalFormatting>
  <conditionalFormatting sqref="P599 J599:N599">
    <cfRule type="cellIs" dxfId="3354" priority="1640" stopIfTrue="1" operator="equal">
      <formula>""</formula>
    </cfRule>
  </conditionalFormatting>
  <conditionalFormatting sqref="F599">
    <cfRule type="cellIs" dxfId="3353" priority="1625" stopIfTrue="1" operator="equal">
      <formula>"DRAFTCR"</formula>
    </cfRule>
    <cfRule type="cellIs" dxfId="3352" priority="1626" stopIfTrue="1" operator="equal">
      <formula>"TS OR TR COVER"</formula>
    </cfRule>
    <cfRule type="cellIs" dxfId="3351" priority="1627" stopIfTrue="1" operator="equal">
      <formula>"DRAFT TR"</formula>
    </cfRule>
    <cfRule type="cellIs" dxfId="3350" priority="1628" stopIfTrue="1" operator="equal">
      <formula>"DRAFT TS"</formula>
    </cfRule>
    <cfRule type="cellIs" dxfId="3349" priority="1629" stopIfTrue="1" operator="equal">
      <formula>"SID revised"</formula>
    </cfRule>
    <cfRule type="cellIs" dxfId="3348" priority="1630" stopIfTrue="1" operator="equal">
      <formula>"WID revised"</formula>
    </cfRule>
    <cfRule type="cellIs" dxfId="3347" priority="1631" stopIfTrue="1" operator="equal">
      <formula>"CR pack"</formula>
    </cfRule>
    <cfRule type="cellIs" dxfId="3346" priority="1632" stopIfTrue="1" operator="equal">
      <formula>"WI SUMMARY"</formula>
    </cfRule>
    <cfRule type="cellIs" dxfId="3345" priority="1633" stopIfTrue="1" operator="equal">
      <formula>"pCR"</formula>
    </cfRule>
    <cfRule type="cellIs" dxfId="3344" priority="1634" stopIfTrue="1" operator="equal">
      <formula>"P-CR"</formula>
    </cfRule>
    <cfRule type="cellIs" dxfId="3343" priority="1635" stopIfTrue="1" operator="equal">
      <formula>"LS out"</formula>
    </cfRule>
    <cfRule type="cellIs" dxfId="3342" priority="1636" stopIfTrue="1" operator="equal">
      <formula>"WID new"</formula>
    </cfRule>
    <cfRule type="cellIs" dxfId="3341" priority="1637" stopIfTrue="1" operator="equal">
      <formula>"SID new"</formula>
    </cfRule>
    <cfRule type="cellIs" dxfId="3340" priority="1638" stopIfTrue="1" operator="equal">
      <formula>"LS In"</formula>
    </cfRule>
    <cfRule type="cellIs" dxfId="3339" priority="1639" stopIfTrue="1" operator="equal">
      <formula>"CR"</formula>
    </cfRule>
  </conditionalFormatting>
  <conditionalFormatting sqref="Q599">
    <cfRule type="cellIs" dxfId="3338" priority="1623" stopIfTrue="1" operator="equal">
      <formula>""</formula>
    </cfRule>
    <cfRule type="cellIs" dxfId="3337" priority="1624" stopIfTrue="1" operator="equal">
      <formula>"-"</formula>
    </cfRule>
  </conditionalFormatting>
  <conditionalFormatting sqref="B599">
    <cfRule type="cellIs" dxfId="3336" priority="1622" stopIfTrue="1" operator="equal">
      <formula>""</formula>
    </cfRule>
  </conditionalFormatting>
  <conditionalFormatting sqref="O599">
    <cfRule type="cellIs" dxfId="3335" priority="1618" stopIfTrue="1" operator="equal">
      <formula>"Rel-14"</formula>
    </cfRule>
    <cfRule type="cellIs" dxfId="3334" priority="1619" stopIfTrue="1" operator="equal">
      <formula>"Rel-15"</formula>
    </cfRule>
    <cfRule type="cellIs" dxfId="3333" priority="1620" stopIfTrue="1" operator="equal">
      <formula>"Rel-16"</formula>
    </cfRule>
    <cfRule type="cellIs" dxfId="3332" priority="1621" stopIfTrue="1" operator="equal">
      <formula>"Rel-17"</formula>
    </cfRule>
  </conditionalFormatting>
  <conditionalFormatting sqref="J600:N600 P600">
    <cfRule type="cellIs" dxfId="3331" priority="1617" stopIfTrue="1" operator="equal">
      <formula>""</formula>
    </cfRule>
  </conditionalFormatting>
  <conditionalFormatting sqref="J600:N600 P600">
    <cfRule type="cellIs" dxfId="3330" priority="1616" stopIfTrue="1" operator="equal">
      <formula>""</formula>
    </cfRule>
  </conditionalFormatting>
  <conditionalFormatting sqref="F600">
    <cfRule type="cellIs" dxfId="3329" priority="1601" stopIfTrue="1" operator="equal">
      <formula>"DRAFTCR"</formula>
    </cfRule>
    <cfRule type="cellIs" dxfId="3328" priority="1602" stopIfTrue="1" operator="equal">
      <formula>"TS OR TR COVER"</formula>
    </cfRule>
    <cfRule type="cellIs" dxfId="3327" priority="1603" stopIfTrue="1" operator="equal">
      <formula>"DRAFT TR"</formula>
    </cfRule>
    <cfRule type="cellIs" dxfId="3326" priority="1604" stopIfTrue="1" operator="equal">
      <formula>"DRAFT TS"</formula>
    </cfRule>
    <cfRule type="cellIs" dxfId="3325" priority="1605" stopIfTrue="1" operator="equal">
      <formula>"SID revised"</formula>
    </cfRule>
    <cfRule type="cellIs" dxfId="3324" priority="1606" stopIfTrue="1" operator="equal">
      <formula>"WID revised"</formula>
    </cfRule>
    <cfRule type="cellIs" dxfId="3323" priority="1607" stopIfTrue="1" operator="equal">
      <formula>"CR pack"</formula>
    </cfRule>
    <cfRule type="cellIs" dxfId="3322" priority="1608" stopIfTrue="1" operator="equal">
      <formula>"WI SUMMARY"</formula>
    </cfRule>
    <cfRule type="cellIs" dxfId="3321" priority="1609" stopIfTrue="1" operator="equal">
      <formula>"pCR"</formula>
    </cfRule>
    <cfRule type="cellIs" dxfId="3320" priority="1610" stopIfTrue="1" operator="equal">
      <formula>"P-CR"</formula>
    </cfRule>
    <cfRule type="cellIs" dxfId="3319" priority="1611" stopIfTrue="1" operator="equal">
      <formula>"LS out"</formula>
    </cfRule>
    <cfRule type="cellIs" dxfId="3318" priority="1612" stopIfTrue="1" operator="equal">
      <formula>"WID new"</formula>
    </cfRule>
    <cfRule type="cellIs" dxfId="3317" priority="1613" stopIfTrue="1" operator="equal">
      <formula>"SID new"</formula>
    </cfRule>
    <cfRule type="cellIs" dxfId="3316" priority="1614" stopIfTrue="1" operator="equal">
      <formula>"LS In"</formula>
    </cfRule>
    <cfRule type="cellIs" dxfId="3315" priority="1615" stopIfTrue="1" operator="equal">
      <formula>"CR"</formula>
    </cfRule>
  </conditionalFormatting>
  <conditionalFormatting sqref="J601:N601 P601">
    <cfRule type="cellIs" dxfId="3314" priority="1600" stopIfTrue="1" operator="equal">
      <formula>""</formula>
    </cfRule>
  </conditionalFormatting>
  <conditionalFormatting sqref="F601">
    <cfRule type="cellIs" dxfId="3313" priority="1585" stopIfTrue="1" operator="equal">
      <formula>"DRAFTCR"</formula>
    </cfRule>
    <cfRule type="cellIs" dxfId="3312" priority="1586" stopIfTrue="1" operator="equal">
      <formula>"TS OR TR COVER"</formula>
    </cfRule>
    <cfRule type="cellIs" dxfId="3311" priority="1587" stopIfTrue="1" operator="equal">
      <formula>"DRAFT TR"</formula>
    </cfRule>
    <cfRule type="cellIs" dxfId="3310" priority="1588" stopIfTrue="1" operator="equal">
      <formula>"DRAFT TS"</formula>
    </cfRule>
    <cfRule type="cellIs" dxfId="3309" priority="1589" stopIfTrue="1" operator="equal">
      <formula>"SID revised"</formula>
    </cfRule>
    <cfRule type="cellIs" dxfId="3308" priority="1590" stopIfTrue="1" operator="equal">
      <formula>"WID revised"</formula>
    </cfRule>
    <cfRule type="cellIs" dxfId="3307" priority="1591" stopIfTrue="1" operator="equal">
      <formula>"CR pack"</formula>
    </cfRule>
    <cfRule type="cellIs" dxfId="3306" priority="1592" stopIfTrue="1" operator="equal">
      <formula>"WI SUMMARY"</formula>
    </cfRule>
    <cfRule type="cellIs" dxfId="3305" priority="1593" stopIfTrue="1" operator="equal">
      <formula>"pCR"</formula>
    </cfRule>
    <cfRule type="cellIs" dxfId="3304" priority="1594" stopIfTrue="1" operator="equal">
      <formula>"P-CR"</formula>
    </cfRule>
    <cfRule type="cellIs" dxfId="3303" priority="1595" stopIfTrue="1" operator="equal">
      <formula>"LS out"</formula>
    </cfRule>
    <cfRule type="cellIs" dxfId="3302" priority="1596" stopIfTrue="1" operator="equal">
      <formula>"WID new"</formula>
    </cfRule>
    <cfRule type="cellIs" dxfId="3301" priority="1597" stopIfTrue="1" operator="equal">
      <formula>"SID new"</formula>
    </cfRule>
    <cfRule type="cellIs" dxfId="3300" priority="1598" stopIfTrue="1" operator="equal">
      <formula>"LS In"</formula>
    </cfRule>
    <cfRule type="cellIs" dxfId="3299" priority="1599" stopIfTrue="1" operator="equal">
      <formula>"CR"</formula>
    </cfRule>
  </conditionalFormatting>
  <conditionalFormatting sqref="J601:N601 P601">
    <cfRule type="cellIs" dxfId="3298" priority="1584" stopIfTrue="1" operator="equal">
      <formula>""</formula>
    </cfRule>
  </conditionalFormatting>
  <conditionalFormatting sqref="F601">
    <cfRule type="cellIs" dxfId="3297" priority="1569" stopIfTrue="1" operator="equal">
      <formula>"DRAFTCR"</formula>
    </cfRule>
    <cfRule type="cellIs" dxfId="3296" priority="1570" stopIfTrue="1" operator="equal">
      <formula>"TS OR TR COVER"</formula>
    </cfRule>
    <cfRule type="cellIs" dxfId="3295" priority="1571" stopIfTrue="1" operator="equal">
      <formula>"DRAFT TR"</formula>
    </cfRule>
    <cfRule type="cellIs" dxfId="3294" priority="1572" stopIfTrue="1" operator="equal">
      <formula>"DRAFT TS"</formula>
    </cfRule>
    <cfRule type="cellIs" dxfId="3293" priority="1573" stopIfTrue="1" operator="equal">
      <formula>"SID revised"</formula>
    </cfRule>
    <cfRule type="cellIs" dxfId="3292" priority="1574" stopIfTrue="1" operator="equal">
      <formula>"WID revised"</formula>
    </cfRule>
    <cfRule type="cellIs" dxfId="3291" priority="1575" stopIfTrue="1" operator="equal">
      <formula>"CR pack"</formula>
    </cfRule>
    <cfRule type="cellIs" dxfId="3290" priority="1576" stopIfTrue="1" operator="equal">
      <formula>"WI SUMMARY"</formula>
    </cfRule>
    <cfRule type="cellIs" dxfId="3289" priority="1577" stopIfTrue="1" operator="equal">
      <formula>"pCR"</formula>
    </cfRule>
    <cfRule type="cellIs" dxfId="3288" priority="1578" stopIfTrue="1" operator="equal">
      <formula>"P-CR"</formula>
    </cfRule>
    <cfRule type="cellIs" dxfId="3287" priority="1579" stopIfTrue="1" operator="equal">
      <formula>"LS out"</formula>
    </cfRule>
    <cfRule type="cellIs" dxfId="3286" priority="1580" stopIfTrue="1" operator="equal">
      <formula>"WID new"</formula>
    </cfRule>
    <cfRule type="cellIs" dxfId="3285" priority="1581" stopIfTrue="1" operator="equal">
      <formula>"SID new"</formula>
    </cfRule>
    <cfRule type="cellIs" dxfId="3284" priority="1582" stopIfTrue="1" operator="equal">
      <formula>"LS In"</formula>
    </cfRule>
    <cfRule type="cellIs" dxfId="3283" priority="1583" stopIfTrue="1" operator="equal">
      <formula>"CR"</formula>
    </cfRule>
  </conditionalFormatting>
  <conditionalFormatting sqref="J602:N602 P602">
    <cfRule type="cellIs" dxfId="3282" priority="1568" stopIfTrue="1" operator="equal">
      <formula>""</formula>
    </cfRule>
  </conditionalFormatting>
  <conditionalFormatting sqref="J602:N602 P602">
    <cfRule type="cellIs" dxfId="3281" priority="1567" stopIfTrue="1" operator="equal">
      <formula>""</formula>
    </cfRule>
  </conditionalFormatting>
  <conditionalFormatting sqref="F602">
    <cfRule type="cellIs" dxfId="3280" priority="1552" stopIfTrue="1" operator="equal">
      <formula>"DRAFTCR"</formula>
    </cfRule>
    <cfRule type="cellIs" dxfId="3279" priority="1553" stopIfTrue="1" operator="equal">
      <formula>"TS OR TR COVER"</formula>
    </cfRule>
    <cfRule type="cellIs" dxfId="3278" priority="1554" stopIfTrue="1" operator="equal">
      <formula>"DRAFT TR"</formula>
    </cfRule>
    <cfRule type="cellIs" dxfId="3277" priority="1555" stopIfTrue="1" operator="equal">
      <formula>"DRAFT TS"</formula>
    </cfRule>
    <cfRule type="cellIs" dxfId="3276" priority="1556" stopIfTrue="1" operator="equal">
      <formula>"SID revised"</formula>
    </cfRule>
    <cfRule type="cellIs" dxfId="3275" priority="1557" stopIfTrue="1" operator="equal">
      <formula>"WID revised"</formula>
    </cfRule>
    <cfRule type="cellIs" dxfId="3274" priority="1558" stopIfTrue="1" operator="equal">
      <formula>"CR pack"</formula>
    </cfRule>
    <cfRule type="cellIs" dxfId="3273" priority="1559" stopIfTrue="1" operator="equal">
      <formula>"WI SUMMARY"</formula>
    </cfRule>
    <cfRule type="cellIs" dxfId="3272" priority="1560" stopIfTrue="1" operator="equal">
      <formula>"pCR"</formula>
    </cfRule>
    <cfRule type="cellIs" dxfId="3271" priority="1561" stopIfTrue="1" operator="equal">
      <formula>"P-CR"</formula>
    </cfRule>
    <cfRule type="cellIs" dxfId="3270" priority="1562" stopIfTrue="1" operator="equal">
      <formula>"LS out"</formula>
    </cfRule>
    <cfRule type="cellIs" dxfId="3269" priority="1563" stopIfTrue="1" operator="equal">
      <formula>"WID new"</formula>
    </cfRule>
    <cfRule type="cellIs" dxfId="3268" priority="1564" stopIfTrue="1" operator="equal">
      <formula>"SID new"</formula>
    </cfRule>
    <cfRule type="cellIs" dxfId="3267" priority="1565" stopIfTrue="1" operator="equal">
      <formula>"LS In"</formula>
    </cfRule>
    <cfRule type="cellIs" dxfId="3266" priority="1566" stopIfTrue="1" operator="equal">
      <formula>"CR"</formula>
    </cfRule>
  </conditionalFormatting>
  <conditionalFormatting sqref="O600:O602">
    <cfRule type="cellIs" dxfId="3265" priority="1548" stopIfTrue="1" operator="equal">
      <formula>"Rel-14"</formula>
    </cfRule>
    <cfRule type="cellIs" dxfId="3264" priority="1549" stopIfTrue="1" operator="equal">
      <formula>"Rel-15"</formula>
    </cfRule>
    <cfRule type="cellIs" dxfId="3263" priority="1550" stopIfTrue="1" operator="equal">
      <formula>"Rel-16"</formula>
    </cfRule>
    <cfRule type="cellIs" dxfId="3262" priority="1551" stopIfTrue="1" operator="equal">
      <formula>"Rel-17"</formula>
    </cfRule>
  </conditionalFormatting>
  <conditionalFormatting sqref="Q600:Q602">
    <cfRule type="cellIs" dxfId="3261" priority="1546" stopIfTrue="1" operator="equal">
      <formula>""</formula>
    </cfRule>
    <cfRule type="cellIs" dxfId="3260" priority="1547" stopIfTrue="1" operator="equal">
      <formula>"-"</formula>
    </cfRule>
  </conditionalFormatting>
  <conditionalFormatting sqref="Q600:Q602">
    <cfRule type="cellIs" dxfId="3259" priority="1544" stopIfTrue="1" operator="equal">
      <formula>""</formula>
    </cfRule>
    <cfRule type="cellIs" dxfId="3258" priority="1545" stopIfTrue="1" operator="equal">
      <formula>"-"</formula>
    </cfRule>
  </conditionalFormatting>
  <conditionalFormatting sqref="J603:N603 P603">
    <cfRule type="cellIs" dxfId="3257" priority="1543" stopIfTrue="1" operator="equal">
      <formula>""</formula>
    </cfRule>
  </conditionalFormatting>
  <conditionalFormatting sqref="F603">
    <cfRule type="cellIs" dxfId="3256" priority="1528" stopIfTrue="1" operator="equal">
      <formula>"DRAFTCR"</formula>
    </cfRule>
    <cfRule type="cellIs" dxfId="3255" priority="1529" stopIfTrue="1" operator="equal">
      <formula>"TS OR TR COVER"</formula>
    </cfRule>
    <cfRule type="cellIs" dxfId="3254" priority="1530" stopIfTrue="1" operator="equal">
      <formula>"DRAFT TR"</formula>
    </cfRule>
    <cfRule type="cellIs" dxfId="3253" priority="1531" stopIfTrue="1" operator="equal">
      <formula>"DRAFT TS"</formula>
    </cfRule>
    <cfRule type="cellIs" dxfId="3252" priority="1532" stopIfTrue="1" operator="equal">
      <formula>"SID revised"</formula>
    </cfRule>
    <cfRule type="cellIs" dxfId="3251" priority="1533" stopIfTrue="1" operator="equal">
      <formula>"WID revised"</formula>
    </cfRule>
    <cfRule type="cellIs" dxfId="3250" priority="1534" stopIfTrue="1" operator="equal">
      <formula>"CR pack"</formula>
    </cfRule>
    <cfRule type="cellIs" dxfId="3249" priority="1535" stopIfTrue="1" operator="equal">
      <formula>"WI SUMMARY"</formula>
    </cfRule>
    <cfRule type="cellIs" dxfId="3248" priority="1536" stopIfTrue="1" operator="equal">
      <formula>"pCR"</formula>
    </cfRule>
    <cfRule type="cellIs" dxfId="3247" priority="1537" stopIfTrue="1" operator="equal">
      <formula>"P-CR"</formula>
    </cfRule>
    <cfRule type="cellIs" dxfId="3246" priority="1538" stopIfTrue="1" operator="equal">
      <formula>"LS out"</formula>
    </cfRule>
    <cfRule type="cellIs" dxfId="3245" priority="1539" stopIfTrue="1" operator="equal">
      <formula>"WID new"</formula>
    </cfRule>
    <cfRule type="cellIs" dxfId="3244" priority="1540" stopIfTrue="1" operator="equal">
      <formula>"SID new"</formula>
    </cfRule>
    <cfRule type="cellIs" dxfId="3243" priority="1541" stopIfTrue="1" operator="equal">
      <formula>"LS In"</formula>
    </cfRule>
    <cfRule type="cellIs" dxfId="3242" priority="1542" stopIfTrue="1" operator="equal">
      <formula>"CR"</formula>
    </cfRule>
  </conditionalFormatting>
  <conditionalFormatting sqref="J603:N603 P603">
    <cfRule type="cellIs" dxfId="3241" priority="1527" stopIfTrue="1" operator="equal">
      <formula>""</formula>
    </cfRule>
  </conditionalFormatting>
  <conditionalFormatting sqref="F603">
    <cfRule type="cellIs" dxfId="3240" priority="1512" stopIfTrue="1" operator="equal">
      <formula>"DRAFTCR"</formula>
    </cfRule>
    <cfRule type="cellIs" dxfId="3239" priority="1513" stopIfTrue="1" operator="equal">
      <formula>"TS OR TR COVER"</formula>
    </cfRule>
    <cfRule type="cellIs" dxfId="3238" priority="1514" stopIfTrue="1" operator="equal">
      <formula>"DRAFT TR"</formula>
    </cfRule>
    <cfRule type="cellIs" dxfId="3237" priority="1515" stopIfTrue="1" operator="equal">
      <formula>"DRAFT TS"</formula>
    </cfRule>
    <cfRule type="cellIs" dxfId="3236" priority="1516" stopIfTrue="1" operator="equal">
      <formula>"SID revised"</formula>
    </cfRule>
    <cfRule type="cellIs" dxfId="3235" priority="1517" stopIfTrue="1" operator="equal">
      <formula>"WID revised"</formula>
    </cfRule>
    <cfRule type="cellIs" dxfId="3234" priority="1518" stopIfTrue="1" operator="equal">
      <formula>"CR pack"</formula>
    </cfRule>
    <cfRule type="cellIs" dxfId="3233" priority="1519" stopIfTrue="1" operator="equal">
      <formula>"WI SUMMARY"</formula>
    </cfRule>
    <cfRule type="cellIs" dxfId="3232" priority="1520" stopIfTrue="1" operator="equal">
      <formula>"pCR"</formula>
    </cfRule>
    <cfRule type="cellIs" dxfId="3231" priority="1521" stopIfTrue="1" operator="equal">
      <formula>"P-CR"</formula>
    </cfRule>
    <cfRule type="cellIs" dxfId="3230" priority="1522" stopIfTrue="1" operator="equal">
      <formula>"LS out"</formula>
    </cfRule>
    <cfRule type="cellIs" dxfId="3229" priority="1523" stopIfTrue="1" operator="equal">
      <formula>"WID new"</formula>
    </cfRule>
    <cfRule type="cellIs" dxfId="3228" priority="1524" stopIfTrue="1" operator="equal">
      <formula>"SID new"</formula>
    </cfRule>
    <cfRule type="cellIs" dxfId="3227" priority="1525" stopIfTrue="1" operator="equal">
      <formula>"LS In"</formula>
    </cfRule>
    <cfRule type="cellIs" dxfId="3226" priority="1526" stopIfTrue="1" operator="equal">
      <formula>"CR"</formula>
    </cfRule>
  </conditionalFormatting>
  <conditionalFormatting sqref="O603">
    <cfRule type="cellIs" dxfId="3225" priority="1508" stopIfTrue="1" operator="equal">
      <formula>"Rel-14"</formula>
    </cfRule>
    <cfRule type="cellIs" dxfId="3224" priority="1509" stopIfTrue="1" operator="equal">
      <formula>"Rel-15"</formula>
    </cfRule>
    <cfRule type="cellIs" dxfId="3223" priority="1510" stopIfTrue="1" operator="equal">
      <formula>"Rel-16"</formula>
    </cfRule>
    <cfRule type="cellIs" dxfId="3222" priority="1511" stopIfTrue="1" operator="equal">
      <formula>"Rel-17"</formula>
    </cfRule>
  </conditionalFormatting>
  <conditionalFormatting sqref="Q603">
    <cfRule type="cellIs" dxfId="3221" priority="1506" stopIfTrue="1" operator="equal">
      <formula>""</formula>
    </cfRule>
    <cfRule type="cellIs" dxfId="3220" priority="1507" stopIfTrue="1" operator="equal">
      <formula>"-"</formula>
    </cfRule>
  </conditionalFormatting>
  <conditionalFormatting sqref="Q603">
    <cfRule type="cellIs" dxfId="3219" priority="1504" stopIfTrue="1" operator="equal">
      <formula>""</formula>
    </cfRule>
    <cfRule type="cellIs" dxfId="3218" priority="1505" stopIfTrue="1" operator="equal">
      <formula>"-"</formula>
    </cfRule>
  </conditionalFormatting>
  <conditionalFormatting sqref="P603 J603:N603">
    <cfRule type="cellIs" dxfId="3217" priority="1503" stopIfTrue="1" operator="equal">
      <formula>""</formula>
    </cfRule>
  </conditionalFormatting>
  <conditionalFormatting sqref="F603">
    <cfRule type="cellIs" dxfId="3216" priority="1488" stopIfTrue="1" operator="equal">
      <formula>"DRAFTCR"</formula>
    </cfRule>
    <cfRule type="cellIs" dxfId="3215" priority="1489" stopIfTrue="1" operator="equal">
      <formula>"TS OR TR COVER"</formula>
    </cfRule>
    <cfRule type="cellIs" dxfId="3214" priority="1490" stopIfTrue="1" operator="equal">
      <formula>"DRAFT TR"</formula>
    </cfRule>
    <cfRule type="cellIs" dxfId="3213" priority="1491" stopIfTrue="1" operator="equal">
      <formula>"DRAFT TS"</formula>
    </cfRule>
    <cfRule type="cellIs" dxfId="3212" priority="1492" stopIfTrue="1" operator="equal">
      <formula>"SID revised"</formula>
    </cfRule>
    <cfRule type="cellIs" dxfId="3211" priority="1493" stopIfTrue="1" operator="equal">
      <formula>"WID revised"</formula>
    </cfRule>
    <cfRule type="cellIs" dxfId="3210" priority="1494" stopIfTrue="1" operator="equal">
      <formula>"CR pack"</formula>
    </cfRule>
    <cfRule type="cellIs" dxfId="3209" priority="1495" stopIfTrue="1" operator="equal">
      <formula>"WI SUMMARY"</formula>
    </cfRule>
    <cfRule type="cellIs" dxfId="3208" priority="1496" stopIfTrue="1" operator="equal">
      <formula>"pCR"</formula>
    </cfRule>
    <cfRule type="cellIs" dxfId="3207" priority="1497" stopIfTrue="1" operator="equal">
      <formula>"P-CR"</formula>
    </cfRule>
    <cfRule type="cellIs" dxfId="3206" priority="1498" stopIfTrue="1" operator="equal">
      <formula>"LS out"</formula>
    </cfRule>
    <cfRule type="cellIs" dxfId="3205" priority="1499" stopIfTrue="1" operator="equal">
      <formula>"WID new"</formula>
    </cfRule>
    <cfRule type="cellIs" dxfId="3204" priority="1500" stopIfTrue="1" operator="equal">
      <formula>"SID new"</formula>
    </cfRule>
    <cfRule type="cellIs" dxfId="3203" priority="1501" stopIfTrue="1" operator="equal">
      <formula>"LS In"</formula>
    </cfRule>
    <cfRule type="cellIs" dxfId="3202" priority="1502" stopIfTrue="1" operator="equal">
      <formula>"CR"</formula>
    </cfRule>
  </conditionalFormatting>
  <conditionalFormatting sqref="P603 J603:N603">
    <cfRule type="cellIs" dxfId="3201" priority="1487" stopIfTrue="1" operator="equal">
      <formula>""</formula>
    </cfRule>
  </conditionalFormatting>
  <conditionalFormatting sqref="F603">
    <cfRule type="cellIs" dxfId="3200" priority="1478" stopIfTrue="1" operator="equal">
      <formula>"LS In"</formula>
    </cfRule>
    <cfRule type="cellIs" dxfId="3199" priority="1479" stopIfTrue="1" operator="equal">
      <formula>"LS OUT"</formula>
    </cfRule>
    <cfRule type="cellIs" dxfId="3198" priority="1480" stopIfTrue="1" operator="equal">
      <formula>"CR"</formula>
    </cfRule>
    <cfRule type="cellIs" dxfId="3197" priority="1481" stopIfTrue="1" operator="equal">
      <formula>"P-CR"</formula>
    </cfRule>
    <cfRule type="cellIs" dxfId="3196" priority="1482" stopIfTrue="1" operator="equal">
      <formula>"CR Pack"</formula>
    </cfRule>
    <cfRule type="cellIs" dxfId="3195" priority="1483" stopIfTrue="1" operator="equal">
      <formula>"WID new"</formula>
    </cfRule>
    <cfRule type="cellIs" dxfId="3194" priority="1484" stopIfTrue="1" operator="equal">
      <formula>"WID revised"</formula>
    </cfRule>
    <cfRule type="cellIs" dxfId="3193" priority="1485" stopIfTrue="1" operator="equal">
      <formula>"SID new"</formula>
    </cfRule>
    <cfRule type="cellIs" dxfId="3192" priority="1486" stopIfTrue="1" operator="equal">
      <formula>"SID revised"</formula>
    </cfRule>
  </conditionalFormatting>
  <conditionalFormatting sqref="P603 J603:N603">
    <cfRule type="cellIs" dxfId="3191" priority="1477" stopIfTrue="1" operator="equal">
      <formula>""</formula>
    </cfRule>
  </conditionalFormatting>
  <conditionalFormatting sqref="F603">
    <cfRule type="cellIs" dxfId="3190" priority="1473" stopIfTrue="1" operator="equal">
      <formula>"LS In"</formula>
    </cfRule>
    <cfRule type="cellIs" dxfId="3189" priority="1474" stopIfTrue="1" operator="equal">
      <formula>"LS OUT"</formula>
    </cfRule>
    <cfRule type="cellIs" dxfId="3188" priority="1475" stopIfTrue="1" operator="equal">
      <formula>"CR"</formula>
    </cfRule>
    <cfRule type="cellIs" dxfId="3187" priority="1476" stopIfTrue="1" operator="equal">
      <formula>"P-CR"</formula>
    </cfRule>
  </conditionalFormatting>
  <conditionalFormatting sqref="P603 J603:N603">
    <cfRule type="cellIs" dxfId="3186" priority="1472" stopIfTrue="1" operator="equal">
      <formula>""</formula>
    </cfRule>
  </conditionalFormatting>
  <conditionalFormatting sqref="P603 J603:N603">
    <cfRule type="cellIs" dxfId="3185" priority="1471" stopIfTrue="1" operator="equal">
      <formula>""</formula>
    </cfRule>
  </conditionalFormatting>
  <conditionalFormatting sqref="P603 J603:N603">
    <cfRule type="cellIs" dxfId="3184" priority="1470" stopIfTrue="1" operator="equal">
      <formula>""</formula>
    </cfRule>
  </conditionalFormatting>
  <conditionalFormatting sqref="P603 J603:N603">
    <cfRule type="cellIs" dxfId="3183" priority="1469" stopIfTrue="1" operator="equal">
      <formula>""</formula>
    </cfRule>
  </conditionalFormatting>
  <conditionalFormatting sqref="P603 J603:N603">
    <cfRule type="cellIs" dxfId="3182" priority="1468" stopIfTrue="1" operator="equal">
      <formula>""</formula>
    </cfRule>
  </conditionalFormatting>
  <conditionalFormatting sqref="P603 J603:N603">
    <cfRule type="cellIs" dxfId="3181" priority="1467" stopIfTrue="1" operator="equal">
      <formula>""</formula>
    </cfRule>
  </conditionalFormatting>
  <conditionalFormatting sqref="O603">
    <cfRule type="cellIs" dxfId="3180" priority="1463" stopIfTrue="1" operator="equal">
      <formula>"Rel-14"</formula>
    </cfRule>
    <cfRule type="cellIs" dxfId="3179" priority="1464" stopIfTrue="1" operator="equal">
      <formula>"Rel-15"</formula>
    </cfRule>
    <cfRule type="cellIs" dxfId="3178" priority="1465" stopIfTrue="1" operator="equal">
      <formula>"Rel-16"</formula>
    </cfRule>
    <cfRule type="cellIs" dxfId="3177" priority="1466" stopIfTrue="1" operator="equal">
      <formula>"Rel-17"</formula>
    </cfRule>
  </conditionalFormatting>
  <conditionalFormatting sqref="Q603">
    <cfRule type="cellIs" dxfId="3176" priority="1461" stopIfTrue="1" operator="equal">
      <formula>""</formula>
    </cfRule>
    <cfRule type="cellIs" dxfId="3175" priority="1462" stopIfTrue="1" operator="equal">
      <formula>"-"</formula>
    </cfRule>
  </conditionalFormatting>
  <conditionalFormatting sqref="Q603">
    <cfRule type="cellIs" dxfId="3174" priority="1459" stopIfTrue="1" operator="equal">
      <formula>""</formula>
    </cfRule>
    <cfRule type="cellIs" dxfId="3173" priority="1460" stopIfTrue="1" operator="equal">
      <formula>"-"</formula>
    </cfRule>
  </conditionalFormatting>
  <conditionalFormatting sqref="J601:N601 P601">
    <cfRule type="cellIs" dxfId="3172" priority="1458" stopIfTrue="1" operator="equal">
      <formula>""</formula>
    </cfRule>
  </conditionalFormatting>
  <conditionalFormatting sqref="J601:N601 P601">
    <cfRule type="cellIs" dxfId="3171" priority="1457" stopIfTrue="1" operator="equal">
      <formula>""</formula>
    </cfRule>
  </conditionalFormatting>
  <conditionalFormatting sqref="F601">
    <cfRule type="cellIs" dxfId="3170" priority="1442" stopIfTrue="1" operator="equal">
      <formula>"DRAFTCR"</formula>
    </cfRule>
    <cfRule type="cellIs" dxfId="3169" priority="1443" stopIfTrue="1" operator="equal">
      <formula>"TS OR TR COVER"</formula>
    </cfRule>
    <cfRule type="cellIs" dxfId="3168" priority="1444" stopIfTrue="1" operator="equal">
      <formula>"DRAFT TR"</formula>
    </cfRule>
    <cfRule type="cellIs" dxfId="3167" priority="1445" stopIfTrue="1" operator="equal">
      <formula>"DRAFT TS"</formula>
    </cfRule>
    <cfRule type="cellIs" dxfId="3166" priority="1446" stopIfTrue="1" operator="equal">
      <formula>"SID revised"</formula>
    </cfRule>
    <cfRule type="cellIs" dxfId="3165" priority="1447" stopIfTrue="1" operator="equal">
      <formula>"WID revised"</formula>
    </cfRule>
    <cfRule type="cellIs" dxfId="3164" priority="1448" stopIfTrue="1" operator="equal">
      <formula>"CR pack"</formula>
    </cfRule>
    <cfRule type="cellIs" dxfId="3163" priority="1449" stopIfTrue="1" operator="equal">
      <formula>"WI SUMMARY"</formula>
    </cfRule>
    <cfRule type="cellIs" dxfId="3162" priority="1450" stopIfTrue="1" operator="equal">
      <formula>"pCR"</formula>
    </cfRule>
    <cfRule type="cellIs" dxfId="3161" priority="1451" stopIfTrue="1" operator="equal">
      <formula>"P-CR"</formula>
    </cfRule>
    <cfRule type="cellIs" dxfId="3160" priority="1452" stopIfTrue="1" operator="equal">
      <formula>"LS out"</formula>
    </cfRule>
    <cfRule type="cellIs" dxfId="3159" priority="1453" stopIfTrue="1" operator="equal">
      <formula>"WID new"</formula>
    </cfRule>
    <cfRule type="cellIs" dxfId="3158" priority="1454" stopIfTrue="1" operator="equal">
      <formula>"SID new"</formula>
    </cfRule>
    <cfRule type="cellIs" dxfId="3157" priority="1455" stopIfTrue="1" operator="equal">
      <formula>"LS In"</formula>
    </cfRule>
    <cfRule type="cellIs" dxfId="3156" priority="1456" stopIfTrue="1" operator="equal">
      <formula>"CR"</formula>
    </cfRule>
  </conditionalFormatting>
  <conditionalFormatting sqref="J602:N602 P602">
    <cfRule type="cellIs" dxfId="3155" priority="1441" stopIfTrue="1" operator="equal">
      <formula>""</formula>
    </cfRule>
  </conditionalFormatting>
  <conditionalFormatting sqref="F602">
    <cfRule type="cellIs" dxfId="3154" priority="1426" stopIfTrue="1" operator="equal">
      <formula>"DRAFTCR"</formula>
    </cfRule>
    <cfRule type="cellIs" dxfId="3153" priority="1427" stopIfTrue="1" operator="equal">
      <formula>"TS OR TR COVER"</formula>
    </cfRule>
    <cfRule type="cellIs" dxfId="3152" priority="1428" stopIfTrue="1" operator="equal">
      <formula>"DRAFT TR"</formula>
    </cfRule>
    <cfRule type="cellIs" dxfId="3151" priority="1429" stopIfTrue="1" operator="equal">
      <formula>"DRAFT TS"</formula>
    </cfRule>
    <cfRule type="cellIs" dxfId="3150" priority="1430" stopIfTrue="1" operator="equal">
      <formula>"SID revised"</formula>
    </cfRule>
    <cfRule type="cellIs" dxfId="3149" priority="1431" stopIfTrue="1" operator="equal">
      <formula>"WID revised"</formula>
    </cfRule>
    <cfRule type="cellIs" dxfId="3148" priority="1432" stopIfTrue="1" operator="equal">
      <formula>"CR pack"</formula>
    </cfRule>
    <cfRule type="cellIs" dxfId="3147" priority="1433" stopIfTrue="1" operator="equal">
      <formula>"WI SUMMARY"</formula>
    </cfRule>
    <cfRule type="cellIs" dxfId="3146" priority="1434" stopIfTrue="1" operator="equal">
      <formula>"pCR"</formula>
    </cfRule>
    <cfRule type="cellIs" dxfId="3145" priority="1435" stopIfTrue="1" operator="equal">
      <formula>"P-CR"</formula>
    </cfRule>
    <cfRule type="cellIs" dxfId="3144" priority="1436" stopIfTrue="1" operator="equal">
      <formula>"LS out"</formula>
    </cfRule>
    <cfRule type="cellIs" dxfId="3143" priority="1437" stopIfTrue="1" operator="equal">
      <formula>"WID new"</formula>
    </cfRule>
    <cfRule type="cellIs" dxfId="3142" priority="1438" stopIfTrue="1" operator="equal">
      <formula>"SID new"</formula>
    </cfRule>
    <cfRule type="cellIs" dxfId="3141" priority="1439" stopIfTrue="1" operator="equal">
      <formula>"LS In"</formula>
    </cfRule>
    <cfRule type="cellIs" dxfId="3140" priority="1440" stopIfTrue="1" operator="equal">
      <formula>"CR"</formula>
    </cfRule>
  </conditionalFormatting>
  <conditionalFormatting sqref="J602:N602 P602">
    <cfRule type="cellIs" dxfId="3139" priority="1425" stopIfTrue="1" operator="equal">
      <formula>""</formula>
    </cfRule>
  </conditionalFormatting>
  <conditionalFormatting sqref="F602">
    <cfRule type="cellIs" dxfId="3138" priority="1410" stopIfTrue="1" operator="equal">
      <formula>"DRAFTCR"</formula>
    </cfRule>
    <cfRule type="cellIs" dxfId="3137" priority="1411" stopIfTrue="1" operator="equal">
      <formula>"TS OR TR COVER"</formula>
    </cfRule>
    <cfRule type="cellIs" dxfId="3136" priority="1412" stopIfTrue="1" operator="equal">
      <formula>"DRAFT TR"</formula>
    </cfRule>
    <cfRule type="cellIs" dxfId="3135" priority="1413" stopIfTrue="1" operator="equal">
      <formula>"DRAFT TS"</formula>
    </cfRule>
    <cfRule type="cellIs" dxfId="3134" priority="1414" stopIfTrue="1" operator="equal">
      <formula>"SID revised"</formula>
    </cfRule>
    <cfRule type="cellIs" dxfId="3133" priority="1415" stopIfTrue="1" operator="equal">
      <formula>"WID revised"</formula>
    </cfRule>
    <cfRule type="cellIs" dxfId="3132" priority="1416" stopIfTrue="1" operator="equal">
      <formula>"CR pack"</formula>
    </cfRule>
    <cfRule type="cellIs" dxfId="3131" priority="1417" stopIfTrue="1" operator="equal">
      <formula>"WI SUMMARY"</formula>
    </cfRule>
    <cfRule type="cellIs" dxfId="3130" priority="1418" stopIfTrue="1" operator="equal">
      <formula>"pCR"</formula>
    </cfRule>
    <cfRule type="cellIs" dxfId="3129" priority="1419" stopIfTrue="1" operator="equal">
      <formula>"P-CR"</formula>
    </cfRule>
    <cfRule type="cellIs" dxfId="3128" priority="1420" stopIfTrue="1" operator="equal">
      <formula>"LS out"</formula>
    </cfRule>
    <cfRule type="cellIs" dxfId="3127" priority="1421" stopIfTrue="1" operator="equal">
      <formula>"WID new"</formula>
    </cfRule>
    <cfRule type="cellIs" dxfId="3126" priority="1422" stopIfTrue="1" operator="equal">
      <formula>"SID new"</formula>
    </cfRule>
    <cfRule type="cellIs" dxfId="3125" priority="1423" stopIfTrue="1" operator="equal">
      <formula>"LS In"</formula>
    </cfRule>
    <cfRule type="cellIs" dxfId="3124" priority="1424" stopIfTrue="1" operator="equal">
      <formula>"CR"</formula>
    </cfRule>
  </conditionalFormatting>
  <conditionalFormatting sqref="O602">
    <cfRule type="cellIs" dxfId="3123" priority="1406" stopIfTrue="1" operator="equal">
      <formula>"Rel-14"</formula>
    </cfRule>
    <cfRule type="cellIs" dxfId="3122" priority="1407" stopIfTrue="1" operator="equal">
      <formula>"Rel-15"</formula>
    </cfRule>
    <cfRule type="cellIs" dxfId="3121" priority="1408" stopIfTrue="1" operator="equal">
      <formula>"Rel-16"</formula>
    </cfRule>
    <cfRule type="cellIs" dxfId="3120" priority="1409" stopIfTrue="1" operator="equal">
      <formula>"Rel-17"</formula>
    </cfRule>
  </conditionalFormatting>
  <conditionalFormatting sqref="Q602">
    <cfRule type="cellIs" dxfId="3119" priority="1404" stopIfTrue="1" operator="equal">
      <formula>""</formula>
    </cfRule>
    <cfRule type="cellIs" dxfId="3118" priority="1405" stopIfTrue="1" operator="equal">
      <formula>"-"</formula>
    </cfRule>
  </conditionalFormatting>
  <conditionalFormatting sqref="Q602">
    <cfRule type="cellIs" dxfId="3117" priority="1402" stopIfTrue="1" operator="equal">
      <formula>""</formula>
    </cfRule>
    <cfRule type="cellIs" dxfId="3116" priority="1403" stopIfTrue="1" operator="equal">
      <formula>"-"</formula>
    </cfRule>
  </conditionalFormatting>
  <conditionalFormatting sqref="J604:N604 P604">
    <cfRule type="cellIs" dxfId="3115" priority="1401" stopIfTrue="1" operator="equal">
      <formula>""</formula>
    </cfRule>
  </conditionalFormatting>
  <conditionalFormatting sqref="C604">
    <cfRule type="cellIs" dxfId="3114" priority="1398" stopIfTrue="1" operator="equal">
      <formula>"Y"</formula>
    </cfRule>
    <cfRule type="cellIs" dxfId="3113" priority="1399" stopIfTrue="1" operator="equal">
      <formula>""</formula>
    </cfRule>
    <cfRule type="cellIs" dxfId="3112" priority="1400" stopIfTrue="1" operator="equal">
      <formula>"W"</formula>
    </cfRule>
  </conditionalFormatting>
  <conditionalFormatting sqref="D604">
    <cfRule type="cellIs" dxfId="3111" priority="1396" stopIfTrue="1" operator="equal">
      <formula>""</formula>
    </cfRule>
    <cfRule type="cellIs" dxfId="3110" priority="1397" stopIfTrue="1" operator="between">
      <formula>"10.7.1"</formula>
      <formula>"10.7.5"</formula>
    </cfRule>
  </conditionalFormatting>
  <conditionalFormatting sqref="D604">
    <cfRule type="cellIs" dxfId="3109" priority="1394" stopIfTrue="1" operator="equal">
      <formula>""</formula>
    </cfRule>
    <cfRule type="cellIs" dxfId="3108" priority="1395" stopIfTrue="1" operator="between">
      <formula>"10.7.1"</formula>
      <formula>"10.7.5"</formula>
    </cfRule>
  </conditionalFormatting>
  <conditionalFormatting sqref="J604:N604 P604">
    <cfRule type="cellIs" dxfId="3107" priority="1393" stopIfTrue="1" operator="equal">
      <formula>""</formula>
    </cfRule>
  </conditionalFormatting>
  <conditionalFormatting sqref="J604:N604 P604">
    <cfRule type="cellIs" dxfId="3106" priority="1392" stopIfTrue="1" operator="equal">
      <formula>""</formula>
    </cfRule>
  </conditionalFormatting>
  <conditionalFormatting sqref="F604">
    <cfRule type="cellIs" dxfId="3105" priority="1377" stopIfTrue="1" operator="equal">
      <formula>"DRAFTCR"</formula>
    </cfRule>
    <cfRule type="cellIs" dxfId="3104" priority="1378" stopIfTrue="1" operator="equal">
      <formula>"TS OR TR COVER"</formula>
    </cfRule>
    <cfRule type="cellIs" dxfId="3103" priority="1379" stopIfTrue="1" operator="equal">
      <formula>"DRAFT TR"</formula>
    </cfRule>
    <cfRule type="cellIs" dxfId="3102" priority="1380" stopIfTrue="1" operator="equal">
      <formula>"DRAFT TS"</formula>
    </cfRule>
    <cfRule type="cellIs" dxfId="3101" priority="1381" stopIfTrue="1" operator="equal">
      <formula>"SID revised"</formula>
    </cfRule>
    <cfRule type="cellIs" dxfId="3100" priority="1382" stopIfTrue="1" operator="equal">
      <formula>"WID revised"</formula>
    </cfRule>
    <cfRule type="cellIs" dxfId="3099" priority="1383" stopIfTrue="1" operator="equal">
      <formula>"CR pack"</formula>
    </cfRule>
    <cfRule type="cellIs" dxfId="3098" priority="1384" stopIfTrue="1" operator="equal">
      <formula>"WI SUMMARY"</formula>
    </cfRule>
    <cfRule type="cellIs" dxfId="3097" priority="1385" stopIfTrue="1" operator="equal">
      <formula>"pCR"</formula>
    </cfRule>
    <cfRule type="cellIs" dxfId="3096" priority="1386" stopIfTrue="1" operator="equal">
      <formula>"P-CR"</formula>
    </cfRule>
    <cfRule type="cellIs" dxfId="3095" priority="1387" stopIfTrue="1" operator="equal">
      <formula>"LS out"</formula>
    </cfRule>
    <cfRule type="cellIs" dxfId="3094" priority="1388" stopIfTrue="1" operator="equal">
      <formula>"WID new"</formula>
    </cfRule>
    <cfRule type="cellIs" dxfId="3093" priority="1389" stopIfTrue="1" operator="equal">
      <formula>"SID new"</formula>
    </cfRule>
    <cfRule type="cellIs" dxfId="3092" priority="1390" stopIfTrue="1" operator="equal">
      <formula>"LS In"</formula>
    </cfRule>
    <cfRule type="cellIs" dxfId="3091" priority="1391" stopIfTrue="1" operator="equal">
      <formula>"CR"</formula>
    </cfRule>
  </conditionalFormatting>
  <conditionalFormatting sqref="J604:N604 P604">
    <cfRule type="cellIs" dxfId="3090" priority="1376" stopIfTrue="1" operator="equal">
      <formula>""</formula>
    </cfRule>
  </conditionalFormatting>
  <conditionalFormatting sqref="F604">
    <cfRule type="cellIs" dxfId="3089" priority="1367" stopIfTrue="1" operator="equal">
      <formula>"LS In"</formula>
    </cfRule>
    <cfRule type="cellIs" dxfId="3088" priority="1368" stopIfTrue="1" operator="equal">
      <formula>"LS OUT"</formula>
    </cfRule>
    <cfRule type="cellIs" dxfId="3087" priority="1369" stopIfTrue="1" operator="equal">
      <formula>"CR"</formula>
    </cfRule>
    <cfRule type="cellIs" dxfId="3086" priority="1370" stopIfTrue="1" operator="equal">
      <formula>"P-CR"</formula>
    </cfRule>
    <cfRule type="cellIs" dxfId="3085" priority="1371" stopIfTrue="1" operator="equal">
      <formula>"CR Pack"</formula>
    </cfRule>
    <cfRule type="cellIs" dxfId="3084" priority="1372" stopIfTrue="1" operator="equal">
      <formula>"WID new"</formula>
    </cfRule>
    <cfRule type="cellIs" dxfId="3083" priority="1373" stopIfTrue="1" operator="equal">
      <formula>"WID revised"</formula>
    </cfRule>
    <cfRule type="cellIs" dxfId="3082" priority="1374" stopIfTrue="1" operator="equal">
      <formula>"SID new"</formula>
    </cfRule>
    <cfRule type="cellIs" dxfId="3081" priority="1375" stopIfTrue="1" operator="equal">
      <formula>"SID revised"</formula>
    </cfRule>
  </conditionalFormatting>
  <conditionalFormatting sqref="J604:N604 P604">
    <cfRule type="cellIs" dxfId="3080" priority="1366" stopIfTrue="1" operator="equal">
      <formula>""</formula>
    </cfRule>
  </conditionalFormatting>
  <conditionalFormatting sqref="F604">
    <cfRule type="cellIs" dxfId="3079" priority="1362" stopIfTrue="1" operator="equal">
      <formula>"LS In"</formula>
    </cfRule>
    <cfRule type="cellIs" dxfId="3078" priority="1363" stopIfTrue="1" operator="equal">
      <formula>"LS OUT"</formula>
    </cfRule>
    <cfRule type="cellIs" dxfId="3077" priority="1364" stopIfTrue="1" operator="equal">
      <formula>"CR"</formula>
    </cfRule>
    <cfRule type="cellIs" dxfId="3076" priority="1365" stopIfTrue="1" operator="equal">
      <formula>"P-CR"</formula>
    </cfRule>
  </conditionalFormatting>
  <conditionalFormatting sqref="B604">
    <cfRule type="cellIs" dxfId="3075" priority="1361" stopIfTrue="1" operator="equal">
      <formula>""</formula>
    </cfRule>
  </conditionalFormatting>
  <conditionalFormatting sqref="O604">
    <cfRule type="cellIs" dxfId="3074" priority="1357" stopIfTrue="1" operator="equal">
      <formula>"Rel-14"</formula>
    </cfRule>
    <cfRule type="cellIs" dxfId="3073" priority="1358" stopIfTrue="1" operator="equal">
      <formula>"Rel-15"</formula>
    </cfRule>
    <cfRule type="cellIs" dxfId="3072" priority="1359" stopIfTrue="1" operator="equal">
      <formula>"Rel-16"</formula>
    </cfRule>
    <cfRule type="cellIs" dxfId="3071" priority="1360" stopIfTrue="1" operator="equal">
      <formula>"Rel-17"</formula>
    </cfRule>
  </conditionalFormatting>
  <conditionalFormatting sqref="Q604">
    <cfRule type="cellIs" dxfId="3070" priority="1355" stopIfTrue="1" operator="equal">
      <formula>""</formula>
    </cfRule>
    <cfRule type="cellIs" dxfId="3069" priority="1356" stopIfTrue="1" operator="equal">
      <formula>"-"</formula>
    </cfRule>
  </conditionalFormatting>
  <conditionalFormatting sqref="Q604">
    <cfRule type="cellIs" dxfId="3068" priority="1353" stopIfTrue="1" operator="equal">
      <formula>""</formula>
    </cfRule>
    <cfRule type="cellIs" dxfId="3067" priority="1354" stopIfTrue="1" operator="equal">
      <formula>"-"</formula>
    </cfRule>
  </conditionalFormatting>
  <conditionalFormatting sqref="J605:N605 P605">
    <cfRule type="cellIs" dxfId="3066" priority="1352" stopIfTrue="1" operator="equal">
      <formula>""</formula>
    </cfRule>
  </conditionalFormatting>
  <conditionalFormatting sqref="C605">
    <cfRule type="cellIs" dxfId="3065" priority="1349" stopIfTrue="1" operator="equal">
      <formula>"Y"</formula>
    </cfRule>
    <cfRule type="cellIs" dxfId="3064" priority="1350" stopIfTrue="1" operator="equal">
      <formula>""</formula>
    </cfRule>
    <cfRule type="cellIs" dxfId="3063" priority="1351" stopIfTrue="1" operator="equal">
      <formula>"W"</formula>
    </cfRule>
  </conditionalFormatting>
  <conditionalFormatting sqref="D605">
    <cfRule type="cellIs" dxfId="3062" priority="1347" stopIfTrue="1" operator="equal">
      <formula>""</formula>
    </cfRule>
    <cfRule type="cellIs" dxfId="3061" priority="1348" stopIfTrue="1" operator="between">
      <formula>"10.7.1"</formula>
      <formula>"10.7.5"</formula>
    </cfRule>
  </conditionalFormatting>
  <conditionalFormatting sqref="Q605">
    <cfRule type="cellIs" dxfId="3060" priority="1345" stopIfTrue="1" operator="equal">
      <formula>""</formula>
    </cfRule>
    <cfRule type="cellIs" dxfId="3059" priority="1346" stopIfTrue="1" operator="equal">
      <formula>"-"</formula>
    </cfRule>
  </conditionalFormatting>
  <conditionalFormatting sqref="D605">
    <cfRule type="cellIs" dxfId="3058" priority="1343" stopIfTrue="1" operator="equal">
      <formula>""</formula>
    </cfRule>
    <cfRule type="cellIs" dxfId="3057" priority="1344" stopIfTrue="1" operator="between">
      <formula>"10.7.1"</formula>
      <formula>"10.7.5"</formula>
    </cfRule>
  </conditionalFormatting>
  <conditionalFormatting sqref="Q605">
    <cfRule type="cellIs" dxfId="3056" priority="1341" stopIfTrue="1" operator="equal">
      <formula>""</formula>
    </cfRule>
    <cfRule type="cellIs" dxfId="3055" priority="1342" stopIfTrue="1" operator="equal">
      <formula>"-"</formula>
    </cfRule>
  </conditionalFormatting>
  <conditionalFormatting sqref="F605">
    <cfRule type="cellIs" dxfId="3054" priority="1326" stopIfTrue="1" operator="equal">
      <formula>"DRAFTCR"</formula>
    </cfRule>
    <cfRule type="cellIs" dxfId="3053" priority="1327" stopIfTrue="1" operator="equal">
      <formula>"TS OR TR COVER"</formula>
    </cfRule>
    <cfRule type="cellIs" dxfId="3052" priority="1328" stopIfTrue="1" operator="equal">
      <formula>"DRAFT TR"</formula>
    </cfRule>
    <cfRule type="cellIs" dxfId="3051" priority="1329" stopIfTrue="1" operator="equal">
      <formula>"DRAFT TS"</formula>
    </cfRule>
    <cfRule type="cellIs" dxfId="3050" priority="1330" stopIfTrue="1" operator="equal">
      <formula>"SID revised"</formula>
    </cfRule>
    <cfRule type="cellIs" dxfId="3049" priority="1331" stopIfTrue="1" operator="equal">
      <formula>"WID revised"</formula>
    </cfRule>
    <cfRule type="cellIs" dxfId="3048" priority="1332" stopIfTrue="1" operator="equal">
      <formula>"CR pack"</formula>
    </cfRule>
    <cfRule type="cellIs" dxfId="3047" priority="1333" stopIfTrue="1" operator="equal">
      <formula>"WI SUMMARY"</formula>
    </cfRule>
    <cfRule type="cellIs" dxfId="3046" priority="1334" stopIfTrue="1" operator="equal">
      <formula>"pCR"</formula>
    </cfRule>
    <cfRule type="cellIs" dxfId="3045" priority="1335" stopIfTrue="1" operator="equal">
      <formula>"P-CR"</formula>
    </cfRule>
    <cfRule type="cellIs" dxfId="3044" priority="1336" stopIfTrue="1" operator="equal">
      <formula>"LS out"</formula>
    </cfRule>
    <cfRule type="cellIs" dxfId="3043" priority="1337" stopIfTrue="1" operator="equal">
      <formula>"WID new"</formula>
    </cfRule>
    <cfRule type="cellIs" dxfId="3042" priority="1338" stopIfTrue="1" operator="equal">
      <formula>"SID new"</formula>
    </cfRule>
    <cfRule type="cellIs" dxfId="3041" priority="1339" stopIfTrue="1" operator="equal">
      <formula>"LS In"</formula>
    </cfRule>
    <cfRule type="cellIs" dxfId="3040" priority="1340" stopIfTrue="1" operator="equal">
      <formula>"CR"</formula>
    </cfRule>
  </conditionalFormatting>
  <conditionalFormatting sqref="Q605">
    <cfRule type="cellIs" dxfId="3039" priority="1324" stopIfTrue="1" operator="equal">
      <formula>""</formula>
    </cfRule>
    <cfRule type="cellIs" dxfId="3038" priority="1325" stopIfTrue="1" operator="equal">
      <formula>"-"</formula>
    </cfRule>
  </conditionalFormatting>
  <conditionalFormatting sqref="B605">
    <cfRule type="cellIs" dxfId="3037" priority="1323" stopIfTrue="1" operator="equal">
      <formula>""</formula>
    </cfRule>
  </conditionalFormatting>
  <conditionalFormatting sqref="O605">
    <cfRule type="cellIs" dxfId="3036" priority="1319" stopIfTrue="1" operator="equal">
      <formula>"Rel-14"</formula>
    </cfRule>
    <cfRule type="cellIs" dxfId="3035" priority="1320" stopIfTrue="1" operator="equal">
      <formula>"Rel-15"</formula>
    </cfRule>
    <cfRule type="cellIs" dxfId="3034" priority="1321" stopIfTrue="1" operator="equal">
      <formula>"Rel-16"</formula>
    </cfRule>
    <cfRule type="cellIs" dxfId="3033" priority="1322" stopIfTrue="1" operator="equal">
      <formula>"Rel-17"</formula>
    </cfRule>
  </conditionalFormatting>
  <conditionalFormatting sqref="J608:N608 P608">
    <cfRule type="cellIs" dxfId="3032" priority="1318" stopIfTrue="1" operator="equal">
      <formula>""</formula>
    </cfRule>
  </conditionalFormatting>
  <conditionalFormatting sqref="C608">
    <cfRule type="cellIs" dxfId="3031" priority="1315" stopIfTrue="1" operator="equal">
      <formula>"Y"</formula>
    </cfRule>
    <cfRule type="cellIs" dxfId="3030" priority="1316" stopIfTrue="1" operator="equal">
      <formula>""</formula>
    </cfRule>
    <cfRule type="cellIs" dxfId="3029" priority="1317" stopIfTrue="1" operator="equal">
      <formula>"W"</formula>
    </cfRule>
  </conditionalFormatting>
  <conditionalFormatting sqref="D608">
    <cfRule type="cellIs" dxfId="3028" priority="1313" stopIfTrue="1" operator="equal">
      <formula>""</formula>
    </cfRule>
    <cfRule type="cellIs" dxfId="3027" priority="1314" stopIfTrue="1" operator="between">
      <formula>"10.7.1"</formula>
      <formula>"10.7.5"</formula>
    </cfRule>
  </conditionalFormatting>
  <conditionalFormatting sqref="D608">
    <cfRule type="cellIs" dxfId="3026" priority="1311" stopIfTrue="1" operator="equal">
      <formula>""</formula>
    </cfRule>
    <cfRule type="cellIs" dxfId="3025" priority="1312" stopIfTrue="1" operator="between">
      <formula>"10.7.1"</formula>
      <formula>"10.7.5"</formula>
    </cfRule>
  </conditionalFormatting>
  <conditionalFormatting sqref="F608">
    <cfRule type="cellIs" dxfId="3024" priority="1296" stopIfTrue="1" operator="equal">
      <formula>"DRAFTCR"</formula>
    </cfRule>
    <cfRule type="cellIs" dxfId="3023" priority="1297" stopIfTrue="1" operator="equal">
      <formula>"TS OR TR COVER"</formula>
    </cfRule>
    <cfRule type="cellIs" dxfId="3022" priority="1298" stopIfTrue="1" operator="equal">
      <formula>"DRAFT TR"</formula>
    </cfRule>
    <cfRule type="cellIs" dxfId="3021" priority="1299" stopIfTrue="1" operator="equal">
      <formula>"DRAFT TS"</formula>
    </cfRule>
    <cfRule type="cellIs" dxfId="3020" priority="1300" stopIfTrue="1" operator="equal">
      <formula>"SID revised"</formula>
    </cfRule>
    <cfRule type="cellIs" dxfId="3019" priority="1301" stopIfTrue="1" operator="equal">
      <formula>"WID revised"</formula>
    </cfRule>
    <cfRule type="cellIs" dxfId="3018" priority="1302" stopIfTrue="1" operator="equal">
      <formula>"CR pack"</formula>
    </cfRule>
    <cfRule type="cellIs" dxfId="3017" priority="1303" stopIfTrue="1" operator="equal">
      <formula>"WI SUMMARY"</formula>
    </cfRule>
    <cfRule type="cellIs" dxfId="3016" priority="1304" stopIfTrue="1" operator="equal">
      <formula>"pCR"</formula>
    </cfRule>
    <cfRule type="cellIs" dxfId="3015" priority="1305" stopIfTrue="1" operator="equal">
      <formula>"P-CR"</formula>
    </cfRule>
    <cfRule type="cellIs" dxfId="3014" priority="1306" stopIfTrue="1" operator="equal">
      <formula>"LS out"</formula>
    </cfRule>
    <cfRule type="cellIs" dxfId="3013" priority="1307" stopIfTrue="1" operator="equal">
      <formula>"WID new"</formula>
    </cfRule>
    <cfRule type="cellIs" dxfId="3012" priority="1308" stopIfTrue="1" operator="equal">
      <formula>"SID new"</formula>
    </cfRule>
    <cfRule type="cellIs" dxfId="3011" priority="1309" stopIfTrue="1" operator="equal">
      <formula>"LS In"</formula>
    </cfRule>
    <cfRule type="cellIs" dxfId="3010" priority="1310" stopIfTrue="1" operator="equal">
      <formula>"CR"</formula>
    </cfRule>
  </conditionalFormatting>
  <conditionalFormatting sqref="J608:N608 P608">
    <cfRule type="cellIs" dxfId="3009" priority="1295" stopIfTrue="1" operator="equal">
      <formula>""</formula>
    </cfRule>
  </conditionalFormatting>
  <conditionalFormatting sqref="F608">
    <cfRule type="cellIs" dxfId="3008" priority="1286" stopIfTrue="1" operator="equal">
      <formula>"LS In"</formula>
    </cfRule>
    <cfRule type="cellIs" dxfId="3007" priority="1287" stopIfTrue="1" operator="equal">
      <formula>"LS OUT"</formula>
    </cfRule>
    <cfRule type="cellIs" dxfId="3006" priority="1288" stopIfTrue="1" operator="equal">
      <formula>"CR"</formula>
    </cfRule>
    <cfRule type="cellIs" dxfId="3005" priority="1289" stopIfTrue="1" operator="equal">
      <formula>"P-CR"</formula>
    </cfRule>
    <cfRule type="cellIs" dxfId="3004" priority="1290" stopIfTrue="1" operator="equal">
      <formula>"CR Pack"</formula>
    </cfRule>
    <cfRule type="cellIs" dxfId="3003" priority="1291" stopIfTrue="1" operator="equal">
      <formula>"WID new"</formula>
    </cfRule>
    <cfRule type="cellIs" dxfId="3002" priority="1292" stopIfTrue="1" operator="equal">
      <formula>"WID revised"</formula>
    </cfRule>
    <cfRule type="cellIs" dxfId="3001" priority="1293" stopIfTrue="1" operator="equal">
      <formula>"SID new"</formula>
    </cfRule>
    <cfRule type="cellIs" dxfId="3000" priority="1294" stopIfTrue="1" operator="equal">
      <formula>"SID revised"</formula>
    </cfRule>
  </conditionalFormatting>
  <conditionalFormatting sqref="J608:N608 P608">
    <cfRule type="cellIs" dxfId="2999" priority="1285" stopIfTrue="1" operator="equal">
      <formula>""</formula>
    </cfRule>
  </conditionalFormatting>
  <conditionalFormatting sqref="F608">
    <cfRule type="cellIs" dxfId="2998" priority="1281" stopIfTrue="1" operator="equal">
      <formula>"LS In"</formula>
    </cfRule>
    <cfRule type="cellIs" dxfId="2997" priority="1282" stopIfTrue="1" operator="equal">
      <formula>"LS OUT"</formula>
    </cfRule>
    <cfRule type="cellIs" dxfId="2996" priority="1283" stopIfTrue="1" operator="equal">
      <formula>"CR"</formula>
    </cfRule>
    <cfRule type="cellIs" dxfId="2995" priority="1284" stopIfTrue="1" operator="equal">
      <formula>"P-CR"</formula>
    </cfRule>
  </conditionalFormatting>
  <conditionalFormatting sqref="J608:N608 P608">
    <cfRule type="cellIs" dxfId="2994" priority="1280" stopIfTrue="1" operator="equal">
      <formula>""</formula>
    </cfRule>
  </conditionalFormatting>
  <conditionalFormatting sqref="J608:N608 P608">
    <cfRule type="cellIs" dxfId="2993" priority="1279" stopIfTrue="1" operator="equal">
      <formula>""</formula>
    </cfRule>
  </conditionalFormatting>
  <conditionalFormatting sqref="J608:N608 P608">
    <cfRule type="cellIs" dxfId="2992" priority="1278" stopIfTrue="1" operator="equal">
      <formula>""</formula>
    </cfRule>
  </conditionalFormatting>
  <conditionalFormatting sqref="J608:N608 P608">
    <cfRule type="cellIs" dxfId="2991" priority="1277" stopIfTrue="1" operator="equal">
      <formula>""</formula>
    </cfRule>
  </conditionalFormatting>
  <conditionalFormatting sqref="J608:N608 P608">
    <cfRule type="cellIs" dxfId="2990" priority="1276" stopIfTrue="1" operator="equal">
      <formula>""</formula>
    </cfRule>
  </conditionalFormatting>
  <conditionalFormatting sqref="J608:N608 P608">
    <cfRule type="cellIs" dxfId="2989" priority="1275" stopIfTrue="1" operator="equal">
      <formula>""</formula>
    </cfRule>
  </conditionalFormatting>
  <conditionalFormatting sqref="B608">
    <cfRule type="cellIs" dxfId="2988" priority="1274" stopIfTrue="1" operator="equal">
      <formula>""</formula>
    </cfRule>
  </conditionalFormatting>
  <conditionalFormatting sqref="O608">
    <cfRule type="cellIs" dxfId="2987" priority="1270" stopIfTrue="1" operator="equal">
      <formula>"Rel-14"</formula>
    </cfRule>
    <cfRule type="cellIs" dxfId="2986" priority="1271" stopIfTrue="1" operator="equal">
      <formula>"Rel-15"</formula>
    </cfRule>
    <cfRule type="cellIs" dxfId="2985" priority="1272" stopIfTrue="1" operator="equal">
      <formula>"Rel-16"</formula>
    </cfRule>
    <cfRule type="cellIs" dxfId="2984" priority="1273" stopIfTrue="1" operator="equal">
      <formula>"Rel-17"</formula>
    </cfRule>
  </conditionalFormatting>
  <conditionalFormatting sqref="Q608">
    <cfRule type="cellIs" dxfId="2983" priority="1268" stopIfTrue="1" operator="equal">
      <formula>""</formula>
    </cfRule>
    <cfRule type="cellIs" dxfId="2982" priority="1269" stopIfTrue="1" operator="equal">
      <formula>"-"</formula>
    </cfRule>
  </conditionalFormatting>
  <conditionalFormatting sqref="Q608">
    <cfRule type="cellIs" dxfId="2981" priority="1266" stopIfTrue="1" operator="equal">
      <formula>""</formula>
    </cfRule>
    <cfRule type="cellIs" dxfId="2980" priority="1267" stopIfTrue="1" operator="equal">
      <formula>"-"</formula>
    </cfRule>
  </conditionalFormatting>
  <conditionalFormatting sqref="J609:N609 P609">
    <cfRule type="cellIs" dxfId="2979" priority="1265" stopIfTrue="1" operator="equal">
      <formula>""</formula>
    </cfRule>
  </conditionalFormatting>
  <conditionalFormatting sqref="C609">
    <cfRule type="cellIs" dxfId="2978" priority="1262" stopIfTrue="1" operator="equal">
      <formula>"Y"</formula>
    </cfRule>
    <cfRule type="cellIs" dxfId="2977" priority="1263" stopIfTrue="1" operator="equal">
      <formula>""</formula>
    </cfRule>
    <cfRule type="cellIs" dxfId="2976" priority="1264" stopIfTrue="1" operator="equal">
      <formula>"W"</formula>
    </cfRule>
  </conditionalFormatting>
  <conditionalFormatting sqref="D609">
    <cfRule type="cellIs" dxfId="2975" priority="1260" stopIfTrue="1" operator="equal">
      <formula>""</formula>
    </cfRule>
    <cfRule type="cellIs" dxfId="2974" priority="1261" stopIfTrue="1" operator="between">
      <formula>"10.7.1"</formula>
      <formula>"10.7.5"</formula>
    </cfRule>
  </conditionalFormatting>
  <conditionalFormatting sqref="Q609">
    <cfRule type="cellIs" dxfId="2973" priority="1258" stopIfTrue="1" operator="equal">
      <formula>""</formula>
    </cfRule>
    <cfRule type="cellIs" dxfId="2972" priority="1259" stopIfTrue="1" operator="equal">
      <formula>"-"</formula>
    </cfRule>
  </conditionalFormatting>
  <conditionalFormatting sqref="D609">
    <cfRule type="cellIs" dxfId="2971" priority="1256" stopIfTrue="1" operator="equal">
      <formula>""</formula>
    </cfRule>
    <cfRule type="cellIs" dxfId="2970" priority="1257" stopIfTrue="1" operator="between">
      <formula>"10.7.1"</formula>
      <formula>"10.7.5"</formula>
    </cfRule>
  </conditionalFormatting>
  <conditionalFormatting sqref="J609:N609 P609">
    <cfRule type="cellIs" dxfId="2969" priority="1255" stopIfTrue="1" operator="equal">
      <formula>""</formula>
    </cfRule>
  </conditionalFormatting>
  <conditionalFormatting sqref="Q609">
    <cfRule type="cellIs" dxfId="2968" priority="1253" stopIfTrue="1" operator="equal">
      <formula>""</formula>
    </cfRule>
    <cfRule type="cellIs" dxfId="2967" priority="1254" stopIfTrue="1" operator="equal">
      <formula>"-"</formula>
    </cfRule>
  </conditionalFormatting>
  <conditionalFormatting sqref="F609">
    <cfRule type="cellIs" dxfId="2966" priority="1238" stopIfTrue="1" operator="equal">
      <formula>"DRAFTCR"</formula>
    </cfRule>
    <cfRule type="cellIs" dxfId="2965" priority="1239" stopIfTrue="1" operator="equal">
      <formula>"TS OR TR COVER"</formula>
    </cfRule>
    <cfRule type="cellIs" dxfId="2964" priority="1240" stopIfTrue="1" operator="equal">
      <formula>"DRAFT TR"</formula>
    </cfRule>
    <cfRule type="cellIs" dxfId="2963" priority="1241" stopIfTrue="1" operator="equal">
      <formula>"DRAFT TS"</formula>
    </cfRule>
    <cfRule type="cellIs" dxfId="2962" priority="1242" stopIfTrue="1" operator="equal">
      <formula>"SID revised"</formula>
    </cfRule>
    <cfRule type="cellIs" dxfId="2961" priority="1243" stopIfTrue="1" operator="equal">
      <formula>"WID revised"</formula>
    </cfRule>
    <cfRule type="cellIs" dxfId="2960" priority="1244" stopIfTrue="1" operator="equal">
      <formula>"CR pack"</formula>
    </cfRule>
    <cfRule type="cellIs" dxfId="2959" priority="1245" stopIfTrue="1" operator="equal">
      <formula>"WI SUMMARY"</formula>
    </cfRule>
    <cfRule type="cellIs" dxfId="2958" priority="1246" stopIfTrue="1" operator="equal">
      <formula>"pCR"</formula>
    </cfRule>
    <cfRule type="cellIs" dxfId="2957" priority="1247" stopIfTrue="1" operator="equal">
      <formula>"P-CR"</formula>
    </cfRule>
    <cfRule type="cellIs" dxfId="2956" priority="1248" stopIfTrue="1" operator="equal">
      <formula>"LS out"</formula>
    </cfRule>
    <cfRule type="cellIs" dxfId="2955" priority="1249" stopIfTrue="1" operator="equal">
      <formula>"WID new"</formula>
    </cfRule>
    <cfRule type="cellIs" dxfId="2954" priority="1250" stopIfTrue="1" operator="equal">
      <formula>"SID new"</formula>
    </cfRule>
    <cfRule type="cellIs" dxfId="2953" priority="1251" stopIfTrue="1" operator="equal">
      <formula>"LS In"</formula>
    </cfRule>
    <cfRule type="cellIs" dxfId="2952" priority="1252" stopIfTrue="1" operator="equal">
      <formula>"CR"</formula>
    </cfRule>
  </conditionalFormatting>
  <conditionalFormatting sqref="Q609">
    <cfRule type="cellIs" dxfId="2951" priority="1236" stopIfTrue="1" operator="equal">
      <formula>""</formula>
    </cfRule>
    <cfRule type="cellIs" dxfId="2950" priority="1237" stopIfTrue="1" operator="equal">
      <formula>"-"</formula>
    </cfRule>
  </conditionalFormatting>
  <conditionalFormatting sqref="B609">
    <cfRule type="cellIs" dxfId="2949" priority="1235" stopIfTrue="1" operator="equal">
      <formula>""</formula>
    </cfRule>
  </conditionalFormatting>
  <conditionalFormatting sqref="O609">
    <cfRule type="cellIs" dxfId="2948" priority="1231" stopIfTrue="1" operator="equal">
      <formula>"Rel-14"</formula>
    </cfRule>
    <cfRule type="cellIs" dxfId="2947" priority="1232" stopIfTrue="1" operator="equal">
      <formula>"Rel-15"</formula>
    </cfRule>
    <cfRule type="cellIs" dxfId="2946" priority="1233" stopIfTrue="1" operator="equal">
      <formula>"Rel-16"</formula>
    </cfRule>
    <cfRule type="cellIs" dxfId="2945" priority="1234" stopIfTrue="1" operator="equal">
      <formula>"Rel-17"</formula>
    </cfRule>
  </conditionalFormatting>
  <conditionalFormatting sqref="P610 J610:N610">
    <cfRule type="cellIs" dxfId="2944" priority="1230" stopIfTrue="1" operator="equal">
      <formula>""</formula>
    </cfRule>
  </conditionalFormatting>
  <conditionalFormatting sqref="C610">
    <cfRule type="cellIs" dxfId="2943" priority="1227" stopIfTrue="1" operator="equal">
      <formula>"Y"</formula>
    </cfRule>
    <cfRule type="cellIs" dxfId="2942" priority="1228" stopIfTrue="1" operator="equal">
      <formula>""</formula>
    </cfRule>
    <cfRule type="cellIs" dxfId="2941" priority="1229" stopIfTrue="1" operator="equal">
      <formula>"W"</formula>
    </cfRule>
  </conditionalFormatting>
  <conditionalFormatting sqref="D610">
    <cfRule type="cellIs" dxfId="2940" priority="1225" stopIfTrue="1" operator="equal">
      <formula>""</formula>
    </cfRule>
    <cfRule type="cellIs" dxfId="2939" priority="1226" stopIfTrue="1" operator="between">
      <formula>"10.7.1"</formula>
      <formula>"10.7.5"</formula>
    </cfRule>
  </conditionalFormatting>
  <conditionalFormatting sqref="Q610">
    <cfRule type="cellIs" dxfId="2938" priority="1223" stopIfTrue="1" operator="equal">
      <formula>""</formula>
    </cfRule>
    <cfRule type="cellIs" dxfId="2937" priority="1224" stopIfTrue="1" operator="equal">
      <formula>"-"</formula>
    </cfRule>
  </conditionalFormatting>
  <conditionalFormatting sqref="D610">
    <cfRule type="cellIs" dxfId="2936" priority="1221" stopIfTrue="1" operator="equal">
      <formula>""</formula>
    </cfRule>
    <cfRule type="cellIs" dxfId="2935" priority="1222" stopIfTrue="1" operator="between">
      <formula>"10.7.1"</formula>
      <formula>"10.7.5"</formula>
    </cfRule>
  </conditionalFormatting>
  <conditionalFormatting sqref="P610 J610:N610">
    <cfRule type="cellIs" dxfId="2934" priority="1220" stopIfTrue="1" operator="equal">
      <formula>""</formula>
    </cfRule>
  </conditionalFormatting>
  <conditionalFormatting sqref="F610">
    <cfRule type="cellIs" dxfId="2933" priority="1205" stopIfTrue="1" operator="equal">
      <formula>"DRAFTCR"</formula>
    </cfRule>
    <cfRule type="cellIs" dxfId="2932" priority="1206" stopIfTrue="1" operator="equal">
      <formula>"TS OR TR COVER"</formula>
    </cfRule>
    <cfRule type="cellIs" dxfId="2931" priority="1207" stopIfTrue="1" operator="equal">
      <formula>"DRAFT TR"</formula>
    </cfRule>
    <cfRule type="cellIs" dxfId="2930" priority="1208" stopIfTrue="1" operator="equal">
      <formula>"DRAFT TS"</formula>
    </cfRule>
    <cfRule type="cellIs" dxfId="2929" priority="1209" stopIfTrue="1" operator="equal">
      <formula>"SID revised"</formula>
    </cfRule>
    <cfRule type="cellIs" dxfId="2928" priority="1210" stopIfTrue="1" operator="equal">
      <formula>"WID revised"</formula>
    </cfRule>
    <cfRule type="cellIs" dxfId="2927" priority="1211" stopIfTrue="1" operator="equal">
      <formula>"CR pack"</formula>
    </cfRule>
    <cfRule type="cellIs" dxfId="2926" priority="1212" stopIfTrue="1" operator="equal">
      <formula>"WI SUMMARY"</formula>
    </cfRule>
    <cfRule type="cellIs" dxfId="2925" priority="1213" stopIfTrue="1" operator="equal">
      <formula>"pCR"</formula>
    </cfRule>
    <cfRule type="cellIs" dxfId="2924" priority="1214" stopIfTrue="1" operator="equal">
      <formula>"P-CR"</formula>
    </cfRule>
    <cfRule type="cellIs" dxfId="2923" priority="1215" stopIfTrue="1" operator="equal">
      <formula>"LS out"</formula>
    </cfRule>
    <cfRule type="cellIs" dxfId="2922" priority="1216" stopIfTrue="1" operator="equal">
      <formula>"WID new"</formula>
    </cfRule>
    <cfRule type="cellIs" dxfId="2921" priority="1217" stopIfTrue="1" operator="equal">
      <formula>"SID new"</formula>
    </cfRule>
    <cfRule type="cellIs" dxfId="2920" priority="1218" stopIfTrue="1" operator="equal">
      <formula>"LS In"</formula>
    </cfRule>
    <cfRule type="cellIs" dxfId="2919" priority="1219" stopIfTrue="1" operator="equal">
      <formula>"CR"</formula>
    </cfRule>
  </conditionalFormatting>
  <conditionalFormatting sqref="Q610">
    <cfRule type="cellIs" dxfId="2918" priority="1203" stopIfTrue="1" operator="equal">
      <formula>""</formula>
    </cfRule>
    <cfRule type="cellIs" dxfId="2917" priority="1204" stopIfTrue="1" operator="equal">
      <formula>"-"</formula>
    </cfRule>
  </conditionalFormatting>
  <conditionalFormatting sqref="B610">
    <cfRule type="cellIs" dxfId="2916" priority="1202" stopIfTrue="1" operator="equal">
      <formula>""</formula>
    </cfRule>
  </conditionalFormatting>
  <conditionalFormatting sqref="O610">
    <cfRule type="cellIs" dxfId="2915" priority="1198" stopIfTrue="1" operator="equal">
      <formula>"Rel-14"</formula>
    </cfRule>
    <cfRule type="cellIs" dxfId="2914" priority="1199" stopIfTrue="1" operator="equal">
      <formula>"Rel-15"</formula>
    </cfRule>
    <cfRule type="cellIs" dxfId="2913" priority="1200" stopIfTrue="1" operator="equal">
      <formula>"Rel-16"</formula>
    </cfRule>
    <cfRule type="cellIs" dxfId="2912" priority="1201" stopIfTrue="1" operator="equal">
      <formula>"Rel-17"</formula>
    </cfRule>
  </conditionalFormatting>
  <conditionalFormatting sqref="J611:N611 P611">
    <cfRule type="cellIs" dxfId="2911" priority="1197" stopIfTrue="1" operator="equal">
      <formula>""</formula>
    </cfRule>
  </conditionalFormatting>
  <conditionalFormatting sqref="C611">
    <cfRule type="cellIs" dxfId="2910" priority="1194" stopIfTrue="1" operator="equal">
      <formula>"Y"</formula>
    </cfRule>
    <cfRule type="cellIs" dxfId="2909" priority="1195" stopIfTrue="1" operator="equal">
      <formula>""</formula>
    </cfRule>
    <cfRule type="cellIs" dxfId="2908" priority="1196" stopIfTrue="1" operator="equal">
      <formula>"W"</formula>
    </cfRule>
  </conditionalFormatting>
  <conditionalFormatting sqref="D611">
    <cfRule type="cellIs" dxfId="2907" priority="1192" stopIfTrue="1" operator="equal">
      <formula>""</formula>
    </cfRule>
    <cfRule type="cellIs" dxfId="2906" priority="1193" stopIfTrue="1" operator="between">
      <formula>"10.7.1"</formula>
      <formula>"10.7.5"</formula>
    </cfRule>
  </conditionalFormatting>
  <conditionalFormatting sqref="Q611">
    <cfRule type="cellIs" dxfId="2905" priority="1190" stopIfTrue="1" operator="equal">
      <formula>""</formula>
    </cfRule>
    <cfRule type="cellIs" dxfId="2904" priority="1191" stopIfTrue="1" operator="equal">
      <formula>"-"</formula>
    </cfRule>
  </conditionalFormatting>
  <conditionalFormatting sqref="D611">
    <cfRule type="cellIs" dxfId="2903" priority="1188" stopIfTrue="1" operator="equal">
      <formula>""</formula>
    </cfRule>
    <cfRule type="cellIs" dxfId="2902" priority="1189" stopIfTrue="1" operator="between">
      <formula>"10.7.1"</formula>
      <formula>"10.7.5"</formula>
    </cfRule>
  </conditionalFormatting>
  <conditionalFormatting sqref="J611:N611 P611">
    <cfRule type="cellIs" dxfId="2901" priority="1187" stopIfTrue="1" operator="equal">
      <formula>""</formula>
    </cfRule>
  </conditionalFormatting>
  <conditionalFormatting sqref="Q611">
    <cfRule type="cellIs" dxfId="2900" priority="1185" stopIfTrue="1" operator="equal">
      <formula>""</formula>
    </cfRule>
    <cfRule type="cellIs" dxfId="2899" priority="1186" stopIfTrue="1" operator="equal">
      <formula>"-"</formula>
    </cfRule>
  </conditionalFormatting>
  <conditionalFormatting sqref="F611">
    <cfRule type="cellIs" dxfId="2898" priority="1170" stopIfTrue="1" operator="equal">
      <formula>"DRAFTCR"</formula>
    </cfRule>
    <cfRule type="cellIs" dxfId="2897" priority="1171" stopIfTrue="1" operator="equal">
      <formula>"TS OR TR COVER"</formula>
    </cfRule>
    <cfRule type="cellIs" dxfId="2896" priority="1172" stopIfTrue="1" operator="equal">
      <formula>"DRAFT TR"</formula>
    </cfRule>
    <cfRule type="cellIs" dxfId="2895" priority="1173" stopIfTrue="1" operator="equal">
      <formula>"DRAFT TS"</formula>
    </cfRule>
    <cfRule type="cellIs" dxfId="2894" priority="1174" stopIfTrue="1" operator="equal">
      <formula>"SID revised"</formula>
    </cfRule>
    <cfRule type="cellIs" dxfId="2893" priority="1175" stopIfTrue="1" operator="equal">
      <formula>"WID revised"</formula>
    </cfRule>
    <cfRule type="cellIs" dxfId="2892" priority="1176" stopIfTrue="1" operator="equal">
      <formula>"CR pack"</formula>
    </cfRule>
    <cfRule type="cellIs" dxfId="2891" priority="1177" stopIfTrue="1" operator="equal">
      <formula>"WI SUMMARY"</formula>
    </cfRule>
    <cfRule type="cellIs" dxfId="2890" priority="1178" stopIfTrue="1" operator="equal">
      <formula>"pCR"</formula>
    </cfRule>
    <cfRule type="cellIs" dxfId="2889" priority="1179" stopIfTrue="1" operator="equal">
      <formula>"P-CR"</formula>
    </cfRule>
    <cfRule type="cellIs" dxfId="2888" priority="1180" stopIfTrue="1" operator="equal">
      <formula>"LS out"</formula>
    </cfRule>
    <cfRule type="cellIs" dxfId="2887" priority="1181" stopIfTrue="1" operator="equal">
      <formula>"WID new"</formula>
    </cfRule>
    <cfRule type="cellIs" dxfId="2886" priority="1182" stopIfTrue="1" operator="equal">
      <formula>"SID new"</formula>
    </cfRule>
    <cfRule type="cellIs" dxfId="2885" priority="1183" stopIfTrue="1" operator="equal">
      <formula>"LS In"</formula>
    </cfRule>
    <cfRule type="cellIs" dxfId="2884" priority="1184" stopIfTrue="1" operator="equal">
      <formula>"CR"</formula>
    </cfRule>
  </conditionalFormatting>
  <conditionalFormatting sqref="Q611">
    <cfRule type="cellIs" dxfId="2883" priority="1168" stopIfTrue="1" operator="equal">
      <formula>""</formula>
    </cfRule>
    <cfRule type="cellIs" dxfId="2882" priority="1169" stopIfTrue="1" operator="equal">
      <formula>"-"</formula>
    </cfRule>
  </conditionalFormatting>
  <conditionalFormatting sqref="B611">
    <cfRule type="cellIs" dxfId="2881" priority="1167" stopIfTrue="1" operator="equal">
      <formula>""</formula>
    </cfRule>
  </conditionalFormatting>
  <conditionalFormatting sqref="O611">
    <cfRule type="cellIs" dxfId="2880" priority="1163" stopIfTrue="1" operator="equal">
      <formula>"Rel-14"</formula>
    </cfRule>
    <cfRule type="cellIs" dxfId="2879" priority="1164" stopIfTrue="1" operator="equal">
      <formula>"Rel-15"</formula>
    </cfRule>
    <cfRule type="cellIs" dxfId="2878" priority="1165" stopIfTrue="1" operator="equal">
      <formula>"Rel-16"</formula>
    </cfRule>
    <cfRule type="cellIs" dxfId="2877" priority="1166" stopIfTrue="1" operator="equal">
      <formula>"Rel-17"</formula>
    </cfRule>
  </conditionalFormatting>
  <conditionalFormatting sqref="P612 J612:N612">
    <cfRule type="cellIs" dxfId="2876" priority="1162" stopIfTrue="1" operator="equal">
      <formula>""</formula>
    </cfRule>
  </conditionalFormatting>
  <conditionalFormatting sqref="C612">
    <cfRule type="cellIs" dxfId="2875" priority="1159" stopIfTrue="1" operator="equal">
      <formula>"Y"</formula>
    </cfRule>
    <cfRule type="cellIs" dxfId="2874" priority="1160" stopIfTrue="1" operator="equal">
      <formula>""</formula>
    </cfRule>
    <cfRule type="cellIs" dxfId="2873" priority="1161" stopIfTrue="1" operator="equal">
      <formula>"W"</formula>
    </cfRule>
  </conditionalFormatting>
  <conditionalFormatting sqref="D612">
    <cfRule type="cellIs" dxfId="2872" priority="1157" stopIfTrue="1" operator="equal">
      <formula>""</formula>
    </cfRule>
    <cfRule type="cellIs" dxfId="2871" priority="1158" stopIfTrue="1" operator="between">
      <formula>"10.7.1"</formula>
      <formula>"10.7.5"</formula>
    </cfRule>
  </conditionalFormatting>
  <conditionalFormatting sqref="Q612">
    <cfRule type="cellIs" dxfId="2870" priority="1155" stopIfTrue="1" operator="equal">
      <formula>""</formula>
    </cfRule>
    <cfRule type="cellIs" dxfId="2869" priority="1156" stopIfTrue="1" operator="equal">
      <formula>"-"</formula>
    </cfRule>
  </conditionalFormatting>
  <conditionalFormatting sqref="D612">
    <cfRule type="cellIs" dxfId="2868" priority="1153" stopIfTrue="1" operator="equal">
      <formula>""</formula>
    </cfRule>
    <cfRule type="cellIs" dxfId="2867" priority="1154" stopIfTrue="1" operator="between">
      <formula>"10.7.1"</formula>
      <formula>"10.7.5"</formula>
    </cfRule>
  </conditionalFormatting>
  <conditionalFormatting sqref="J612">
    <cfRule type="cellIs" dxfId="2866" priority="1152" stopIfTrue="1" operator="equal">
      <formula>""</formula>
    </cfRule>
  </conditionalFormatting>
  <conditionalFormatting sqref="P612 J612:N612">
    <cfRule type="cellIs" dxfId="2865" priority="1151" stopIfTrue="1" operator="equal">
      <formula>""</formula>
    </cfRule>
  </conditionalFormatting>
  <conditionalFormatting sqref="Q612">
    <cfRule type="cellIs" dxfId="2864" priority="1149" stopIfTrue="1" operator="equal">
      <formula>""</formula>
    </cfRule>
    <cfRule type="cellIs" dxfId="2863" priority="1150" stopIfTrue="1" operator="equal">
      <formula>"-"</formula>
    </cfRule>
  </conditionalFormatting>
  <conditionalFormatting sqref="F612">
    <cfRule type="cellIs" dxfId="2862" priority="1134" stopIfTrue="1" operator="equal">
      <formula>"DRAFTCR"</formula>
    </cfRule>
    <cfRule type="cellIs" dxfId="2861" priority="1135" stopIfTrue="1" operator="equal">
      <formula>"TS OR TR COVER"</formula>
    </cfRule>
    <cfRule type="cellIs" dxfId="2860" priority="1136" stopIfTrue="1" operator="equal">
      <formula>"DRAFT TR"</formula>
    </cfRule>
    <cfRule type="cellIs" dxfId="2859" priority="1137" stopIfTrue="1" operator="equal">
      <formula>"DRAFT TS"</formula>
    </cfRule>
    <cfRule type="cellIs" dxfId="2858" priority="1138" stopIfTrue="1" operator="equal">
      <formula>"SID revised"</formula>
    </cfRule>
    <cfRule type="cellIs" dxfId="2857" priority="1139" stopIfTrue="1" operator="equal">
      <formula>"WID revised"</formula>
    </cfRule>
    <cfRule type="cellIs" dxfId="2856" priority="1140" stopIfTrue="1" operator="equal">
      <formula>"CR pack"</formula>
    </cfRule>
    <cfRule type="cellIs" dxfId="2855" priority="1141" stopIfTrue="1" operator="equal">
      <formula>"WI SUMMARY"</formula>
    </cfRule>
    <cfRule type="cellIs" dxfId="2854" priority="1142" stopIfTrue="1" operator="equal">
      <formula>"pCR"</formula>
    </cfRule>
    <cfRule type="cellIs" dxfId="2853" priority="1143" stopIfTrue="1" operator="equal">
      <formula>"P-CR"</formula>
    </cfRule>
    <cfRule type="cellIs" dxfId="2852" priority="1144" stopIfTrue="1" operator="equal">
      <formula>"LS out"</formula>
    </cfRule>
    <cfRule type="cellIs" dxfId="2851" priority="1145" stopIfTrue="1" operator="equal">
      <formula>"WID new"</formula>
    </cfRule>
    <cfRule type="cellIs" dxfId="2850" priority="1146" stopIfTrue="1" operator="equal">
      <formula>"SID new"</formula>
    </cfRule>
    <cfRule type="cellIs" dxfId="2849" priority="1147" stopIfTrue="1" operator="equal">
      <formula>"LS In"</formula>
    </cfRule>
    <cfRule type="cellIs" dxfId="2848" priority="1148" stopIfTrue="1" operator="equal">
      <formula>"CR"</formula>
    </cfRule>
  </conditionalFormatting>
  <conditionalFormatting sqref="B612">
    <cfRule type="cellIs" dxfId="2847" priority="1133" stopIfTrue="1" operator="equal">
      <formula>""</formula>
    </cfRule>
  </conditionalFormatting>
  <conditionalFormatting sqref="O612">
    <cfRule type="cellIs" dxfId="2846" priority="1129" stopIfTrue="1" operator="equal">
      <formula>"Rel-14"</formula>
    </cfRule>
    <cfRule type="cellIs" dxfId="2845" priority="1130" stopIfTrue="1" operator="equal">
      <formula>"Rel-15"</formula>
    </cfRule>
    <cfRule type="cellIs" dxfId="2844" priority="1131" stopIfTrue="1" operator="equal">
      <formula>"Rel-16"</formula>
    </cfRule>
    <cfRule type="cellIs" dxfId="2843" priority="1132" stopIfTrue="1" operator="equal">
      <formula>"Rel-17"</formula>
    </cfRule>
  </conditionalFormatting>
  <conditionalFormatting sqref="J613:N613 P613">
    <cfRule type="cellIs" dxfId="2842" priority="1128" stopIfTrue="1" operator="equal">
      <formula>""</formula>
    </cfRule>
  </conditionalFormatting>
  <conditionalFormatting sqref="C613">
    <cfRule type="cellIs" dxfId="2841" priority="1125" stopIfTrue="1" operator="equal">
      <formula>"Y"</formula>
    </cfRule>
    <cfRule type="cellIs" dxfId="2840" priority="1126" stopIfTrue="1" operator="equal">
      <formula>""</formula>
    </cfRule>
    <cfRule type="cellIs" dxfId="2839" priority="1127" stopIfTrue="1" operator="equal">
      <formula>"W"</formula>
    </cfRule>
  </conditionalFormatting>
  <conditionalFormatting sqref="D613">
    <cfRule type="cellIs" dxfId="2838" priority="1123" stopIfTrue="1" operator="equal">
      <formula>""</formula>
    </cfRule>
    <cfRule type="cellIs" dxfId="2837" priority="1124" stopIfTrue="1" operator="between">
      <formula>"10.7.1"</formula>
      <formula>"10.7.5"</formula>
    </cfRule>
  </conditionalFormatting>
  <conditionalFormatting sqref="Q613">
    <cfRule type="cellIs" dxfId="2836" priority="1121" stopIfTrue="1" operator="equal">
      <formula>""</formula>
    </cfRule>
    <cfRule type="cellIs" dxfId="2835" priority="1122" stopIfTrue="1" operator="equal">
      <formula>"-"</formula>
    </cfRule>
  </conditionalFormatting>
  <conditionalFormatting sqref="D613">
    <cfRule type="cellIs" dxfId="2834" priority="1119" stopIfTrue="1" operator="equal">
      <formula>""</formula>
    </cfRule>
    <cfRule type="cellIs" dxfId="2833" priority="1120" stopIfTrue="1" operator="between">
      <formula>"10.7.1"</formula>
      <formula>"10.7.5"</formula>
    </cfRule>
  </conditionalFormatting>
  <conditionalFormatting sqref="J613:N613 P613">
    <cfRule type="cellIs" dxfId="2832" priority="1118" stopIfTrue="1" operator="equal">
      <formula>""</formula>
    </cfRule>
  </conditionalFormatting>
  <conditionalFormatting sqref="F613">
    <cfRule type="cellIs" dxfId="2831" priority="1103" stopIfTrue="1" operator="equal">
      <formula>"DRAFTCR"</formula>
    </cfRule>
    <cfRule type="cellIs" dxfId="2830" priority="1104" stopIfTrue="1" operator="equal">
      <formula>"TS OR TR COVER"</formula>
    </cfRule>
    <cfRule type="cellIs" dxfId="2829" priority="1105" stopIfTrue="1" operator="equal">
      <formula>"DRAFT TR"</formula>
    </cfRule>
    <cfRule type="cellIs" dxfId="2828" priority="1106" stopIfTrue="1" operator="equal">
      <formula>"DRAFT TS"</formula>
    </cfRule>
    <cfRule type="cellIs" dxfId="2827" priority="1107" stopIfTrue="1" operator="equal">
      <formula>"SID revised"</formula>
    </cfRule>
    <cfRule type="cellIs" dxfId="2826" priority="1108" stopIfTrue="1" operator="equal">
      <formula>"WID revised"</formula>
    </cfRule>
    <cfRule type="cellIs" dxfId="2825" priority="1109" stopIfTrue="1" operator="equal">
      <formula>"CR pack"</formula>
    </cfRule>
    <cfRule type="cellIs" dxfId="2824" priority="1110" stopIfTrue="1" operator="equal">
      <formula>"WI SUMMARY"</formula>
    </cfRule>
    <cfRule type="cellIs" dxfId="2823" priority="1111" stopIfTrue="1" operator="equal">
      <formula>"pCR"</formula>
    </cfRule>
    <cfRule type="cellIs" dxfId="2822" priority="1112" stopIfTrue="1" operator="equal">
      <formula>"P-CR"</formula>
    </cfRule>
    <cfRule type="cellIs" dxfId="2821" priority="1113" stopIfTrue="1" operator="equal">
      <formula>"LS out"</formula>
    </cfRule>
    <cfRule type="cellIs" dxfId="2820" priority="1114" stopIfTrue="1" operator="equal">
      <formula>"WID new"</formula>
    </cfRule>
    <cfRule type="cellIs" dxfId="2819" priority="1115" stopIfTrue="1" operator="equal">
      <formula>"SID new"</formula>
    </cfRule>
    <cfRule type="cellIs" dxfId="2818" priority="1116" stopIfTrue="1" operator="equal">
      <formula>"LS In"</formula>
    </cfRule>
    <cfRule type="cellIs" dxfId="2817" priority="1117" stopIfTrue="1" operator="equal">
      <formula>"CR"</formula>
    </cfRule>
  </conditionalFormatting>
  <conditionalFormatting sqref="Q613">
    <cfRule type="cellIs" dxfId="2816" priority="1101" stopIfTrue="1" operator="equal">
      <formula>""</formula>
    </cfRule>
    <cfRule type="cellIs" dxfId="2815" priority="1102" stopIfTrue="1" operator="equal">
      <formula>"-"</formula>
    </cfRule>
  </conditionalFormatting>
  <conditionalFormatting sqref="B613">
    <cfRule type="cellIs" dxfId="2814" priority="1100" stopIfTrue="1" operator="equal">
      <formula>""</formula>
    </cfRule>
  </conditionalFormatting>
  <conditionalFormatting sqref="O613">
    <cfRule type="cellIs" dxfId="2813" priority="1096" stopIfTrue="1" operator="equal">
      <formula>"Rel-14"</formula>
    </cfRule>
    <cfRule type="cellIs" dxfId="2812" priority="1097" stopIfTrue="1" operator="equal">
      <formula>"Rel-15"</formula>
    </cfRule>
    <cfRule type="cellIs" dxfId="2811" priority="1098" stopIfTrue="1" operator="equal">
      <formula>"Rel-16"</formula>
    </cfRule>
    <cfRule type="cellIs" dxfId="2810" priority="1099" stopIfTrue="1" operator="equal">
      <formula>"Rel-17"</formula>
    </cfRule>
  </conditionalFormatting>
  <conditionalFormatting sqref="F615">
    <cfRule type="cellIs" dxfId="2809" priority="1081" stopIfTrue="1" operator="equal">
      <formula>"DRAFTCR"</formula>
    </cfRule>
    <cfRule type="cellIs" dxfId="2808" priority="1082" stopIfTrue="1" operator="equal">
      <formula>"TS OR TR COVER"</formula>
    </cfRule>
    <cfRule type="cellIs" dxfId="2807" priority="1083" stopIfTrue="1" operator="equal">
      <formula>"DRAFT TR"</formula>
    </cfRule>
    <cfRule type="cellIs" dxfId="2806" priority="1084" stopIfTrue="1" operator="equal">
      <formula>"DRAFT TS"</formula>
    </cfRule>
    <cfRule type="cellIs" dxfId="2805" priority="1085" stopIfTrue="1" operator="equal">
      <formula>"SID revised"</formula>
    </cfRule>
    <cfRule type="cellIs" dxfId="2804" priority="1086" stopIfTrue="1" operator="equal">
      <formula>"WID revised"</formula>
    </cfRule>
    <cfRule type="cellIs" dxfId="2803" priority="1087" stopIfTrue="1" operator="equal">
      <formula>"CR pack"</formula>
    </cfRule>
    <cfRule type="cellIs" dxfId="2802" priority="1088" stopIfTrue="1" operator="equal">
      <formula>"WI SUMMARY"</formula>
    </cfRule>
    <cfRule type="cellIs" dxfId="2801" priority="1089" stopIfTrue="1" operator="equal">
      <formula>"pCR"</formula>
    </cfRule>
    <cfRule type="cellIs" dxfId="2800" priority="1090" stopIfTrue="1" operator="equal">
      <formula>"P-CR"</formula>
    </cfRule>
    <cfRule type="cellIs" dxfId="2799" priority="1091" stopIfTrue="1" operator="equal">
      <formula>"LS out"</formula>
    </cfRule>
    <cfRule type="cellIs" dxfId="2798" priority="1092" stopIfTrue="1" operator="equal">
      <formula>"WID new"</formula>
    </cfRule>
    <cfRule type="cellIs" dxfId="2797" priority="1093" stopIfTrue="1" operator="equal">
      <formula>"SID new"</formula>
    </cfRule>
    <cfRule type="cellIs" dxfId="2796" priority="1094" stopIfTrue="1" operator="equal">
      <formula>"LS In"</formula>
    </cfRule>
    <cfRule type="cellIs" dxfId="2795" priority="1095" stopIfTrue="1" operator="equal">
      <formula>"CR"</formula>
    </cfRule>
  </conditionalFormatting>
  <conditionalFormatting sqref="P616 J616:N616">
    <cfRule type="cellIs" dxfId="2794" priority="1080" stopIfTrue="1" operator="equal">
      <formula>""</formula>
    </cfRule>
  </conditionalFormatting>
  <conditionalFormatting sqref="C616">
    <cfRule type="cellIs" dxfId="2793" priority="1077" stopIfTrue="1" operator="equal">
      <formula>"Y"</formula>
    </cfRule>
    <cfRule type="cellIs" dxfId="2792" priority="1078" stopIfTrue="1" operator="equal">
      <formula>""</formula>
    </cfRule>
    <cfRule type="cellIs" dxfId="2791" priority="1079" stopIfTrue="1" operator="equal">
      <formula>"W"</formula>
    </cfRule>
  </conditionalFormatting>
  <conditionalFormatting sqref="D616">
    <cfRule type="cellIs" dxfId="2790" priority="1075" stopIfTrue="1" operator="equal">
      <formula>""</formula>
    </cfRule>
    <cfRule type="cellIs" dxfId="2789" priority="1076" stopIfTrue="1" operator="between">
      <formula>"10.7.1"</formula>
      <formula>"10.7.5"</formula>
    </cfRule>
  </conditionalFormatting>
  <conditionalFormatting sqref="Q616">
    <cfRule type="cellIs" dxfId="2788" priority="1073" stopIfTrue="1" operator="equal">
      <formula>""</formula>
    </cfRule>
    <cfRule type="cellIs" dxfId="2787" priority="1074" stopIfTrue="1" operator="equal">
      <formula>"-"</formula>
    </cfRule>
  </conditionalFormatting>
  <conditionalFormatting sqref="D616">
    <cfRule type="cellIs" dxfId="2786" priority="1071" stopIfTrue="1" operator="equal">
      <formula>""</formula>
    </cfRule>
    <cfRule type="cellIs" dxfId="2785" priority="1072" stopIfTrue="1" operator="between">
      <formula>"10.7.1"</formula>
      <formula>"10.7.5"</formula>
    </cfRule>
  </conditionalFormatting>
  <conditionalFormatting sqref="J616">
    <cfRule type="cellIs" dxfId="2784" priority="1070" stopIfTrue="1" operator="equal">
      <formula>""</formula>
    </cfRule>
  </conditionalFormatting>
  <conditionalFormatting sqref="P616 J616:N616">
    <cfRule type="cellIs" dxfId="2783" priority="1069" stopIfTrue="1" operator="equal">
      <formula>""</formula>
    </cfRule>
  </conditionalFormatting>
  <conditionalFormatting sqref="Q616">
    <cfRule type="cellIs" dxfId="2782" priority="1067" stopIfTrue="1" operator="equal">
      <formula>""</formula>
    </cfRule>
    <cfRule type="cellIs" dxfId="2781" priority="1068" stopIfTrue="1" operator="equal">
      <formula>"-"</formula>
    </cfRule>
  </conditionalFormatting>
  <conditionalFormatting sqref="F616">
    <cfRule type="cellIs" dxfId="2780" priority="1052" stopIfTrue="1" operator="equal">
      <formula>"DRAFTCR"</formula>
    </cfRule>
    <cfRule type="cellIs" dxfId="2779" priority="1053" stopIfTrue="1" operator="equal">
      <formula>"TS OR TR COVER"</formula>
    </cfRule>
    <cfRule type="cellIs" dxfId="2778" priority="1054" stopIfTrue="1" operator="equal">
      <formula>"DRAFT TR"</formula>
    </cfRule>
    <cfRule type="cellIs" dxfId="2777" priority="1055" stopIfTrue="1" operator="equal">
      <formula>"DRAFT TS"</formula>
    </cfRule>
    <cfRule type="cellIs" dxfId="2776" priority="1056" stopIfTrue="1" operator="equal">
      <formula>"SID revised"</formula>
    </cfRule>
    <cfRule type="cellIs" dxfId="2775" priority="1057" stopIfTrue="1" operator="equal">
      <formula>"WID revised"</formula>
    </cfRule>
    <cfRule type="cellIs" dxfId="2774" priority="1058" stopIfTrue="1" operator="equal">
      <formula>"CR pack"</formula>
    </cfRule>
    <cfRule type="cellIs" dxfId="2773" priority="1059" stopIfTrue="1" operator="equal">
      <formula>"WI SUMMARY"</formula>
    </cfRule>
    <cfRule type="cellIs" dxfId="2772" priority="1060" stopIfTrue="1" operator="equal">
      <formula>"pCR"</formula>
    </cfRule>
    <cfRule type="cellIs" dxfId="2771" priority="1061" stopIfTrue="1" operator="equal">
      <formula>"P-CR"</formula>
    </cfRule>
    <cfRule type="cellIs" dxfId="2770" priority="1062" stopIfTrue="1" operator="equal">
      <formula>"LS out"</formula>
    </cfRule>
    <cfRule type="cellIs" dxfId="2769" priority="1063" stopIfTrue="1" operator="equal">
      <formula>"WID new"</formula>
    </cfRule>
    <cfRule type="cellIs" dxfId="2768" priority="1064" stopIfTrue="1" operator="equal">
      <formula>"SID new"</formula>
    </cfRule>
    <cfRule type="cellIs" dxfId="2767" priority="1065" stopIfTrue="1" operator="equal">
      <formula>"LS In"</formula>
    </cfRule>
    <cfRule type="cellIs" dxfId="2766" priority="1066" stopIfTrue="1" operator="equal">
      <formula>"CR"</formula>
    </cfRule>
  </conditionalFormatting>
  <conditionalFormatting sqref="B616">
    <cfRule type="cellIs" dxfId="2765" priority="1051" stopIfTrue="1" operator="equal">
      <formula>""</formula>
    </cfRule>
  </conditionalFormatting>
  <conditionalFormatting sqref="O616">
    <cfRule type="cellIs" dxfId="2764" priority="1047" stopIfTrue="1" operator="equal">
      <formula>"Rel-14"</formula>
    </cfRule>
    <cfRule type="cellIs" dxfId="2763" priority="1048" stopIfTrue="1" operator="equal">
      <formula>"Rel-15"</formula>
    </cfRule>
    <cfRule type="cellIs" dxfId="2762" priority="1049" stopIfTrue="1" operator="equal">
      <formula>"Rel-16"</formula>
    </cfRule>
    <cfRule type="cellIs" dxfId="2761" priority="1050" stopIfTrue="1" operator="equal">
      <formula>"Rel-17"</formula>
    </cfRule>
  </conditionalFormatting>
  <conditionalFormatting sqref="J617:N617 P617">
    <cfRule type="cellIs" dxfId="2760" priority="1046" stopIfTrue="1" operator="equal">
      <formula>""</formula>
    </cfRule>
  </conditionalFormatting>
  <conditionalFormatting sqref="C617">
    <cfRule type="cellIs" dxfId="2759" priority="1043" stopIfTrue="1" operator="equal">
      <formula>"Y"</formula>
    </cfRule>
    <cfRule type="cellIs" dxfId="2758" priority="1044" stopIfTrue="1" operator="equal">
      <formula>""</formula>
    </cfRule>
    <cfRule type="cellIs" dxfId="2757" priority="1045" stopIfTrue="1" operator="equal">
      <formula>"W"</formula>
    </cfRule>
  </conditionalFormatting>
  <conditionalFormatting sqref="D617">
    <cfRule type="cellIs" dxfId="2756" priority="1041" stopIfTrue="1" operator="equal">
      <formula>""</formula>
    </cfRule>
    <cfRule type="cellIs" dxfId="2755" priority="1042" stopIfTrue="1" operator="between">
      <formula>"10.7.1"</formula>
      <formula>"10.7.5"</formula>
    </cfRule>
  </conditionalFormatting>
  <conditionalFormatting sqref="D617">
    <cfRule type="cellIs" dxfId="2754" priority="1039" stopIfTrue="1" operator="equal">
      <formula>""</formula>
    </cfRule>
    <cfRule type="cellIs" dxfId="2753" priority="1040" stopIfTrue="1" operator="between">
      <formula>"10.7.1"</formula>
      <formula>"10.7.5"</formula>
    </cfRule>
  </conditionalFormatting>
  <conditionalFormatting sqref="J617:N617 P617">
    <cfRule type="cellIs" dxfId="2752" priority="1038" stopIfTrue="1" operator="equal">
      <formula>""</formula>
    </cfRule>
  </conditionalFormatting>
  <conditionalFormatting sqref="J617:N617 P617">
    <cfRule type="cellIs" dxfId="2751" priority="1037" stopIfTrue="1" operator="equal">
      <formula>""</formula>
    </cfRule>
  </conditionalFormatting>
  <conditionalFormatting sqref="J617:N617 P617">
    <cfRule type="cellIs" dxfId="2750" priority="1036" stopIfTrue="1" operator="equal">
      <formula>""</formula>
    </cfRule>
  </conditionalFormatting>
  <conditionalFormatting sqref="J617:N617 P617">
    <cfRule type="cellIs" dxfId="2749" priority="1035" stopIfTrue="1" operator="equal">
      <formula>""</formula>
    </cfRule>
  </conditionalFormatting>
  <conditionalFormatting sqref="J617:N617 P617">
    <cfRule type="cellIs" dxfId="2748" priority="1034" stopIfTrue="1" operator="equal">
      <formula>""</formula>
    </cfRule>
  </conditionalFormatting>
  <conditionalFormatting sqref="J617:N617 P617">
    <cfRule type="cellIs" dxfId="2747" priority="1033" stopIfTrue="1" operator="equal">
      <formula>""</formula>
    </cfRule>
  </conditionalFormatting>
  <conditionalFormatting sqref="J617:N617 P617">
    <cfRule type="cellIs" dxfId="2746" priority="1032" stopIfTrue="1" operator="equal">
      <formula>""</formula>
    </cfRule>
  </conditionalFormatting>
  <conditionalFormatting sqref="J617:N617 P617">
    <cfRule type="cellIs" dxfId="2745" priority="1031" stopIfTrue="1" operator="equal">
      <formula>""</formula>
    </cfRule>
  </conditionalFormatting>
  <conditionalFormatting sqref="B617">
    <cfRule type="cellIs" dxfId="2744" priority="1030" stopIfTrue="1" operator="equal">
      <formula>""</formula>
    </cfRule>
  </conditionalFormatting>
  <conditionalFormatting sqref="O617">
    <cfRule type="cellIs" dxfId="2743" priority="1026" stopIfTrue="1" operator="equal">
      <formula>"Rel-14"</formula>
    </cfRule>
    <cfRule type="cellIs" dxfId="2742" priority="1027" stopIfTrue="1" operator="equal">
      <formula>"Rel-15"</formula>
    </cfRule>
    <cfRule type="cellIs" dxfId="2741" priority="1028" stopIfTrue="1" operator="equal">
      <formula>"Rel-16"</formula>
    </cfRule>
    <cfRule type="cellIs" dxfId="2740" priority="1029" stopIfTrue="1" operator="equal">
      <formula>"Rel-17"</formula>
    </cfRule>
  </conditionalFormatting>
  <conditionalFormatting sqref="Q617">
    <cfRule type="cellIs" dxfId="2739" priority="1024" stopIfTrue="1" operator="equal">
      <formula>""</formula>
    </cfRule>
    <cfRule type="cellIs" dxfId="2738" priority="1025" stopIfTrue="1" operator="equal">
      <formula>"-"</formula>
    </cfRule>
  </conditionalFormatting>
  <conditionalFormatting sqref="Q617">
    <cfRule type="cellIs" dxfId="2737" priority="1022" stopIfTrue="1" operator="equal">
      <formula>""</formula>
    </cfRule>
    <cfRule type="cellIs" dxfId="2736" priority="1023" stopIfTrue="1" operator="equal">
      <formula>"-"</formula>
    </cfRule>
  </conditionalFormatting>
  <conditionalFormatting sqref="F617">
    <cfRule type="cellIs" dxfId="2735" priority="1007" stopIfTrue="1" operator="equal">
      <formula>"DRAFTCR"</formula>
    </cfRule>
    <cfRule type="cellIs" dxfId="2734" priority="1008" stopIfTrue="1" operator="equal">
      <formula>"TS OR TR COVER"</formula>
    </cfRule>
    <cfRule type="cellIs" dxfId="2733" priority="1009" stopIfTrue="1" operator="equal">
      <formula>"DRAFT TR"</formula>
    </cfRule>
    <cfRule type="cellIs" dxfId="2732" priority="1010" stopIfTrue="1" operator="equal">
      <formula>"DRAFT TS"</formula>
    </cfRule>
    <cfRule type="cellIs" dxfId="2731" priority="1011" stopIfTrue="1" operator="equal">
      <formula>"SID revised"</formula>
    </cfRule>
    <cfRule type="cellIs" dxfId="2730" priority="1012" stopIfTrue="1" operator="equal">
      <formula>"WID revised"</formula>
    </cfRule>
    <cfRule type="cellIs" dxfId="2729" priority="1013" stopIfTrue="1" operator="equal">
      <formula>"CR pack"</formula>
    </cfRule>
    <cfRule type="cellIs" dxfId="2728" priority="1014" stopIfTrue="1" operator="equal">
      <formula>"WI SUMMARY"</formula>
    </cfRule>
    <cfRule type="cellIs" dxfId="2727" priority="1015" stopIfTrue="1" operator="equal">
      <formula>"pCR"</formula>
    </cfRule>
    <cfRule type="cellIs" dxfId="2726" priority="1016" stopIfTrue="1" operator="equal">
      <formula>"P-CR"</formula>
    </cfRule>
    <cfRule type="cellIs" dxfId="2725" priority="1017" stopIfTrue="1" operator="equal">
      <formula>"LS out"</formula>
    </cfRule>
    <cfRule type="cellIs" dxfId="2724" priority="1018" stopIfTrue="1" operator="equal">
      <formula>"WID new"</formula>
    </cfRule>
    <cfRule type="cellIs" dxfId="2723" priority="1019" stopIfTrue="1" operator="equal">
      <formula>"SID new"</formula>
    </cfRule>
    <cfRule type="cellIs" dxfId="2722" priority="1020" stopIfTrue="1" operator="equal">
      <formula>"LS In"</formula>
    </cfRule>
    <cfRule type="cellIs" dxfId="2721" priority="1021" stopIfTrue="1" operator="equal">
      <formula>"CR"</formula>
    </cfRule>
  </conditionalFormatting>
  <conditionalFormatting sqref="J619:N619 P619">
    <cfRule type="cellIs" dxfId="2720" priority="1006" stopIfTrue="1" operator="equal">
      <formula>""</formula>
    </cfRule>
  </conditionalFormatting>
  <conditionalFormatting sqref="C619">
    <cfRule type="cellIs" dxfId="2719" priority="1003" stopIfTrue="1" operator="equal">
      <formula>"Y"</formula>
    </cfRule>
    <cfRule type="cellIs" dxfId="2718" priority="1004" stopIfTrue="1" operator="equal">
      <formula>""</formula>
    </cfRule>
    <cfRule type="cellIs" dxfId="2717" priority="1005" stopIfTrue="1" operator="equal">
      <formula>"W"</formula>
    </cfRule>
  </conditionalFormatting>
  <conditionalFormatting sqref="D619">
    <cfRule type="cellIs" dxfId="2716" priority="1001" stopIfTrue="1" operator="equal">
      <formula>""</formula>
    </cfRule>
    <cfRule type="cellIs" dxfId="2715" priority="1002" stopIfTrue="1" operator="between">
      <formula>"10.7.1"</formula>
      <formula>"10.7.5"</formula>
    </cfRule>
  </conditionalFormatting>
  <conditionalFormatting sqref="Q619">
    <cfRule type="cellIs" dxfId="2714" priority="999" stopIfTrue="1" operator="equal">
      <formula>""</formula>
    </cfRule>
    <cfRule type="cellIs" dxfId="2713" priority="1000" stopIfTrue="1" operator="equal">
      <formula>"-"</formula>
    </cfRule>
  </conditionalFormatting>
  <conditionalFormatting sqref="D619">
    <cfRule type="cellIs" dxfId="2712" priority="997" stopIfTrue="1" operator="equal">
      <formula>""</formula>
    </cfRule>
    <cfRule type="cellIs" dxfId="2711" priority="998" stopIfTrue="1" operator="between">
      <formula>"10.7.1"</formula>
      <formula>"10.7.5"</formula>
    </cfRule>
  </conditionalFormatting>
  <conditionalFormatting sqref="J619:N619 P619">
    <cfRule type="cellIs" dxfId="2710" priority="996" stopIfTrue="1" operator="equal">
      <formula>""</formula>
    </cfRule>
  </conditionalFormatting>
  <conditionalFormatting sqref="Q619">
    <cfRule type="cellIs" dxfId="2709" priority="994" stopIfTrue="1" operator="equal">
      <formula>""</formula>
    </cfRule>
    <cfRule type="cellIs" dxfId="2708" priority="995" stopIfTrue="1" operator="equal">
      <formula>"-"</formula>
    </cfRule>
  </conditionalFormatting>
  <conditionalFormatting sqref="F619">
    <cfRule type="cellIs" dxfId="2707" priority="979" stopIfTrue="1" operator="equal">
      <formula>"DRAFTCR"</formula>
    </cfRule>
    <cfRule type="cellIs" dxfId="2706" priority="980" stopIfTrue="1" operator="equal">
      <formula>"TS OR TR COVER"</formula>
    </cfRule>
    <cfRule type="cellIs" dxfId="2705" priority="981" stopIfTrue="1" operator="equal">
      <formula>"DRAFT TR"</formula>
    </cfRule>
    <cfRule type="cellIs" dxfId="2704" priority="982" stopIfTrue="1" operator="equal">
      <formula>"DRAFT TS"</formula>
    </cfRule>
    <cfRule type="cellIs" dxfId="2703" priority="983" stopIfTrue="1" operator="equal">
      <formula>"SID revised"</formula>
    </cfRule>
    <cfRule type="cellIs" dxfId="2702" priority="984" stopIfTrue="1" operator="equal">
      <formula>"WID revised"</formula>
    </cfRule>
    <cfRule type="cellIs" dxfId="2701" priority="985" stopIfTrue="1" operator="equal">
      <formula>"CR pack"</formula>
    </cfRule>
    <cfRule type="cellIs" dxfId="2700" priority="986" stopIfTrue="1" operator="equal">
      <formula>"WI SUMMARY"</formula>
    </cfRule>
    <cfRule type="cellIs" dxfId="2699" priority="987" stopIfTrue="1" operator="equal">
      <formula>"pCR"</formula>
    </cfRule>
    <cfRule type="cellIs" dxfId="2698" priority="988" stopIfTrue="1" operator="equal">
      <formula>"P-CR"</formula>
    </cfRule>
    <cfRule type="cellIs" dxfId="2697" priority="989" stopIfTrue="1" operator="equal">
      <formula>"LS out"</formula>
    </cfRule>
    <cfRule type="cellIs" dxfId="2696" priority="990" stopIfTrue="1" operator="equal">
      <formula>"WID new"</formula>
    </cfRule>
    <cfRule type="cellIs" dxfId="2695" priority="991" stopIfTrue="1" operator="equal">
      <formula>"SID new"</formula>
    </cfRule>
    <cfRule type="cellIs" dxfId="2694" priority="992" stopIfTrue="1" operator="equal">
      <formula>"LS In"</formula>
    </cfRule>
    <cfRule type="cellIs" dxfId="2693" priority="993" stopIfTrue="1" operator="equal">
      <formula>"CR"</formula>
    </cfRule>
  </conditionalFormatting>
  <conditionalFormatting sqref="J619:N619 P619">
    <cfRule type="cellIs" dxfId="2692" priority="978" stopIfTrue="1" operator="equal">
      <formula>""</formula>
    </cfRule>
  </conditionalFormatting>
  <conditionalFormatting sqref="Q619">
    <cfRule type="cellIs" dxfId="2691" priority="976" stopIfTrue="1" operator="equal">
      <formula>""</formula>
    </cfRule>
    <cfRule type="cellIs" dxfId="2690" priority="977" stopIfTrue="1" operator="equal">
      <formula>"-"</formula>
    </cfRule>
  </conditionalFormatting>
  <conditionalFormatting sqref="Q619">
    <cfRule type="cellIs" dxfId="2689" priority="974" stopIfTrue="1" operator="equal">
      <formula>""</formula>
    </cfRule>
    <cfRule type="cellIs" dxfId="2688" priority="975" stopIfTrue="1" operator="equal">
      <formula>"-"</formula>
    </cfRule>
  </conditionalFormatting>
  <conditionalFormatting sqref="B619">
    <cfRule type="cellIs" dxfId="2687" priority="973" stopIfTrue="1" operator="equal">
      <formula>""</formula>
    </cfRule>
  </conditionalFormatting>
  <conditionalFormatting sqref="O619">
    <cfRule type="cellIs" dxfId="2686" priority="969" stopIfTrue="1" operator="equal">
      <formula>"Rel-14"</formula>
    </cfRule>
    <cfRule type="cellIs" dxfId="2685" priority="970" stopIfTrue="1" operator="equal">
      <formula>"Rel-15"</formula>
    </cfRule>
    <cfRule type="cellIs" dxfId="2684" priority="971" stopIfTrue="1" operator="equal">
      <formula>"Rel-16"</formula>
    </cfRule>
    <cfRule type="cellIs" dxfId="2683" priority="972" stopIfTrue="1" operator="equal">
      <formula>"Rel-17"</formula>
    </cfRule>
  </conditionalFormatting>
  <conditionalFormatting sqref="J622:N622 P622">
    <cfRule type="cellIs" dxfId="2682" priority="968" stopIfTrue="1" operator="equal">
      <formula>""</formula>
    </cfRule>
  </conditionalFormatting>
  <conditionalFormatting sqref="C622">
    <cfRule type="cellIs" dxfId="2681" priority="965" stopIfTrue="1" operator="equal">
      <formula>"Y"</formula>
    </cfRule>
    <cfRule type="cellIs" dxfId="2680" priority="966" stopIfTrue="1" operator="equal">
      <formula>""</formula>
    </cfRule>
    <cfRule type="cellIs" dxfId="2679" priority="967" stopIfTrue="1" operator="equal">
      <formula>"W"</formula>
    </cfRule>
  </conditionalFormatting>
  <conditionalFormatting sqref="D622">
    <cfRule type="cellIs" dxfId="2678" priority="963" stopIfTrue="1" operator="equal">
      <formula>""</formula>
    </cfRule>
    <cfRule type="cellIs" dxfId="2677" priority="964" stopIfTrue="1" operator="between">
      <formula>"10.7.1"</formula>
      <formula>"10.7.5"</formula>
    </cfRule>
  </conditionalFormatting>
  <conditionalFormatting sqref="D622">
    <cfRule type="cellIs" dxfId="2676" priority="961" stopIfTrue="1" operator="equal">
      <formula>""</formula>
    </cfRule>
    <cfRule type="cellIs" dxfId="2675" priority="962" stopIfTrue="1" operator="between">
      <formula>"10.7.1"</formula>
      <formula>"10.7.5"</formula>
    </cfRule>
  </conditionalFormatting>
  <conditionalFormatting sqref="J622:N622 P622">
    <cfRule type="cellIs" dxfId="2674" priority="960" stopIfTrue="1" operator="equal">
      <formula>""</formula>
    </cfRule>
  </conditionalFormatting>
  <conditionalFormatting sqref="J622:N622 P622">
    <cfRule type="cellIs" dxfId="2673" priority="959" stopIfTrue="1" operator="equal">
      <formula>""</formula>
    </cfRule>
  </conditionalFormatting>
  <conditionalFormatting sqref="F622">
    <cfRule type="cellIs" dxfId="2672" priority="944" stopIfTrue="1" operator="equal">
      <formula>"DRAFTCR"</formula>
    </cfRule>
    <cfRule type="cellIs" dxfId="2671" priority="945" stopIfTrue="1" operator="equal">
      <formula>"TS OR TR COVER"</formula>
    </cfRule>
    <cfRule type="cellIs" dxfId="2670" priority="946" stopIfTrue="1" operator="equal">
      <formula>"DRAFT TR"</formula>
    </cfRule>
    <cfRule type="cellIs" dxfId="2669" priority="947" stopIfTrue="1" operator="equal">
      <formula>"DRAFT TS"</formula>
    </cfRule>
    <cfRule type="cellIs" dxfId="2668" priority="948" stopIfTrue="1" operator="equal">
      <formula>"SID revised"</formula>
    </cfRule>
    <cfRule type="cellIs" dxfId="2667" priority="949" stopIfTrue="1" operator="equal">
      <formula>"WID revised"</formula>
    </cfRule>
    <cfRule type="cellIs" dxfId="2666" priority="950" stopIfTrue="1" operator="equal">
      <formula>"CR pack"</formula>
    </cfRule>
    <cfRule type="cellIs" dxfId="2665" priority="951" stopIfTrue="1" operator="equal">
      <formula>"WI SUMMARY"</formula>
    </cfRule>
    <cfRule type="cellIs" dxfId="2664" priority="952" stopIfTrue="1" operator="equal">
      <formula>"pCR"</formula>
    </cfRule>
    <cfRule type="cellIs" dxfId="2663" priority="953" stopIfTrue="1" operator="equal">
      <formula>"P-CR"</formula>
    </cfRule>
    <cfRule type="cellIs" dxfId="2662" priority="954" stopIfTrue="1" operator="equal">
      <formula>"LS out"</formula>
    </cfRule>
    <cfRule type="cellIs" dxfId="2661" priority="955" stopIfTrue="1" operator="equal">
      <formula>"WID new"</formula>
    </cfRule>
    <cfRule type="cellIs" dxfId="2660" priority="956" stopIfTrue="1" operator="equal">
      <formula>"SID new"</formula>
    </cfRule>
    <cfRule type="cellIs" dxfId="2659" priority="957" stopIfTrue="1" operator="equal">
      <formula>"LS In"</formula>
    </cfRule>
    <cfRule type="cellIs" dxfId="2658" priority="958" stopIfTrue="1" operator="equal">
      <formula>"CR"</formula>
    </cfRule>
  </conditionalFormatting>
  <conditionalFormatting sqref="J622:N622 P622">
    <cfRule type="cellIs" dxfId="2657" priority="943" stopIfTrue="1" operator="equal">
      <formula>""</formula>
    </cfRule>
  </conditionalFormatting>
  <conditionalFormatting sqref="F622">
    <cfRule type="cellIs" dxfId="2656" priority="934" stopIfTrue="1" operator="equal">
      <formula>"LS In"</formula>
    </cfRule>
    <cfRule type="cellIs" dxfId="2655" priority="935" stopIfTrue="1" operator="equal">
      <formula>"LS OUT"</formula>
    </cfRule>
    <cfRule type="cellIs" dxfId="2654" priority="936" stopIfTrue="1" operator="equal">
      <formula>"CR"</formula>
    </cfRule>
    <cfRule type="cellIs" dxfId="2653" priority="937" stopIfTrue="1" operator="equal">
      <formula>"P-CR"</formula>
    </cfRule>
    <cfRule type="cellIs" dxfId="2652" priority="938" stopIfTrue="1" operator="equal">
      <formula>"CR Pack"</formula>
    </cfRule>
    <cfRule type="cellIs" dxfId="2651" priority="939" stopIfTrue="1" operator="equal">
      <formula>"WID new"</formula>
    </cfRule>
    <cfRule type="cellIs" dxfId="2650" priority="940" stopIfTrue="1" operator="equal">
      <formula>"WID revised"</formula>
    </cfRule>
    <cfRule type="cellIs" dxfId="2649" priority="941" stopIfTrue="1" operator="equal">
      <formula>"SID new"</formula>
    </cfRule>
    <cfRule type="cellIs" dxfId="2648" priority="942" stopIfTrue="1" operator="equal">
      <formula>"SID revised"</formula>
    </cfRule>
  </conditionalFormatting>
  <conditionalFormatting sqref="B622">
    <cfRule type="cellIs" dxfId="2647" priority="933" stopIfTrue="1" operator="equal">
      <formula>""</formula>
    </cfRule>
  </conditionalFormatting>
  <conditionalFormatting sqref="O622">
    <cfRule type="cellIs" dxfId="2646" priority="929" stopIfTrue="1" operator="equal">
      <formula>"Rel-14"</formula>
    </cfRule>
    <cfRule type="cellIs" dxfId="2645" priority="930" stopIfTrue="1" operator="equal">
      <formula>"Rel-15"</formula>
    </cfRule>
    <cfRule type="cellIs" dxfId="2644" priority="931" stopIfTrue="1" operator="equal">
      <formula>"Rel-16"</formula>
    </cfRule>
    <cfRule type="cellIs" dxfId="2643" priority="932" stopIfTrue="1" operator="equal">
      <formula>"Rel-17"</formula>
    </cfRule>
  </conditionalFormatting>
  <conditionalFormatting sqref="Q622">
    <cfRule type="cellIs" dxfId="2642" priority="927" stopIfTrue="1" operator="equal">
      <formula>""</formula>
    </cfRule>
    <cfRule type="cellIs" dxfId="2641" priority="928" stopIfTrue="1" operator="equal">
      <formula>"-"</formula>
    </cfRule>
  </conditionalFormatting>
  <conditionalFormatting sqref="Q622">
    <cfRule type="cellIs" dxfId="2640" priority="925" stopIfTrue="1" operator="equal">
      <formula>""</formula>
    </cfRule>
    <cfRule type="cellIs" dxfId="2639" priority="926" stopIfTrue="1" operator="equal">
      <formula>"-"</formula>
    </cfRule>
  </conditionalFormatting>
  <conditionalFormatting sqref="J623:N623 P623">
    <cfRule type="cellIs" dxfId="2638" priority="924" stopIfTrue="1" operator="equal">
      <formula>""</formula>
    </cfRule>
  </conditionalFormatting>
  <conditionalFormatting sqref="C623">
    <cfRule type="cellIs" dxfId="2637" priority="921" stopIfTrue="1" operator="equal">
      <formula>"Y"</formula>
    </cfRule>
    <cfRule type="cellIs" dxfId="2636" priority="922" stopIfTrue="1" operator="equal">
      <formula>""</formula>
    </cfRule>
    <cfRule type="cellIs" dxfId="2635" priority="923" stopIfTrue="1" operator="equal">
      <formula>"W"</formula>
    </cfRule>
  </conditionalFormatting>
  <conditionalFormatting sqref="D623">
    <cfRule type="cellIs" dxfId="2634" priority="919" stopIfTrue="1" operator="equal">
      <formula>""</formula>
    </cfRule>
    <cfRule type="cellIs" dxfId="2633" priority="920" stopIfTrue="1" operator="between">
      <formula>"10.7.1"</formula>
      <formula>"10.7.5"</formula>
    </cfRule>
  </conditionalFormatting>
  <conditionalFormatting sqref="Q623">
    <cfRule type="cellIs" dxfId="2632" priority="917" stopIfTrue="1" operator="equal">
      <formula>""</formula>
    </cfRule>
    <cfRule type="cellIs" dxfId="2631" priority="918" stopIfTrue="1" operator="equal">
      <formula>"-"</formula>
    </cfRule>
  </conditionalFormatting>
  <conditionalFormatting sqref="D623">
    <cfRule type="cellIs" dxfId="2630" priority="915" stopIfTrue="1" operator="equal">
      <formula>""</formula>
    </cfRule>
    <cfRule type="cellIs" dxfId="2629" priority="916" stopIfTrue="1" operator="between">
      <formula>"10.7.1"</formula>
      <formula>"10.7.5"</formula>
    </cfRule>
  </conditionalFormatting>
  <conditionalFormatting sqref="J623:N623 P623">
    <cfRule type="cellIs" dxfId="2628" priority="914" stopIfTrue="1" operator="equal">
      <formula>""</formula>
    </cfRule>
  </conditionalFormatting>
  <conditionalFormatting sqref="Q623">
    <cfRule type="cellIs" dxfId="2627" priority="912" stopIfTrue="1" operator="equal">
      <formula>""</formula>
    </cfRule>
    <cfRule type="cellIs" dxfId="2626" priority="913" stopIfTrue="1" operator="equal">
      <formula>"-"</formula>
    </cfRule>
  </conditionalFormatting>
  <conditionalFormatting sqref="F623">
    <cfRule type="cellIs" dxfId="2625" priority="897" stopIfTrue="1" operator="equal">
      <formula>"DRAFTCR"</formula>
    </cfRule>
    <cfRule type="cellIs" dxfId="2624" priority="898" stopIfTrue="1" operator="equal">
      <formula>"TS OR TR COVER"</formula>
    </cfRule>
    <cfRule type="cellIs" dxfId="2623" priority="899" stopIfTrue="1" operator="equal">
      <formula>"DRAFT TR"</formula>
    </cfRule>
    <cfRule type="cellIs" dxfId="2622" priority="900" stopIfTrue="1" operator="equal">
      <formula>"DRAFT TS"</formula>
    </cfRule>
    <cfRule type="cellIs" dxfId="2621" priority="901" stopIfTrue="1" operator="equal">
      <formula>"SID revised"</formula>
    </cfRule>
    <cfRule type="cellIs" dxfId="2620" priority="902" stopIfTrue="1" operator="equal">
      <formula>"WID revised"</formula>
    </cfRule>
    <cfRule type="cellIs" dxfId="2619" priority="903" stopIfTrue="1" operator="equal">
      <formula>"CR pack"</formula>
    </cfRule>
    <cfRule type="cellIs" dxfId="2618" priority="904" stopIfTrue="1" operator="equal">
      <formula>"WI SUMMARY"</formula>
    </cfRule>
    <cfRule type="cellIs" dxfId="2617" priority="905" stopIfTrue="1" operator="equal">
      <formula>"pCR"</formula>
    </cfRule>
    <cfRule type="cellIs" dxfId="2616" priority="906" stopIfTrue="1" operator="equal">
      <formula>"P-CR"</formula>
    </cfRule>
    <cfRule type="cellIs" dxfId="2615" priority="907" stopIfTrue="1" operator="equal">
      <formula>"LS out"</formula>
    </cfRule>
    <cfRule type="cellIs" dxfId="2614" priority="908" stopIfTrue="1" operator="equal">
      <formula>"WID new"</formula>
    </cfRule>
    <cfRule type="cellIs" dxfId="2613" priority="909" stopIfTrue="1" operator="equal">
      <formula>"SID new"</formula>
    </cfRule>
    <cfRule type="cellIs" dxfId="2612" priority="910" stopIfTrue="1" operator="equal">
      <formula>"LS In"</formula>
    </cfRule>
    <cfRule type="cellIs" dxfId="2611" priority="911" stopIfTrue="1" operator="equal">
      <formula>"CR"</formula>
    </cfRule>
  </conditionalFormatting>
  <conditionalFormatting sqref="J623:N623 P623">
    <cfRule type="cellIs" dxfId="2610" priority="896" stopIfTrue="1" operator="equal">
      <formula>""</formula>
    </cfRule>
  </conditionalFormatting>
  <conditionalFormatting sqref="Q623">
    <cfRule type="cellIs" dxfId="2609" priority="894" stopIfTrue="1" operator="equal">
      <formula>""</formula>
    </cfRule>
    <cfRule type="cellIs" dxfId="2608" priority="895" stopIfTrue="1" operator="equal">
      <formula>"-"</formula>
    </cfRule>
  </conditionalFormatting>
  <conditionalFormatting sqref="B623">
    <cfRule type="cellIs" dxfId="2607" priority="893" stopIfTrue="1" operator="equal">
      <formula>""</formula>
    </cfRule>
  </conditionalFormatting>
  <conditionalFormatting sqref="O623">
    <cfRule type="cellIs" dxfId="2606" priority="889" stopIfTrue="1" operator="equal">
      <formula>"Rel-14"</formula>
    </cfRule>
    <cfRule type="cellIs" dxfId="2605" priority="890" stopIfTrue="1" operator="equal">
      <formula>"Rel-15"</formula>
    </cfRule>
    <cfRule type="cellIs" dxfId="2604" priority="891" stopIfTrue="1" operator="equal">
      <formula>"Rel-16"</formula>
    </cfRule>
    <cfRule type="cellIs" dxfId="2603" priority="892" stopIfTrue="1" operator="equal">
      <formula>"Rel-17"</formula>
    </cfRule>
  </conditionalFormatting>
  <conditionalFormatting sqref="J624:N624 P624">
    <cfRule type="cellIs" dxfId="2602" priority="888" stopIfTrue="1" operator="equal">
      <formula>""</formula>
    </cfRule>
  </conditionalFormatting>
  <conditionalFormatting sqref="C624">
    <cfRule type="cellIs" dxfId="2601" priority="885" stopIfTrue="1" operator="equal">
      <formula>"Y"</formula>
    </cfRule>
    <cfRule type="cellIs" dxfId="2600" priority="886" stopIfTrue="1" operator="equal">
      <formula>""</formula>
    </cfRule>
    <cfRule type="cellIs" dxfId="2599" priority="887" stopIfTrue="1" operator="equal">
      <formula>"W"</formula>
    </cfRule>
  </conditionalFormatting>
  <conditionalFormatting sqref="D624">
    <cfRule type="cellIs" dxfId="2598" priority="883" stopIfTrue="1" operator="equal">
      <formula>""</formula>
    </cfRule>
    <cfRule type="cellIs" dxfId="2597" priority="884" stopIfTrue="1" operator="between">
      <formula>"10.7.1"</formula>
      <formula>"10.7.5"</formula>
    </cfRule>
  </conditionalFormatting>
  <conditionalFormatting sqref="Q624">
    <cfRule type="cellIs" dxfId="2596" priority="881" stopIfTrue="1" operator="equal">
      <formula>""</formula>
    </cfRule>
    <cfRule type="cellIs" dxfId="2595" priority="882" stopIfTrue="1" operator="equal">
      <formula>"-"</formula>
    </cfRule>
  </conditionalFormatting>
  <conditionalFormatting sqref="D624">
    <cfRule type="cellIs" dxfId="2594" priority="879" stopIfTrue="1" operator="equal">
      <formula>""</formula>
    </cfRule>
    <cfRule type="cellIs" dxfId="2593" priority="880" stopIfTrue="1" operator="between">
      <formula>"10.7.1"</formula>
      <formula>"10.7.5"</formula>
    </cfRule>
  </conditionalFormatting>
  <conditionalFormatting sqref="F624">
    <cfRule type="cellIs" dxfId="2592" priority="864" stopIfTrue="1" operator="equal">
      <formula>"DRAFTCR"</formula>
    </cfRule>
    <cfRule type="cellIs" dxfId="2591" priority="865" stopIfTrue="1" operator="equal">
      <formula>"TS OR TR COVER"</formula>
    </cfRule>
    <cfRule type="cellIs" dxfId="2590" priority="866" stopIfTrue="1" operator="equal">
      <formula>"DRAFT TR"</formula>
    </cfRule>
    <cfRule type="cellIs" dxfId="2589" priority="867" stopIfTrue="1" operator="equal">
      <formula>"DRAFT TS"</formula>
    </cfRule>
    <cfRule type="cellIs" dxfId="2588" priority="868" stopIfTrue="1" operator="equal">
      <formula>"SID revised"</formula>
    </cfRule>
    <cfRule type="cellIs" dxfId="2587" priority="869" stopIfTrue="1" operator="equal">
      <formula>"WID revised"</formula>
    </cfRule>
    <cfRule type="cellIs" dxfId="2586" priority="870" stopIfTrue="1" operator="equal">
      <formula>"CR pack"</formula>
    </cfRule>
    <cfRule type="cellIs" dxfId="2585" priority="871" stopIfTrue="1" operator="equal">
      <formula>"WI SUMMARY"</formula>
    </cfRule>
    <cfRule type="cellIs" dxfId="2584" priority="872" stopIfTrue="1" operator="equal">
      <formula>"pCR"</formula>
    </cfRule>
    <cfRule type="cellIs" dxfId="2583" priority="873" stopIfTrue="1" operator="equal">
      <formula>"P-CR"</formula>
    </cfRule>
    <cfRule type="cellIs" dxfId="2582" priority="874" stopIfTrue="1" operator="equal">
      <formula>"LS out"</formula>
    </cfRule>
    <cfRule type="cellIs" dxfId="2581" priority="875" stopIfTrue="1" operator="equal">
      <formula>"WID new"</formula>
    </cfRule>
    <cfRule type="cellIs" dxfId="2580" priority="876" stopIfTrue="1" operator="equal">
      <formula>"SID new"</formula>
    </cfRule>
    <cfRule type="cellIs" dxfId="2579" priority="877" stopIfTrue="1" operator="equal">
      <formula>"LS In"</formula>
    </cfRule>
    <cfRule type="cellIs" dxfId="2578" priority="878" stopIfTrue="1" operator="equal">
      <formula>"CR"</formula>
    </cfRule>
  </conditionalFormatting>
  <conditionalFormatting sqref="B624">
    <cfRule type="cellIs" dxfId="2577" priority="863" stopIfTrue="1" operator="equal">
      <formula>""</formula>
    </cfRule>
  </conditionalFormatting>
  <conditionalFormatting sqref="O624">
    <cfRule type="cellIs" dxfId="2576" priority="859" stopIfTrue="1" operator="equal">
      <formula>"Rel-14"</formula>
    </cfRule>
    <cfRule type="cellIs" dxfId="2575" priority="860" stopIfTrue="1" operator="equal">
      <formula>"Rel-15"</formula>
    </cfRule>
    <cfRule type="cellIs" dxfId="2574" priority="861" stopIfTrue="1" operator="equal">
      <formula>"Rel-16"</formula>
    </cfRule>
    <cfRule type="cellIs" dxfId="2573" priority="862" stopIfTrue="1" operator="equal">
      <formula>"Rel-17"</formula>
    </cfRule>
  </conditionalFormatting>
  <conditionalFormatting sqref="J624:N624 P624">
    <cfRule type="cellIs" dxfId="2572" priority="858" stopIfTrue="1" operator="equal">
      <formula>""</formula>
    </cfRule>
  </conditionalFormatting>
  <conditionalFormatting sqref="Q624">
    <cfRule type="cellIs" dxfId="2571" priority="856" stopIfTrue="1" operator="equal">
      <formula>""</formula>
    </cfRule>
    <cfRule type="cellIs" dxfId="2570" priority="857" stopIfTrue="1" operator="equal">
      <formula>"-"</formula>
    </cfRule>
  </conditionalFormatting>
  <conditionalFormatting sqref="J625:N625 P625">
    <cfRule type="cellIs" dxfId="2569" priority="855" stopIfTrue="1" operator="equal">
      <formula>""</formula>
    </cfRule>
  </conditionalFormatting>
  <conditionalFormatting sqref="C625">
    <cfRule type="cellIs" dxfId="2568" priority="852" stopIfTrue="1" operator="equal">
      <formula>"Y"</formula>
    </cfRule>
    <cfRule type="cellIs" dxfId="2567" priority="853" stopIfTrue="1" operator="equal">
      <formula>""</formula>
    </cfRule>
    <cfRule type="cellIs" dxfId="2566" priority="854" stopIfTrue="1" operator="equal">
      <formula>"W"</formula>
    </cfRule>
  </conditionalFormatting>
  <conditionalFormatting sqref="D625">
    <cfRule type="cellIs" dxfId="2565" priority="850" stopIfTrue="1" operator="equal">
      <formula>""</formula>
    </cfRule>
    <cfRule type="cellIs" dxfId="2564" priority="851" stopIfTrue="1" operator="between">
      <formula>"10.7.1"</formula>
      <formula>"10.7.5"</formula>
    </cfRule>
  </conditionalFormatting>
  <conditionalFormatting sqref="Q625">
    <cfRule type="cellIs" dxfId="2563" priority="848" stopIfTrue="1" operator="equal">
      <formula>""</formula>
    </cfRule>
    <cfRule type="cellIs" dxfId="2562" priority="849" stopIfTrue="1" operator="equal">
      <formula>"-"</formula>
    </cfRule>
  </conditionalFormatting>
  <conditionalFormatting sqref="D625">
    <cfRule type="cellIs" dxfId="2561" priority="846" stopIfTrue="1" operator="equal">
      <formula>""</formula>
    </cfRule>
    <cfRule type="cellIs" dxfId="2560" priority="847" stopIfTrue="1" operator="between">
      <formula>"10.7.1"</formula>
      <formula>"10.7.5"</formula>
    </cfRule>
  </conditionalFormatting>
  <conditionalFormatting sqref="J625:N625 P625">
    <cfRule type="cellIs" dxfId="2559" priority="845" stopIfTrue="1" operator="equal">
      <formula>""</formula>
    </cfRule>
  </conditionalFormatting>
  <conditionalFormatting sqref="Q625">
    <cfRule type="cellIs" dxfId="2558" priority="843" stopIfTrue="1" operator="equal">
      <formula>""</formula>
    </cfRule>
    <cfRule type="cellIs" dxfId="2557" priority="844" stopIfTrue="1" operator="equal">
      <formula>"-"</formula>
    </cfRule>
  </conditionalFormatting>
  <conditionalFormatting sqref="F625">
    <cfRule type="cellIs" dxfId="2556" priority="828" stopIfTrue="1" operator="equal">
      <formula>"DRAFTCR"</formula>
    </cfRule>
    <cfRule type="cellIs" dxfId="2555" priority="829" stopIfTrue="1" operator="equal">
      <formula>"TS OR TR COVER"</formula>
    </cfRule>
    <cfRule type="cellIs" dxfId="2554" priority="830" stopIfTrue="1" operator="equal">
      <formula>"DRAFT TR"</formula>
    </cfRule>
    <cfRule type="cellIs" dxfId="2553" priority="831" stopIfTrue="1" operator="equal">
      <formula>"DRAFT TS"</formula>
    </cfRule>
    <cfRule type="cellIs" dxfId="2552" priority="832" stopIfTrue="1" operator="equal">
      <formula>"SID revised"</formula>
    </cfRule>
    <cfRule type="cellIs" dxfId="2551" priority="833" stopIfTrue="1" operator="equal">
      <formula>"WID revised"</formula>
    </cfRule>
    <cfRule type="cellIs" dxfId="2550" priority="834" stopIfTrue="1" operator="equal">
      <formula>"CR pack"</formula>
    </cfRule>
    <cfRule type="cellIs" dxfId="2549" priority="835" stopIfTrue="1" operator="equal">
      <formula>"WI SUMMARY"</formula>
    </cfRule>
    <cfRule type="cellIs" dxfId="2548" priority="836" stopIfTrue="1" operator="equal">
      <formula>"pCR"</formula>
    </cfRule>
    <cfRule type="cellIs" dxfId="2547" priority="837" stopIfTrue="1" operator="equal">
      <formula>"P-CR"</formula>
    </cfRule>
    <cfRule type="cellIs" dxfId="2546" priority="838" stopIfTrue="1" operator="equal">
      <formula>"LS out"</formula>
    </cfRule>
    <cfRule type="cellIs" dxfId="2545" priority="839" stopIfTrue="1" operator="equal">
      <formula>"WID new"</formula>
    </cfRule>
    <cfRule type="cellIs" dxfId="2544" priority="840" stopIfTrue="1" operator="equal">
      <formula>"SID new"</formula>
    </cfRule>
    <cfRule type="cellIs" dxfId="2543" priority="841" stopIfTrue="1" operator="equal">
      <formula>"LS In"</formula>
    </cfRule>
    <cfRule type="cellIs" dxfId="2542" priority="842" stopIfTrue="1" operator="equal">
      <formula>"CR"</formula>
    </cfRule>
  </conditionalFormatting>
  <conditionalFormatting sqref="J625:N625 P625">
    <cfRule type="cellIs" dxfId="2541" priority="827" stopIfTrue="1" operator="equal">
      <formula>""</formula>
    </cfRule>
  </conditionalFormatting>
  <conditionalFormatting sqref="Q625">
    <cfRule type="cellIs" dxfId="2540" priority="825" stopIfTrue="1" operator="equal">
      <formula>""</formula>
    </cfRule>
    <cfRule type="cellIs" dxfId="2539" priority="826" stopIfTrue="1" operator="equal">
      <formula>"-"</formula>
    </cfRule>
  </conditionalFormatting>
  <conditionalFormatting sqref="B625">
    <cfRule type="cellIs" dxfId="2538" priority="824" stopIfTrue="1" operator="equal">
      <formula>""</formula>
    </cfRule>
  </conditionalFormatting>
  <conditionalFormatting sqref="O625">
    <cfRule type="cellIs" dxfId="2537" priority="820" stopIfTrue="1" operator="equal">
      <formula>"Rel-14"</formula>
    </cfRule>
    <cfRule type="cellIs" dxfId="2536" priority="821" stopIfTrue="1" operator="equal">
      <formula>"Rel-15"</formula>
    </cfRule>
    <cfRule type="cellIs" dxfId="2535" priority="822" stopIfTrue="1" operator="equal">
      <formula>"Rel-16"</formula>
    </cfRule>
    <cfRule type="cellIs" dxfId="2534" priority="823" stopIfTrue="1" operator="equal">
      <formula>"Rel-17"</formula>
    </cfRule>
  </conditionalFormatting>
  <conditionalFormatting sqref="J626:N626 P626">
    <cfRule type="cellIs" dxfId="2533" priority="819" stopIfTrue="1" operator="equal">
      <formula>""</formula>
    </cfRule>
  </conditionalFormatting>
  <conditionalFormatting sqref="C626">
    <cfRule type="cellIs" dxfId="2532" priority="816" stopIfTrue="1" operator="equal">
      <formula>"Y"</formula>
    </cfRule>
    <cfRule type="cellIs" dxfId="2531" priority="817" stopIfTrue="1" operator="equal">
      <formula>""</formula>
    </cfRule>
    <cfRule type="cellIs" dxfId="2530" priority="818" stopIfTrue="1" operator="equal">
      <formula>"W"</formula>
    </cfRule>
  </conditionalFormatting>
  <conditionalFormatting sqref="D626">
    <cfRule type="cellIs" dxfId="2529" priority="814" stopIfTrue="1" operator="equal">
      <formula>""</formula>
    </cfRule>
    <cfRule type="cellIs" dxfId="2528" priority="815" stopIfTrue="1" operator="between">
      <formula>"10.7.1"</formula>
      <formula>"10.7.5"</formula>
    </cfRule>
  </conditionalFormatting>
  <conditionalFormatting sqref="Q626">
    <cfRule type="cellIs" dxfId="2527" priority="812" stopIfTrue="1" operator="equal">
      <formula>""</formula>
    </cfRule>
    <cfRule type="cellIs" dxfId="2526" priority="813" stopIfTrue="1" operator="equal">
      <formula>"-"</formula>
    </cfRule>
  </conditionalFormatting>
  <conditionalFormatting sqref="D626">
    <cfRule type="cellIs" dxfId="2525" priority="810" stopIfTrue="1" operator="equal">
      <formula>""</formula>
    </cfRule>
    <cfRule type="cellIs" dxfId="2524" priority="811" stopIfTrue="1" operator="between">
      <formula>"10.7.1"</formula>
      <formula>"10.7.5"</formula>
    </cfRule>
  </conditionalFormatting>
  <conditionalFormatting sqref="J626:N626 P626">
    <cfRule type="cellIs" dxfId="2523" priority="809" stopIfTrue="1" operator="equal">
      <formula>""</formula>
    </cfRule>
  </conditionalFormatting>
  <conditionalFormatting sqref="Q626">
    <cfRule type="cellIs" dxfId="2522" priority="807" stopIfTrue="1" operator="equal">
      <formula>""</formula>
    </cfRule>
    <cfRule type="cellIs" dxfId="2521" priority="808" stopIfTrue="1" operator="equal">
      <formula>"-"</formula>
    </cfRule>
  </conditionalFormatting>
  <conditionalFormatting sqref="F626">
    <cfRule type="cellIs" dxfId="2520" priority="792" stopIfTrue="1" operator="equal">
      <formula>"DRAFTCR"</formula>
    </cfRule>
    <cfRule type="cellIs" dxfId="2519" priority="793" stopIfTrue="1" operator="equal">
      <formula>"TS OR TR COVER"</formula>
    </cfRule>
    <cfRule type="cellIs" dxfId="2518" priority="794" stopIfTrue="1" operator="equal">
      <formula>"DRAFT TR"</formula>
    </cfRule>
    <cfRule type="cellIs" dxfId="2517" priority="795" stopIfTrue="1" operator="equal">
      <formula>"DRAFT TS"</formula>
    </cfRule>
    <cfRule type="cellIs" dxfId="2516" priority="796" stopIfTrue="1" operator="equal">
      <formula>"SID revised"</formula>
    </cfRule>
    <cfRule type="cellIs" dxfId="2515" priority="797" stopIfTrue="1" operator="equal">
      <formula>"WID revised"</formula>
    </cfRule>
    <cfRule type="cellIs" dxfId="2514" priority="798" stopIfTrue="1" operator="equal">
      <formula>"CR pack"</formula>
    </cfRule>
    <cfRule type="cellIs" dxfId="2513" priority="799" stopIfTrue="1" operator="equal">
      <formula>"WI SUMMARY"</formula>
    </cfRule>
    <cfRule type="cellIs" dxfId="2512" priority="800" stopIfTrue="1" operator="equal">
      <formula>"pCR"</formula>
    </cfRule>
    <cfRule type="cellIs" dxfId="2511" priority="801" stopIfTrue="1" operator="equal">
      <formula>"P-CR"</formula>
    </cfRule>
    <cfRule type="cellIs" dxfId="2510" priority="802" stopIfTrue="1" operator="equal">
      <formula>"LS out"</formula>
    </cfRule>
    <cfRule type="cellIs" dxfId="2509" priority="803" stopIfTrue="1" operator="equal">
      <formula>"WID new"</formula>
    </cfRule>
    <cfRule type="cellIs" dxfId="2508" priority="804" stopIfTrue="1" operator="equal">
      <formula>"SID new"</formula>
    </cfRule>
    <cfRule type="cellIs" dxfId="2507" priority="805" stopIfTrue="1" operator="equal">
      <formula>"LS In"</formula>
    </cfRule>
    <cfRule type="cellIs" dxfId="2506" priority="806" stopIfTrue="1" operator="equal">
      <formula>"CR"</formula>
    </cfRule>
  </conditionalFormatting>
  <conditionalFormatting sqref="B626">
    <cfRule type="cellIs" dxfId="2505" priority="791" stopIfTrue="1" operator="equal">
      <formula>""</formula>
    </cfRule>
  </conditionalFormatting>
  <conditionalFormatting sqref="O626">
    <cfRule type="cellIs" dxfId="2504" priority="787" stopIfTrue="1" operator="equal">
      <formula>"Rel-14"</formula>
    </cfRule>
    <cfRule type="cellIs" dxfId="2503" priority="788" stopIfTrue="1" operator="equal">
      <formula>"Rel-15"</formula>
    </cfRule>
    <cfRule type="cellIs" dxfId="2502" priority="789" stopIfTrue="1" operator="equal">
      <formula>"Rel-16"</formula>
    </cfRule>
    <cfRule type="cellIs" dxfId="2501" priority="790" stopIfTrue="1" operator="equal">
      <formula>"Rel-17"</formula>
    </cfRule>
  </conditionalFormatting>
  <conditionalFormatting sqref="J627:N627 P627">
    <cfRule type="cellIs" dxfId="2500" priority="786" stopIfTrue="1" operator="equal">
      <formula>""</formula>
    </cfRule>
  </conditionalFormatting>
  <conditionalFormatting sqref="C627">
    <cfRule type="cellIs" dxfId="2499" priority="783" stopIfTrue="1" operator="equal">
      <formula>"Y"</formula>
    </cfRule>
    <cfRule type="cellIs" dxfId="2498" priority="784" stopIfTrue="1" operator="equal">
      <formula>""</formula>
    </cfRule>
    <cfRule type="cellIs" dxfId="2497" priority="785" stopIfTrue="1" operator="equal">
      <formula>"W"</formula>
    </cfRule>
  </conditionalFormatting>
  <conditionalFormatting sqref="D627">
    <cfRule type="cellIs" dxfId="2496" priority="781" stopIfTrue="1" operator="equal">
      <formula>""</formula>
    </cfRule>
    <cfRule type="cellIs" dxfId="2495" priority="782" stopIfTrue="1" operator="between">
      <formula>"10.7.1"</formula>
      <formula>"10.7.5"</formula>
    </cfRule>
  </conditionalFormatting>
  <conditionalFormatting sqref="Q627">
    <cfRule type="cellIs" dxfId="2494" priority="779" stopIfTrue="1" operator="equal">
      <formula>""</formula>
    </cfRule>
    <cfRule type="cellIs" dxfId="2493" priority="780" stopIfTrue="1" operator="equal">
      <formula>"-"</formula>
    </cfRule>
  </conditionalFormatting>
  <conditionalFormatting sqref="D627">
    <cfRule type="cellIs" dxfId="2492" priority="777" stopIfTrue="1" operator="equal">
      <formula>""</formula>
    </cfRule>
    <cfRule type="cellIs" dxfId="2491" priority="778" stopIfTrue="1" operator="between">
      <formula>"10.7.1"</formula>
      <formula>"10.7.5"</formula>
    </cfRule>
  </conditionalFormatting>
  <conditionalFormatting sqref="J627:N627 P627">
    <cfRule type="cellIs" dxfId="2490" priority="776" stopIfTrue="1" operator="equal">
      <formula>""</formula>
    </cfRule>
  </conditionalFormatting>
  <conditionalFormatting sqref="Q627">
    <cfRule type="cellIs" dxfId="2489" priority="774" stopIfTrue="1" operator="equal">
      <formula>""</formula>
    </cfRule>
    <cfRule type="cellIs" dxfId="2488" priority="775" stopIfTrue="1" operator="equal">
      <formula>"-"</formula>
    </cfRule>
  </conditionalFormatting>
  <conditionalFormatting sqref="F627">
    <cfRule type="cellIs" dxfId="2487" priority="759" stopIfTrue="1" operator="equal">
      <formula>"DRAFTCR"</formula>
    </cfRule>
    <cfRule type="cellIs" dxfId="2486" priority="760" stopIfTrue="1" operator="equal">
      <formula>"TS OR TR COVER"</formula>
    </cfRule>
    <cfRule type="cellIs" dxfId="2485" priority="761" stopIfTrue="1" operator="equal">
      <formula>"DRAFT TR"</formula>
    </cfRule>
    <cfRule type="cellIs" dxfId="2484" priority="762" stopIfTrue="1" operator="equal">
      <formula>"DRAFT TS"</formula>
    </cfRule>
    <cfRule type="cellIs" dxfId="2483" priority="763" stopIfTrue="1" operator="equal">
      <formula>"SID revised"</formula>
    </cfRule>
    <cfRule type="cellIs" dxfId="2482" priority="764" stopIfTrue="1" operator="equal">
      <formula>"WID revised"</formula>
    </cfRule>
    <cfRule type="cellIs" dxfId="2481" priority="765" stopIfTrue="1" operator="equal">
      <formula>"CR pack"</formula>
    </cfRule>
    <cfRule type="cellIs" dxfId="2480" priority="766" stopIfTrue="1" operator="equal">
      <formula>"WI SUMMARY"</formula>
    </cfRule>
    <cfRule type="cellIs" dxfId="2479" priority="767" stopIfTrue="1" operator="equal">
      <formula>"pCR"</formula>
    </cfRule>
    <cfRule type="cellIs" dxfId="2478" priority="768" stopIfTrue="1" operator="equal">
      <formula>"P-CR"</formula>
    </cfRule>
    <cfRule type="cellIs" dxfId="2477" priority="769" stopIfTrue="1" operator="equal">
      <formula>"LS out"</formula>
    </cfRule>
    <cfRule type="cellIs" dxfId="2476" priority="770" stopIfTrue="1" operator="equal">
      <formula>"WID new"</formula>
    </cfRule>
    <cfRule type="cellIs" dxfId="2475" priority="771" stopIfTrue="1" operator="equal">
      <formula>"SID new"</formula>
    </cfRule>
    <cfRule type="cellIs" dxfId="2474" priority="772" stopIfTrue="1" operator="equal">
      <formula>"LS In"</formula>
    </cfRule>
    <cfRule type="cellIs" dxfId="2473" priority="773" stopIfTrue="1" operator="equal">
      <formula>"CR"</formula>
    </cfRule>
  </conditionalFormatting>
  <conditionalFormatting sqref="B627">
    <cfRule type="cellIs" dxfId="2472" priority="758" stopIfTrue="1" operator="equal">
      <formula>""</formula>
    </cfRule>
  </conditionalFormatting>
  <conditionalFormatting sqref="O627">
    <cfRule type="cellIs" dxfId="2471" priority="754" stopIfTrue="1" operator="equal">
      <formula>"Rel-14"</formula>
    </cfRule>
    <cfRule type="cellIs" dxfId="2470" priority="755" stopIfTrue="1" operator="equal">
      <formula>"Rel-15"</formula>
    </cfRule>
    <cfRule type="cellIs" dxfId="2469" priority="756" stopIfTrue="1" operator="equal">
      <formula>"Rel-16"</formula>
    </cfRule>
    <cfRule type="cellIs" dxfId="2468" priority="757" stopIfTrue="1" operator="equal">
      <formula>"Rel-17"</formula>
    </cfRule>
  </conditionalFormatting>
  <conditionalFormatting sqref="D628">
    <cfRule type="cellIs" dxfId="2467" priority="752" stopIfTrue="1" operator="equal">
      <formula>""</formula>
    </cfRule>
    <cfRule type="cellIs" dxfId="2466" priority="753" stopIfTrue="1" operator="between">
      <formula>"10.7.1"</formula>
      <formula>"10.7.5"</formula>
    </cfRule>
  </conditionalFormatting>
  <conditionalFormatting sqref="D628">
    <cfRule type="cellIs" dxfId="2465" priority="750" stopIfTrue="1" operator="equal">
      <formula>""</formula>
    </cfRule>
    <cfRule type="cellIs" dxfId="2464" priority="751" stopIfTrue="1" operator="between">
      <formula>"10.7.1"</formula>
      <formula>"10.7.5"</formula>
    </cfRule>
  </conditionalFormatting>
  <conditionalFormatting sqref="B628">
    <cfRule type="cellIs" dxfId="2463" priority="749" stopIfTrue="1" operator="equal">
      <formula>""</formula>
    </cfRule>
  </conditionalFormatting>
  <conditionalFormatting sqref="J628:N628 P628">
    <cfRule type="cellIs" dxfId="2462" priority="748" stopIfTrue="1" operator="equal">
      <formula>""</formula>
    </cfRule>
  </conditionalFormatting>
  <conditionalFormatting sqref="C628">
    <cfRule type="cellIs" dxfId="2461" priority="745" stopIfTrue="1" operator="equal">
      <formula>"Y"</formula>
    </cfRule>
    <cfRule type="cellIs" dxfId="2460" priority="746" stopIfTrue="1" operator="equal">
      <formula>""</formula>
    </cfRule>
    <cfRule type="cellIs" dxfId="2459" priority="747" stopIfTrue="1" operator="equal">
      <formula>"W"</formula>
    </cfRule>
  </conditionalFormatting>
  <conditionalFormatting sqref="Q628">
    <cfRule type="cellIs" dxfId="2458" priority="743" stopIfTrue="1" operator="equal">
      <formula>""</formula>
    </cfRule>
    <cfRule type="cellIs" dxfId="2457" priority="744" stopIfTrue="1" operator="equal">
      <formula>"-"</formula>
    </cfRule>
  </conditionalFormatting>
  <conditionalFormatting sqref="J628:N628 P628">
    <cfRule type="cellIs" dxfId="2456" priority="742" stopIfTrue="1" operator="equal">
      <formula>""</formula>
    </cfRule>
  </conditionalFormatting>
  <conditionalFormatting sqref="Q628">
    <cfRule type="cellIs" dxfId="2455" priority="740" stopIfTrue="1" operator="equal">
      <formula>""</formula>
    </cfRule>
    <cfRule type="cellIs" dxfId="2454" priority="741" stopIfTrue="1" operator="equal">
      <formula>"-"</formula>
    </cfRule>
  </conditionalFormatting>
  <conditionalFormatting sqref="F628">
    <cfRule type="cellIs" dxfId="2453" priority="725" stopIfTrue="1" operator="equal">
      <formula>"DRAFTCR"</formula>
    </cfRule>
    <cfRule type="cellIs" dxfId="2452" priority="726" stopIfTrue="1" operator="equal">
      <formula>"TS OR TR COVER"</formula>
    </cfRule>
    <cfRule type="cellIs" dxfId="2451" priority="727" stopIfTrue="1" operator="equal">
      <formula>"DRAFT TR"</formula>
    </cfRule>
    <cfRule type="cellIs" dxfId="2450" priority="728" stopIfTrue="1" operator="equal">
      <formula>"DRAFT TS"</formula>
    </cfRule>
    <cfRule type="cellIs" dxfId="2449" priority="729" stopIfTrue="1" operator="equal">
      <formula>"SID revised"</formula>
    </cfRule>
    <cfRule type="cellIs" dxfId="2448" priority="730" stopIfTrue="1" operator="equal">
      <formula>"WID revised"</formula>
    </cfRule>
    <cfRule type="cellIs" dxfId="2447" priority="731" stopIfTrue="1" operator="equal">
      <formula>"CR pack"</formula>
    </cfRule>
    <cfRule type="cellIs" dxfId="2446" priority="732" stopIfTrue="1" operator="equal">
      <formula>"WI SUMMARY"</formula>
    </cfRule>
    <cfRule type="cellIs" dxfId="2445" priority="733" stopIfTrue="1" operator="equal">
      <formula>"pCR"</formula>
    </cfRule>
    <cfRule type="cellIs" dxfId="2444" priority="734" stopIfTrue="1" operator="equal">
      <formula>"P-CR"</formula>
    </cfRule>
    <cfRule type="cellIs" dxfId="2443" priority="735" stopIfTrue="1" operator="equal">
      <formula>"LS out"</formula>
    </cfRule>
    <cfRule type="cellIs" dxfId="2442" priority="736" stopIfTrue="1" operator="equal">
      <formula>"WID new"</formula>
    </cfRule>
    <cfRule type="cellIs" dxfId="2441" priority="737" stopIfTrue="1" operator="equal">
      <formula>"SID new"</formula>
    </cfRule>
    <cfRule type="cellIs" dxfId="2440" priority="738" stopIfTrue="1" operator="equal">
      <formula>"LS In"</formula>
    </cfRule>
    <cfRule type="cellIs" dxfId="2439" priority="739" stopIfTrue="1" operator="equal">
      <formula>"CR"</formula>
    </cfRule>
  </conditionalFormatting>
  <conditionalFormatting sqref="J628:N628 P628">
    <cfRule type="cellIs" dxfId="2438" priority="724" stopIfTrue="1" operator="equal">
      <formula>""</formula>
    </cfRule>
  </conditionalFormatting>
  <conditionalFormatting sqref="Q628">
    <cfRule type="cellIs" dxfId="2437" priority="722" stopIfTrue="1" operator="equal">
      <formula>""</formula>
    </cfRule>
    <cfRule type="cellIs" dxfId="2436" priority="723" stopIfTrue="1" operator="equal">
      <formula>"-"</formula>
    </cfRule>
  </conditionalFormatting>
  <conditionalFormatting sqref="O628">
    <cfRule type="cellIs" dxfId="2435" priority="718" stopIfTrue="1" operator="equal">
      <formula>"Rel-14"</formula>
    </cfRule>
    <cfRule type="cellIs" dxfId="2434" priority="719" stopIfTrue="1" operator="equal">
      <formula>"Rel-15"</formula>
    </cfRule>
    <cfRule type="cellIs" dxfId="2433" priority="720" stopIfTrue="1" operator="equal">
      <formula>"Rel-16"</formula>
    </cfRule>
    <cfRule type="cellIs" dxfId="2432" priority="721" stopIfTrue="1" operator="equal">
      <formula>"Rel-17"</formula>
    </cfRule>
  </conditionalFormatting>
  <conditionalFormatting sqref="C631">
    <cfRule type="cellIs" dxfId="2431" priority="715" stopIfTrue="1" operator="equal">
      <formula>"Y"</formula>
    </cfRule>
    <cfRule type="cellIs" dxfId="2430" priority="716" stopIfTrue="1" operator="equal">
      <formula>""</formula>
    </cfRule>
    <cfRule type="cellIs" dxfId="2429" priority="717" stopIfTrue="1" operator="equal">
      <formula>"W"</formula>
    </cfRule>
  </conditionalFormatting>
  <conditionalFormatting sqref="D631">
    <cfRule type="cellIs" dxfId="2428" priority="713" stopIfTrue="1" operator="equal">
      <formula>""</formula>
    </cfRule>
    <cfRule type="cellIs" dxfId="2427" priority="714" stopIfTrue="1" operator="between">
      <formula>"10.7.1"</formula>
      <formula>"10.7.5"</formula>
    </cfRule>
  </conditionalFormatting>
  <conditionalFormatting sqref="D631">
    <cfRule type="cellIs" dxfId="2426" priority="711" stopIfTrue="1" operator="equal">
      <formula>""</formula>
    </cfRule>
    <cfRule type="cellIs" dxfId="2425" priority="712" stopIfTrue="1" operator="between">
      <formula>"10.7.1"</formula>
      <formula>"10.7.5"</formula>
    </cfRule>
  </conditionalFormatting>
  <conditionalFormatting sqref="B631">
    <cfRule type="cellIs" dxfId="2424" priority="710" stopIfTrue="1" operator="equal">
      <formula>""</formula>
    </cfRule>
  </conditionalFormatting>
  <conditionalFormatting sqref="J631:N631 P631">
    <cfRule type="cellIs" dxfId="2423" priority="709" stopIfTrue="1" operator="equal">
      <formula>""</formula>
    </cfRule>
  </conditionalFormatting>
  <conditionalFormatting sqref="J631:N631 P631">
    <cfRule type="cellIs" dxfId="2422" priority="708" stopIfTrue="1" operator="equal">
      <formula>""</formula>
    </cfRule>
  </conditionalFormatting>
  <conditionalFormatting sqref="F631">
    <cfRule type="cellIs" dxfId="2421" priority="693" stopIfTrue="1" operator="equal">
      <formula>"DRAFTCR"</formula>
    </cfRule>
    <cfRule type="cellIs" dxfId="2420" priority="694" stopIfTrue="1" operator="equal">
      <formula>"TS OR TR COVER"</formula>
    </cfRule>
    <cfRule type="cellIs" dxfId="2419" priority="695" stopIfTrue="1" operator="equal">
      <formula>"DRAFT TR"</formula>
    </cfRule>
    <cfRule type="cellIs" dxfId="2418" priority="696" stopIfTrue="1" operator="equal">
      <formula>"DRAFT TS"</formula>
    </cfRule>
    <cfRule type="cellIs" dxfId="2417" priority="697" stopIfTrue="1" operator="equal">
      <formula>"SID revised"</formula>
    </cfRule>
    <cfRule type="cellIs" dxfId="2416" priority="698" stopIfTrue="1" operator="equal">
      <formula>"WID revised"</formula>
    </cfRule>
    <cfRule type="cellIs" dxfId="2415" priority="699" stopIfTrue="1" operator="equal">
      <formula>"CR pack"</formula>
    </cfRule>
    <cfRule type="cellIs" dxfId="2414" priority="700" stopIfTrue="1" operator="equal">
      <formula>"WI SUMMARY"</formula>
    </cfRule>
    <cfRule type="cellIs" dxfId="2413" priority="701" stopIfTrue="1" operator="equal">
      <formula>"pCR"</formula>
    </cfRule>
    <cfRule type="cellIs" dxfId="2412" priority="702" stopIfTrue="1" operator="equal">
      <formula>"P-CR"</formula>
    </cfRule>
    <cfRule type="cellIs" dxfId="2411" priority="703" stopIfTrue="1" operator="equal">
      <formula>"LS out"</formula>
    </cfRule>
    <cfRule type="cellIs" dxfId="2410" priority="704" stopIfTrue="1" operator="equal">
      <formula>"WID new"</formula>
    </cfRule>
    <cfRule type="cellIs" dxfId="2409" priority="705" stopIfTrue="1" operator="equal">
      <formula>"SID new"</formula>
    </cfRule>
    <cfRule type="cellIs" dxfId="2408" priority="706" stopIfTrue="1" operator="equal">
      <formula>"LS In"</formula>
    </cfRule>
    <cfRule type="cellIs" dxfId="2407" priority="707" stopIfTrue="1" operator="equal">
      <formula>"CR"</formula>
    </cfRule>
  </conditionalFormatting>
  <conditionalFormatting sqref="O631">
    <cfRule type="cellIs" dxfId="2406" priority="689" stopIfTrue="1" operator="equal">
      <formula>"Rel-14"</formula>
    </cfRule>
    <cfRule type="cellIs" dxfId="2405" priority="690" stopIfTrue="1" operator="equal">
      <formula>"Rel-15"</formula>
    </cfRule>
    <cfRule type="cellIs" dxfId="2404" priority="691" stopIfTrue="1" operator="equal">
      <formula>"Rel-16"</formula>
    </cfRule>
    <cfRule type="cellIs" dxfId="2403" priority="692" stopIfTrue="1" operator="equal">
      <formula>"Rel-17"</formula>
    </cfRule>
  </conditionalFormatting>
  <conditionalFormatting sqref="Q631">
    <cfRule type="cellIs" dxfId="2402" priority="687" stopIfTrue="1" operator="equal">
      <formula>""</formula>
    </cfRule>
    <cfRule type="cellIs" dxfId="2401" priority="688" stopIfTrue="1" operator="equal">
      <formula>"-"</formula>
    </cfRule>
  </conditionalFormatting>
  <conditionalFormatting sqref="Q631">
    <cfRule type="cellIs" dxfId="2400" priority="685" stopIfTrue="1" operator="equal">
      <formula>""</formula>
    </cfRule>
    <cfRule type="cellIs" dxfId="2399" priority="686" stopIfTrue="1" operator="equal">
      <formula>"-"</formula>
    </cfRule>
  </conditionalFormatting>
  <conditionalFormatting sqref="J631:N631 P631">
    <cfRule type="cellIs" dxfId="2398" priority="684" stopIfTrue="1" operator="equal">
      <formula>""</formula>
    </cfRule>
  </conditionalFormatting>
  <conditionalFormatting sqref="F631">
    <cfRule type="cellIs" dxfId="2397" priority="669" stopIfTrue="1" operator="equal">
      <formula>"DRAFTCR"</formula>
    </cfRule>
    <cfRule type="cellIs" dxfId="2396" priority="670" stopIfTrue="1" operator="equal">
      <formula>"TS OR TR COVER"</formula>
    </cfRule>
    <cfRule type="cellIs" dxfId="2395" priority="671" stopIfTrue="1" operator="equal">
      <formula>"DRAFT TR"</formula>
    </cfRule>
    <cfRule type="cellIs" dxfId="2394" priority="672" stopIfTrue="1" operator="equal">
      <formula>"DRAFT TS"</formula>
    </cfRule>
    <cfRule type="cellIs" dxfId="2393" priority="673" stopIfTrue="1" operator="equal">
      <formula>"SID revised"</formula>
    </cfRule>
    <cfRule type="cellIs" dxfId="2392" priority="674" stopIfTrue="1" operator="equal">
      <formula>"WID revised"</formula>
    </cfRule>
    <cfRule type="cellIs" dxfId="2391" priority="675" stopIfTrue="1" operator="equal">
      <formula>"CR pack"</formula>
    </cfRule>
    <cfRule type="cellIs" dxfId="2390" priority="676" stopIfTrue="1" operator="equal">
      <formula>"WI SUMMARY"</formula>
    </cfRule>
    <cfRule type="cellIs" dxfId="2389" priority="677" stopIfTrue="1" operator="equal">
      <formula>"pCR"</formula>
    </cfRule>
    <cfRule type="cellIs" dxfId="2388" priority="678" stopIfTrue="1" operator="equal">
      <formula>"P-CR"</formula>
    </cfRule>
    <cfRule type="cellIs" dxfId="2387" priority="679" stopIfTrue="1" operator="equal">
      <formula>"LS out"</formula>
    </cfRule>
    <cfRule type="cellIs" dxfId="2386" priority="680" stopIfTrue="1" operator="equal">
      <formula>"WID new"</formula>
    </cfRule>
    <cfRule type="cellIs" dxfId="2385" priority="681" stopIfTrue="1" operator="equal">
      <formula>"SID new"</formula>
    </cfRule>
    <cfRule type="cellIs" dxfId="2384" priority="682" stopIfTrue="1" operator="equal">
      <formula>"LS In"</formula>
    </cfRule>
    <cfRule type="cellIs" dxfId="2383" priority="683" stopIfTrue="1" operator="equal">
      <formula>"CR"</formula>
    </cfRule>
  </conditionalFormatting>
  <conditionalFormatting sqref="J631:N631 P631">
    <cfRule type="cellIs" dxfId="2382" priority="668" stopIfTrue="1" operator="equal">
      <formula>""</formula>
    </cfRule>
  </conditionalFormatting>
  <conditionalFormatting sqref="F631">
    <cfRule type="cellIs" dxfId="2381" priority="653" stopIfTrue="1" operator="equal">
      <formula>"DRAFTCR"</formula>
    </cfRule>
    <cfRule type="cellIs" dxfId="2380" priority="654" stopIfTrue="1" operator="equal">
      <formula>"TS OR TR COVER"</formula>
    </cfRule>
    <cfRule type="cellIs" dxfId="2379" priority="655" stopIfTrue="1" operator="equal">
      <formula>"DRAFT TR"</formula>
    </cfRule>
    <cfRule type="cellIs" dxfId="2378" priority="656" stopIfTrue="1" operator="equal">
      <formula>"DRAFT TS"</formula>
    </cfRule>
    <cfRule type="cellIs" dxfId="2377" priority="657" stopIfTrue="1" operator="equal">
      <formula>"SID revised"</formula>
    </cfRule>
    <cfRule type="cellIs" dxfId="2376" priority="658" stopIfTrue="1" operator="equal">
      <formula>"WID revised"</formula>
    </cfRule>
    <cfRule type="cellIs" dxfId="2375" priority="659" stopIfTrue="1" operator="equal">
      <formula>"CR pack"</formula>
    </cfRule>
    <cfRule type="cellIs" dxfId="2374" priority="660" stopIfTrue="1" operator="equal">
      <formula>"WI SUMMARY"</formula>
    </cfRule>
    <cfRule type="cellIs" dxfId="2373" priority="661" stopIfTrue="1" operator="equal">
      <formula>"pCR"</formula>
    </cfRule>
    <cfRule type="cellIs" dxfId="2372" priority="662" stopIfTrue="1" operator="equal">
      <formula>"P-CR"</formula>
    </cfRule>
    <cfRule type="cellIs" dxfId="2371" priority="663" stopIfTrue="1" operator="equal">
      <formula>"LS out"</formula>
    </cfRule>
    <cfRule type="cellIs" dxfId="2370" priority="664" stopIfTrue="1" operator="equal">
      <formula>"WID new"</formula>
    </cfRule>
    <cfRule type="cellIs" dxfId="2369" priority="665" stopIfTrue="1" operator="equal">
      <formula>"SID new"</formula>
    </cfRule>
    <cfRule type="cellIs" dxfId="2368" priority="666" stopIfTrue="1" operator="equal">
      <formula>"LS In"</formula>
    </cfRule>
    <cfRule type="cellIs" dxfId="2367" priority="667" stopIfTrue="1" operator="equal">
      <formula>"CR"</formula>
    </cfRule>
  </conditionalFormatting>
  <conditionalFormatting sqref="O631">
    <cfRule type="cellIs" dxfId="2366" priority="649" stopIfTrue="1" operator="equal">
      <formula>"Rel-14"</formula>
    </cfRule>
    <cfRule type="cellIs" dxfId="2365" priority="650" stopIfTrue="1" operator="equal">
      <formula>"Rel-15"</formula>
    </cfRule>
    <cfRule type="cellIs" dxfId="2364" priority="651" stopIfTrue="1" operator="equal">
      <formula>"Rel-16"</formula>
    </cfRule>
    <cfRule type="cellIs" dxfId="2363" priority="652" stopIfTrue="1" operator="equal">
      <formula>"Rel-17"</formula>
    </cfRule>
  </conditionalFormatting>
  <conditionalFormatting sqref="Q631">
    <cfRule type="cellIs" dxfId="2362" priority="647" stopIfTrue="1" operator="equal">
      <formula>""</formula>
    </cfRule>
    <cfRule type="cellIs" dxfId="2361" priority="648" stopIfTrue="1" operator="equal">
      <formula>"-"</formula>
    </cfRule>
  </conditionalFormatting>
  <conditionalFormatting sqref="Q631">
    <cfRule type="cellIs" dxfId="2360" priority="645" stopIfTrue="1" operator="equal">
      <formula>""</formula>
    </cfRule>
    <cfRule type="cellIs" dxfId="2359" priority="646" stopIfTrue="1" operator="equal">
      <formula>"-"</formula>
    </cfRule>
  </conditionalFormatting>
  <conditionalFormatting sqref="J632:N632 P632">
    <cfRule type="cellIs" dxfId="2358" priority="644" stopIfTrue="1" operator="equal">
      <formula>""</formula>
    </cfRule>
  </conditionalFormatting>
  <conditionalFormatting sqref="C632">
    <cfRule type="cellIs" dxfId="2357" priority="641" stopIfTrue="1" operator="equal">
      <formula>"Y"</formula>
    </cfRule>
    <cfRule type="cellIs" dxfId="2356" priority="642" stopIfTrue="1" operator="equal">
      <formula>""</formula>
    </cfRule>
    <cfRule type="cellIs" dxfId="2355" priority="643" stopIfTrue="1" operator="equal">
      <formula>"W"</formula>
    </cfRule>
  </conditionalFormatting>
  <conditionalFormatting sqref="D632">
    <cfRule type="cellIs" dxfId="2354" priority="639" stopIfTrue="1" operator="equal">
      <formula>""</formula>
    </cfRule>
    <cfRule type="cellIs" dxfId="2353" priority="640" stopIfTrue="1" operator="between">
      <formula>"10.7.1"</formula>
      <formula>"10.7.5"</formula>
    </cfRule>
  </conditionalFormatting>
  <conditionalFormatting sqref="D632">
    <cfRule type="cellIs" dxfId="2352" priority="637" stopIfTrue="1" operator="equal">
      <formula>""</formula>
    </cfRule>
    <cfRule type="cellIs" dxfId="2351" priority="638" stopIfTrue="1" operator="between">
      <formula>"10.7.1"</formula>
      <formula>"10.7.5"</formula>
    </cfRule>
  </conditionalFormatting>
  <conditionalFormatting sqref="F632">
    <cfRule type="cellIs" dxfId="2350" priority="622" stopIfTrue="1" operator="equal">
      <formula>"DRAFTCR"</formula>
    </cfRule>
    <cfRule type="cellIs" dxfId="2349" priority="623" stopIfTrue="1" operator="equal">
      <formula>"TS OR TR COVER"</formula>
    </cfRule>
    <cfRule type="cellIs" dxfId="2348" priority="624" stopIfTrue="1" operator="equal">
      <formula>"DRAFT TR"</formula>
    </cfRule>
    <cfRule type="cellIs" dxfId="2347" priority="625" stopIfTrue="1" operator="equal">
      <formula>"DRAFT TS"</formula>
    </cfRule>
    <cfRule type="cellIs" dxfId="2346" priority="626" stopIfTrue="1" operator="equal">
      <formula>"SID revised"</formula>
    </cfRule>
    <cfRule type="cellIs" dxfId="2345" priority="627" stopIfTrue="1" operator="equal">
      <formula>"WID revised"</formula>
    </cfRule>
    <cfRule type="cellIs" dxfId="2344" priority="628" stopIfTrue="1" operator="equal">
      <formula>"CR pack"</formula>
    </cfRule>
    <cfRule type="cellIs" dxfId="2343" priority="629" stopIfTrue="1" operator="equal">
      <formula>"WI SUMMARY"</formula>
    </cfRule>
    <cfRule type="cellIs" dxfId="2342" priority="630" stopIfTrue="1" operator="equal">
      <formula>"pCR"</formula>
    </cfRule>
    <cfRule type="cellIs" dxfId="2341" priority="631" stopIfTrue="1" operator="equal">
      <formula>"P-CR"</formula>
    </cfRule>
    <cfRule type="cellIs" dxfId="2340" priority="632" stopIfTrue="1" operator="equal">
      <formula>"LS out"</formula>
    </cfRule>
    <cfRule type="cellIs" dxfId="2339" priority="633" stopIfTrue="1" operator="equal">
      <formula>"WID new"</formula>
    </cfRule>
    <cfRule type="cellIs" dxfId="2338" priority="634" stopIfTrue="1" operator="equal">
      <formula>"SID new"</formula>
    </cfRule>
    <cfRule type="cellIs" dxfId="2337" priority="635" stopIfTrue="1" operator="equal">
      <formula>"LS In"</formula>
    </cfRule>
    <cfRule type="cellIs" dxfId="2336" priority="636" stopIfTrue="1" operator="equal">
      <formula>"CR"</formula>
    </cfRule>
  </conditionalFormatting>
  <conditionalFormatting sqref="J632:N632 P632">
    <cfRule type="cellIs" dxfId="2335" priority="621" stopIfTrue="1" operator="equal">
      <formula>""</formula>
    </cfRule>
  </conditionalFormatting>
  <conditionalFormatting sqref="F632">
    <cfRule type="cellIs" dxfId="2334" priority="612" stopIfTrue="1" operator="equal">
      <formula>"LS In"</formula>
    </cfRule>
    <cfRule type="cellIs" dxfId="2333" priority="613" stopIfTrue="1" operator="equal">
      <formula>"LS OUT"</formula>
    </cfRule>
    <cfRule type="cellIs" dxfId="2332" priority="614" stopIfTrue="1" operator="equal">
      <formula>"CR"</formula>
    </cfRule>
    <cfRule type="cellIs" dxfId="2331" priority="615" stopIfTrue="1" operator="equal">
      <formula>"P-CR"</formula>
    </cfRule>
    <cfRule type="cellIs" dxfId="2330" priority="616" stopIfTrue="1" operator="equal">
      <formula>"CR Pack"</formula>
    </cfRule>
    <cfRule type="cellIs" dxfId="2329" priority="617" stopIfTrue="1" operator="equal">
      <formula>"WID new"</formula>
    </cfRule>
    <cfRule type="cellIs" dxfId="2328" priority="618" stopIfTrue="1" operator="equal">
      <formula>"WID revised"</formula>
    </cfRule>
    <cfRule type="cellIs" dxfId="2327" priority="619" stopIfTrue="1" operator="equal">
      <formula>"SID new"</formula>
    </cfRule>
    <cfRule type="cellIs" dxfId="2326" priority="620" stopIfTrue="1" operator="equal">
      <formula>"SID revised"</formula>
    </cfRule>
  </conditionalFormatting>
  <conditionalFormatting sqref="J632:N632 P632">
    <cfRule type="cellIs" dxfId="2325" priority="611" stopIfTrue="1" operator="equal">
      <formula>""</formula>
    </cfRule>
  </conditionalFormatting>
  <conditionalFormatting sqref="F632">
    <cfRule type="cellIs" dxfId="2324" priority="607" stopIfTrue="1" operator="equal">
      <formula>"LS In"</formula>
    </cfRule>
    <cfRule type="cellIs" dxfId="2323" priority="608" stopIfTrue="1" operator="equal">
      <formula>"LS OUT"</formula>
    </cfRule>
    <cfRule type="cellIs" dxfId="2322" priority="609" stopIfTrue="1" operator="equal">
      <formula>"CR"</formula>
    </cfRule>
    <cfRule type="cellIs" dxfId="2321" priority="610" stopIfTrue="1" operator="equal">
      <formula>"P-CR"</formula>
    </cfRule>
  </conditionalFormatting>
  <conditionalFormatting sqref="J632:N632 P632">
    <cfRule type="cellIs" dxfId="2320" priority="606" stopIfTrue="1" operator="equal">
      <formula>""</formula>
    </cfRule>
  </conditionalFormatting>
  <conditionalFormatting sqref="J632:N632 P632">
    <cfRule type="cellIs" dxfId="2319" priority="605" stopIfTrue="1" operator="equal">
      <formula>""</formula>
    </cfRule>
  </conditionalFormatting>
  <conditionalFormatting sqref="J632:N632 P632">
    <cfRule type="cellIs" dxfId="2318" priority="604" stopIfTrue="1" operator="equal">
      <formula>""</formula>
    </cfRule>
  </conditionalFormatting>
  <conditionalFormatting sqref="J632:N632 P632">
    <cfRule type="cellIs" dxfId="2317" priority="603" stopIfTrue="1" operator="equal">
      <formula>""</formula>
    </cfRule>
  </conditionalFormatting>
  <conditionalFormatting sqref="J632:N632 P632">
    <cfRule type="cellIs" dxfId="2316" priority="602" stopIfTrue="1" operator="equal">
      <formula>""</formula>
    </cfRule>
  </conditionalFormatting>
  <conditionalFormatting sqref="J632:N632 P632">
    <cfRule type="cellIs" dxfId="2315" priority="601" stopIfTrue="1" operator="equal">
      <formula>""</formula>
    </cfRule>
  </conditionalFormatting>
  <conditionalFormatting sqref="B632">
    <cfRule type="cellIs" dxfId="2314" priority="600" stopIfTrue="1" operator="equal">
      <formula>""</formula>
    </cfRule>
  </conditionalFormatting>
  <conditionalFormatting sqref="O632">
    <cfRule type="cellIs" dxfId="2313" priority="596" stopIfTrue="1" operator="equal">
      <formula>"Rel-14"</formula>
    </cfRule>
    <cfRule type="cellIs" dxfId="2312" priority="597" stopIfTrue="1" operator="equal">
      <formula>"Rel-15"</formula>
    </cfRule>
    <cfRule type="cellIs" dxfId="2311" priority="598" stopIfTrue="1" operator="equal">
      <formula>"Rel-16"</formula>
    </cfRule>
    <cfRule type="cellIs" dxfId="2310" priority="599" stopIfTrue="1" operator="equal">
      <formula>"Rel-17"</formula>
    </cfRule>
  </conditionalFormatting>
  <conditionalFormatting sqref="Q632">
    <cfRule type="cellIs" dxfId="2309" priority="594" stopIfTrue="1" operator="equal">
      <formula>""</formula>
    </cfRule>
    <cfRule type="cellIs" dxfId="2308" priority="595" stopIfTrue="1" operator="equal">
      <formula>"-"</formula>
    </cfRule>
  </conditionalFormatting>
  <conditionalFormatting sqref="Q632">
    <cfRule type="cellIs" dxfId="2307" priority="592" stopIfTrue="1" operator="equal">
      <formula>""</formula>
    </cfRule>
    <cfRule type="cellIs" dxfId="2306" priority="593" stopIfTrue="1" operator="equal">
      <formula>"-"</formula>
    </cfRule>
  </conditionalFormatting>
  <conditionalFormatting sqref="B633">
    <cfRule type="cellIs" dxfId="2305" priority="591" stopIfTrue="1" operator="equal">
      <formula>""</formula>
    </cfRule>
  </conditionalFormatting>
  <conditionalFormatting sqref="J633:N633 P633">
    <cfRule type="cellIs" dxfId="2304" priority="590" stopIfTrue="1" operator="equal">
      <formula>""</formula>
    </cfRule>
  </conditionalFormatting>
  <conditionalFormatting sqref="C633">
    <cfRule type="cellIs" dxfId="2303" priority="587" stopIfTrue="1" operator="equal">
      <formula>"Y"</formula>
    </cfRule>
    <cfRule type="cellIs" dxfId="2302" priority="588" stopIfTrue="1" operator="equal">
      <formula>""</formula>
    </cfRule>
    <cfRule type="cellIs" dxfId="2301" priority="589" stopIfTrue="1" operator="equal">
      <formula>"W"</formula>
    </cfRule>
  </conditionalFormatting>
  <conditionalFormatting sqref="D633">
    <cfRule type="cellIs" dxfId="2300" priority="585" stopIfTrue="1" operator="equal">
      <formula>""</formula>
    </cfRule>
    <cfRule type="cellIs" dxfId="2299" priority="586" stopIfTrue="1" operator="between">
      <formula>"10.7.1"</formula>
      <formula>"10.7.5"</formula>
    </cfRule>
  </conditionalFormatting>
  <conditionalFormatting sqref="Q633">
    <cfRule type="cellIs" dxfId="2298" priority="583" stopIfTrue="1" operator="equal">
      <formula>""</formula>
    </cfRule>
    <cfRule type="cellIs" dxfId="2297" priority="584" stopIfTrue="1" operator="equal">
      <formula>"-"</formula>
    </cfRule>
  </conditionalFormatting>
  <conditionalFormatting sqref="D633">
    <cfRule type="cellIs" dxfId="2296" priority="581" stopIfTrue="1" operator="equal">
      <formula>""</formula>
    </cfRule>
    <cfRule type="cellIs" dxfId="2295" priority="582" stopIfTrue="1" operator="between">
      <formula>"10.7.1"</formula>
      <formula>"10.7.5"</formula>
    </cfRule>
  </conditionalFormatting>
  <conditionalFormatting sqref="J633:N633 P633">
    <cfRule type="cellIs" dxfId="2294" priority="580" stopIfTrue="1" operator="equal">
      <formula>""</formula>
    </cfRule>
  </conditionalFormatting>
  <conditionalFormatting sqref="Q633">
    <cfRule type="cellIs" dxfId="2293" priority="578" stopIfTrue="1" operator="equal">
      <formula>""</formula>
    </cfRule>
    <cfRule type="cellIs" dxfId="2292" priority="579" stopIfTrue="1" operator="equal">
      <formula>"-"</formula>
    </cfRule>
  </conditionalFormatting>
  <conditionalFormatting sqref="F633">
    <cfRule type="cellIs" dxfId="2291" priority="563" stopIfTrue="1" operator="equal">
      <formula>"DRAFTCR"</formula>
    </cfRule>
    <cfRule type="cellIs" dxfId="2290" priority="564" stopIfTrue="1" operator="equal">
      <formula>"TS OR TR COVER"</formula>
    </cfRule>
    <cfRule type="cellIs" dxfId="2289" priority="565" stopIfTrue="1" operator="equal">
      <formula>"DRAFT TR"</formula>
    </cfRule>
    <cfRule type="cellIs" dxfId="2288" priority="566" stopIfTrue="1" operator="equal">
      <formula>"DRAFT TS"</formula>
    </cfRule>
    <cfRule type="cellIs" dxfId="2287" priority="567" stopIfTrue="1" operator="equal">
      <formula>"SID revised"</formula>
    </cfRule>
    <cfRule type="cellIs" dxfId="2286" priority="568" stopIfTrue="1" operator="equal">
      <formula>"WID revised"</formula>
    </cfRule>
    <cfRule type="cellIs" dxfId="2285" priority="569" stopIfTrue="1" operator="equal">
      <formula>"CR pack"</formula>
    </cfRule>
    <cfRule type="cellIs" dxfId="2284" priority="570" stopIfTrue="1" operator="equal">
      <formula>"WI SUMMARY"</formula>
    </cfRule>
    <cfRule type="cellIs" dxfId="2283" priority="571" stopIfTrue="1" operator="equal">
      <formula>"pCR"</formula>
    </cfRule>
    <cfRule type="cellIs" dxfId="2282" priority="572" stopIfTrue="1" operator="equal">
      <formula>"P-CR"</formula>
    </cfRule>
    <cfRule type="cellIs" dxfId="2281" priority="573" stopIfTrue="1" operator="equal">
      <formula>"LS out"</formula>
    </cfRule>
    <cfRule type="cellIs" dxfId="2280" priority="574" stopIfTrue="1" operator="equal">
      <formula>"WID new"</formula>
    </cfRule>
    <cfRule type="cellIs" dxfId="2279" priority="575" stopIfTrue="1" operator="equal">
      <formula>"SID new"</formula>
    </cfRule>
    <cfRule type="cellIs" dxfId="2278" priority="576" stopIfTrue="1" operator="equal">
      <formula>"LS In"</formula>
    </cfRule>
    <cfRule type="cellIs" dxfId="2277" priority="577" stopIfTrue="1" operator="equal">
      <formula>"CR"</formula>
    </cfRule>
  </conditionalFormatting>
  <conditionalFormatting sqref="J633:N633 P633">
    <cfRule type="cellIs" dxfId="2276" priority="562" stopIfTrue="1" operator="equal">
      <formula>""</formula>
    </cfRule>
  </conditionalFormatting>
  <conditionalFormatting sqref="Q633">
    <cfRule type="cellIs" dxfId="2275" priority="560" stopIfTrue="1" operator="equal">
      <formula>""</formula>
    </cfRule>
    <cfRule type="cellIs" dxfId="2274" priority="561" stopIfTrue="1" operator="equal">
      <formula>"-"</formula>
    </cfRule>
  </conditionalFormatting>
  <conditionalFormatting sqref="O633">
    <cfRule type="cellIs" dxfId="2273" priority="556" stopIfTrue="1" operator="equal">
      <formula>"Rel-14"</formula>
    </cfRule>
    <cfRule type="cellIs" dxfId="2272" priority="557" stopIfTrue="1" operator="equal">
      <formula>"Rel-15"</formula>
    </cfRule>
    <cfRule type="cellIs" dxfId="2271" priority="558" stopIfTrue="1" operator="equal">
      <formula>"Rel-16"</formula>
    </cfRule>
    <cfRule type="cellIs" dxfId="2270" priority="559" stopIfTrue="1" operator="equal">
      <formula>"Rel-17"</formula>
    </cfRule>
  </conditionalFormatting>
  <conditionalFormatting sqref="J634:N634 P634">
    <cfRule type="cellIs" dxfId="2269" priority="555" stopIfTrue="1" operator="equal">
      <formula>""</formula>
    </cfRule>
  </conditionalFormatting>
  <conditionalFormatting sqref="C634">
    <cfRule type="cellIs" dxfId="2268" priority="552" stopIfTrue="1" operator="equal">
      <formula>"Y"</formula>
    </cfRule>
    <cfRule type="cellIs" dxfId="2267" priority="553" stopIfTrue="1" operator="equal">
      <formula>""</formula>
    </cfRule>
    <cfRule type="cellIs" dxfId="2266" priority="554" stopIfTrue="1" operator="equal">
      <formula>"W"</formula>
    </cfRule>
  </conditionalFormatting>
  <conditionalFormatting sqref="D634">
    <cfRule type="cellIs" dxfId="2265" priority="550" stopIfTrue="1" operator="equal">
      <formula>""</formula>
    </cfRule>
    <cfRule type="cellIs" dxfId="2264" priority="551" stopIfTrue="1" operator="between">
      <formula>"10.7.1"</formula>
      <formula>"10.7.5"</formula>
    </cfRule>
  </conditionalFormatting>
  <conditionalFormatting sqref="Q634">
    <cfRule type="cellIs" dxfId="2263" priority="548" stopIfTrue="1" operator="equal">
      <formula>""</formula>
    </cfRule>
    <cfRule type="cellIs" dxfId="2262" priority="549" stopIfTrue="1" operator="equal">
      <formula>"-"</formula>
    </cfRule>
  </conditionalFormatting>
  <conditionalFormatting sqref="D634">
    <cfRule type="cellIs" dxfId="2261" priority="546" stopIfTrue="1" operator="equal">
      <formula>""</formula>
    </cfRule>
    <cfRule type="cellIs" dxfId="2260" priority="547" stopIfTrue="1" operator="between">
      <formula>"10.7.1"</formula>
      <formula>"10.7.5"</formula>
    </cfRule>
  </conditionalFormatting>
  <conditionalFormatting sqref="F634">
    <cfRule type="cellIs" dxfId="2259" priority="531" stopIfTrue="1" operator="equal">
      <formula>"DRAFTCR"</formula>
    </cfRule>
    <cfRule type="cellIs" dxfId="2258" priority="532" stopIfTrue="1" operator="equal">
      <formula>"TS OR TR COVER"</formula>
    </cfRule>
    <cfRule type="cellIs" dxfId="2257" priority="533" stopIfTrue="1" operator="equal">
      <formula>"DRAFT TR"</formula>
    </cfRule>
    <cfRule type="cellIs" dxfId="2256" priority="534" stopIfTrue="1" operator="equal">
      <formula>"DRAFT TS"</formula>
    </cfRule>
    <cfRule type="cellIs" dxfId="2255" priority="535" stopIfTrue="1" operator="equal">
      <formula>"SID revised"</formula>
    </cfRule>
    <cfRule type="cellIs" dxfId="2254" priority="536" stopIfTrue="1" operator="equal">
      <formula>"WID revised"</formula>
    </cfRule>
    <cfRule type="cellIs" dxfId="2253" priority="537" stopIfTrue="1" operator="equal">
      <formula>"CR pack"</formula>
    </cfRule>
    <cfRule type="cellIs" dxfId="2252" priority="538" stopIfTrue="1" operator="equal">
      <formula>"WI SUMMARY"</formula>
    </cfRule>
    <cfRule type="cellIs" dxfId="2251" priority="539" stopIfTrue="1" operator="equal">
      <formula>"pCR"</formula>
    </cfRule>
    <cfRule type="cellIs" dxfId="2250" priority="540" stopIfTrue="1" operator="equal">
      <formula>"P-CR"</formula>
    </cfRule>
    <cfRule type="cellIs" dxfId="2249" priority="541" stopIfTrue="1" operator="equal">
      <formula>"LS out"</formula>
    </cfRule>
    <cfRule type="cellIs" dxfId="2248" priority="542" stopIfTrue="1" operator="equal">
      <formula>"WID new"</formula>
    </cfRule>
    <cfRule type="cellIs" dxfId="2247" priority="543" stopIfTrue="1" operator="equal">
      <formula>"SID new"</formula>
    </cfRule>
    <cfRule type="cellIs" dxfId="2246" priority="544" stopIfTrue="1" operator="equal">
      <formula>"LS In"</formula>
    </cfRule>
    <cfRule type="cellIs" dxfId="2245" priority="545" stopIfTrue="1" operator="equal">
      <formula>"CR"</formula>
    </cfRule>
  </conditionalFormatting>
  <conditionalFormatting sqref="J634:N634 P634">
    <cfRule type="cellIs" dxfId="2244" priority="530" stopIfTrue="1" operator="equal">
      <formula>""</formula>
    </cfRule>
  </conditionalFormatting>
  <conditionalFormatting sqref="Q634">
    <cfRule type="cellIs" dxfId="2243" priority="528" stopIfTrue="1" operator="equal">
      <formula>""</formula>
    </cfRule>
    <cfRule type="cellIs" dxfId="2242" priority="529" stopIfTrue="1" operator="equal">
      <formula>"-"</formula>
    </cfRule>
  </conditionalFormatting>
  <conditionalFormatting sqref="F634">
    <cfRule type="cellIs" dxfId="2241" priority="513" stopIfTrue="1" operator="equal">
      <formula>"DRAFTCR"</formula>
    </cfRule>
    <cfRule type="cellIs" dxfId="2240" priority="514" stopIfTrue="1" operator="equal">
      <formula>"TS OR TR COVER"</formula>
    </cfRule>
    <cfRule type="cellIs" dxfId="2239" priority="515" stopIfTrue="1" operator="equal">
      <formula>"DRAFT TR"</formula>
    </cfRule>
    <cfRule type="cellIs" dxfId="2238" priority="516" stopIfTrue="1" operator="equal">
      <formula>"DRAFT TS"</formula>
    </cfRule>
    <cfRule type="cellIs" dxfId="2237" priority="517" stopIfTrue="1" operator="equal">
      <formula>"SID revised"</formula>
    </cfRule>
    <cfRule type="cellIs" dxfId="2236" priority="518" stopIfTrue="1" operator="equal">
      <formula>"WID revised"</formula>
    </cfRule>
    <cfRule type="cellIs" dxfId="2235" priority="519" stopIfTrue="1" operator="equal">
      <formula>"CR pack"</formula>
    </cfRule>
    <cfRule type="cellIs" dxfId="2234" priority="520" stopIfTrue="1" operator="equal">
      <formula>"WI SUMMARY"</formula>
    </cfRule>
    <cfRule type="cellIs" dxfId="2233" priority="521" stopIfTrue="1" operator="equal">
      <formula>"pCR"</formula>
    </cfRule>
    <cfRule type="cellIs" dxfId="2232" priority="522" stopIfTrue="1" operator="equal">
      <formula>"P-CR"</formula>
    </cfRule>
    <cfRule type="cellIs" dxfId="2231" priority="523" stopIfTrue="1" operator="equal">
      <formula>"LS out"</formula>
    </cfRule>
    <cfRule type="cellIs" dxfId="2230" priority="524" stopIfTrue="1" operator="equal">
      <formula>"WID new"</formula>
    </cfRule>
    <cfRule type="cellIs" dxfId="2229" priority="525" stopIfTrue="1" operator="equal">
      <formula>"SID new"</formula>
    </cfRule>
    <cfRule type="cellIs" dxfId="2228" priority="526" stopIfTrue="1" operator="equal">
      <formula>"LS In"</formula>
    </cfRule>
    <cfRule type="cellIs" dxfId="2227" priority="527" stopIfTrue="1" operator="equal">
      <formula>"CR"</formula>
    </cfRule>
  </conditionalFormatting>
  <conditionalFormatting sqref="B634">
    <cfRule type="cellIs" dxfId="2226" priority="512" stopIfTrue="1" operator="equal">
      <formula>""</formula>
    </cfRule>
  </conditionalFormatting>
  <conditionalFormatting sqref="O634">
    <cfRule type="cellIs" dxfId="2225" priority="508" stopIfTrue="1" operator="equal">
      <formula>"Rel-14"</formula>
    </cfRule>
    <cfRule type="cellIs" dxfId="2224" priority="509" stopIfTrue="1" operator="equal">
      <formula>"Rel-15"</formula>
    </cfRule>
    <cfRule type="cellIs" dxfId="2223" priority="510" stopIfTrue="1" operator="equal">
      <formula>"Rel-16"</formula>
    </cfRule>
    <cfRule type="cellIs" dxfId="2222" priority="511" stopIfTrue="1" operator="equal">
      <formula>"Rel-17"</formula>
    </cfRule>
  </conditionalFormatting>
  <conditionalFormatting sqref="B635">
    <cfRule type="cellIs" dxfId="2221" priority="507" stopIfTrue="1" operator="equal">
      <formula>""</formula>
    </cfRule>
  </conditionalFormatting>
  <conditionalFormatting sqref="J635:N635 P635">
    <cfRule type="cellIs" dxfId="2220" priority="506" stopIfTrue="1" operator="equal">
      <formula>""</formula>
    </cfRule>
  </conditionalFormatting>
  <conditionalFormatting sqref="C635">
    <cfRule type="cellIs" dxfId="2219" priority="503" stopIfTrue="1" operator="equal">
      <formula>"Y"</formula>
    </cfRule>
    <cfRule type="cellIs" dxfId="2218" priority="504" stopIfTrue="1" operator="equal">
      <formula>""</formula>
    </cfRule>
    <cfRule type="cellIs" dxfId="2217" priority="505" stopIfTrue="1" operator="equal">
      <formula>"W"</formula>
    </cfRule>
  </conditionalFormatting>
  <conditionalFormatting sqref="D635">
    <cfRule type="cellIs" dxfId="2216" priority="501" stopIfTrue="1" operator="equal">
      <formula>""</formula>
    </cfRule>
    <cfRule type="cellIs" dxfId="2215" priority="502" stopIfTrue="1" operator="between">
      <formula>"10.7.1"</formula>
      <formula>"10.7.5"</formula>
    </cfRule>
  </conditionalFormatting>
  <conditionalFormatting sqref="Q635">
    <cfRule type="cellIs" dxfId="2214" priority="499" stopIfTrue="1" operator="equal">
      <formula>""</formula>
    </cfRule>
    <cfRule type="cellIs" dxfId="2213" priority="500" stopIfTrue="1" operator="equal">
      <formula>"-"</formula>
    </cfRule>
  </conditionalFormatting>
  <conditionalFormatting sqref="D635">
    <cfRule type="cellIs" dxfId="2212" priority="497" stopIfTrue="1" operator="equal">
      <formula>""</formula>
    </cfRule>
    <cfRule type="cellIs" dxfId="2211" priority="498" stopIfTrue="1" operator="between">
      <formula>"10.7.1"</formula>
      <formula>"10.7.5"</formula>
    </cfRule>
  </conditionalFormatting>
  <conditionalFormatting sqref="J635:N635 P635">
    <cfRule type="cellIs" dxfId="2210" priority="496" stopIfTrue="1" operator="equal">
      <formula>""</formula>
    </cfRule>
  </conditionalFormatting>
  <conditionalFormatting sqref="Q635">
    <cfRule type="cellIs" dxfId="2209" priority="494" stopIfTrue="1" operator="equal">
      <formula>""</formula>
    </cfRule>
    <cfRule type="cellIs" dxfId="2208" priority="495" stopIfTrue="1" operator="equal">
      <formula>"-"</formula>
    </cfRule>
  </conditionalFormatting>
  <conditionalFormatting sqref="F635">
    <cfRule type="cellIs" dxfId="2207" priority="479" stopIfTrue="1" operator="equal">
      <formula>"DRAFTCR"</formula>
    </cfRule>
    <cfRule type="cellIs" dxfId="2206" priority="480" stopIfTrue="1" operator="equal">
      <formula>"TS OR TR COVER"</formula>
    </cfRule>
    <cfRule type="cellIs" dxfId="2205" priority="481" stopIfTrue="1" operator="equal">
      <formula>"DRAFT TR"</formula>
    </cfRule>
    <cfRule type="cellIs" dxfId="2204" priority="482" stopIfTrue="1" operator="equal">
      <formula>"DRAFT TS"</formula>
    </cfRule>
    <cfRule type="cellIs" dxfId="2203" priority="483" stopIfTrue="1" operator="equal">
      <formula>"SID revised"</formula>
    </cfRule>
    <cfRule type="cellIs" dxfId="2202" priority="484" stopIfTrue="1" operator="equal">
      <formula>"WID revised"</formula>
    </cfRule>
    <cfRule type="cellIs" dxfId="2201" priority="485" stopIfTrue="1" operator="equal">
      <formula>"CR pack"</formula>
    </cfRule>
    <cfRule type="cellIs" dxfId="2200" priority="486" stopIfTrue="1" operator="equal">
      <formula>"WI SUMMARY"</formula>
    </cfRule>
    <cfRule type="cellIs" dxfId="2199" priority="487" stopIfTrue="1" operator="equal">
      <formula>"pCR"</formula>
    </cfRule>
    <cfRule type="cellIs" dxfId="2198" priority="488" stopIfTrue="1" operator="equal">
      <formula>"P-CR"</formula>
    </cfRule>
    <cfRule type="cellIs" dxfId="2197" priority="489" stopIfTrue="1" operator="equal">
      <formula>"LS out"</formula>
    </cfRule>
    <cfRule type="cellIs" dxfId="2196" priority="490" stopIfTrue="1" operator="equal">
      <formula>"WID new"</formula>
    </cfRule>
    <cfRule type="cellIs" dxfId="2195" priority="491" stopIfTrue="1" operator="equal">
      <formula>"SID new"</formula>
    </cfRule>
    <cfRule type="cellIs" dxfId="2194" priority="492" stopIfTrue="1" operator="equal">
      <formula>"LS In"</formula>
    </cfRule>
    <cfRule type="cellIs" dxfId="2193" priority="493" stopIfTrue="1" operator="equal">
      <formula>"CR"</formula>
    </cfRule>
  </conditionalFormatting>
  <conditionalFormatting sqref="O635">
    <cfRule type="cellIs" dxfId="2192" priority="475" stopIfTrue="1" operator="equal">
      <formula>"Rel-14"</formula>
    </cfRule>
    <cfRule type="cellIs" dxfId="2191" priority="476" stopIfTrue="1" operator="equal">
      <formula>"Rel-15"</formula>
    </cfRule>
    <cfRule type="cellIs" dxfId="2190" priority="477" stopIfTrue="1" operator="equal">
      <formula>"Rel-16"</formula>
    </cfRule>
    <cfRule type="cellIs" dxfId="2189" priority="478" stopIfTrue="1" operator="equal">
      <formula>"Rel-17"</formula>
    </cfRule>
  </conditionalFormatting>
  <conditionalFormatting sqref="B636">
    <cfRule type="cellIs" dxfId="2188" priority="474" stopIfTrue="1" operator="equal">
      <formula>""</formula>
    </cfRule>
  </conditionalFormatting>
  <conditionalFormatting sqref="J636:N636 P636">
    <cfRule type="cellIs" dxfId="2187" priority="473" stopIfTrue="1" operator="equal">
      <formula>""</formula>
    </cfRule>
  </conditionalFormatting>
  <conditionalFormatting sqref="C636">
    <cfRule type="cellIs" dxfId="2186" priority="470" stopIfTrue="1" operator="equal">
      <formula>"Y"</formula>
    </cfRule>
    <cfRule type="cellIs" dxfId="2185" priority="471" stopIfTrue="1" operator="equal">
      <formula>""</formula>
    </cfRule>
    <cfRule type="cellIs" dxfId="2184" priority="472" stopIfTrue="1" operator="equal">
      <formula>"W"</formula>
    </cfRule>
  </conditionalFormatting>
  <conditionalFormatting sqref="D636">
    <cfRule type="cellIs" dxfId="2183" priority="468" stopIfTrue="1" operator="equal">
      <formula>""</formula>
    </cfRule>
    <cfRule type="cellIs" dxfId="2182" priority="469" stopIfTrue="1" operator="between">
      <formula>"10.7.1"</formula>
      <formula>"10.7.5"</formula>
    </cfRule>
  </conditionalFormatting>
  <conditionalFormatting sqref="Q636">
    <cfRule type="cellIs" dxfId="2181" priority="466" stopIfTrue="1" operator="equal">
      <formula>""</formula>
    </cfRule>
    <cfRule type="cellIs" dxfId="2180" priority="467" stopIfTrue="1" operator="equal">
      <formula>"-"</formula>
    </cfRule>
  </conditionalFormatting>
  <conditionalFormatting sqref="D636">
    <cfRule type="cellIs" dxfId="2179" priority="464" stopIfTrue="1" operator="equal">
      <formula>""</formula>
    </cfRule>
    <cfRule type="cellIs" dxfId="2178" priority="465" stopIfTrue="1" operator="between">
      <formula>"10.7.1"</formula>
      <formula>"10.7.5"</formula>
    </cfRule>
  </conditionalFormatting>
  <conditionalFormatting sqref="J636:N636 P636">
    <cfRule type="cellIs" dxfId="2177" priority="463" stopIfTrue="1" operator="equal">
      <formula>""</formula>
    </cfRule>
  </conditionalFormatting>
  <conditionalFormatting sqref="Q636">
    <cfRule type="cellIs" dxfId="2176" priority="461" stopIfTrue="1" operator="equal">
      <formula>""</formula>
    </cfRule>
    <cfRule type="cellIs" dxfId="2175" priority="462" stopIfTrue="1" operator="equal">
      <formula>"-"</formula>
    </cfRule>
  </conditionalFormatting>
  <conditionalFormatting sqref="F636">
    <cfRule type="cellIs" dxfId="2174" priority="446" stopIfTrue="1" operator="equal">
      <formula>"DRAFTCR"</formula>
    </cfRule>
    <cfRule type="cellIs" dxfId="2173" priority="447" stopIfTrue="1" operator="equal">
      <formula>"TS OR TR COVER"</formula>
    </cfRule>
    <cfRule type="cellIs" dxfId="2172" priority="448" stopIfTrue="1" operator="equal">
      <formula>"DRAFT TR"</formula>
    </cfRule>
    <cfRule type="cellIs" dxfId="2171" priority="449" stopIfTrue="1" operator="equal">
      <formula>"DRAFT TS"</formula>
    </cfRule>
    <cfRule type="cellIs" dxfId="2170" priority="450" stopIfTrue="1" operator="equal">
      <formula>"SID revised"</formula>
    </cfRule>
    <cfRule type="cellIs" dxfId="2169" priority="451" stopIfTrue="1" operator="equal">
      <formula>"WID revised"</formula>
    </cfRule>
    <cfRule type="cellIs" dxfId="2168" priority="452" stopIfTrue="1" operator="equal">
      <formula>"CR pack"</formula>
    </cfRule>
    <cfRule type="cellIs" dxfId="2167" priority="453" stopIfTrue="1" operator="equal">
      <formula>"WI SUMMARY"</formula>
    </cfRule>
    <cfRule type="cellIs" dxfId="2166" priority="454" stopIfTrue="1" operator="equal">
      <formula>"pCR"</formula>
    </cfRule>
    <cfRule type="cellIs" dxfId="2165" priority="455" stopIfTrue="1" operator="equal">
      <formula>"P-CR"</formula>
    </cfRule>
    <cfRule type="cellIs" dxfId="2164" priority="456" stopIfTrue="1" operator="equal">
      <formula>"LS out"</formula>
    </cfRule>
    <cfRule type="cellIs" dxfId="2163" priority="457" stopIfTrue="1" operator="equal">
      <formula>"WID new"</formula>
    </cfRule>
    <cfRule type="cellIs" dxfId="2162" priority="458" stopIfTrue="1" operator="equal">
      <formula>"SID new"</formula>
    </cfRule>
    <cfRule type="cellIs" dxfId="2161" priority="459" stopIfTrue="1" operator="equal">
      <formula>"LS In"</formula>
    </cfRule>
    <cfRule type="cellIs" dxfId="2160" priority="460" stopIfTrue="1" operator="equal">
      <formula>"CR"</formula>
    </cfRule>
  </conditionalFormatting>
  <conditionalFormatting sqref="J636:N636 P636">
    <cfRule type="cellIs" dxfId="2159" priority="445" stopIfTrue="1" operator="equal">
      <formula>""</formula>
    </cfRule>
  </conditionalFormatting>
  <conditionalFormatting sqref="Q636">
    <cfRule type="cellIs" dxfId="2158" priority="443" stopIfTrue="1" operator="equal">
      <formula>""</formula>
    </cfRule>
    <cfRule type="cellIs" dxfId="2157" priority="444" stopIfTrue="1" operator="equal">
      <formula>"-"</formula>
    </cfRule>
  </conditionalFormatting>
  <conditionalFormatting sqref="O636">
    <cfRule type="cellIs" dxfId="2156" priority="439" stopIfTrue="1" operator="equal">
      <formula>"Rel-14"</formula>
    </cfRule>
    <cfRule type="cellIs" dxfId="2155" priority="440" stopIfTrue="1" operator="equal">
      <formula>"Rel-15"</formula>
    </cfRule>
    <cfRule type="cellIs" dxfId="2154" priority="441" stopIfTrue="1" operator="equal">
      <formula>"Rel-16"</formula>
    </cfRule>
    <cfRule type="cellIs" dxfId="2153" priority="442" stopIfTrue="1" operator="equal">
      <formula>"Rel-17"</formula>
    </cfRule>
  </conditionalFormatting>
  <conditionalFormatting sqref="B637">
    <cfRule type="cellIs" dxfId="2152" priority="438" stopIfTrue="1" operator="equal">
      <formula>""</formula>
    </cfRule>
  </conditionalFormatting>
  <conditionalFormatting sqref="J637:N637 P637">
    <cfRule type="cellIs" dxfId="2151" priority="437" stopIfTrue="1" operator="equal">
      <formula>""</formula>
    </cfRule>
  </conditionalFormatting>
  <conditionalFormatting sqref="C637">
    <cfRule type="cellIs" dxfId="2150" priority="434" stopIfTrue="1" operator="equal">
      <formula>"Y"</formula>
    </cfRule>
    <cfRule type="cellIs" dxfId="2149" priority="435" stopIfTrue="1" operator="equal">
      <formula>""</formula>
    </cfRule>
    <cfRule type="cellIs" dxfId="2148" priority="436" stopIfTrue="1" operator="equal">
      <formula>"W"</formula>
    </cfRule>
  </conditionalFormatting>
  <conditionalFormatting sqref="D637">
    <cfRule type="cellIs" dxfId="2147" priority="432" stopIfTrue="1" operator="equal">
      <formula>""</formula>
    </cfRule>
    <cfRule type="cellIs" dxfId="2146" priority="433" stopIfTrue="1" operator="between">
      <formula>"10.7.1"</formula>
      <formula>"10.7.5"</formula>
    </cfRule>
  </conditionalFormatting>
  <conditionalFormatting sqref="Q637">
    <cfRule type="cellIs" dxfId="2145" priority="430" stopIfTrue="1" operator="equal">
      <formula>""</formula>
    </cfRule>
    <cfRule type="cellIs" dxfId="2144" priority="431" stopIfTrue="1" operator="equal">
      <formula>"-"</formula>
    </cfRule>
  </conditionalFormatting>
  <conditionalFormatting sqref="D637">
    <cfRule type="cellIs" dxfId="2143" priority="428" stopIfTrue="1" operator="equal">
      <formula>""</formula>
    </cfRule>
    <cfRule type="cellIs" dxfId="2142" priority="429" stopIfTrue="1" operator="between">
      <formula>"10.7.1"</formula>
      <formula>"10.7.5"</formula>
    </cfRule>
  </conditionalFormatting>
  <conditionalFormatting sqref="J637:N637 P637">
    <cfRule type="cellIs" dxfId="2141" priority="427" stopIfTrue="1" operator="equal">
      <formula>""</formula>
    </cfRule>
  </conditionalFormatting>
  <conditionalFormatting sqref="Q637">
    <cfRule type="cellIs" dxfId="2140" priority="425" stopIfTrue="1" operator="equal">
      <formula>""</formula>
    </cfRule>
    <cfRule type="cellIs" dxfId="2139" priority="426" stopIfTrue="1" operator="equal">
      <formula>"-"</formula>
    </cfRule>
  </conditionalFormatting>
  <conditionalFormatting sqref="F637">
    <cfRule type="cellIs" dxfId="2138" priority="410" stopIfTrue="1" operator="equal">
      <formula>"DRAFTCR"</formula>
    </cfRule>
    <cfRule type="cellIs" dxfId="2137" priority="411" stopIfTrue="1" operator="equal">
      <formula>"TS OR TR COVER"</formula>
    </cfRule>
    <cfRule type="cellIs" dxfId="2136" priority="412" stopIfTrue="1" operator="equal">
      <formula>"DRAFT TR"</formula>
    </cfRule>
    <cfRule type="cellIs" dxfId="2135" priority="413" stopIfTrue="1" operator="equal">
      <formula>"DRAFT TS"</formula>
    </cfRule>
    <cfRule type="cellIs" dxfId="2134" priority="414" stopIfTrue="1" operator="equal">
      <formula>"SID revised"</formula>
    </cfRule>
    <cfRule type="cellIs" dxfId="2133" priority="415" stopIfTrue="1" operator="equal">
      <formula>"WID revised"</formula>
    </cfRule>
    <cfRule type="cellIs" dxfId="2132" priority="416" stopIfTrue="1" operator="equal">
      <formula>"CR pack"</formula>
    </cfRule>
    <cfRule type="cellIs" dxfId="2131" priority="417" stopIfTrue="1" operator="equal">
      <formula>"WI SUMMARY"</formula>
    </cfRule>
    <cfRule type="cellIs" dxfId="2130" priority="418" stopIfTrue="1" operator="equal">
      <formula>"pCR"</formula>
    </cfRule>
    <cfRule type="cellIs" dxfId="2129" priority="419" stopIfTrue="1" operator="equal">
      <formula>"P-CR"</formula>
    </cfRule>
    <cfRule type="cellIs" dxfId="2128" priority="420" stopIfTrue="1" operator="equal">
      <formula>"LS out"</formula>
    </cfRule>
    <cfRule type="cellIs" dxfId="2127" priority="421" stopIfTrue="1" operator="equal">
      <formula>"WID new"</formula>
    </cfRule>
    <cfRule type="cellIs" dxfId="2126" priority="422" stopIfTrue="1" operator="equal">
      <formula>"SID new"</formula>
    </cfRule>
    <cfRule type="cellIs" dxfId="2125" priority="423" stopIfTrue="1" operator="equal">
      <formula>"LS In"</formula>
    </cfRule>
    <cfRule type="cellIs" dxfId="2124" priority="424" stopIfTrue="1" operator="equal">
      <formula>"CR"</formula>
    </cfRule>
  </conditionalFormatting>
  <conditionalFormatting sqref="O637">
    <cfRule type="cellIs" dxfId="2123" priority="406" stopIfTrue="1" operator="equal">
      <formula>"Rel-14"</formula>
    </cfRule>
    <cfRule type="cellIs" dxfId="2122" priority="407" stopIfTrue="1" operator="equal">
      <formula>"Rel-15"</formula>
    </cfRule>
    <cfRule type="cellIs" dxfId="2121" priority="408" stopIfTrue="1" operator="equal">
      <formula>"Rel-16"</formula>
    </cfRule>
    <cfRule type="cellIs" dxfId="2120" priority="409" stopIfTrue="1" operator="equal">
      <formula>"Rel-17"</formula>
    </cfRule>
  </conditionalFormatting>
  <conditionalFormatting sqref="B638">
    <cfRule type="cellIs" dxfId="2119" priority="405" stopIfTrue="1" operator="equal">
      <formula>""</formula>
    </cfRule>
  </conditionalFormatting>
  <conditionalFormatting sqref="J638:N638 P638">
    <cfRule type="cellIs" dxfId="2118" priority="404" stopIfTrue="1" operator="equal">
      <formula>""</formula>
    </cfRule>
  </conditionalFormatting>
  <conditionalFormatting sqref="C638">
    <cfRule type="cellIs" dxfId="2117" priority="401" stopIfTrue="1" operator="equal">
      <formula>"Y"</formula>
    </cfRule>
    <cfRule type="cellIs" dxfId="2116" priority="402" stopIfTrue="1" operator="equal">
      <formula>""</formula>
    </cfRule>
    <cfRule type="cellIs" dxfId="2115" priority="403" stopIfTrue="1" operator="equal">
      <formula>"W"</formula>
    </cfRule>
  </conditionalFormatting>
  <conditionalFormatting sqref="D638">
    <cfRule type="cellIs" dxfId="2114" priority="399" stopIfTrue="1" operator="equal">
      <formula>""</formula>
    </cfRule>
    <cfRule type="cellIs" dxfId="2113" priority="400" stopIfTrue="1" operator="between">
      <formula>"10.7.1"</formula>
      <formula>"10.7.5"</formula>
    </cfRule>
  </conditionalFormatting>
  <conditionalFormatting sqref="Q638">
    <cfRule type="cellIs" dxfId="2112" priority="397" stopIfTrue="1" operator="equal">
      <formula>""</formula>
    </cfRule>
    <cfRule type="cellIs" dxfId="2111" priority="398" stopIfTrue="1" operator="equal">
      <formula>"-"</formula>
    </cfRule>
  </conditionalFormatting>
  <conditionalFormatting sqref="D638">
    <cfRule type="cellIs" dxfId="2110" priority="395" stopIfTrue="1" operator="equal">
      <formula>""</formula>
    </cfRule>
    <cfRule type="cellIs" dxfId="2109" priority="396" stopIfTrue="1" operator="between">
      <formula>"10.7.1"</formula>
      <formula>"10.7.5"</formula>
    </cfRule>
  </conditionalFormatting>
  <conditionalFormatting sqref="J638:N638 P638">
    <cfRule type="cellIs" dxfId="2108" priority="394" stopIfTrue="1" operator="equal">
      <formula>""</formula>
    </cfRule>
  </conditionalFormatting>
  <conditionalFormatting sqref="Q638">
    <cfRule type="cellIs" dxfId="2107" priority="392" stopIfTrue="1" operator="equal">
      <formula>""</formula>
    </cfRule>
    <cfRule type="cellIs" dxfId="2106" priority="393" stopIfTrue="1" operator="equal">
      <formula>"-"</formula>
    </cfRule>
  </conditionalFormatting>
  <conditionalFormatting sqref="F638">
    <cfRule type="cellIs" dxfId="2105" priority="377" stopIfTrue="1" operator="equal">
      <formula>"DRAFTCR"</formula>
    </cfRule>
    <cfRule type="cellIs" dxfId="2104" priority="378" stopIfTrue="1" operator="equal">
      <formula>"TS OR TR COVER"</formula>
    </cfRule>
    <cfRule type="cellIs" dxfId="2103" priority="379" stopIfTrue="1" operator="equal">
      <formula>"DRAFT TR"</formula>
    </cfRule>
    <cfRule type="cellIs" dxfId="2102" priority="380" stopIfTrue="1" operator="equal">
      <formula>"DRAFT TS"</formula>
    </cfRule>
    <cfRule type="cellIs" dxfId="2101" priority="381" stopIfTrue="1" operator="equal">
      <formula>"SID revised"</formula>
    </cfRule>
    <cfRule type="cellIs" dxfId="2100" priority="382" stopIfTrue="1" operator="equal">
      <formula>"WID revised"</formula>
    </cfRule>
    <cfRule type="cellIs" dxfId="2099" priority="383" stopIfTrue="1" operator="equal">
      <formula>"CR pack"</formula>
    </cfRule>
    <cfRule type="cellIs" dxfId="2098" priority="384" stopIfTrue="1" operator="equal">
      <formula>"WI SUMMARY"</formula>
    </cfRule>
    <cfRule type="cellIs" dxfId="2097" priority="385" stopIfTrue="1" operator="equal">
      <formula>"pCR"</formula>
    </cfRule>
    <cfRule type="cellIs" dxfId="2096" priority="386" stopIfTrue="1" operator="equal">
      <formula>"P-CR"</formula>
    </cfRule>
    <cfRule type="cellIs" dxfId="2095" priority="387" stopIfTrue="1" operator="equal">
      <formula>"LS out"</formula>
    </cfRule>
    <cfRule type="cellIs" dxfId="2094" priority="388" stopIfTrue="1" operator="equal">
      <formula>"WID new"</formula>
    </cfRule>
    <cfRule type="cellIs" dxfId="2093" priority="389" stopIfTrue="1" operator="equal">
      <formula>"SID new"</formula>
    </cfRule>
    <cfRule type="cellIs" dxfId="2092" priority="390" stopIfTrue="1" operator="equal">
      <formula>"LS In"</formula>
    </cfRule>
    <cfRule type="cellIs" dxfId="2091" priority="391" stopIfTrue="1" operator="equal">
      <formula>"CR"</formula>
    </cfRule>
  </conditionalFormatting>
  <conditionalFormatting sqref="O638">
    <cfRule type="cellIs" dxfId="2090" priority="373" stopIfTrue="1" operator="equal">
      <formula>"Rel-14"</formula>
    </cfRule>
    <cfRule type="cellIs" dxfId="2089" priority="374" stopIfTrue="1" operator="equal">
      <formula>"Rel-15"</formula>
    </cfRule>
    <cfRule type="cellIs" dxfId="2088" priority="375" stopIfTrue="1" operator="equal">
      <formula>"Rel-16"</formula>
    </cfRule>
    <cfRule type="cellIs" dxfId="2087" priority="376" stopIfTrue="1" operator="equal">
      <formula>"Rel-17"</formula>
    </cfRule>
  </conditionalFormatting>
  <conditionalFormatting sqref="J639:N639 P639">
    <cfRule type="cellIs" dxfId="2086" priority="372" stopIfTrue="1" operator="equal">
      <formula>""</formula>
    </cfRule>
  </conditionalFormatting>
  <conditionalFormatting sqref="C639">
    <cfRule type="cellIs" dxfId="2085" priority="369" stopIfTrue="1" operator="equal">
      <formula>"Y"</formula>
    </cfRule>
    <cfRule type="cellIs" dxfId="2084" priority="370" stopIfTrue="1" operator="equal">
      <formula>""</formula>
    </cfRule>
    <cfRule type="cellIs" dxfId="2083" priority="371" stopIfTrue="1" operator="equal">
      <formula>"W"</formula>
    </cfRule>
  </conditionalFormatting>
  <conditionalFormatting sqref="D639">
    <cfRule type="cellIs" dxfId="2082" priority="367" stopIfTrue="1" operator="equal">
      <formula>""</formula>
    </cfRule>
    <cfRule type="cellIs" dxfId="2081" priority="368" stopIfTrue="1" operator="between">
      <formula>"10.7.1"</formula>
      <formula>"10.7.5"</formula>
    </cfRule>
  </conditionalFormatting>
  <conditionalFormatting sqref="Q639">
    <cfRule type="cellIs" dxfId="2080" priority="365" stopIfTrue="1" operator="equal">
      <formula>""</formula>
    </cfRule>
    <cfRule type="cellIs" dxfId="2079" priority="366" stopIfTrue="1" operator="equal">
      <formula>"-"</formula>
    </cfRule>
  </conditionalFormatting>
  <conditionalFormatting sqref="D639">
    <cfRule type="cellIs" dxfId="2078" priority="363" stopIfTrue="1" operator="equal">
      <formula>""</formula>
    </cfRule>
    <cfRule type="cellIs" dxfId="2077" priority="364" stopIfTrue="1" operator="between">
      <formula>"10.7.1"</formula>
      <formula>"10.7.5"</formula>
    </cfRule>
  </conditionalFormatting>
  <conditionalFormatting sqref="J639:N639 P639">
    <cfRule type="cellIs" dxfId="2076" priority="362" stopIfTrue="1" operator="equal">
      <formula>""</formula>
    </cfRule>
  </conditionalFormatting>
  <conditionalFormatting sqref="Q639">
    <cfRule type="cellIs" dxfId="2075" priority="360" stopIfTrue="1" operator="equal">
      <formula>""</formula>
    </cfRule>
    <cfRule type="cellIs" dxfId="2074" priority="361" stopIfTrue="1" operator="equal">
      <formula>"-"</formula>
    </cfRule>
  </conditionalFormatting>
  <conditionalFormatting sqref="F639">
    <cfRule type="cellIs" dxfId="2073" priority="345" stopIfTrue="1" operator="equal">
      <formula>"DRAFTCR"</formula>
    </cfRule>
    <cfRule type="cellIs" dxfId="2072" priority="346" stopIfTrue="1" operator="equal">
      <formula>"TS OR TR COVER"</formula>
    </cfRule>
    <cfRule type="cellIs" dxfId="2071" priority="347" stopIfTrue="1" operator="equal">
      <formula>"DRAFT TR"</formula>
    </cfRule>
    <cfRule type="cellIs" dxfId="2070" priority="348" stopIfTrue="1" operator="equal">
      <formula>"DRAFT TS"</formula>
    </cfRule>
    <cfRule type="cellIs" dxfId="2069" priority="349" stopIfTrue="1" operator="equal">
      <formula>"SID revised"</formula>
    </cfRule>
    <cfRule type="cellIs" dxfId="2068" priority="350" stopIfTrue="1" operator="equal">
      <formula>"WID revised"</formula>
    </cfRule>
    <cfRule type="cellIs" dxfId="2067" priority="351" stopIfTrue="1" operator="equal">
      <formula>"CR pack"</formula>
    </cfRule>
    <cfRule type="cellIs" dxfId="2066" priority="352" stopIfTrue="1" operator="equal">
      <formula>"WI SUMMARY"</formula>
    </cfRule>
    <cfRule type="cellIs" dxfId="2065" priority="353" stopIfTrue="1" operator="equal">
      <formula>"pCR"</formula>
    </cfRule>
    <cfRule type="cellIs" dxfId="2064" priority="354" stopIfTrue="1" operator="equal">
      <formula>"P-CR"</formula>
    </cfRule>
    <cfRule type="cellIs" dxfId="2063" priority="355" stopIfTrue="1" operator="equal">
      <formula>"LS out"</formula>
    </cfRule>
    <cfRule type="cellIs" dxfId="2062" priority="356" stopIfTrue="1" operator="equal">
      <formula>"WID new"</formula>
    </cfRule>
    <cfRule type="cellIs" dxfId="2061" priority="357" stopIfTrue="1" operator="equal">
      <formula>"SID new"</formula>
    </cfRule>
    <cfRule type="cellIs" dxfId="2060" priority="358" stopIfTrue="1" operator="equal">
      <formula>"LS In"</formula>
    </cfRule>
    <cfRule type="cellIs" dxfId="2059" priority="359" stopIfTrue="1" operator="equal">
      <formula>"CR"</formula>
    </cfRule>
  </conditionalFormatting>
  <conditionalFormatting sqref="B639">
    <cfRule type="cellIs" dxfId="2058" priority="344" stopIfTrue="1" operator="equal">
      <formula>""</formula>
    </cfRule>
  </conditionalFormatting>
  <conditionalFormatting sqref="O639">
    <cfRule type="cellIs" dxfId="2057" priority="340" stopIfTrue="1" operator="equal">
      <formula>"Rel-14"</formula>
    </cfRule>
    <cfRule type="cellIs" dxfId="2056" priority="341" stopIfTrue="1" operator="equal">
      <formula>"Rel-15"</formula>
    </cfRule>
    <cfRule type="cellIs" dxfId="2055" priority="342" stopIfTrue="1" operator="equal">
      <formula>"Rel-16"</formula>
    </cfRule>
    <cfRule type="cellIs" dxfId="2054" priority="343" stopIfTrue="1" operator="equal">
      <formula>"Rel-17"</formula>
    </cfRule>
  </conditionalFormatting>
  <conditionalFormatting sqref="C640">
    <cfRule type="cellIs" dxfId="2053" priority="337" stopIfTrue="1" operator="equal">
      <formula>"Y"</formula>
    </cfRule>
    <cfRule type="cellIs" dxfId="2052" priority="338" stopIfTrue="1" operator="equal">
      <formula>""</formula>
    </cfRule>
    <cfRule type="cellIs" dxfId="2051" priority="339" stopIfTrue="1" operator="equal">
      <formula>"W"</formula>
    </cfRule>
  </conditionalFormatting>
  <conditionalFormatting sqref="D640">
    <cfRule type="cellIs" dxfId="2050" priority="335" stopIfTrue="1" operator="equal">
      <formula>""</formula>
    </cfRule>
    <cfRule type="cellIs" dxfId="2049" priority="336" stopIfTrue="1" operator="between">
      <formula>"10.7.1"</formula>
      <formula>"10.7.5"</formula>
    </cfRule>
  </conditionalFormatting>
  <conditionalFormatting sqref="D640">
    <cfRule type="cellIs" dxfId="2048" priority="333" stopIfTrue="1" operator="equal">
      <formula>""</formula>
    </cfRule>
    <cfRule type="cellIs" dxfId="2047" priority="334" stopIfTrue="1" operator="between">
      <formula>"10.7.1"</formula>
      <formula>"10.7.5"</formula>
    </cfRule>
  </conditionalFormatting>
  <conditionalFormatting sqref="B640">
    <cfRule type="cellIs" dxfId="2046" priority="332" stopIfTrue="1" operator="equal">
      <formula>""</formula>
    </cfRule>
  </conditionalFormatting>
  <conditionalFormatting sqref="J640:N640 P640">
    <cfRule type="cellIs" dxfId="2045" priority="331" stopIfTrue="1" operator="equal">
      <formula>""</formula>
    </cfRule>
  </conditionalFormatting>
  <conditionalFormatting sqref="Q640">
    <cfRule type="cellIs" dxfId="2044" priority="329" stopIfTrue="1" operator="equal">
      <formula>""</formula>
    </cfRule>
    <cfRule type="cellIs" dxfId="2043" priority="330" stopIfTrue="1" operator="equal">
      <formula>"-"</formula>
    </cfRule>
  </conditionalFormatting>
  <conditionalFormatting sqref="J640:N640 P640">
    <cfRule type="cellIs" dxfId="2042" priority="328" stopIfTrue="1" operator="equal">
      <formula>""</formula>
    </cfRule>
  </conditionalFormatting>
  <conditionalFormatting sqref="Q640">
    <cfRule type="cellIs" dxfId="2041" priority="326" stopIfTrue="1" operator="equal">
      <formula>""</formula>
    </cfRule>
    <cfRule type="cellIs" dxfId="2040" priority="327" stopIfTrue="1" operator="equal">
      <formula>"-"</formula>
    </cfRule>
  </conditionalFormatting>
  <conditionalFormatting sqref="F640">
    <cfRule type="cellIs" dxfId="2039" priority="311" stopIfTrue="1" operator="equal">
      <formula>"DRAFTCR"</formula>
    </cfRule>
    <cfRule type="cellIs" dxfId="2038" priority="312" stopIfTrue="1" operator="equal">
      <formula>"TS OR TR COVER"</formula>
    </cfRule>
    <cfRule type="cellIs" dxfId="2037" priority="313" stopIfTrue="1" operator="equal">
      <formula>"DRAFT TR"</formula>
    </cfRule>
    <cfRule type="cellIs" dxfId="2036" priority="314" stopIfTrue="1" operator="equal">
      <formula>"DRAFT TS"</formula>
    </cfRule>
    <cfRule type="cellIs" dxfId="2035" priority="315" stopIfTrue="1" operator="equal">
      <formula>"SID revised"</formula>
    </cfRule>
    <cfRule type="cellIs" dxfId="2034" priority="316" stopIfTrue="1" operator="equal">
      <formula>"WID revised"</formula>
    </cfRule>
    <cfRule type="cellIs" dxfId="2033" priority="317" stopIfTrue="1" operator="equal">
      <formula>"CR pack"</formula>
    </cfRule>
    <cfRule type="cellIs" dxfId="2032" priority="318" stopIfTrue="1" operator="equal">
      <formula>"WI SUMMARY"</formula>
    </cfRule>
    <cfRule type="cellIs" dxfId="2031" priority="319" stopIfTrue="1" operator="equal">
      <formula>"pCR"</formula>
    </cfRule>
    <cfRule type="cellIs" dxfId="2030" priority="320" stopIfTrue="1" operator="equal">
      <formula>"P-CR"</formula>
    </cfRule>
    <cfRule type="cellIs" dxfId="2029" priority="321" stopIfTrue="1" operator="equal">
      <formula>"LS out"</formula>
    </cfRule>
    <cfRule type="cellIs" dxfId="2028" priority="322" stopIfTrue="1" operator="equal">
      <formula>"WID new"</formula>
    </cfRule>
    <cfRule type="cellIs" dxfId="2027" priority="323" stopIfTrue="1" operator="equal">
      <formula>"SID new"</formula>
    </cfRule>
    <cfRule type="cellIs" dxfId="2026" priority="324" stopIfTrue="1" operator="equal">
      <formula>"LS In"</formula>
    </cfRule>
    <cfRule type="cellIs" dxfId="2025" priority="325" stopIfTrue="1" operator="equal">
      <formula>"CR"</formula>
    </cfRule>
  </conditionalFormatting>
  <conditionalFormatting sqref="O640">
    <cfRule type="cellIs" dxfId="2024" priority="307" stopIfTrue="1" operator="equal">
      <formula>"Rel-14"</formula>
    </cfRule>
    <cfRule type="cellIs" dxfId="2023" priority="308" stopIfTrue="1" operator="equal">
      <formula>"Rel-15"</formula>
    </cfRule>
    <cfRule type="cellIs" dxfId="2022" priority="309" stopIfTrue="1" operator="equal">
      <formula>"Rel-16"</formula>
    </cfRule>
    <cfRule type="cellIs" dxfId="2021" priority="310" stopIfTrue="1" operator="equal">
      <formula>"Rel-17"</formula>
    </cfRule>
  </conditionalFormatting>
  <conditionalFormatting sqref="P641 J641:N641">
    <cfRule type="cellIs" dxfId="2020" priority="306" stopIfTrue="1" operator="equal">
      <formula>""</formula>
    </cfRule>
  </conditionalFormatting>
  <conditionalFormatting sqref="C641">
    <cfRule type="cellIs" dxfId="2019" priority="303" stopIfTrue="1" operator="equal">
      <formula>"Y"</formula>
    </cfRule>
    <cfRule type="cellIs" dxfId="2018" priority="304" stopIfTrue="1" operator="equal">
      <formula>""</formula>
    </cfRule>
    <cfRule type="cellIs" dxfId="2017" priority="305" stopIfTrue="1" operator="equal">
      <formula>"W"</formula>
    </cfRule>
  </conditionalFormatting>
  <conditionalFormatting sqref="D641">
    <cfRule type="cellIs" dxfId="2016" priority="301" stopIfTrue="1" operator="equal">
      <formula>""</formula>
    </cfRule>
    <cfRule type="cellIs" dxfId="2015" priority="302" stopIfTrue="1" operator="between">
      <formula>"10.7.1"</formula>
      <formula>"10.7.5"</formula>
    </cfRule>
  </conditionalFormatting>
  <conditionalFormatting sqref="Q641">
    <cfRule type="cellIs" dxfId="2014" priority="299" stopIfTrue="1" operator="equal">
      <formula>""</formula>
    </cfRule>
    <cfRule type="cellIs" dxfId="2013" priority="300" stopIfTrue="1" operator="equal">
      <formula>"-"</formula>
    </cfRule>
  </conditionalFormatting>
  <conditionalFormatting sqref="D641">
    <cfRule type="cellIs" dxfId="2012" priority="297" stopIfTrue="1" operator="equal">
      <formula>""</formula>
    </cfRule>
    <cfRule type="cellIs" dxfId="2011" priority="298" stopIfTrue="1" operator="between">
      <formula>"10.7.1"</formula>
      <formula>"10.7.5"</formula>
    </cfRule>
  </conditionalFormatting>
  <conditionalFormatting sqref="J641">
    <cfRule type="cellIs" dxfId="2010" priority="296" stopIfTrue="1" operator="equal">
      <formula>""</formula>
    </cfRule>
  </conditionalFormatting>
  <conditionalFormatting sqref="P641 J641:N641">
    <cfRule type="cellIs" dxfId="2009" priority="295" stopIfTrue="1" operator="equal">
      <formula>""</formula>
    </cfRule>
  </conditionalFormatting>
  <conditionalFormatting sqref="Q641">
    <cfRule type="cellIs" dxfId="2008" priority="293" stopIfTrue="1" operator="equal">
      <formula>""</formula>
    </cfRule>
    <cfRule type="cellIs" dxfId="2007" priority="294" stopIfTrue="1" operator="equal">
      <formula>"-"</formula>
    </cfRule>
  </conditionalFormatting>
  <conditionalFormatting sqref="F641">
    <cfRule type="cellIs" dxfId="2006" priority="278" stopIfTrue="1" operator="equal">
      <formula>"DRAFTCR"</formula>
    </cfRule>
    <cfRule type="cellIs" dxfId="2005" priority="279" stopIfTrue="1" operator="equal">
      <formula>"TS OR TR COVER"</formula>
    </cfRule>
    <cfRule type="cellIs" dxfId="2004" priority="280" stopIfTrue="1" operator="equal">
      <formula>"DRAFT TR"</formula>
    </cfRule>
    <cfRule type="cellIs" dxfId="2003" priority="281" stopIfTrue="1" operator="equal">
      <formula>"DRAFT TS"</formula>
    </cfRule>
    <cfRule type="cellIs" dxfId="2002" priority="282" stopIfTrue="1" operator="equal">
      <formula>"SID revised"</formula>
    </cfRule>
    <cfRule type="cellIs" dxfId="2001" priority="283" stopIfTrue="1" operator="equal">
      <formula>"WID revised"</formula>
    </cfRule>
    <cfRule type="cellIs" dxfId="2000" priority="284" stopIfTrue="1" operator="equal">
      <formula>"CR pack"</formula>
    </cfRule>
    <cfRule type="cellIs" dxfId="1999" priority="285" stopIfTrue="1" operator="equal">
      <formula>"WI SUMMARY"</formula>
    </cfRule>
    <cfRule type="cellIs" dxfId="1998" priority="286" stopIfTrue="1" operator="equal">
      <formula>"pCR"</formula>
    </cfRule>
    <cfRule type="cellIs" dxfId="1997" priority="287" stopIfTrue="1" operator="equal">
      <formula>"P-CR"</formula>
    </cfRule>
    <cfRule type="cellIs" dxfId="1996" priority="288" stopIfTrue="1" operator="equal">
      <formula>"LS out"</formula>
    </cfRule>
    <cfRule type="cellIs" dxfId="1995" priority="289" stopIfTrue="1" operator="equal">
      <formula>"WID new"</formula>
    </cfRule>
    <cfRule type="cellIs" dxfId="1994" priority="290" stopIfTrue="1" operator="equal">
      <formula>"SID new"</formula>
    </cfRule>
    <cfRule type="cellIs" dxfId="1993" priority="291" stopIfTrue="1" operator="equal">
      <formula>"LS In"</formula>
    </cfRule>
    <cfRule type="cellIs" dxfId="1992" priority="292" stopIfTrue="1" operator="equal">
      <formula>"CR"</formula>
    </cfRule>
  </conditionalFormatting>
  <conditionalFormatting sqref="B641">
    <cfRule type="cellIs" dxfId="1991" priority="277" stopIfTrue="1" operator="equal">
      <formula>""</formula>
    </cfRule>
  </conditionalFormatting>
  <conditionalFormatting sqref="O641">
    <cfRule type="cellIs" dxfId="1990" priority="273" stopIfTrue="1" operator="equal">
      <formula>"Rel-14"</formula>
    </cfRule>
    <cfRule type="cellIs" dxfId="1989" priority="274" stopIfTrue="1" operator="equal">
      <formula>"Rel-15"</formula>
    </cfRule>
    <cfRule type="cellIs" dxfId="1988" priority="275" stopIfTrue="1" operator="equal">
      <formula>"Rel-16"</formula>
    </cfRule>
    <cfRule type="cellIs" dxfId="1987" priority="276" stopIfTrue="1" operator="equal">
      <formula>"Rel-17"</formula>
    </cfRule>
  </conditionalFormatting>
  <conditionalFormatting sqref="P642 J642:N642">
    <cfRule type="cellIs" dxfId="1986" priority="272" stopIfTrue="1" operator="equal">
      <formula>""</formula>
    </cfRule>
  </conditionalFormatting>
  <conditionalFormatting sqref="C642">
    <cfRule type="cellIs" dxfId="1985" priority="269" stopIfTrue="1" operator="equal">
      <formula>"Y"</formula>
    </cfRule>
    <cfRule type="cellIs" dxfId="1984" priority="270" stopIfTrue="1" operator="equal">
      <formula>""</formula>
    </cfRule>
    <cfRule type="cellIs" dxfId="1983" priority="271" stopIfTrue="1" operator="equal">
      <formula>"W"</formula>
    </cfRule>
  </conditionalFormatting>
  <conditionalFormatting sqref="D642">
    <cfRule type="cellIs" dxfId="1982" priority="267" stopIfTrue="1" operator="equal">
      <formula>""</formula>
    </cfRule>
    <cfRule type="cellIs" dxfId="1981" priority="268" stopIfTrue="1" operator="between">
      <formula>"10.7.1"</formula>
      <formula>"10.7.5"</formula>
    </cfRule>
  </conditionalFormatting>
  <conditionalFormatting sqref="D642">
    <cfRule type="cellIs" dxfId="1980" priority="265" stopIfTrue="1" operator="equal">
      <formula>""</formula>
    </cfRule>
    <cfRule type="cellIs" dxfId="1979" priority="266" stopIfTrue="1" operator="between">
      <formula>"10.7.1"</formula>
      <formula>"10.7.5"</formula>
    </cfRule>
  </conditionalFormatting>
  <conditionalFormatting sqref="F642">
    <cfRule type="cellIs" dxfId="1978" priority="250" stopIfTrue="1" operator="equal">
      <formula>"DRAFTCR"</formula>
    </cfRule>
    <cfRule type="cellIs" dxfId="1977" priority="251" stopIfTrue="1" operator="equal">
      <formula>"TS OR TR COVER"</formula>
    </cfRule>
    <cfRule type="cellIs" dxfId="1976" priority="252" stopIfTrue="1" operator="equal">
      <formula>"DRAFT TR"</formula>
    </cfRule>
    <cfRule type="cellIs" dxfId="1975" priority="253" stopIfTrue="1" operator="equal">
      <formula>"DRAFT TS"</formula>
    </cfRule>
    <cfRule type="cellIs" dxfId="1974" priority="254" stopIfTrue="1" operator="equal">
      <formula>"SID revised"</formula>
    </cfRule>
    <cfRule type="cellIs" dxfId="1973" priority="255" stopIfTrue="1" operator="equal">
      <formula>"WID revised"</formula>
    </cfRule>
    <cfRule type="cellIs" dxfId="1972" priority="256" stopIfTrue="1" operator="equal">
      <formula>"CR pack"</formula>
    </cfRule>
    <cfRule type="cellIs" dxfId="1971" priority="257" stopIfTrue="1" operator="equal">
      <formula>"WI SUMMARY"</formula>
    </cfRule>
    <cfRule type="cellIs" dxfId="1970" priority="258" stopIfTrue="1" operator="equal">
      <formula>"pCR"</formula>
    </cfRule>
    <cfRule type="cellIs" dxfId="1969" priority="259" stopIfTrue="1" operator="equal">
      <formula>"P-CR"</formula>
    </cfRule>
    <cfRule type="cellIs" dxfId="1968" priority="260" stopIfTrue="1" operator="equal">
      <formula>"LS out"</formula>
    </cfRule>
    <cfRule type="cellIs" dxfId="1967" priority="261" stopIfTrue="1" operator="equal">
      <formula>"WID new"</formula>
    </cfRule>
    <cfRule type="cellIs" dxfId="1966" priority="262" stopIfTrue="1" operator="equal">
      <formula>"SID new"</formula>
    </cfRule>
    <cfRule type="cellIs" dxfId="1965" priority="263" stopIfTrue="1" operator="equal">
      <formula>"LS In"</formula>
    </cfRule>
    <cfRule type="cellIs" dxfId="1964" priority="264" stopIfTrue="1" operator="equal">
      <formula>"CR"</formula>
    </cfRule>
  </conditionalFormatting>
  <conditionalFormatting sqref="P642 J642:N642">
    <cfRule type="cellIs" dxfId="1963" priority="249" stopIfTrue="1" operator="equal">
      <formula>""</formula>
    </cfRule>
  </conditionalFormatting>
  <conditionalFormatting sqref="F642">
    <cfRule type="cellIs" dxfId="1962" priority="240" stopIfTrue="1" operator="equal">
      <formula>"LS In"</formula>
    </cfRule>
    <cfRule type="cellIs" dxfId="1961" priority="241" stopIfTrue="1" operator="equal">
      <formula>"LS OUT"</formula>
    </cfRule>
    <cfRule type="cellIs" dxfId="1960" priority="242" stopIfTrue="1" operator="equal">
      <formula>"CR"</formula>
    </cfRule>
    <cfRule type="cellIs" dxfId="1959" priority="243" stopIfTrue="1" operator="equal">
      <formula>"P-CR"</formula>
    </cfRule>
    <cfRule type="cellIs" dxfId="1958" priority="244" stopIfTrue="1" operator="equal">
      <formula>"CR Pack"</formula>
    </cfRule>
    <cfRule type="cellIs" dxfId="1957" priority="245" stopIfTrue="1" operator="equal">
      <formula>"WID new"</formula>
    </cfRule>
    <cfRule type="cellIs" dxfId="1956" priority="246" stopIfTrue="1" operator="equal">
      <formula>"WID revised"</formula>
    </cfRule>
    <cfRule type="cellIs" dxfId="1955" priority="247" stopIfTrue="1" operator="equal">
      <formula>"SID new"</formula>
    </cfRule>
    <cfRule type="cellIs" dxfId="1954" priority="248" stopIfTrue="1" operator="equal">
      <formula>"SID revised"</formula>
    </cfRule>
  </conditionalFormatting>
  <conditionalFormatting sqref="P642 J642:N642">
    <cfRule type="cellIs" dxfId="1953" priority="239" stopIfTrue="1" operator="equal">
      <formula>""</formula>
    </cfRule>
  </conditionalFormatting>
  <conditionalFormatting sqref="F642">
    <cfRule type="cellIs" dxfId="1952" priority="235" stopIfTrue="1" operator="equal">
      <formula>"LS In"</formula>
    </cfRule>
    <cfRule type="cellIs" dxfId="1951" priority="236" stopIfTrue="1" operator="equal">
      <formula>"LS OUT"</formula>
    </cfRule>
    <cfRule type="cellIs" dxfId="1950" priority="237" stopIfTrue="1" operator="equal">
      <formula>"CR"</formula>
    </cfRule>
    <cfRule type="cellIs" dxfId="1949" priority="238" stopIfTrue="1" operator="equal">
      <formula>"P-CR"</formula>
    </cfRule>
  </conditionalFormatting>
  <conditionalFormatting sqref="P642 J642:N642">
    <cfRule type="cellIs" dxfId="1948" priority="234" stopIfTrue="1" operator="equal">
      <formula>""</formula>
    </cfRule>
  </conditionalFormatting>
  <conditionalFormatting sqref="P642 J642:N642">
    <cfRule type="cellIs" dxfId="1947" priority="233" stopIfTrue="1" operator="equal">
      <formula>""</formula>
    </cfRule>
  </conditionalFormatting>
  <conditionalFormatting sqref="P642 J642:N642">
    <cfRule type="cellIs" dxfId="1946" priority="232" stopIfTrue="1" operator="equal">
      <formula>""</formula>
    </cfRule>
  </conditionalFormatting>
  <conditionalFormatting sqref="P642 J642:N642">
    <cfRule type="cellIs" dxfId="1945" priority="231" stopIfTrue="1" operator="equal">
      <formula>""</formula>
    </cfRule>
  </conditionalFormatting>
  <conditionalFormatting sqref="P642 J642:N642">
    <cfRule type="cellIs" dxfId="1944" priority="230" stopIfTrue="1" operator="equal">
      <formula>""</formula>
    </cfRule>
  </conditionalFormatting>
  <conditionalFormatting sqref="P642 J642:N642">
    <cfRule type="cellIs" dxfId="1943" priority="229" stopIfTrue="1" operator="equal">
      <formula>""</formula>
    </cfRule>
  </conditionalFormatting>
  <conditionalFormatting sqref="B642">
    <cfRule type="cellIs" dxfId="1942" priority="228" stopIfTrue="1" operator="equal">
      <formula>""</formula>
    </cfRule>
  </conditionalFormatting>
  <conditionalFormatting sqref="O642">
    <cfRule type="cellIs" dxfId="1941" priority="224" stopIfTrue="1" operator="equal">
      <formula>"Rel-14"</formula>
    </cfRule>
    <cfRule type="cellIs" dxfId="1940" priority="225" stopIfTrue="1" operator="equal">
      <formula>"Rel-15"</formula>
    </cfRule>
    <cfRule type="cellIs" dxfId="1939" priority="226" stopIfTrue="1" operator="equal">
      <formula>"Rel-16"</formula>
    </cfRule>
    <cfRule type="cellIs" dxfId="1938" priority="227" stopIfTrue="1" operator="equal">
      <formula>"Rel-17"</formula>
    </cfRule>
  </conditionalFormatting>
  <conditionalFormatting sqref="Q642">
    <cfRule type="cellIs" dxfId="1937" priority="222" stopIfTrue="1" operator="equal">
      <formula>""</formula>
    </cfRule>
    <cfRule type="cellIs" dxfId="1936" priority="223" stopIfTrue="1" operator="equal">
      <formula>"-"</formula>
    </cfRule>
  </conditionalFormatting>
  <conditionalFormatting sqref="Q642">
    <cfRule type="cellIs" dxfId="1935" priority="220" stopIfTrue="1" operator="equal">
      <formula>""</formula>
    </cfRule>
    <cfRule type="cellIs" dxfId="1934" priority="221" stopIfTrue="1" operator="equal">
      <formula>"-"</formula>
    </cfRule>
  </conditionalFormatting>
  <conditionalFormatting sqref="J643:N643 P643">
    <cfRule type="cellIs" dxfId="1933" priority="219" stopIfTrue="1" operator="equal">
      <formula>""</formula>
    </cfRule>
  </conditionalFormatting>
  <conditionalFormatting sqref="C643">
    <cfRule type="cellIs" dxfId="1932" priority="216" stopIfTrue="1" operator="equal">
      <formula>"Y"</formula>
    </cfRule>
    <cfRule type="cellIs" dxfId="1931" priority="217" stopIfTrue="1" operator="equal">
      <formula>""</formula>
    </cfRule>
    <cfRule type="cellIs" dxfId="1930" priority="218" stopIfTrue="1" operator="equal">
      <formula>"W"</formula>
    </cfRule>
  </conditionalFormatting>
  <conditionalFormatting sqref="D643">
    <cfRule type="cellIs" dxfId="1929" priority="214" stopIfTrue="1" operator="equal">
      <formula>""</formula>
    </cfRule>
    <cfRule type="cellIs" dxfId="1928" priority="215" stopIfTrue="1" operator="between">
      <formula>"10.7.1"</formula>
      <formula>"10.7.5"</formula>
    </cfRule>
  </conditionalFormatting>
  <conditionalFormatting sqref="Q643">
    <cfRule type="cellIs" dxfId="1927" priority="212" stopIfTrue="1" operator="equal">
      <formula>""</formula>
    </cfRule>
    <cfRule type="cellIs" dxfId="1926" priority="213" stopIfTrue="1" operator="equal">
      <formula>"-"</formula>
    </cfRule>
  </conditionalFormatting>
  <conditionalFormatting sqref="D643">
    <cfRule type="cellIs" dxfId="1925" priority="210" stopIfTrue="1" operator="equal">
      <formula>""</formula>
    </cfRule>
    <cfRule type="cellIs" dxfId="1924" priority="211" stopIfTrue="1" operator="between">
      <formula>"10.7.1"</formula>
      <formula>"10.7.5"</formula>
    </cfRule>
  </conditionalFormatting>
  <conditionalFormatting sqref="J643:N643 P643">
    <cfRule type="cellIs" dxfId="1923" priority="209" stopIfTrue="1" operator="equal">
      <formula>""</formula>
    </cfRule>
  </conditionalFormatting>
  <conditionalFormatting sqref="F643">
    <cfRule type="cellIs" dxfId="1922" priority="194" stopIfTrue="1" operator="equal">
      <formula>"DRAFTCR"</formula>
    </cfRule>
    <cfRule type="cellIs" dxfId="1921" priority="195" stopIfTrue="1" operator="equal">
      <formula>"TS OR TR COVER"</formula>
    </cfRule>
    <cfRule type="cellIs" dxfId="1920" priority="196" stopIfTrue="1" operator="equal">
      <formula>"DRAFT TR"</formula>
    </cfRule>
    <cfRule type="cellIs" dxfId="1919" priority="197" stopIfTrue="1" operator="equal">
      <formula>"DRAFT TS"</formula>
    </cfRule>
    <cfRule type="cellIs" dxfId="1918" priority="198" stopIfTrue="1" operator="equal">
      <formula>"SID revised"</formula>
    </cfRule>
    <cfRule type="cellIs" dxfId="1917" priority="199" stopIfTrue="1" operator="equal">
      <formula>"WID revised"</formula>
    </cfRule>
    <cfRule type="cellIs" dxfId="1916" priority="200" stopIfTrue="1" operator="equal">
      <formula>"CR pack"</formula>
    </cfRule>
    <cfRule type="cellIs" dxfId="1915" priority="201" stopIfTrue="1" operator="equal">
      <formula>"WI SUMMARY"</formula>
    </cfRule>
    <cfRule type="cellIs" dxfId="1914" priority="202" stopIfTrue="1" operator="equal">
      <formula>"pCR"</formula>
    </cfRule>
    <cfRule type="cellIs" dxfId="1913" priority="203" stopIfTrue="1" operator="equal">
      <formula>"P-CR"</formula>
    </cfRule>
    <cfRule type="cellIs" dxfId="1912" priority="204" stopIfTrue="1" operator="equal">
      <formula>"LS out"</formula>
    </cfRule>
    <cfRule type="cellIs" dxfId="1911" priority="205" stopIfTrue="1" operator="equal">
      <formula>"WID new"</formula>
    </cfRule>
    <cfRule type="cellIs" dxfId="1910" priority="206" stopIfTrue="1" operator="equal">
      <formula>"SID new"</formula>
    </cfRule>
    <cfRule type="cellIs" dxfId="1909" priority="207" stopIfTrue="1" operator="equal">
      <formula>"LS In"</formula>
    </cfRule>
    <cfRule type="cellIs" dxfId="1908" priority="208" stopIfTrue="1" operator="equal">
      <formula>"CR"</formula>
    </cfRule>
  </conditionalFormatting>
  <conditionalFormatting sqref="Q643">
    <cfRule type="cellIs" dxfId="1907" priority="192" stopIfTrue="1" operator="equal">
      <formula>""</formula>
    </cfRule>
    <cfRule type="cellIs" dxfId="1906" priority="193" stopIfTrue="1" operator="equal">
      <formula>"-"</formula>
    </cfRule>
  </conditionalFormatting>
  <conditionalFormatting sqref="B643">
    <cfRule type="cellIs" dxfId="1905" priority="191" stopIfTrue="1" operator="equal">
      <formula>""</formula>
    </cfRule>
  </conditionalFormatting>
  <conditionalFormatting sqref="O643">
    <cfRule type="cellIs" dxfId="1904" priority="187" stopIfTrue="1" operator="equal">
      <formula>"Rel-14"</formula>
    </cfRule>
    <cfRule type="cellIs" dxfId="1903" priority="188" stopIfTrue="1" operator="equal">
      <formula>"Rel-15"</formula>
    </cfRule>
    <cfRule type="cellIs" dxfId="1902" priority="189" stopIfTrue="1" operator="equal">
      <formula>"Rel-16"</formula>
    </cfRule>
    <cfRule type="cellIs" dxfId="1901" priority="190" stopIfTrue="1" operator="equal">
      <formula>"Rel-17"</formula>
    </cfRule>
  </conditionalFormatting>
  <conditionalFormatting sqref="J644:N644 P644">
    <cfRule type="cellIs" dxfId="1900" priority="186" stopIfTrue="1" operator="equal">
      <formula>""</formula>
    </cfRule>
  </conditionalFormatting>
  <conditionalFormatting sqref="C644">
    <cfRule type="cellIs" dxfId="1899" priority="183" stopIfTrue="1" operator="equal">
      <formula>"Y"</formula>
    </cfRule>
    <cfRule type="cellIs" dxfId="1898" priority="184" stopIfTrue="1" operator="equal">
      <formula>""</formula>
    </cfRule>
    <cfRule type="cellIs" dxfId="1897" priority="185" stopIfTrue="1" operator="equal">
      <formula>"W"</formula>
    </cfRule>
  </conditionalFormatting>
  <conditionalFormatting sqref="D644">
    <cfRule type="cellIs" dxfId="1896" priority="181" stopIfTrue="1" operator="equal">
      <formula>""</formula>
    </cfRule>
    <cfRule type="cellIs" dxfId="1895" priority="182" stopIfTrue="1" operator="between">
      <formula>"10.7.1"</formula>
      <formula>"10.7.5"</formula>
    </cfRule>
  </conditionalFormatting>
  <conditionalFormatting sqref="D644">
    <cfRule type="cellIs" dxfId="1894" priority="179" stopIfTrue="1" operator="equal">
      <formula>""</formula>
    </cfRule>
    <cfRule type="cellIs" dxfId="1893" priority="180" stopIfTrue="1" operator="between">
      <formula>"10.7.1"</formula>
      <formula>"10.7.5"</formula>
    </cfRule>
  </conditionalFormatting>
  <conditionalFormatting sqref="F644">
    <cfRule type="cellIs" dxfId="1892" priority="164" stopIfTrue="1" operator="equal">
      <formula>"DRAFTCR"</formula>
    </cfRule>
    <cfRule type="cellIs" dxfId="1891" priority="165" stopIfTrue="1" operator="equal">
      <formula>"TS OR TR COVER"</formula>
    </cfRule>
    <cfRule type="cellIs" dxfId="1890" priority="166" stopIfTrue="1" operator="equal">
      <formula>"DRAFT TR"</formula>
    </cfRule>
    <cfRule type="cellIs" dxfId="1889" priority="167" stopIfTrue="1" operator="equal">
      <formula>"DRAFT TS"</formula>
    </cfRule>
    <cfRule type="cellIs" dxfId="1888" priority="168" stopIfTrue="1" operator="equal">
      <formula>"SID revised"</formula>
    </cfRule>
    <cfRule type="cellIs" dxfId="1887" priority="169" stopIfTrue="1" operator="equal">
      <formula>"WID revised"</formula>
    </cfRule>
    <cfRule type="cellIs" dxfId="1886" priority="170" stopIfTrue="1" operator="equal">
      <formula>"CR pack"</formula>
    </cfRule>
    <cfRule type="cellIs" dxfId="1885" priority="171" stopIfTrue="1" operator="equal">
      <formula>"WI SUMMARY"</formula>
    </cfRule>
    <cfRule type="cellIs" dxfId="1884" priority="172" stopIfTrue="1" operator="equal">
      <formula>"pCR"</formula>
    </cfRule>
    <cfRule type="cellIs" dxfId="1883" priority="173" stopIfTrue="1" operator="equal">
      <formula>"P-CR"</formula>
    </cfRule>
    <cfRule type="cellIs" dxfId="1882" priority="174" stopIfTrue="1" operator="equal">
      <formula>"LS out"</formula>
    </cfRule>
    <cfRule type="cellIs" dxfId="1881" priority="175" stopIfTrue="1" operator="equal">
      <formula>"WID new"</formula>
    </cfRule>
    <cfRule type="cellIs" dxfId="1880" priority="176" stopIfTrue="1" operator="equal">
      <formula>"SID new"</formula>
    </cfRule>
    <cfRule type="cellIs" dxfId="1879" priority="177" stopIfTrue="1" operator="equal">
      <formula>"LS In"</formula>
    </cfRule>
    <cfRule type="cellIs" dxfId="1878" priority="178" stopIfTrue="1" operator="equal">
      <formula>"CR"</formula>
    </cfRule>
  </conditionalFormatting>
  <conditionalFormatting sqref="J644:N644 P644">
    <cfRule type="cellIs" dxfId="1877" priority="163" stopIfTrue="1" operator="equal">
      <formula>""</formula>
    </cfRule>
  </conditionalFormatting>
  <conditionalFormatting sqref="F644">
    <cfRule type="cellIs" dxfId="1876" priority="154" stopIfTrue="1" operator="equal">
      <formula>"LS In"</formula>
    </cfRule>
    <cfRule type="cellIs" dxfId="1875" priority="155" stopIfTrue="1" operator="equal">
      <formula>"LS OUT"</formula>
    </cfRule>
    <cfRule type="cellIs" dxfId="1874" priority="156" stopIfTrue="1" operator="equal">
      <formula>"CR"</formula>
    </cfRule>
    <cfRule type="cellIs" dxfId="1873" priority="157" stopIfTrue="1" operator="equal">
      <formula>"P-CR"</formula>
    </cfRule>
    <cfRule type="cellIs" dxfId="1872" priority="158" stopIfTrue="1" operator="equal">
      <formula>"CR Pack"</formula>
    </cfRule>
    <cfRule type="cellIs" dxfId="1871" priority="159" stopIfTrue="1" operator="equal">
      <formula>"WID new"</formula>
    </cfRule>
    <cfRule type="cellIs" dxfId="1870" priority="160" stopIfTrue="1" operator="equal">
      <formula>"WID revised"</formula>
    </cfRule>
    <cfRule type="cellIs" dxfId="1869" priority="161" stopIfTrue="1" operator="equal">
      <formula>"SID new"</formula>
    </cfRule>
    <cfRule type="cellIs" dxfId="1868" priority="162" stopIfTrue="1" operator="equal">
      <formula>"SID revised"</formula>
    </cfRule>
  </conditionalFormatting>
  <conditionalFormatting sqref="J644:N644 P644">
    <cfRule type="cellIs" dxfId="1867" priority="153" stopIfTrue="1" operator="equal">
      <formula>""</formula>
    </cfRule>
  </conditionalFormatting>
  <conditionalFormatting sqref="F644">
    <cfRule type="cellIs" dxfId="1866" priority="149" stopIfTrue="1" operator="equal">
      <formula>"LS In"</formula>
    </cfRule>
    <cfRule type="cellIs" dxfId="1865" priority="150" stopIfTrue="1" operator="equal">
      <formula>"LS OUT"</formula>
    </cfRule>
    <cfRule type="cellIs" dxfId="1864" priority="151" stopIfTrue="1" operator="equal">
      <formula>"CR"</formula>
    </cfRule>
    <cfRule type="cellIs" dxfId="1863" priority="152" stopIfTrue="1" operator="equal">
      <formula>"P-CR"</formula>
    </cfRule>
  </conditionalFormatting>
  <conditionalFormatting sqref="J644:N644 P644">
    <cfRule type="cellIs" dxfId="1862" priority="148" stopIfTrue="1" operator="equal">
      <formula>""</formula>
    </cfRule>
  </conditionalFormatting>
  <conditionalFormatting sqref="J644:N644 P644">
    <cfRule type="cellIs" dxfId="1861" priority="147" stopIfTrue="1" operator="equal">
      <formula>""</formula>
    </cfRule>
  </conditionalFormatting>
  <conditionalFormatting sqref="J644:N644 P644">
    <cfRule type="cellIs" dxfId="1860" priority="146" stopIfTrue="1" operator="equal">
      <formula>""</formula>
    </cfRule>
  </conditionalFormatting>
  <conditionalFormatting sqref="J644:N644 P644">
    <cfRule type="cellIs" dxfId="1859" priority="145" stopIfTrue="1" operator="equal">
      <formula>""</formula>
    </cfRule>
  </conditionalFormatting>
  <conditionalFormatting sqref="J644:N644 P644">
    <cfRule type="cellIs" dxfId="1858" priority="144" stopIfTrue="1" operator="equal">
      <formula>""</formula>
    </cfRule>
  </conditionalFormatting>
  <conditionalFormatting sqref="J644:N644 P644">
    <cfRule type="cellIs" dxfId="1857" priority="143" stopIfTrue="1" operator="equal">
      <formula>""</formula>
    </cfRule>
  </conditionalFormatting>
  <conditionalFormatting sqref="B644">
    <cfRule type="cellIs" dxfId="1856" priority="142" stopIfTrue="1" operator="equal">
      <formula>""</formula>
    </cfRule>
  </conditionalFormatting>
  <conditionalFormatting sqref="O644">
    <cfRule type="cellIs" dxfId="1855" priority="138" stopIfTrue="1" operator="equal">
      <formula>"Rel-14"</formula>
    </cfRule>
    <cfRule type="cellIs" dxfId="1854" priority="139" stopIfTrue="1" operator="equal">
      <formula>"Rel-15"</formula>
    </cfRule>
    <cfRule type="cellIs" dxfId="1853" priority="140" stopIfTrue="1" operator="equal">
      <formula>"Rel-16"</formula>
    </cfRule>
    <cfRule type="cellIs" dxfId="1852" priority="141" stopIfTrue="1" operator="equal">
      <formula>"Rel-17"</formula>
    </cfRule>
  </conditionalFormatting>
  <conditionalFormatting sqref="Q644">
    <cfRule type="cellIs" dxfId="1851" priority="136" stopIfTrue="1" operator="equal">
      <formula>""</formula>
    </cfRule>
    <cfRule type="cellIs" dxfId="1850" priority="137" stopIfTrue="1" operator="equal">
      <formula>"-"</formula>
    </cfRule>
  </conditionalFormatting>
  <conditionalFormatting sqref="Q644">
    <cfRule type="cellIs" dxfId="1849" priority="134" stopIfTrue="1" operator="equal">
      <formula>""</formula>
    </cfRule>
    <cfRule type="cellIs" dxfId="1848" priority="135" stopIfTrue="1" operator="equal">
      <formula>"-"</formula>
    </cfRule>
  </conditionalFormatting>
  <conditionalFormatting sqref="O646">
    <cfRule type="cellIs" dxfId="1847" priority="132" stopIfTrue="1" operator="equal">
      <formula>"LS In"</formula>
    </cfRule>
    <cfRule type="cellIs" dxfId="1846" priority="133" stopIfTrue="1" operator="equal">
      <formula>"LS Out"</formula>
    </cfRule>
  </conditionalFormatting>
  <conditionalFormatting sqref="J646:P646">
    <cfRule type="cellIs" dxfId="1845" priority="131" stopIfTrue="1" operator="equal">
      <formula>""</formula>
    </cfRule>
  </conditionalFormatting>
  <conditionalFormatting sqref="Q646">
    <cfRule type="cellIs" dxfId="1844" priority="129" stopIfTrue="1" operator="equal">
      <formula>""</formula>
    </cfRule>
    <cfRule type="cellIs" dxfId="1843" priority="130" stopIfTrue="1" operator="equal">
      <formula>"-"</formula>
    </cfRule>
  </conditionalFormatting>
  <conditionalFormatting sqref="O646">
    <cfRule type="cellIs" dxfId="1842" priority="127" stopIfTrue="1" operator="equal">
      <formula>"LS In"</formula>
    </cfRule>
    <cfRule type="cellIs" dxfId="1841" priority="128" stopIfTrue="1" operator="equal">
      <formula>"LS Out"</formula>
    </cfRule>
  </conditionalFormatting>
  <conditionalFormatting sqref="J646:P646">
    <cfRule type="cellIs" dxfId="1840" priority="126" stopIfTrue="1" operator="equal">
      <formula>""</formula>
    </cfRule>
  </conditionalFormatting>
  <conditionalFormatting sqref="Q646">
    <cfRule type="cellIs" dxfId="1839" priority="124" stopIfTrue="1" operator="equal">
      <formula>""</formula>
    </cfRule>
    <cfRule type="cellIs" dxfId="1838" priority="125" stopIfTrue="1" operator="equal">
      <formula>"-"</formula>
    </cfRule>
  </conditionalFormatting>
  <conditionalFormatting sqref="O646">
    <cfRule type="cellIs" dxfId="1837" priority="122" stopIfTrue="1" operator="equal">
      <formula>"LS In"</formula>
    </cfRule>
    <cfRule type="cellIs" dxfId="1836" priority="123" stopIfTrue="1" operator="equal">
      <formula>"LS Out"</formula>
    </cfRule>
  </conditionalFormatting>
  <conditionalFormatting sqref="J646:P646">
    <cfRule type="cellIs" dxfId="1835" priority="121" stopIfTrue="1" operator="equal">
      <formula>""</formula>
    </cfRule>
  </conditionalFormatting>
  <conditionalFormatting sqref="Q646">
    <cfRule type="cellIs" dxfId="1834" priority="119" stopIfTrue="1" operator="equal">
      <formula>""</formula>
    </cfRule>
    <cfRule type="cellIs" dxfId="1833" priority="120" stopIfTrue="1" operator="equal">
      <formula>"-"</formula>
    </cfRule>
  </conditionalFormatting>
  <conditionalFormatting sqref="F646">
    <cfRule type="cellIs" dxfId="1832" priority="104" stopIfTrue="1" operator="equal">
      <formula>"DRAFTCR"</formula>
    </cfRule>
    <cfRule type="cellIs" dxfId="1831" priority="105" stopIfTrue="1" operator="equal">
      <formula>"TS OR TR COVER"</formula>
    </cfRule>
    <cfRule type="cellIs" dxfId="1830" priority="106" stopIfTrue="1" operator="equal">
      <formula>"DRAFT TR"</formula>
    </cfRule>
    <cfRule type="cellIs" dxfId="1829" priority="107" stopIfTrue="1" operator="equal">
      <formula>"DRAFT TS"</formula>
    </cfRule>
    <cfRule type="cellIs" dxfId="1828" priority="108" stopIfTrue="1" operator="equal">
      <formula>"SID revised"</formula>
    </cfRule>
    <cfRule type="cellIs" dxfId="1827" priority="109" stopIfTrue="1" operator="equal">
      <formula>"WID revised"</formula>
    </cfRule>
    <cfRule type="cellIs" dxfId="1826" priority="110" stopIfTrue="1" operator="equal">
      <formula>"CR pack"</formula>
    </cfRule>
    <cfRule type="cellIs" dxfId="1825" priority="111" stopIfTrue="1" operator="equal">
      <formula>"WI SUMMARY"</formula>
    </cfRule>
    <cfRule type="cellIs" dxfId="1824" priority="112" stopIfTrue="1" operator="equal">
      <formula>"pCR"</formula>
    </cfRule>
    <cfRule type="cellIs" dxfId="1823" priority="113" stopIfTrue="1" operator="equal">
      <formula>"P-CR"</formula>
    </cfRule>
    <cfRule type="cellIs" dxfId="1822" priority="114" stopIfTrue="1" operator="equal">
      <formula>"LS out"</formula>
    </cfRule>
    <cfRule type="cellIs" dxfId="1821" priority="115" stopIfTrue="1" operator="equal">
      <formula>"WID new"</formula>
    </cfRule>
    <cfRule type="cellIs" dxfId="1820" priority="116" stopIfTrue="1" operator="equal">
      <formula>"SID new"</formula>
    </cfRule>
    <cfRule type="cellIs" dxfId="1819" priority="117" stopIfTrue="1" operator="equal">
      <formula>"LS In"</formula>
    </cfRule>
    <cfRule type="cellIs" dxfId="1818" priority="118" stopIfTrue="1" operator="equal">
      <formula>"CR"</formula>
    </cfRule>
  </conditionalFormatting>
  <conditionalFormatting sqref="O646">
    <cfRule type="cellIs" dxfId="1817" priority="102" stopIfTrue="1" operator="equal">
      <formula>"LS In"</formula>
    </cfRule>
    <cfRule type="cellIs" dxfId="1816" priority="103" stopIfTrue="1" operator="equal">
      <formula>"LS Out"</formula>
    </cfRule>
  </conditionalFormatting>
  <conditionalFormatting sqref="J646:P646">
    <cfRule type="cellIs" dxfId="1815" priority="101" stopIfTrue="1" operator="equal">
      <formula>""</formula>
    </cfRule>
  </conditionalFormatting>
  <conditionalFormatting sqref="Q646">
    <cfRule type="cellIs" dxfId="1814" priority="99" stopIfTrue="1" operator="equal">
      <formula>""</formula>
    </cfRule>
    <cfRule type="cellIs" dxfId="1813" priority="100" stopIfTrue="1" operator="equal">
      <formula>"-"</formula>
    </cfRule>
  </conditionalFormatting>
  <conditionalFormatting sqref="F646">
    <cfRule type="cellIs" dxfId="1812" priority="84" stopIfTrue="1" operator="equal">
      <formula>"DRAFTCR"</formula>
    </cfRule>
    <cfRule type="cellIs" dxfId="1811" priority="85" stopIfTrue="1" operator="equal">
      <formula>"TS OR TR COVER"</formula>
    </cfRule>
    <cfRule type="cellIs" dxfId="1810" priority="86" stopIfTrue="1" operator="equal">
      <formula>"DRAFT TR"</formula>
    </cfRule>
    <cfRule type="cellIs" dxfId="1809" priority="87" stopIfTrue="1" operator="equal">
      <formula>"DRAFT TS"</formula>
    </cfRule>
    <cfRule type="cellIs" dxfId="1808" priority="88" stopIfTrue="1" operator="equal">
      <formula>"SID revised"</formula>
    </cfRule>
    <cfRule type="cellIs" dxfId="1807" priority="89" stopIfTrue="1" operator="equal">
      <formula>"WID revised"</formula>
    </cfRule>
    <cfRule type="cellIs" dxfId="1806" priority="90" stopIfTrue="1" operator="equal">
      <formula>"CR pack"</formula>
    </cfRule>
    <cfRule type="cellIs" dxfId="1805" priority="91" stopIfTrue="1" operator="equal">
      <formula>"WI SUMMARY"</formula>
    </cfRule>
    <cfRule type="cellIs" dxfId="1804" priority="92" stopIfTrue="1" operator="equal">
      <formula>"pCR"</formula>
    </cfRule>
    <cfRule type="cellIs" dxfId="1803" priority="93" stopIfTrue="1" operator="equal">
      <formula>"P-CR"</formula>
    </cfRule>
    <cfRule type="cellIs" dxfId="1802" priority="94" stopIfTrue="1" operator="equal">
      <formula>"LS out"</formula>
    </cfRule>
    <cfRule type="cellIs" dxfId="1801" priority="95" stopIfTrue="1" operator="equal">
      <formula>"WID new"</formula>
    </cfRule>
    <cfRule type="cellIs" dxfId="1800" priority="96" stopIfTrue="1" operator="equal">
      <formula>"SID new"</formula>
    </cfRule>
    <cfRule type="cellIs" dxfId="1799" priority="97" stopIfTrue="1" operator="equal">
      <formula>"LS In"</formula>
    </cfRule>
    <cfRule type="cellIs" dxfId="1798" priority="98" stopIfTrue="1" operator="equal">
      <formula>"CR"</formula>
    </cfRule>
  </conditionalFormatting>
  <conditionalFormatting sqref="O646">
    <cfRule type="cellIs" dxfId="1797" priority="82" stopIfTrue="1" operator="equal">
      <formula>"LS In"</formula>
    </cfRule>
    <cfRule type="cellIs" dxfId="1796" priority="83" stopIfTrue="1" operator="equal">
      <formula>"LS Out"</formula>
    </cfRule>
  </conditionalFormatting>
  <conditionalFormatting sqref="J646:P646">
    <cfRule type="cellIs" dxfId="1795" priority="81" stopIfTrue="1" operator="equal">
      <formula>""</formula>
    </cfRule>
  </conditionalFormatting>
  <conditionalFormatting sqref="Q646">
    <cfRule type="cellIs" dxfId="1794" priority="79" stopIfTrue="1" operator="equal">
      <formula>""</formula>
    </cfRule>
    <cfRule type="cellIs" dxfId="1793" priority="80" stopIfTrue="1" operator="equal">
      <formula>"-"</formula>
    </cfRule>
  </conditionalFormatting>
  <conditionalFormatting sqref="O646">
    <cfRule type="cellIs" dxfId="1792" priority="77" stopIfTrue="1" operator="equal">
      <formula>"LS In"</formula>
    </cfRule>
    <cfRule type="cellIs" dxfId="1791" priority="78" stopIfTrue="1" operator="equal">
      <formula>"LS Out"</formula>
    </cfRule>
  </conditionalFormatting>
  <conditionalFormatting sqref="J646:P646">
    <cfRule type="cellIs" dxfId="1790" priority="76" stopIfTrue="1" operator="equal">
      <formula>""</formula>
    </cfRule>
  </conditionalFormatting>
  <conditionalFormatting sqref="Q646">
    <cfRule type="cellIs" dxfId="1789" priority="74" stopIfTrue="1" operator="equal">
      <formula>""</formula>
    </cfRule>
    <cfRule type="cellIs" dxfId="1788" priority="75" stopIfTrue="1" operator="equal">
      <formula>"-"</formula>
    </cfRule>
  </conditionalFormatting>
  <conditionalFormatting sqref="O646">
    <cfRule type="cellIs" dxfId="1787" priority="72" stopIfTrue="1" operator="equal">
      <formula>"LS In"</formula>
    </cfRule>
    <cfRule type="cellIs" dxfId="1786" priority="73" stopIfTrue="1" operator="equal">
      <formula>"LS Out"</formula>
    </cfRule>
  </conditionalFormatting>
  <conditionalFormatting sqref="J646:P646">
    <cfRule type="cellIs" dxfId="1785" priority="71" stopIfTrue="1" operator="equal">
      <formula>""</formula>
    </cfRule>
  </conditionalFormatting>
  <conditionalFormatting sqref="Q646">
    <cfRule type="cellIs" dxfId="1784" priority="69" stopIfTrue="1" operator="equal">
      <formula>""</formula>
    </cfRule>
    <cfRule type="cellIs" dxfId="1783" priority="70" stopIfTrue="1" operator="equal">
      <formula>"-"</formula>
    </cfRule>
  </conditionalFormatting>
  <conditionalFormatting sqref="F646">
    <cfRule type="cellIs" dxfId="1782" priority="54" stopIfTrue="1" operator="equal">
      <formula>"DRAFTCR"</formula>
    </cfRule>
    <cfRule type="cellIs" dxfId="1781" priority="55" stopIfTrue="1" operator="equal">
      <formula>"TS OR TR COVER"</formula>
    </cfRule>
    <cfRule type="cellIs" dxfId="1780" priority="56" stopIfTrue="1" operator="equal">
      <formula>"DRAFT TR"</formula>
    </cfRule>
    <cfRule type="cellIs" dxfId="1779" priority="57" stopIfTrue="1" operator="equal">
      <formula>"DRAFT TS"</formula>
    </cfRule>
    <cfRule type="cellIs" dxfId="1778" priority="58" stopIfTrue="1" operator="equal">
      <formula>"SID revised"</formula>
    </cfRule>
    <cfRule type="cellIs" dxfId="1777" priority="59" stopIfTrue="1" operator="equal">
      <formula>"WID revised"</formula>
    </cfRule>
    <cfRule type="cellIs" dxfId="1776" priority="60" stopIfTrue="1" operator="equal">
      <formula>"CR pack"</formula>
    </cfRule>
    <cfRule type="cellIs" dxfId="1775" priority="61" stopIfTrue="1" operator="equal">
      <formula>"WI SUMMARY"</formula>
    </cfRule>
    <cfRule type="cellIs" dxfId="1774" priority="62" stopIfTrue="1" operator="equal">
      <formula>"pCR"</formula>
    </cfRule>
    <cfRule type="cellIs" dxfId="1773" priority="63" stopIfTrue="1" operator="equal">
      <formula>"P-CR"</formula>
    </cfRule>
    <cfRule type="cellIs" dxfId="1772" priority="64" stopIfTrue="1" operator="equal">
      <formula>"LS out"</formula>
    </cfRule>
    <cfRule type="cellIs" dxfId="1771" priority="65" stopIfTrue="1" operator="equal">
      <formula>"WID new"</formula>
    </cfRule>
    <cfRule type="cellIs" dxfId="1770" priority="66" stopIfTrue="1" operator="equal">
      <formula>"SID new"</formula>
    </cfRule>
    <cfRule type="cellIs" dxfId="1769" priority="67" stopIfTrue="1" operator="equal">
      <formula>"LS In"</formula>
    </cfRule>
    <cfRule type="cellIs" dxfId="1768" priority="68" stopIfTrue="1" operator="equal">
      <formula>"CR"</formula>
    </cfRule>
  </conditionalFormatting>
  <conditionalFormatting sqref="O646">
    <cfRule type="cellIs" dxfId="1767" priority="52" stopIfTrue="1" operator="equal">
      <formula>"LS In"</formula>
    </cfRule>
    <cfRule type="cellIs" dxfId="1766" priority="53" stopIfTrue="1" operator="equal">
      <formula>"LS Out"</formula>
    </cfRule>
  </conditionalFormatting>
  <conditionalFormatting sqref="J646:P646">
    <cfRule type="cellIs" dxfId="1765" priority="51" stopIfTrue="1" operator="equal">
      <formula>""</formula>
    </cfRule>
  </conditionalFormatting>
  <conditionalFormatting sqref="Q646">
    <cfRule type="cellIs" dxfId="1764" priority="49" stopIfTrue="1" operator="equal">
      <formula>""</formula>
    </cfRule>
    <cfRule type="cellIs" dxfId="1763" priority="50" stopIfTrue="1" operator="equal">
      <formula>"-"</formula>
    </cfRule>
  </conditionalFormatting>
  <conditionalFormatting sqref="O646">
    <cfRule type="cellIs" dxfId="1762" priority="47" stopIfTrue="1" operator="equal">
      <formula>"LS In"</formula>
    </cfRule>
    <cfRule type="cellIs" dxfId="1761" priority="48" stopIfTrue="1" operator="equal">
      <formula>"LS Out"</formula>
    </cfRule>
  </conditionalFormatting>
  <conditionalFormatting sqref="J646:P646">
    <cfRule type="cellIs" dxfId="1760" priority="46" stopIfTrue="1" operator="equal">
      <formula>""</formula>
    </cfRule>
  </conditionalFormatting>
  <conditionalFormatting sqref="Q646">
    <cfRule type="cellIs" dxfId="1759" priority="44" stopIfTrue="1" operator="equal">
      <formula>""</formula>
    </cfRule>
    <cfRule type="cellIs" dxfId="1758" priority="45" stopIfTrue="1" operator="equal">
      <formula>"-"</formula>
    </cfRule>
  </conditionalFormatting>
  <conditionalFormatting sqref="O646">
    <cfRule type="cellIs" dxfId="1757" priority="42" stopIfTrue="1" operator="equal">
      <formula>"LS In"</formula>
    </cfRule>
    <cfRule type="cellIs" dxfId="1756" priority="43" stopIfTrue="1" operator="equal">
      <formula>"LS Out"</formula>
    </cfRule>
  </conditionalFormatting>
  <conditionalFormatting sqref="J646:P646">
    <cfRule type="cellIs" dxfId="1755" priority="41" stopIfTrue="1" operator="equal">
      <formula>""</formula>
    </cfRule>
  </conditionalFormatting>
  <conditionalFormatting sqref="Q646">
    <cfRule type="cellIs" dxfId="1754" priority="39" stopIfTrue="1" operator="equal">
      <formula>""</formula>
    </cfRule>
    <cfRule type="cellIs" dxfId="1753" priority="40" stopIfTrue="1" operator="equal">
      <formula>"-"</formula>
    </cfRule>
  </conditionalFormatting>
  <conditionalFormatting sqref="O646">
    <cfRule type="cellIs" dxfId="1752" priority="37" stopIfTrue="1" operator="equal">
      <formula>"LS In"</formula>
    </cfRule>
    <cfRule type="cellIs" dxfId="1751" priority="38" stopIfTrue="1" operator="equal">
      <formula>"LS Out"</formula>
    </cfRule>
  </conditionalFormatting>
  <conditionalFormatting sqref="J646:P646">
    <cfRule type="cellIs" dxfId="1750" priority="36" stopIfTrue="1" operator="equal">
      <formula>""</formula>
    </cfRule>
  </conditionalFormatting>
  <conditionalFormatting sqref="Q646">
    <cfRule type="cellIs" dxfId="1749" priority="34" stopIfTrue="1" operator="equal">
      <formula>""</formula>
    </cfRule>
    <cfRule type="cellIs" dxfId="1748" priority="35" stopIfTrue="1" operator="equal">
      <formula>"-"</formula>
    </cfRule>
  </conditionalFormatting>
  <conditionalFormatting sqref="J647:N647 P647">
    <cfRule type="cellIs" dxfId="1747" priority="33" stopIfTrue="1" operator="equal">
      <formula>""</formula>
    </cfRule>
  </conditionalFormatting>
  <conditionalFormatting sqref="C647">
    <cfRule type="cellIs" dxfId="1746" priority="30" stopIfTrue="1" operator="equal">
      <formula>"Y"</formula>
    </cfRule>
    <cfRule type="cellIs" dxfId="1745" priority="31" stopIfTrue="1" operator="equal">
      <formula>""</formula>
    </cfRule>
    <cfRule type="cellIs" dxfId="1744" priority="32" stopIfTrue="1" operator="equal">
      <formula>"W"</formula>
    </cfRule>
  </conditionalFormatting>
  <conditionalFormatting sqref="D647">
    <cfRule type="cellIs" dxfId="1743" priority="28" stopIfTrue="1" operator="equal">
      <formula>""</formula>
    </cfRule>
    <cfRule type="cellIs" dxfId="1742" priority="29" stopIfTrue="1" operator="between">
      <formula>"10.7.1"</formula>
      <formula>"10.7.5"</formula>
    </cfRule>
  </conditionalFormatting>
  <conditionalFormatting sqref="Q647">
    <cfRule type="cellIs" dxfId="1741" priority="26" stopIfTrue="1" operator="equal">
      <formula>""</formula>
    </cfRule>
    <cfRule type="cellIs" dxfId="1740" priority="27" stopIfTrue="1" operator="equal">
      <formula>"-"</formula>
    </cfRule>
  </conditionalFormatting>
  <conditionalFormatting sqref="D647">
    <cfRule type="cellIs" dxfId="1739" priority="24" stopIfTrue="1" operator="equal">
      <formula>""</formula>
    </cfRule>
    <cfRule type="cellIs" dxfId="1738" priority="25" stopIfTrue="1" operator="between">
      <formula>"10.7.1"</formula>
      <formula>"10.7.5"</formula>
    </cfRule>
  </conditionalFormatting>
  <conditionalFormatting sqref="J647:N647 P647">
    <cfRule type="cellIs" dxfId="1737" priority="23" stopIfTrue="1" operator="equal">
      <formula>""</formula>
    </cfRule>
  </conditionalFormatting>
  <conditionalFormatting sqref="Q647">
    <cfRule type="cellIs" dxfId="1736" priority="21" stopIfTrue="1" operator="equal">
      <formula>""</formula>
    </cfRule>
    <cfRule type="cellIs" dxfId="1735" priority="22" stopIfTrue="1" operator="equal">
      <formula>"-"</formula>
    </cfRule>
  </conditionalFormatting>
  <conditionalFormatting sqref="F647">
    <cfRule type="cellIs" dxfId="1734" priority="6" stopIfTrue="1" operator="equal">
      <formula>"DRAFTCR"</formula>
    </cfRule>
    <cfRule type="cellIs" dxfId="1733" priority="7" stopIfTrue="1" operator="equal">
      <formula>"TS OR TR COVER"</formula>
    </cfRule>
    <cfRule type="cellIs" dxfId="1732" priority="8" stopIfTrue="1" operator="equal">
      <formula>"DRAFT TR"</formula>
    </cfRule>
    <cfRule type="cellIs" dxfId="1731" priority="9" stopIfTrue="1" operator="equal">
      <formula>"DRAFT TS"</formula>
    </cfRule>
    <cfRule type="cellIs" dxfId="1730" priority="10" stopIfTrue="1" operator="equal">
      <formula>"SID revised"</formula>
    </cfRule>
    <cfRule type="cellIs" dxfId="1729" priority="11" stopIfTrue="1" operator="equal">
      <formula>"WID revised"</formula>
    </cfRule>
    <cfRule type="cellIs" dxfId="1728" priority="12" stopIfTrue="1" operator="equal">
      <formula>"CR pack"</formula>
    </cfRule>
    <cfRule type="cellIs" dxfId="1727" priority="13" stopIfTrue="1" operator="equal">
      <formula>"WI SUMMARY"</formula>
    </cfRule>
    <cfRule type="cellIs" dxfId="1726" priority="14" stopIfTrue="1" operator="equal">
      <formula>"pCR"</formula>
    </cfRule>
    <cfRule type="cellIs" dxfId="1725" priority="15" stopIfTrue="1" operator="equal">
      <formula>"P-CR"</formula>
    </cfRule>
    <cfRule type="cellIs" dxfId="1724" priority="16" stopIfTrue="1" operator="equal">
      <formula>"LS out"</formula>
    </cfRule>
    <cfRule type="cellIs" dxfId="1723" priority="17" stopIfTrue="1" operator="equal">
      <formula>"WID new"</formula>
    </cfRule>
    <cfRule type="cellIs" dxfId="1722" priority="18" stopIfTrue="1" operator="equal">
      <formula>"SID new"</formula>
    </cfRule>
    <cfRule type="cellIs" dxfId="1721" priority="19" stopIfTrue="1" operator="equal">
      <formula>"LS In"</formula>
    </cfRule>
    <cfRule type="cellIs" dxfId="1720" priority="20" stopIfTrue="1" operator="equal">
      <formula>"CR"</formula>
    </cfRule>
  </conditionalFormatting>
  <conditionalFormatting sqref="B647">
    <cfRule type="cellIs" dxfId="1719" priority="5" stopIfTrue="1" operator="equal">
      <formula>""</formula>
    </cfRule>
  </conditionalFormatting>
  <conditionalFormatting sqref="O647">
    <cfRule type="cellIs" dxfId="1718" priority="1" stopIfTrue="1" operator="equal">
      <formula>"Rel-14"</formula>
    </cfRule>
    <cfRule type="cellIs" dxfId="1717" priority="2" stopIfTrue="1" operator="equal">
      <formula>"Rel-15"</formula>
    </cfRule>
    <cfRule type="cellIs" dxfId="1716" priority="3" stopIfTrue="1" operator="equal">
      <formula>"Rel-16"</formula>
    </cfRule>
    <cfRule type="cellIs" dxfId="1715" priority="4" stopIfTrue="1" operator="equal">
      <formula>"Rel-17"</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715"/>
  <sheetViews>
    <sheetView tabSelected="1" zoomScale="80" zoomScaleNormal="80" workbookViewId="0">
      <pane ySplit="7" topLeftCell="A700" activePane="bottomLeft" state="frozenSplit"/>
      <selection pane="bottomLeft" activeCell="D707" sqref="D707"/>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5408</v>
      </c>
      <c r="R1" s="58" t="s">
        <v>5409</v>
      </c>
      <c r="S1" s="58" t="s">
        <v>5410</v>
      </c>
      <c r="HR1" s="39"/>
    </row>
    <row r="2" spans="1:226" ht="16.5" thickBot="1" x14ac:dyDescent="0.25">
      <c r="A2" s="213" t="s">
        <v>610</v>
      </c>
      <c r="B2" s="214"/>
      <c r="C2" s="214"/>
      <c r="D2" s="214"/>
      <c r="E2" s="215"/>
      <c r="F2" s="157"/>
      <c r="G2" s="157"/>
      <c r="H2" s="158" t="str">
        <f>"List of Temporary Documents - TSG SA meeting " &amp; A9</f>
        <v>List of Temporary Documents - TSG SA meeting SP-86</v>
      </c>
      <c r="I2" s="159"/>
      <c r="J2" s="160"/>
      <c r="K2" s="161"/>
      <c r="L2" s="156"/>
      <c r="Q2" s="89" t="s">
        <v>68</v>
      </c>
      <c r="R2" s="58" t="s">
        <v>5411</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429</v>
      </c>
      <c r="E4" s="75">
        <f ca="1">COUNTIF(INDIRECT("A"&amp;$A$4):INDIRECT("A"&amp;$A$6),"Available")</f>
        <v>414</v>
      </c>
      <c r="F4" s="76">
        <f ca="1">COUNTIF(INDIRECT("C"&amp;$A$4):INDIRECT("C"&amp;SUM(A4,D4)-1),"")</f>
        <v>2</v>
      </c>
      <c r="G4" s="33">
        <f ca="1">COUNTA(INDIRECT("S"&amp;$A$4):INDIRECT("S"&amp;$A$6))</f>
        <v>412</v>
      </c>
      <c r="H4" s="190" t="str">
        <f ca="1">"WID NEW: "&amp; COUNTIF(INDIRECT("F"&amp;$A$4):INDIRECT("F"&amp;$A$6),"WID NEW") &amp;" / SID NEW: " &amp; COUNTIF(INDIRECT("F"&amp;$A$4):INDIRECT("F"&amp;$A$6),"SID NEW")</f>
        <v>WID NEW: 23 / SID NEW: 4</v>
      </c>
      <c r="I4" s="34">
        <f ca="1">COUNTIF(INDIRECT("F"&amp;$A$4):INDIRECT("F"&amp;$A$6),"LS IN")</f>
        <v>49</v>
      </c>
      <c r="J4" s="57">
        <f ca="1">COUNTIF(INDIRECT("F"&amp;$A$4):INDIRECT("F"&amp;$A$6),"LS OUT")</f>
        <v>5</v>
      </c>
      <c r="K4" s="37">
        <f ca="1">COUNTIF(INDIRECT("F"&amp;$A$4):INDIRECT("F"&amp;$A$6),"P-CR")</f>
        <v>1</v>
      </c>
      <c r="L4" s="35">
        <f ca="1">COUNTIF(INDIRECT("C"&amp;$A$4):INDIRECT("C"&amp;$A$6),"W")</f>
        <v>17</v>
      </c>
      <c r="M4" s="32"/>
      <c r="N4" s="33">
        <f ca="1">COUNTIF(INDIRECT("F"&amp;$A$4):INDIRECT("F"&amp;$A$6),"CR")</f>
        <v>11</v>
      </c>
      <c r="O4" s="36">
        <f ca="1">COUNTIF(INDIRECT("F"&amp;$A$4):INDIRECT("F"&amp;$A$6),"[CR]")</f>
        <v>3</v>
      </c>
      <c r="P4" s="38">
        <f ca="1">D4-G4-L4</f>
        <v>0</v>
      </c>
      <c r="Q4" s="70" t="str">
        <f ca="1">"Next Doc: SP-" &amp; SUM(A5+D4)</f>
        <v>Next Doc: SP-191382</v>
      </c>
      <c r="R4" s="193" t="s">
        <v>4637</v>
      </c>
      <c r="S4" s="6">
        <f ca="1">COUNTIF(INDIRECT("S"&amp;$A$4):INDIRECT("S"&amp;$A$6),"FOR E-MAIL APPROVAL")</f>
        <v>0</v>
      </c>
      <c r="T4" s="7"/>
    </row>
    <row r="5" spans="1:226" ht="17.25" customHeight="1" thickBot="1" x14ac:dyDescent="0.25">
      <c r="A5" s="28" t="str">
        <f ca="1">RIGHT(INDIRECT("E"&amp;$A$4),6)</f>
        <v>190953</v>
      </c>
      <c r="B5" s="16" t="s">
        <v>63</v>
      </c>
      <c r="C5" s="17" t="s">
        <v>34</v>
      </c>
      <c r="D5" s="94">
        <f ca="1">SUM(E9:E59)+D6-L4</f>
        <v>276</v>
      </c>
      <c r="E5" s="49">
        <f ca="1">COUNTIF(INDIRECT("C"&amp;$A$4):C3701,"Y")</f>
        <v>410</v>
      </c>
      <c r="F5" s="18"/>
      <c r="G5" s="18"/>
      <c r="H5" s="191" t="str">
        <f ca="1">"WID REV: "&amp; COUNTIF(INDIRECT("F"&amp;$A$4):INDIRECT("F"&amp;$A$6),"WID revised") &amp;" / SID REV: " &amp; COUNTIF(INDIRECT("F"&amp;$A$4):INDIRECT("F"&amp;$A$6),"SID Revised")</f>
        <v>WID REV: 10 / SID REV: 9</v>
      </c>
      <c r="I5" s="19"/>
      <c r="J5" s="19"/>
      <c r="K5" s="20"/>
      <c r="L5" s="20"/>
      <c r="M5" s="21"/>
      <c r="N5" s="21"/>
      <c r="O5" s="22"/>
      <c r="P5" s="23"/>
      <c r="Q5" s="36" t="s">
        <v>68</v>
      </c>
      <c r="R5" s="193" t="s">
        <v>4638</v>
      </c>
      <c r="S5" s="47" t="str">
        <f ca="1">"Not handled: "&amp;COUNTIF(INDIRECT("S"&amp;$A$4):INDIRECT("S"&amp;$A$6),"Not handled")</f>
        <v>Not handled: 0</v>
      </c>
      <c r="T5" s="110"/>
    </row>
    <row r="6" spans="1:226" ht="27" customHeight="1" thickTop="1" thickBot="1" x14ac:dyDescent="0.25">
      <c r="A6" s="189">
        <f ca="1">SUM(A4,D4)</f>
        <v>707</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137</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33.75" x14ac:dyDescent="0.2">
      <c r="A9" s="113" t="s">
        <v>4636</v>
      </c>
      <c r="B9" s="114" t="s">
        <v>137</v>
      </c>
      <c r="C9" s="115" t="s">
        <v>14</v>
      </c>
      <c r="D9" s="135" t="s">
        <v>6</v>
      </c>
      <c r="E9" s="117">
        <f ca="1">COUNTIF(INDIRECT("D"&amp;$A$4):D2342,INDIRECT("D"&amp;ROW()))</f>
        <v>0</v>
      </c>
      <c r="F9" s="127" t="s">
        <v>1672</v>
      </c>
      <c r="G9" s="128" t="s">
        <v>41</v>
      </c>
      <c r="H9" s="129" t="s">
        <v>153</v>
      </c>
      <c r="I9" s="211" t="s">
        <v>5054</v>
      </c>
      <c r="J9" s="120" t="s">
        <v>62</v>
      </c>
      <c r="K9" s="121" t="s">
        <v>62</v>
      </c>
      <c r="L9" s="121" t="s">
        <v>62</v>
      </c>
      <c r="M9" s="121" t="s">
        <v>62</v>
      </c>
      <c r="N9" s="121" t="s">
        <v>62</v>
      </c>
      <c r="O9" s="121" t="s">
        <v>62</v>
      </c>
      <c r="P9" s="122" t="s">
        <v>62</v>
      </c>
      <c r="Q9" s="123"/>
      <c r="R9" s="112" t="s">
        <v>62</v>
      </c>
      <c r="S9" s="124" t="s">
        <v>62</v>
      </c>
      <c r="T9" s="107"/>
      <c r="X9" s="97" t="str">
        <f>IF(ISNONTEXT(D9),"" &amp; D9 &amp;"",T(D9))</f>
        <v>1</v>
      </c>
      <c r="Y9" s="100" t="str">
        <f t="shared" ref="Y9:Y72" si="0">F9</f>
        <v>Georg</v>
      </c>
    </row>
    <row r="10" spans="1:226" s="27" customFormat="1" ht="22.5" x14ac:dyDescent="0.2">
      <c r="A10" s="125" t="str">
        <f t="shared" ref="A10:A73" si="1">A9</f>
        <v>SP-86</v>
      </c>
      <c r="B10" s="114" t="s">
        <v>137</v>
      </c>
      <c r="C10" s="115" t="s">
        <v>14</v>
      </c>
      <c r="D10" s="135" t="s">
        <v>1889</v>
      </c>
      <c r="E10" s="117">
        <f ca="1">COUNTIF(INDIRECT("D"&amp;$A$4):D2343,INDIRECT("D"&amp;ROW()))</f>
        <v>0</v>
      </c>
      <c r="F10" s="127" t="s">
        <v>1672</v>
      </c>
      <c r="G10" s="128" t="s">
        <v>41</v>
      </c>
      <c r="H10" s="129" t="s">
        <v>1935</v>
      </c>
      <c r="I10" s="211"/>
      <c r="J10" s="120" t="s">
        <v>62</v>
      </c>
      <c r="K10" s="121" t="s">
        <v>62</v>
      </c>
      <c r="L10" s="121" t="s">
        <v>62</v>
      </c>
      <c r="M10" s="121" t="s">
        <v>62</v>
      </c>
      <c r="N10" s="121" t="s">
        <v>62</v>
      </c>
      <c r="O10" s="121" t="s">
        <v>62</v>
      </c>
      <c r="P10" s="131" t="s">
        <v>62</v>
      </c>
      <c r="Q10" s="123"/>
      <c r="R10" s="112" t="s">
        <v>62</v>
      </c>
      <c r="S10" s="133" t="s">
        <v>62</v>
      </c>
      <c r="T10" s="107"/>
      <c r="X10" s="97" t="str">
        <f>IF(ISNONTEXT(D10),"" &amp; D10 &amp;"",T(D10))</f>
        <v>1.1</v>
      </c>
      <c r="Y10" s="100" t="str">
        <f t="shared" si="0"/>
        <v>Georg</v>
      </c>
    </row>
    <row r="11" spans="1:226" s="27" customFormat="1" ht="22.5" x14ac:dyDescent="0.2">
      <c r="A11" s="125" t="str">
        <f t="shared" si="1"/>
        <v>SP-86</v>
      </c>
      <c r="B11" s="114" t="s">
        <v>137</v>
      </c>
      <c r="C11" s="115" t="s">
        <v>14</v>
      </c>
      <c r="D11" s="135" t="s">
        <v>1890</v>
      </c>
      <c r="E11" s="117">
        <f ca="1">COUNTIF(INDIRECT("D"&amp;$A$4):D2344,INDIRECT("D"&amp;ROW()))</f>
        <v>2</v>
      </c>
      <c r="F11" s="127" t="s">
        <v>1672</v>
      </c>
      <c r="G11" s="128" t="s">
        <v>41</v>
      </c>
      <c r="H11" s="129" t="s">
        <v>1936</v>
      </c>
      <c r="I11" s="211"/>
      <c r="J11" s="120" t="s">
        <v>62</v>
      </c>
      <c r="K11" s="121" t="s">
        <v>62</v>
      </c>
      <c r="L11" s="121" t="s">
        <v>62</v>
      </c>
      <c r="M11" s="121" t="s">
        <v>62</v>
      </c>
      <c r="N11" s="121" t="s">
        <v>62</v>
      </c>
      <c r="O11" s="121" t="s">
        <v>62</v>
      </c>
      <c r="P11" s="131" t="s">
        <v>62</v>
      </c>
      <c r="Q11" s="123"/>
      <c r="R11" s="112" t="s">
        <v>62</v>
      </c>
      <c r="S11" s="133" t="s">
        <v>62</v>
      </c>
      <c r="T11" s="107"/>
      <c r="X11" s="97" t="str">
        <f t="shared" ref="X11:X74" si="2">IF(ISNONTEXT(D11),"" &amp; D11 &amp;"",T(D11))</f>
        <v>1.2</v>
      </c>
      <c r="Y11" s="100" t="str">
        <f t="shared" si="0"/>
        <v>Georg</v>
      </c>
    </row>
    <row r="12" spans="1:226" s="27" customFormat="1" ht="239.25" customHeight="1" x14ac:dyDescent="0.2">
      <c r="A12" s="125" t="str">
        <f t="shared" si="1"/>
        <v>SP-86</v>
      </c>
      <c r="B12" s="114" t="s">
        <v>137</v>
      </c>
      <c r="C12" s="115" t="s">
        <v>14</v>
      </c>
      <c r="D12" s="135" t="s">
        <v>1891</v>
      </c>
      <c r="E12" s="117">
        <f ca="1">COUNTIF(INDIRECT("D"&amp;$A$4):D2345,INDIRECT("D"&amp;ROW()))</f>
        <v>0</v>
      </c>
      <c r="F12" s="127" t="s">
        <v>1672</v>
      </c>
      <c r="G12" s="128" t="s">
        <v>41</v>
      </c>
      <c r="H12" s="129" t="s">
        <v>1937</v>
      </c>
      <c r="I12" s="211"/>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SP-86</v>
      </c>
      <c r="B13" s="114" t="s">
        <v>137</v>
      </c>
      <c r="C13" s="115" t="s">
        <v>14</v>
      </c>
      <c r="D13" s="135" t="s">
        <v>1892</v>
      </c>
      <c r="E13" s="117">
        <f ca="1">COUNTIF(INDIRECT("D"&amp;$A$4):D2346,INDIRECT("D"&amp;ROW()))</f>
        <v>1</v>
      </c>
      <c r="F13" s="127" t="s">
        <v>1672</v>
      </c>
      <c r="G13" s="128" t="s">
        <v>41</v>
      </c>
      <c r="H13" s="129" t="s">
        <v>154</v>
      </c>
      <c r="I13" s="211"/>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SP-86</v>
      </c>
      <c r="B14" s="114" t="s">
        <v>137</v>
      </c>
      <c r="C14" s="115" t="s">
        <v>14</v>
      </c>
      <c r="D14" s="135" t="s">
        <v>1893</v>
      </c>
      <c r="E14" s="117">
        <f ca="1">COUNTIF(INDIRECT("D"&amp;$A$4):D2347,INDIRECT("D"&amp;ROW()))</f>
        <v>1</v>
      </c>
      <c r="F14" s="127" t="s">
        <v>1672</v>
      </c>
      <c r="G14" s="128" t="s">
        <v>41</v>
      </c>
      <c r="H14" s="129" t="s">
        <v>1938</v>
      </c>
      <c r="I14" s="211"/>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SP-86</v>
      </c>
      <c r="B15" s="114" t="s">
        <v>137</v>
      </c>
      <c r="C15" s="115" t="s">
        <v>14</v>
      </c>
      <c r="D15" s="135" t="s">
        <v>1894</v>
      </c>
      <c r="E15" s="117">
        <f ca="1">COUNTIF(INDIRECT("D"&amp;$A$4):D2348,INDIRECT("D"&amp;ROW()))</f>
        <v>0</v>
      </c>
      <c r="F15" s="127" t="s">
        <v>1672</v>
      </c>
      <c r="G15" s="128" t="s">
        <v>41</v>
      </c>
      <c r="H15" s="129" t="s">
        <v>1939</v>
      </c>
      <c r="I15" s="211"/>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SP-86</v>
      </c>
      <c r="B16" s="114" t="s">
        <v>137</v>
      </c>
      <c r="C16" s="115" t="s">
        <v>14</v>
      </c>
      <c r="D16" s="135" t="s">
        <v>4</v>
      </c>
      <c r="E16" s="117">
        <f ca="1">COUNTIF(INDIRECT("D"&amp;$A$4):D2349,INDIRECT("D"&amp;ROW()))</f>
        <v>0</v>
      </c>
      <c r="F16" s="127" t="s">
        <v>1672</v>
      </c>
      <c r="G16" s="128" t="s">
        <v>41</v>
      </c>
      <c r="H16" s="129" t="s">
        <v>1940</v>
      </c>
      <c r="I16" s="211"/>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SP-86</v>
      </c>
      <c r="B17" s="114" t="s">
        <v>137</v>
      </c>
      <c r="C17" s="115" t="s">
        <v>14</v>
      </c>
      <c r="D17" s="135" t="s">
        <v>1895</v>
      </c>
      <c r="E17" s="117">
        <f ca="1">COUNTIF(INDIRECT("D"&amp;$A$4):D2350,INDIRECT("D"&amp;ROW()))</f>
        <v>34</v>
      </c>
      <c r="F17" s="127" t="s">
        <v>1672</v>
      </c>
      <c r="G17" s="128" t="s">
        <v>41</v>
      </c>
      <c r="H17" s="129" t="s">
        <v>5039</v>
      </c>
      <c r="I17" s="211"/>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3.75" x14ac:dyDescent="0.2">
      <c r="A18" s="125" t="str">
        <f t="shared" si="1"/>
        <v>SP-86</v>
      </c>
      <c r="B18" s="114" t="s">
        <v>137</v>
      </c>
      <c r="C18" s="115" t="s">
        <v>14</v>
      </c>
      <c r="D18" s="135" t="s">
        <v>1896</v>
      </c>
      <c r="E18" s="117">
        <f ca="1">COUNTIF(INDIRECT("D"&amp;$A$4):D2351,INDIRECT("D"&amp;ROW()))</f>
        <v>27</v>
      </c>
      <c r="F18" s="127" t="s">
        <v>1672</v>
      </c>
      <c r="G18" s="128" t="s">
        <v>41</v>
      </c>
      <c r="H18" s="129" t="s">
        <v>5040</v>
      </c>
      <c r="I18" s="212" t="s">
        <v>5055</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SP-86</v>
      </c>
      <c r="B19" s="114" t="s">
        <v>137</v>
      </c>
      <c r="C19" s="115" t="s">
        <v>14</v>
      </c>
      <c r="D19" s="135" t="s">
        <v>19</v>
      </c>
      <c r="E19" s="117">
        <f ca="1">COUNTIF(INDIRECT("D"&amp;$A$4):D2352,INDIRECT("D"&amp;ROW()))</f>
        <v>4</v>
      </c>
      <c r="F19" s="127" t="s">
        <v>1672</v>
      </c>
      <c r="G19" s="128" t="s">
        <v>41</v>
      </c>
      <c r="H19" s="129" t="s">
        <v>1941</v>
      </c>
      <c r="I19" s="211"/>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3.75" x14ac:dyDescent="0.2">
      <c r="A20" s="125" t="str">
        <f t="shared" si="1"/>
        <v>SP-86</v>
      </c>
      <c r="B20" s="114" t="s">
        <v>137</v>
      </c>
      <c r="C20" s="115" t="s">
        <v>14</v>
      </c>
      <c r="D20" s="135" t="s">
        <v>1897</v>
      </c>
      <c r="E20" s="117">
        <f ca="1">COUNTIF(INDIRECT("D"&amp;$A$4):D2353,INDIRECT("D"&amp;ROW()))</f>
        <v>0</v>
      </c>
      <c r="F20" s="127" t="s">
        <v>1672</v>
      </c>
      <c r="G20" s="128" t="s">
        <v>41</v>
      </c>
      <c r="H20" s="129" t="s">
        <v>1985</v>
      </c>
      <c r="I20" s="212"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3.75" x14ac:dyDescent="0.2">
      <c r="A21" s="125" t="str">
        <f t="shared" si="1"/>
        <v>SP-86</v>
      </c>
      <c r="B21" s="114" t="s">
        <v>137</v>
      </c>
      <c r="C21" s="115" t="s">
        <v>14</v>
      </c>
      <c r="D21" s="135" t="s">
        <v>1898</v>
      </c>
      <c r="E21" s="117">
        <f ca="1">COUNTIF(INDIRECT("D"&amp;$A$4):D2354,INDIRECT("D"&amp;ROW()))</f>
        <v>0</v>
      </c>
      <c r="F21" s="127" t="s">
        <v>1672</v>
      </c>
      <c r="G21" s="128" t="s">
        <v>41</v>
      </c>
      <c r="H21" s="129" t="s">
        <v>1984</v>
      </c>
      <c r="I21" s="212" t="s">
        <v>5056</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SP-86</v>
      </c>
      <c r="B22" s="114" t="s">
        <v>137</v>
      </c>
      <c r="C22" s="115" t="s">
        <v>14</v>
      </c>
      <c r="D22" s="135" t="s">
        <v>1899</v>
      </c>
      <c r="E22" s="117">
        <f ca="1">COUNTIF(INDIRECT("D"&amp;$A$4):D2355,INDIRECT("D"&amp;ROW()))</f>
        <v>0</v>
      </c>
      <c r="F22" s="127" t="s">
        <v>1672</v>
      </c>
      <c r="G22" s="128" t="s">
        <v>41</v>
      </c>
      <c r="H22" s="129" t="s">
        <v>1942</v>
      </c>
      <c r="I22" s="211"/>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SP-86</v>
      </c>
      <c r="B23" s="114" t="s">
        <v>137</v>
      </c>
      <c r="C23" s="115" t="s">
        <v>14</v>
      </c>
      <c r="D23" s="135" t="s">
        <v>1900</v>
      </c>
      <c r="E23" s="117">
        <f ca="1">COUNTIF(INDIRECT("D"&amp;$A$4):D2356,INDIRECT("D"&amp;ROW()))</f>
        <v>1</v>
      </c>
      <c r="F23" s="127" t="s">
        <v>1672</v>
      </c>
      <c r="G23" s="128" t="s">
        <v>41</v>
      </c>
      <c r="H23" s="129" t="s">
        <v>1943</v>
      </c>
      <c r="I23" s="211"/>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SP-86</v>
      </c>
      <c r="B24" s="114" t="s">
        <v>137</v>
      </c>
      <c r="C24" s="115" t="s">
        <v>14</v>
      </c>
      <c r="D24" s="135" t="s">
        <v>1901</v>
      </c>
      <c r="E24" s="117">
        <f ca="1">COUNTIF(INDIRECT("D"&amp;$A$4):D2357,INDIRECT("D"&amp;ROW()))</f>
        <v>1</v>
      </c>
      <c r="F24" s="127" t="s">
        <v>1672</v>
      </c>
      <c r="G24" s="128" t="s">
        <v>41</v>
      </c>
      <c r="H24" s="129" t="s">
        <v>1944</v>
      </c>
      <c r="I24" s="211"/>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SP-86</v>
      </c>
      <c r="B25" s="114" t="s">
        <v>137</v>
      </c>
      <c r="C25" s="115" t="s">
        <v>14</v>
      </c>
      <c r="D25" s="135" t="s">
        <v>1902</v>
      </c>
      <c r="E25" s="117">
        <f ca="1">COUNTIF(INDIRECT("D"&amp;$A$4):D2358,INDIRECT("D"&amp;ROW()))</f>
        <v>0</v>
      </c>
      <c r="F25" s="127" t="s">
        <v>1672</v>
      </c>
      <c r="G25" s="128" t="s">
        <v>41</v>
      </c>
      <c r="H25" s="129" t="s">
        <v>1945</v>
      </c>
      <c r="I25" s="211"/>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SP-86</v>
      </c>
      <c r="B26" s="114" t="s">
        <v>137</v>
      </c>
      <c r="C26" s="115" t="s">
        <v>14</v>
      </c>
      <c r="D26" s="135" t="s">
        <v>28</v>
      </c>
      <c r="E26" s="117">
        <f ca="1">COUNTIF(INDIRECT("D"&amp;$A$4):D2359,INDIRECT("D"&amp;ROW()))</f>
        <v>0</v>
      </c>
      <c r="F26" s="127" t="s">
        <v>1672</v>
      </c>
      <c r="G26" s="128" t="s">
        <v>41</v>
      </c>
      <c r="H26" s="129" t="s">
        <v>1946</v>
      </c>
      <c r="I26" s="211"/>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SP-86</v>
      </c>
      <c r="B27" s="114" t="s">
        <v>137</v>
      </c>
      <c r="C27" s="115" t="s">
        <v>14</v>
      </c>
      <c r="D27" s="135" t="s">
        <v>132</v>
      </c>
      <c r="E27" s="117">
        <f ca="1">COUNTIF(INDIRECT("D"&amp;$A$4):D2360,INDIRECT("D"&amp;ROW()))</f>
        <v>1</v>
      </c>
      <c r="F27" s="127" t="s">
        <v>1672</v>
      </c>
      <c r="G27" s="128" t="s">
        <v>41</v>
      </c>
      <c r="H27" s="129" t="s">
        <v>1947</v>
      </c>
      <c r="I27" s="211"/>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SP-86</v>
      </c>
      <c r="B28" s="114" t="s">
        <v>137</v>
      </c>
      <c r="C28" s="115" t="s">
        <v>14</v>
      </c>
      <c r="D28" s="135" t="s">
        <v>131</v>
      </c>
      <c r="E28" s="117">
        <f ca="1">COUNTIF(INDIRECT("D"&amp;$A$4):D2361,INDIRECT("D"&amp;ROW()))</f>
        <v>2</v>
      </c>
      <c r="F28" s="127" t="s">
        <v>1672</v>
      </c>
      <c r="G28" s="128" t="s">
        <v>41</v>
      </c>
      <c r="H28" s="129" t="s">
        <v>1948</v>
      </c>
      <c r="I28" s="211"/>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SP-86</v>
      </c>
      <c r="B29" s="114" t="s">
        <v>137</v>
      </c>
      <c r="C29" s="115" t="s">
        <v>14</v>
      </c>
      <c r="D29" s="135" t="s">
        <v>1903</v>
      </c>
      <c r="E29" s="117">
        <f ca="1">COUNTIF(INDIRECT("D"&amp;$A$4):D2362,INDIRECT("D"&amp;ROW()))</f>
        <v>2</v>
      </c>
      <c r="F29" s="127" t="s">
        <v>1672</v>
      </c>
      <c r="G29" s="128" t="s">
        <v>41</v>
      </c>
      <c r="H29" s="129" t="s">
        <v>1949</v>
      </c>
      <c r="I29" s="211"/>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SP-86</v>
      </c>
      <c r="B30" s="114" t="s">
        <v>137</v>
      </c>
      <c r="C30" s="115" t="s">
        <v>14</v>
      </c>
      <c r="D30" s="135" t="s">
        <v>1904</v>
      </c>
      <c r="E30" s="117">
        <f ca="1">COUNTIF(INDIRECT("D"&amp;$A$4):D2363,INDIRECT("D"&amp;ROW()))</f>
        <v>1</v>
      </c>
      <c r="F30" s="127" t="s">
        <v>1672</v>
      </c>
      <c r="G30" s="128" t="s">
        <v>41</v>
      </c>
      <c r="H30" s="129" t="s">
        <v>1950</v>
      </c>
      <c r="I30" s="211"/>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SP-86</v>
      </c>
      <c r="B31" s="114" t="s">
        <v>137</v>
      </c>
      <c r="C31" s="115" t="s">
        <v>14</v>
      </c>
      <c r="D31" s="135" t="s">
        <v>1905</v>
      </c>
      <c r="E31" s="117">
        <f ca="1">COUNTIF(INDIRECT("D"&amp;$A$4):D2364,INDIRECT("D"&amp;ROW()))</f>
        <v>2</v>
      </c>
      <c r="F31" s="127" t="s">
        <v>1672</v>
      </c>
      <c r="G31" s="128" t="s">
        <v>41</v>
      </c>
      <c r="H31" s="129" t="s">
        <v>1951</v>
      </c>
      <c r="I31" s="211"/>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SP-86</v>
      </c>
      <c r="B32" s="114" t="s">
        <v>137</v>
      </c>
      <c r="C32" s="115" t="s">
        <v>14</v>
      </c>
      <c r="D32" s="135" t="s">
        <v>1906</v>
      </c>
      <c r="E32" s="117">
        <f ca="1">COUNTIF(INDIRECT("D"&amp;$A$4):D2365,INDIRECT("D"&amp;ROW()))</f>
        <v>1</v>
      </c>
      <c r="F32" s="127" t="s">
        <v>1672</v>
      </c>
      <c r="G32" s="128" t="s">
        <v>41</v>
      </c>
      <c r="H32" s="129" t="s">
        <v>1952</v>
      </c>
      <c r="I32" s="211"/>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31.5" x14ac:dyDescent="0.2">
      <c r="A33" s="125" t="str">
        <f t="shared" si="1"/>
        <v>SP-86</v>
      </c>
      <c r="B33" s="114" t="s">
        <v>137</v>
      </c>
      <c r="C33" s="115" t="s">
        <v>14</v>
      </c>
      <c r="D33" s="135" t="s">
        <v>1907</v>
      </c>
      <c r="E33" s="117">
        <f ca="1">COUNTIF(INDIRECT("D"&amp;$A$4):D2366,INDIRECT("D"&amp;ROW()))</f>
        <v>4</v>
      </c>
      <c r="F33" s="127" t="s">
        <v>1672</v>
      </c>
      <c r="G33" s="128" t="s">
        <v>41</v>
      </c>
      <c r="H33" s="129" t="s">
        <v>5015</v>
      </c>
      <c r="I33" s="211" t="s">
        <v>5057</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SP-86</v>
      </c>
      <c r="B34" s="114" t="s">
        <v>137</v>
      </c>
      <c r="C34" s="115" t="s">
        <v>14</v>
      </c>
      <c r="D34" s="135" t="s">
        <v>1908</v>
      </c>
      <c r="E34" s="117">
        <f ca="1">COUNTIF(INDIRECT("D"&amp;$A$4):D2367,INDIRECT("D"&amp;ROW()))</f>
        <v>3</v>
      </c>
      <c r="F34" s="127" t="s">
        <v>1672</v>
      </c>
      <c r="G34" s="128" t="s">
        <v>41</v>
      </c>
      <c r="H34" s="129" t="s">
        <v>1954</v>
      </c>
      <c r="I34" s="211"/>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37.5" customHeight="1" x14ac:dyDescent="0.2">
      <c r="A35" s="125" t="str">
        <f t="shared" si="1"/>
        <v>SP-86</v>
      </c>
      <c r="B35" s="114" t="s">
        <v>137</v>
      </c>
      <c r="C35" s="115" t="s">
        <v>14</v>
      </c>
      <c r="D35" s="135" t="s">
        <v>1909</v>
      </c>
      <c r="E35" s="117">
        <f ca="1">COUNTIF(INDIRECT("D"&amp;$A$4):D2368,INDIRECT("D"&amp;ROW()))</f>
        <v>1</v>
      </c>
      <c r="F35" s="127" t="s">
        <v>1672</v>
      </c>
      <c r="G35" s="128" t="s">
        <v>41</v>
      </c>
      <c r="H35" s="129" t="s">
        <v>5016</v>
      </c>
      <c r="I35" s="211" t="s">
        <v>5058</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SP-86</v>
      </c>
      <c r="B36" s="114" t="s">
        <v>137</v>
      </c>
      <c r="C36" s="115" t="s">
        <v>14</v>
      </c>
      <c r="D36" s="135" t="s">
        <v>5011</v>
      </c>
      <c r="E36" s="117">
        <f ca="1">COUNTIF(INDIRECT("D"&amp;$A$4):D2369,INDIRECT("D"&amp;ROW()))</f>
        <v>1</v>
      </c>
      <c r="F36" s="127" t="s">
        <v>1672</v>
      </c>
      <c r="G36" s="128" t="s">
        <v>41</v>
      </c>
      <c r="H36" s="129" t="s">
        <v>1955</v>
      </c>
      <c r="I36" s="211"/>
      <c r="J36" s="120" t="s">
        <v>62</v>
      </c>
      <c r="K36" s="121" t="s">
        <v>62</v>
      </c>
      <c r="L36" s="121" t="s">
        <v>62</v>
      </c>
      <c r="M36" s="121" t="s">
        <v>62</v>
      </c>
      <c r="N36" s="121" t="s">
        <v>62</v>
      </c>
      <c r="O36" s="121" t="s">
        <v>62</v>
      </c>
      <c r="P36" s="131" t="s">
        <v>62</v>
      </c>
      <c r="Q36" s="112"/>
      <c r="R36" s="112" t="s">
        <v>62</v>
      </c>
      <c r="S36" s="133"/>
      <c r="T36" s="107"/>
      <c r="X36" s="97" t="str">
        <f t="shared" si="2"/>
        <v>4.10</v>
      </c>
      <c r="Y36" s="100" t="str">
        <f t="shared" si="0"/>
        <v>Georg</v>
      </c>
    </row>
    <row r="37" spans="1:25" s="27" customFormat="1" ht="22.5" x14ac:dyDescent="0.2">
      <c r="A37" s="125" t="str">
        <f t="shared" si="1"/>
        <v>SP-86</v>
      </c>
      <c r="B37" s="114" t="s">
        <v>137</v>
      </c>
      <c r="C37" s="115" t="s">
        <v>14</v>
      </c>
      <c r="D37" s="135" t="s">
        <v>2</v>
      </c>
      <c r="E37" s="117">
        <f ca="1">COUNTIF(INDIRECT("D"&amp;$A$4):D2370,INDIRECT("D"&amp;ROW()))</f>
        <v>0</v>
      </c>
      <c r="F37" s="127" t="s">
        <v>1672</v>
      </c>
      <c r="G37" s="128" t="s">
        <v>41</v>
      </c>
      <c r="H37" s="129" t="s">
        <v>1956</v>
      </c>
      <c r="I37" s="211"/>
      <c r="J37" s="120" t="s">
        <v>62</v>
      </c>
      <c r="K37" s="121" t="s">
        <v>62</v>
      </c>
      <c r="L37" s="121" t="s">
        <v>62</v>
      </c>
      <c r="M37" s="121" t="s">
        <v>62</v>
      </c>
      <c r="N37" s="121" t="s">
        <v>62</v>
      </c>
      <c r="O37" s="121" t="s">
        <v>62</v>
      </c>
      <c r="P37" s="131" t="s">
        <v>62</v>
      </c>
      <c r="Q37" s="112"/>
      <c r="R37" s="112" t="s">
        <v>62</v>
      </c>
      <c r="S37" s="133"/>
      <c r="T37" s="107"/>
      <c r="X37" s="97" t="str">
        <f t="shared" si="2"/>
        <v>5</v>
      </c>
      <c r="Y37" s="100" t="str">
        <f t="shared" si="0"/>
        <v>Georg</v>
      </c>
    </row>
    <row r="38" spans="1:25" s="27" customFormat="1" ht="31.5" x14ac:dyDescent="0.2">
      <c r="A38" s="125" t="str">
        <f t="shared" si="1"/>
        <v>SP-86</v>
      </c>
      <c r="B38" s="114" t="s">
        <v>137</v>
      </c>
      <c r="C38" s="115" t="s">
        <v>14</v>
      </c>
      <c r="D38" s="135" t="s">
        <v>0</v>
      </c>
      <c r="E38" s="117">
        <f ca="1">COUNTIF(INDIRECT("D"&amp;$A$4):D2371,INDIRECT("D"&amp;ROW()))</f>
        <v>0</v>
      </c>
      <c r="F38" s="127" t="s">
        <v>1672</v>
      </c>
      <c r="G38" s="128" t="s">
        <v>41</v>
      </c>
      <c r="H38" s="129" t="s">
        <v>1957</v>
      </c>
      <c r="I38" s="211"/>
      <c r="J38" s="120" t="s">
        <v>62</v>
      </c>
      <c r="K38" s="121" t="s">
        <v>62</v>
      </c>
      <c r="L38" s="121" t="s">
        <v>62</v>
      </c>
      <c r="M38" s="121" t="s">
        <v>62</v>
      </c>
      <c r="N38" s="121" t="s">
        <v>62</v>
      </c>
      <c r="O38" s="121" t="s">
        <v>62</v>
      </c>
      <c r="P38" s="131" t="s">
        <v>62</v>
      </c>
      <c r="Q38" s="112"/>
      <c r="R38" s="112" t="s">
        <v>62</v>
      </c>
      <c r="S38" s="133"/>
      <c r="T38" s="107"/>
      <c r="X38" s="97" t="str">
        <f t="shared" si="2"/>
        <v>5.1</v>
      </c>
      <c r="Y38" s="100" t="str">
        <f t="shared" si="0"/>
        <v>Georg</v>
      </c>
    </row>
    <row r="39" spans="1:25" s="27" customFormat="1" ht="31.5" x14ac:dyDescent="0.2">
      <c r="A39" s="125" t="str">
        <f t="shared" si="1"/>
        <v>SP-86</v>
      </c>
      <c r="B39" s="114" t="s">
        <v>137</v>
      </c>
      <c r="C39" s="115" t="s">
        <v>14</v>
      </c>
      <c r="D39" s="135" t="s">
        <v>418</v>
      </c>
      <c r="E39" s="117">
        <f ca="1">COUNTIF(INDIRECT("D"&amp;$A$4):D2372,INDIRECT("D"&amp;ROW()))</f>
        <v>0</v>
      </c>
      <c r="F39" s="127" t="s">
        <v>1672</v>
      </c>
      <c r="G39" s="128" t="s">
        <v>41</v>
      </c>
      <c r="H39" s="129" t="s">
        <v>5017</v>
      </c>
      <c r="I39" s="211"/>
      <c r="J39" s="120" t="s">
        <v>62</v>
      </c>
      <c r="K39" s="121" t="s">
        <v>62</v>
      </c>
      <c r="L39" s="121" t="s">
        <v>62</v>
      </c>
      <c r="M39" s="121" t="s">
        <v>62</v>
      </c>
      <c r="N39" s="121" t="s">
        <v>62</v>
      </c>
      <c r="O39" s="121" t="s">
        <v>62</v>
      </c>
      <c r="P39" s="131" t="s">
        <v>62</v>
      </c>
      <c r="Q39" s="112"/>
      <c r="R39" s="112" t="s">
        <v>62</v>
      </c>
      <c r="S39" s="133"/>
      <c r="T39" s="107"/>
      <c r="X39" s="97" t="str">
        <f t="shared" si="2"/>
        <v>5.2</v>
      </c>
      <c r="Y39" s="100" t="str">
        <f t="shared" si="0"/>
        <v>Georg</v>
      </c>
    </row>
    <row r="40" spans="1:25" s="27" customFormat="1" ht="31.5" x14ac:dyDescent="0.2">
      <c r="A40" s="125" t="str">
        <f t="shared" si="1"/>
        <v>SP-86</v>
      </c>
      <c r="B40" s="114" t="s">
        <v>137</v>
      </c>
      <c r="C40" s="115" t="s">
        <v>14</v>
      </c>
      <c r="D40" s="135" t="s">
        <v>549</v>
      </c>
      <c r="E40" s="117">
        <f ca="1">COUNTIF(INDIRECT("D"&amp;$A$4):D2373,INDIRECT("D"&amp;ROW()))</f>
        <v>0</v>
      </c>
      <c r="F40" s="127" t="s">
        <v>1672</v>
      </c>
      <c r="G40" s="128" t="s">
        <v>41</v>
      </c>
      <c r="H40" s="129" t="s">
        <v>1959</v>
      </c>
      <c r="I40" s="211"/>
      <c r="J40" s="120" t="s">
        <v>62</v>
      </c>
      <c r="K40" s="121" t="s">
        <v>62</v>
      </c>
      <c r="L40" s="121" t="s">
        <v>62</v>
      </c>
      <c r="M40" s="121" t="s">
        <v>62</v>
      </c>
      <c r="N40" s="121" t="s">
        <v>62</v>
      </c>
      <c r="O40" s="121" t="s">
        <v>62</v>
      </c>
      <c r="P40" s="131" t="s">
        <v>62</v>
      </c>
      <c r="Q40" s="112"/>
      <c r="R40" s="112" t="s">
        <v>62</v>
      </c>
      <c r="S40" s="133"/>
      <c r="T40" s="107"/>
      <c r="X40" s="97" t="str">
        <f t="shared" si="2"/>
        <v>5.3</v>
      </c>
      <c r="Y40" s="100" t="str">
        <f t="shared" si="0"/>
        <v>Georg</v>
      </c>
    </row>
    <row r="41" spans="1:25" s="27" customFormat="1" ht="31.5" x14ac:dyDescent="0.2">
      <c r="A41" s="125" t="str">
        <f t="shared" si="1"/>
        <v>SP-86</v>
      </c>
      <c r="B41" s="114" t="s">
        <v>137</v>
      </c>
      <c r="C41" s="115" t="s">
        <v>14</v>
      </c>
      <c r="D41" s="135" t="s">
        <v>682</v>
      </c>
      <c r="E41" s="117">
        <f ca="1">COUNTIF(INDIRECT("D"&amp;$A$4):D2374,INDIRECT("D"&amp;ROW()))</f>
        <v>6</v>
      </c>
      <c r="F41" s="127" t="s">
        <v>1672</v>
      </c>
      <c r="G41" s="128" t="s">
        <v>41</v>
      </c>
      <c r="H41" s="129" t="s">
        <v>5023</v>
      </c>
      <c r="I41" s="211"/>
      <c r="J41" s="120" t="s">
        <v>62</v>
      </c>
      <c r="K41" s="121" t="s">
        <v>62</v>
      </c>
      <c r="L41" s="121" t="s">
        <v>62</v>
      </c>
      <c r="M41" s="121" t="s">
        <v>62</v>
      </c>
      <c r="N41" s="121" t="s">
        <v>62</v>
      </c>
      <c r="O41" s="121" t="s">
        <v>62</v>
      </c>
      <c r="P41" s="131" t="s">
        <v>62</v>
      </c>
      <c r="Q41" s="112"/>
      <c r="R41" s="112" t="s">
        <v>62</v>
      </c>
      <c r="S41" s="133"/>
      <c r="T41" s="107"/>
      <c r="X41" s="97" t="str">
        <f t="shared" si="2"/>
        <v>5.4</v>
      </c>
      <c r="Y41" s="100" t="str">
        <f t="shared" si="0"/>
        <v>Georg</v>
      </c>
    </row>
    <row r="42" spans="1:25" s="27" customFormat="1" ht="47.25" x14ac:dyDescent="0.2">
      <c r="A42" s="125" t="str">
        <f t="shared" si="1"/>
        <v>SP-86</v>
      </c>
      <c r="B42" s="114" t="s">
        <v>137</v>
      </c>
      <c r="C42" s="115" t="s">
        <v>14</v>
      </c>
      <c r="D42" s="135" t="s">
        <v>72</v>
      </c>
      <c r="E42" s="117">
        <f ca="1">COUNTIF(INDIRECT("D"&amp;$A$4):D2375,INDIRECT("D"&amp;ROW()))</f>
        <v>0</v>
      </c>
      <c r="F42" s="127" t="s">
        <v>1672</v>
      </c>
      <c r="G42" s="128" t="s">
        <v>41</v>
      </c>
      <c r="H42" s="129" t="s">
        <v>1961</v>
      </c>
      <c r="I42" s="211"/>
      <c r="J42" s="120" t="s">
        <v>62</v>
      </c>
      <c r="K42" s="121" t="s">
        <v>62</v>
      </c>
      <c r="L42" s="121" t="s">
        <v>62</v>
      </c>
      <c r="M42" s="121" t="s">
        <v>62</v>
      </c>
      <c r="N42" s="121" t="s">
        <v>62</v>
      </c>
      <c r="O42" s="121" t="s">
        <v>62</v>
      </c>
      <c r="P42" s="131" t="s">
        <v>62</v>
      </c>
      <c r="Q42" s="112"/>
      <c r="R42" s="112" t="s">
        <v>62</v>
      </c>
      <c r="S42" s="133"/>
      <c r="T42" s="107"/>
      <c r="X42" s="97" t="str">
        <f t="shared" si="2"/>
        <v>6</v>
      </c>
      <c r="Y42" s="100" t="str">
        <f t="shared" si="0"/>
        <v>Georg</v>
      </c>
    </row>
    <row r="43" spans="1:25" s="27" customFormat="1" ht="47.25" x14ac:dyDescent="0.2">
      <c r="A43" s="125" t="str">
        <f t="shared" si="1"/>
        <v>SP-86</v>
      </c>
      <c r="B43" s="114" t="s">
        <v>137</v>
      </c>
      <c r="C43" s="115" t="s">
        <v>14</v>
      </c>
      <c r="D43" s="135" t="s">
        <v>1910</v>
      </c>
      <c r="E43" s="117">
        <f ca="1">COUNTIF(INDIRECT("D"&amp;$A$4):D2376,INDIRECT("D"&amp;ROW()))</f>
        <v>27</v>
      </c>
      <c r="F43" s="127" t="s">
        <v>1672</v>
      </c>
      <c r="G43" s="128" t="s">
        <v>41</v>
      </c>
      <c r="H43" s="129" t="s">
        <v>5018</v>
      </c>
      <c r="I43" s="211"/>
      <c r="J43" s="120" t="s">
        <v>62</v>
      </c>
      <c r="K43" s="121" t="s">
        <v>62</v>
      </c>
      <c r="L43" s="121" t="s">
        <v>62</v>
      </c>
      <c r="M43" s="121" t="s">
        <v>62</v>
      </c>
      <c r="N43" s="121" t="s">
        <v>62</v>
      </c>
      <c r="O43" s="121" t="s">
        <v>62</v>
      </c>
      <c r="P43" s="131" t="s">
        <v>62</v>
      </c>
      <c r="Q43" s="112"/>
      <c r="R43" s="112" t="s">
        <v>62</v>
      </c>
      <c r="S43" s="133"/>
      <c r="T43" s="107"/>
      <c r="X43" s="97" t="str">
        <f t="shared" si="2"/>
        <v>6.1</v>
      </c>
      <c r="Y43" s="100" t="str">
        <f t="shared" si="0"/>
        <v>Georg</v>
      </c>
    </row>
    <row r="44" spans="1:25" s="27" customFormat="1" ht="63" x14ac:dyDescent="0.2">
      <c r="A44" s="125" t="str">
        <f t="shared" si="1"/>
        <v>SP-86</v>
      </c>
      <c r="B44" s="114" t="s">
        <v>137</v>
      </c>
      <c r="C44" s="115" t="s">
        <v>14</v>
      </c>
      <c r="D44" s="135" t="s">
        <v>1911</v>
      </c>
      <c r="E44" s="117">
        <f ca="1">COUNTIF(INDIRECT("D"&amp;$A$4):D2377,INDIRECT("D"&amp;ROW()))</f>
        <v>3</v>
      </c>
      <c r="F44" s="127" t="s">
        <v>1672</v>
      </c>
      <c r="G44" s="128" t="s">
        <v>41</v>
      </c>
      <c r="H44" s="129" t="s">
        <v>5019</v>
      </c>
      <c r="I44" s="211"/>
      <c r="J44" s="120" t="s">
        <v>62</v>
      </c>
      <c r="K44" s="121" t="s">
        <v>62</v>
      </c>
      <c r="L44" s="121" t="s">
        <v>62</v>
      </c>
      <c r="M44" s="121" t="s">
        <v>62</v>
      </c>
      <c r="N44" s="121" t="s">
        <v>62</v>
      </c>
      <c r="O44" s="121" t="s">
        <v>62</v>
      </c>
      <c r="P44" s="131" t="s">
        <v>62</v>
      </c>
      <c r="Q44" s="112"/>
      <c r="R44" s="112" t="s">
        <v>62</v>
      </c>
      <c r="S44" s="133"/>
      <c r="T44" s="107"/>
      <c r="X44" s="97" t="str">
        <f t="shared" si="2"/>
        <v>6.2</v>
      </c>
      <c r="Y44" s="100" t="str">
        <f t="shared" si="0"/>
        <v>Georg</v>
      </c>
    </row>
    <row r="45" spans="1:25" s="27" customFormat="1" ht="31.5" x14ac:dyDescent="0.2">
      <c r="A45" s="125" t="str">
        <f t="shared" si="1"/>
        <v>SP-86</v>
      </c>
      <c r="B45" s="114" t="s">
        <v>137</v>
      </c>
      <c r="C45" s="115" t="s">
        <v>14</v>
      </c>
      <c r="D45" s="135" t="s">
        <v>1912</v>
      </c>
      <c r="E45" s="117">
        <f ca="1">COUNTIF(INDIRECT("D"&amp;$A$4):D2378,INDIRECT("D"&amp;ROW()))</f>
        <v>2</v>
      </c>
      <c r="F45" s="127" t="s">
        <v>1672</v>
      </c>
      <c r="G45" s="128" t="s">
        <v>41</v>
      </c>
      <c r="H45" s="129" t="s">
        <v>1963</v>
      </c>
      <c r="I45" s="211"/>
      <c r="J45" s="120" t="s">
        <v>62</v>
      </c>
      <c r="K45" s="121" t="s">
        <v>62</v>
      </c>
      <c r="L45" s="121" t="s">
        <v>62</v>
      </c>
      <c r="M45" s="121" t="s">
        <v>62</v>
      </c>
      <c r="N45" s="121" t="s">
        <v>62</v>
      </c>
      <c r="O45" s="121" t="s">
        <v>62</v>
      </c>
      <c r="P45" s="131" t="s">
        <v>62</v>
      </c>
      <c r="Q45" s="112"/>
      <c r="R45" s="112" t="s">
        <v>62</v>
      </c>
      <c r="S45" s="133"/>
      <c r="T45" s="107"/>
      <c r="X45" s="97" t="str">
        <f t="shared" si="2"/>
        <v>6.3</v>
      </c>
      <c r="Y45" s="100" t="str">
        <f t="shared" si="0"/>
        <v>Georg</v>
      </c>
    </row>
    <row r="46" spans="1:25" s="27" customFormat="1" ht="31.5" x14ac:dyDescent="0.2">
      <c r="A46" s="125" t="str">
        <f t="shared" si="1"/>
        <v>SP-86</v>
      </c>
      <c r="B46" s="114" t="s">
        <v>137</v>
      </c>
      <c r="C46" s="115" t="s">
        <v>14</v>
      </c>
      <c r="D46" s="135" t="s">
        <v>1913</v>
      </c>
      <c r="E46" s="117">
        <f ca="1">COUNTIF(INDIRECT("D"&amp;$A$4):D2379,INDIRECT("D"&amp;ROW()))</f>
        <v>11</v>
      </c>
      <c r="F46" s="127" t="s">
        <v>1672</v>
      </c>
      <c r="G46" s="128" t="s">
        <v>41</v>
      </c>
      <c r="H46" s="129" t="s">
        <v>1964</v>
      </c>
      <c r="I46" s="211"/>
      <c r="J46" s="120" t="s">
        <v>62</v>
      </c>
      <c r="K46" s="121" t="s">
        <v>62</v>
      </c>
      <c r="L46" s="121" t="s">
        <v>62</v>
      </c>
      <c r="M46" s="121" t="s">
        <v>62</v>
      </c>
      <c r="N46" s="121" t="s">
        <v>62</v>
      </c>
      <c r="O46" s="121" t="s">
        <v>62</v>
      </c>
      <c r="P46" s="131" t="s">
        <v>62</v>
      </c>
      <c r="Q46" s="112"/>
      <c r="R46" s="112" t="s">
        <v>62</v>
      </c>
      <c r="S46" s="133"/>
      <c r="T46" s="107"/>
      <c r="X46" s="97" t="str">
        <f t="shared" si="2"/>
        <v>6.4</v>
      </c>
      <c r="Y46" s="100" t="str">
        <f t="shared" si="0"/>
        <v>Georg</v>
      </c>
    </row>
    <row r="47" spans="1:25" s="27" customFormat="1" ht="47.25" x14ac:dyDescent="0.2">
      <c r="A47" s="125" t="str">
        <f t="shared" si="1"/>
        <v>SP-86</v>
      </c>
      <c r="B47" s="114" t="s">
        <v>137</v>
      </c>
      <c r="C47" s="115" t="s">
        <v>14</v>
      </c>
      <c r="D47" s="135" t="s">
        <v>1914</v>
      </c>
      <c r="E47" s="117">
        <f ca="1">COUNTIF(INDIRECT("D"&amp;$A$4):D2380,INDIRECT("D"&amp;ROW()))</f>
        <v>15</v>
      </c>
      <c r="F47" s="127" t="s">
        <v>1672</v>
      </c>
      <c r="G47" s="128" t="s">
        <v>41</v>
      </c>
      <c r="H47" s="129" t="s">
        <v>1965</v>
      </c>
      <c r="I47" s="211"/>
      <c r="J47" s="120" t="s">
        <v>62</v>
      </c>
      <c r="K47" s="121" t="s">
        <v>62</v>
      </c>
      <c r="L47" s="121" t="s">
        <v>62</v>
      </c>
      <c r="M47" s="121" t="s">
        <v>62</v>
      </c>
      <c r="N47" s="121" t="s">
        <v>62</v>
      </c>
      <c r="O47" s="121" t="s">
        <v>62</v>
      </c>
      <c r="P47" s="131" t="s">
        <v>62</v>
      </c>
      <c r="Q47" s="112"/>
      <c r="R47" s="112" t="s">
        <v>62</v>
      </c>
      <c r="S47" s="133"/>
      <c r="T47" s="107"/>
      <c r="X47" s="97" t="str">
        <f t="shared" si="2"/>
        <v>6.5</v>
      </c>
      <c r="Y47" s="100" t="str">
        <f t="shared" si="0"/>
        <v>Georg</v>
      </c>
    </row>
    <row r="48" spans="1:25" s="27" customFormat="1" ht="31.5" x14ac:dyDescent="0.2">
      <c r="A48" s="125" t="str">
        <f t="shared" si="1"/>
        <v>SP-86</v>
      </c>
      <c r="B48" s="114" t="s">
        <v>137</v>
      </c>
      <c r="C48" s="115" t="s">
        <v>14</v>
      </c>
      <c r="D48" s="135" t="s">
        <v>1915</v>
      </c>
      <c r="E48" s="117">
        <f ca="1">COUNTIF(INDIRECT("D"&amp;$A$4):D2381,INDIRECT("D"&amp;ROW()))</f>
        <v>2</v>
      </c>
      <c r="F48" s="127" t="s">
        <v>1672</v>
      </c>
      <c r="G48" s="128" t="s">
        <v>41</v>
      </c>
      <c r="H48" s="129" t="s">
        <v>5020</v>
      </c>
      <c r="I48" s="211"/>
      <c r="J48" s="120" t="s">
        <v>62</v>
      </c>
      <c r="K48" s="121" t="s">
        <v>62</v>
      </c>
      <c r="L48" s="121" t="s">
        <v>62</v>
      </c>
      <c r="M48" s="121" t="s">
        <v>62</v>
      </c>
      <c r="N48" s="121" t="s">
        <v>62</v>
      </c>
      <c r="O48" s="121" t="s">
        <v>62</v>
      </c>
      <c r="P48" s="131" t="s">
        <v>62</v>
      </c>
      <c r="Q48" s="112"/>
      <c r="R48" s="112" t="s">
        <v>62</v>
      </c>
      <c r="S48" s="133"/>
      <c r="T48" s="107"/>
      <c r="X48" s="97" t="str">
        <f t="shared" si="2"/>
        <v>6.6</v>
      </c>
      <c r="Y48" s="100" t="str">
        <f t="shared" si="0"/>
        <v>Georg</v>
      </c>
    </row>
    <row r="49" spans="1:25" s="27" customFormat="1" ht="31.5" x14ac:dyDescent="0.2">
      <c r="A49" s="125" t="str">
        <f t="shared" si="1"/>
        <v>SP-86</v>
      </c>
      <c r="B49" s="114" t="s">
        <v>137</v>
      </c>
      <c r="C49" s="115" t="s">
        <v>14</v>
      </c>
      <c r="D49" s="135" t="s">
        <v>1916</v>
      </c>
      <c r="E49" s="117">
        <f ca="1">COUNTIF(INDIRECT("D"&amp;$A$4):D2382,INDIRECT("D"&amp;ROW()))</f>
        <v>0</v>
      </c>
      <c r="F49" s="127" t="s">
        <v>1672</v>
      </c>
      <c r="G49" s="128" t="s">
        <v>41</v>
      </c>
      <c r="H49" s="129" t="s">
        <v>5021</v>
      </c>
      <c r="I49" s="211"/>
      <c r="J49" s="120" t="s">
        <v>62</v>
      </c>
      <c r="K49" s="121" t="s">
        <v>62</v>
      </c>
      <c r="L49" s="121" t="s">
        <v>62</v>
      </c>
      <c r="M49" s="121" t="s">
        <v>62</v>
      </c>
      <c r="N49" s="121" t="s">
        <v>62</v>
      </c>
      <c r="O49" s="121" t="s">
        <v>62</v>
      </c>
      <c r="P49" s="131" t="s">
        <v>62</v>
      </c>
      <c r="Q49" s="112"/>
      <c r="R49" s="112" t="s">
        <v>62</v>
      </c>
      <c r="S49" s="133"/>
      <c r="T49" s="107"/>
      <c r="X49" s="97" t="str">
        <f t="shared" si="2"/>
        <v>6.7</v>
      </c>
      <c r="Y49" s="100" t="str">
        <f t="shared" si="0"/>
        <v>Georg</v>
      </c>
    </row>
    <row r="50" spans="1:25" s="27" customFormat="1" ht="47.25" x14ac:dyDescent="0.2">
      <c r="A50" s="125" t="str">
        <f t="shared" si="1"/>
        <v>SP-86</v>
      </c>
      <c r="B50" s="114" t="s">
        <v>137</v>
      </c>
      <c r="C50" s="115" t="s">
        <v>14</v>
      </c>
      <c r="D50" s="135" t="s">
        <v>5012</v>
      </c>
      <c r="E50" s="117">
        <f ca="1">COUNTIF(INDIRECT("D"&amp;$A$4):D2383,INDIRECT("D"&amp;ROW()))</f>
        <v>0</v>
      </c>
      <c r="F50" s="127" t="s">
        <v>1672</v>
      </c>
      <c r="G50" s="128" t="s">
        <v>41</v>
      </c>
      <c r="H50" s="129" t="s">
        <v>5022</v>
      </c>
      <c r="I50" s="211"/>
      <c r="J50" s="120" t="s">
        <v>62</v>
      </c>
      <c r="K50" s="121" t="s">
        <v>62</v>
      </c>
      <c r="L50" s="121" t="s">
        <v>62</v>
      </c>
      <c r="M50" s="121" t="s">
        <v>62</v>
      </c>
      <c r="N50" s="121" t="s">
        <v>62</v>
      </c>
      <c r="O50" s="121" t="s">
        <v>62</v>
      </c>
      <c r="P50" s="131" t="s">
        <v>62</v>
      </c>
      <c r="Q50" s="112"/>
      <c r="R50" s="112" t="s">
        <v>62</v>
      </c>
      <c r="S50" s="133"/>
      <c r="T50" s="107"/>
      <c r="X50" s="97" t="str">
        <f t="shared" si="2"/>
        <v>6.8</v>
      </c>
      <c r="Y50" s="100" t="str">
        <f t="shared" si="0"/>
        <v>Georg</v>
      </c>
    </row>
    <row r="51" spans="1:25" s="27" customFormat="1" ht="31.5" x14ac:dyDescent="0.2">
      <c r="A51" s="125" t="str">
        <f t="shared" si="1"/>
        <v>SP-86</v>
      </c>
      <c r="B51" s="114" t="s">
        <v>137</v>
      </c>
      <c r="C51" s="115" t="s">
        <v>14</v>
      </c>
      <c r="D51" s="135" t="s">
        <v>5013</v>
      </c>
      <c r="E51" s="117">
        <f ca="1">COUNTIF(INDIRECT("D"&amp;$A$4):D2384,INDIRECT("D"&amp;ROW()))</f>
        <v>5</v>
      </c>
      <c r="F51" s="127" t="s">
        <v>1672</v>
      </c>
      <c r="G51" s="128" t="s">
        <v>41</v>
      </c>
      <c r="H51" s="129" t="s">
        <v>1967</v>
      </c>
      <c r="I51" s="211"/>
      <c r="J51" s="120" t="s">
        <v>62</v>
      </c>
      <c r="K51" s="121" t="s">
        <v>62</v>
      </c>
      <c r="L51" s="121" t="s">
        <v>62</v>
      </c>
      <c r="M51" s="121" t="s">
        <v>62</v>
      </c>
      <c r="N51" s="121" t="s">
        <v>62</v>
      </c>
      <c r="O51" s="121" t="s">
        <v>62</v>
      </c>
      <c r="P51" s="131" t="s">
        <v>62</v>
      </c>
      <c r="Q51" s="112"/>
      <c r="R51" s="112" t="s">
        <v>62</v>
      </c>
      <c r="S51" s="133"/>
      <c r="T51" s="107"/>
      <c r="X51" s="97" t="str">
        <f t="shared" si="2"/>
        <v>6.9</v>
      </c>
      <c r="Y51" s="100" t="str">
        <f t="shared" si="0"/>
        <v>Georg</v>
      </c>
    </row>
    <row r="52" spans="1:25" s="27" customFormat="1" ht="47.25" x14ac:dyDescent="0.2">
      <c r="A52" s="125" t="str">
        <f t="shared" si="1"/>
        <v>SP-86</v>
      </c>
      <c r="B52" s="114" t="s">
        <v>137</v>
      </c>
      <c r="C52" s="115" t="s">
        <v>14</v>
      </c>
      <c r="D52" s="135" t="s">
        <v>5014</v>
      </c>
      <c r="E52" s="117">
        <f ca="1">COUNTIF(INDIRECT("D"&amp;$A$4):D2385,INDIRECT("D"&amp;ROW()))</f>
        <v>27</v>
      </c>
      <c r="F52" s="127" t="s">
        <v>1672</v>
      </c>
      <c r="G52" s="128" t="s">
        <v>41</v>
      </c>
      <c r="H52" s="129" t="s">
        <v>1968</v>
      </c>
      <c r="I52" s="211"/>
      <c r="J52" s="120" t="s">
        <v>62</v>
      </c>
      <c r="K52" s="121" t="s">
        <v>62</v>
      </c>
      <c r="L52" s="121" t="s">
        <v>62</v>
      </c>
      <c r="M52" s="121" t="s">
        <v>62</v>
      </c>
      <c r="N52" s="121" t="s">
        <v>62</v>
      </c>
      <c r="O52" s="121" t="s">
        <v>62</v>
      </c>
      <c r="P52" s="131" t="s">
        <v>62</v>
      </c>
      <c r="Q52" s="112"/>
      <c r="R52" s="112" t="s">
        <v>62</v>
      </c>
      <c r="S52" s="133"/>
      <c r="T52" s="107"/>
      <c r="X52" s="97" t="str">
        <f t="shared" si="2"/>
        <v>6.10</v>
      </c>
      <c r="Y52" s="100" t="str">
        <f t="shared" si="0"/>
        <v>Georg</v>
      </c>
    </row>
    <row r="53" spans="1:25" s="27" customFormat="1" ht="22.5" x14ac:dyDescent="0.2">
      <c r="A53" s="125" t="str">
        <f t="shared" si="1"/>
        <v>SP-86</v>
      </c>
      <c r="B53" s="114" t="s">
        <v>137</v>
      </c>
      <c r="C53" s="115" t="s">
        <v>14</v>
      </c>
      <c r="D53" s="135" t="s">
        <v>74</v>
      </c>
      <c r="E53" s="117">
        <f ca="1">COUNTIF(INDIRECT("D"&amp;$A$4):D2386,INDIRECT("D"&amp;ROW()))</f>
        <v>0</v>
      </c>
      <c r="F53" s="127" t="s">
        <v>1672</v>
      </c>
      <c r="G53" s="128" t="s">
        <v>41</v>
      </c>
      <c r="H53" s="129" t="s">
        <v>1969</v>
      </c>
      <c r="I53" s="211"/>
      <c r="J53" s="120" t="s">
        <v>62</v>
      </c>
      <c r="K53" s="121" t="s">
        <v>62</v>
      </c>
      <c r="L53" s="121" t="s">
        <v>62</v>
      </c>
      <c r="M53" s="121" t="s">
        <v>62</v>
      </c>
      <c r="N53" s="121" t="s">
        <v>62</v>
      </c>
      <c r="O53" s="121" t="s">
        <v>62</v>
      </c>
      <c r="P53" s="131" t="s">
        <v>62</v>
      </c>
      <c r="Q53" s="112"/>
      <c r="R53" s="112" t="s">
        <v>62</v>
      </c>
      <c r="S53" s="133"/>
      <c r="T53" s="107"/>
      <c r="X53" s="97" t="str">
        <f t="shared" si="2"/>
        <v>7</v>
      </c>
      <c r="Y53" s="100" t="str">
        <f t="shared" si="0"/>
        <v>Georg</v>
      </c>
    </row>
    <row r="54" spans="1:25" s="27" customFormat="1" ht="31.5" x14ac:dyDescent="0.2">
      <c r="A54" s="125" t="str">
        <f t="shared" si="1"/>
        <v>SP-86</v>
      </c>
      <c r="B54" s="114" t="s">
        <v>137</v>
      </c>
      <c r="C54" s="115" t="s">
        <v>14</v>
      </c>
      <c r="D54" s="135" t="s">
        <v>133</v>
      </c>
      <c r="E54" s="117">
        <f ca="1">COUNTIF(INDIRECT("D"&amp;$A$4):D2387,INDIRECT("D"&amp;ROW()))</f>
        <v>1</v>
      </c>
      <c r="F54" s="127" t="s">
        <v>1672</v>
      </c>
      <c r="G54" s="128" t="s">
        <v>41</v>
      </c>
      <c r="H54" s="129" t="s">
        <v>1970</v>
      </c>
      <c r="I54" s="211"/>
      <c r="J54" s="120" t="s">
        <v>62</v>
      </c>
      <c r="K54" s="121" t="s">
        <v>62</v>
      </c>
      <c r="L54" s="121" t="s">
        <v>62</v>
      </c>
      <c r="M54" s="121" t="s">
        <v>62</v>
      </c>
      <c r="N54" s="121" t="s">
        <v>62</v>
      </c>
      <c r="O54" s="121" t="s">
        <v>62</v>
      </c>
      <c r="P54" s="131" t="s">
        <v>62</v>
      </c>
      <c r="Q54" s="112"/>
      <c r="R54" s="112" t="s">
        <v>62</v>
      </c>
      <c r="S54" s="133" t="s">
        <v>62</v>
      </c>
      <c r="T54" s="107"/>
      <c r="X54" s="97" t="str">
        <f t="shared" si="2"/>
        <v>7.1</v>
      </c>
      <c r="Y54" s="100" t="str">
        <f t="shared" si="0"/>
        <v>Georg</v>
      </c>
    </row>
    <row r="55" spans="1:25" s="27" customFormat="1" ht="31.5" x14ac:dyDescent="0.2">
      <c r="A55" s="125" t="str">
        <f t="shared" si="1"/>
        <v>SP-86</v>
      </c>
      <c r="B55" s="114" t="s">
        <v>137</v>
      </c>
      <c r="C55" s="115" t="s">
        <v>14</v>
      </c>
      <c r="D55" s="135" t="s">
        <v>67</v>
      </c>
      <c r="E55" s="117">
        <f ca="1">COUNTIF(INDIRECT("D"&amp;$A$4):D2388,INDIRECT("D"&amp;ROW()))</f>
        <v>0</v>
      </c>
      <c r="F55" s="127" t="s">
        <v>1672</v>
      </c>
      <c r="G55" s="128" t="s">
        <v>41</v>
      </c>
      <c r="H55" s="129" t="s">
        <v>5024</v>
      </c>
      <c r="I55" s="211" t="s">
        <v>5059</v>
      </c>
      <c r="J55" s="120" t="s">
        <v>62</v>
      </c>
      <c r="K55" s="121" t="s">
        <v>62</v>
      </c>
      <c r="L55" s="121" t="s">
        <v>62</v>
      </c>
      <c r="M55" s="121" t="s">
        <v>62</v>
      </c>
      <c r="N55" s="121" t="s">
        <v>62</v>
      </c>
      <c r="O55" s="121" t="s">
        <v>62</v>
      </c>
      <c r="P55" s="131" t="s">
        <v>62</v>
      </c>
      <c r="Q55" s="112"/>
      <c r="R55" s="112" t="s">
        <v>62</v>
      </c>
      <c r="S55" s="133" t="s">
        <v>62</v>
      </c>
      <c r="T55" s="107"/>
      <c r="X55" s="97" t="str">
        <f t="shared" si="2"/>
        <v>7.2</v>
      </c>
      <c r="Y55" s="100" t="str">
        <f t="shared" si="0"/>
        <v>Georg</v>
      </c>
    </row>
    <row r="56" spans="1:25" s="27" customFormat="1" ht="47.25" customHeight="1" x14ac:dyDescent="0.2">
      <c r="A56" s="125" t="str">
        <f t="shared" si="1"/>
        <v>SP-86</v>
      </c>
      <c r="B56" s="114" t="s">
        <v>137</v>
      </c>
      <c r="C56" s="115" t="s">
        <v>14</v>
      </c>
      <c r="D56" s="135" t="s">
        <v>1</v>
      </c>
      <c r="E56" s="117">
        <f ca="1">COUNTIF(INDIRECT("D"&amp;$A$4):D2389,INDIRECT("D"&amp;ROW()))</f>
        <v>104</v>
      </c>
      <c r="F56" s="127" t="s">
        <v>1672</v>
      </c>
      <c r="G56" s="128" t="s">
        <v>41</v>
      </c>
      <c r="H56" s="129" t="s">
        <v>5025</v>
      </c>
      <c r="I56" s="211" t="s">
        <v>5060</v>
      </c>
      <c r="J56" s="120" t="s">
        <v>62</v>
      </c>
      <c r="K56" s="121" t="s">
        <v>62</v>
      </c>
      <c r="L56" s="121" t="s">
        <v>62</v>
      </c>
      <c r="M56" s="121" t="s">
        <v>62</v>
      </c>
      <c r="N56" s="121" t="s">
        <v>62</v>
      </c>
      <c r="O56" s="121" t="s">
        <v>62</v>
      </c>
      <c r="P56" s="131" t="s">
        <v>62</v>
      </c>
      <c r="Q56" s="112"/>
      <c r="R56" s="112" t="s">
        <v>62</v>
      </c>
      <c r="S56" s="133" t="s">
        <v>62</v>
      </c>
      <c r="T56" s="107"/>
      <c r="X56" s="97" t="str">
        <f t="shared" si="2"/>
        <v>7.3</v>
      </c>
      <c r="Y56" s="100" t="str">
        <f t="shared" si="0"/>
        <v>Georg</v>
      </c>
    </row>
    <row r="57" spans="1:25" s="27" customFormat="1" ht="47.25" customHeight="1" x14ac:dyDescent="0.2">
      <c r="A57" s="125" t="str">
        <f t="shared" si="1"/>
        <v>SP-86</v>
      </c>
      <c r="B57" s="114" t="s">
        <v>137</v>
      </c>
      <c r="C57" s="115" t="s">
        <v>14</v>
      </c>
      <c r="D57" s="135" t="s">
        <v>181</v>
      </c>
      <c r="E57" s="117">
        <f ca="1">COUNTIF(INDIRECT("D"&amp;$A$4):D2390,INDIRECT("D"&amp;ROW()))</f>
        <v>1</v>
      </c>
      <c r="F57" s="127" t="s">
        <v>1672</v>
      </c>
      <c r="G57" s="128" t="s">
        <v>41</v>
      </c>
      <c r="H57" s="129" t="s">
        <v>5026</v>
      </c>
      <c r="I57" s="211" t="s">
        <v>5060</v>
      </c>
      <c r="J57" s="120" t="s">
        <v>62</v>
      </c>
      <c r="K57" s="121" t="s">
        <v>62</v>
      </c>
      <c r="L57" s="121" t="s">
        <v>62</v>
      </c>
      <c r="M57" s="121" t="s">
        <v>62</v>
      </c>
      <c r="N57" s="121" t="s">
        <v>62</v>
      </c>
      <c r="O57" s="121" t="s">
        <v>62</v>
      </c>
      <c r="P57" s="131" t="s">
        <v>62</v>
      </c>
      <c r="Q57" s="112"/>
      <c r="R57" s="112" t="s">
        <v>62</v>
      </c>
      <c r="S57" s="133" t="s">
        <v>62</v>
      </c>
      <c r="T57" s="107"/>
      <c r="X57" s="97" t="str">
        <f t="shared" si="2"/>
        <v>7.4</v>
      </c>
      <c r="Y57" s="100" t="str">
        <f t="shared" si="0"/>
        <v>Georg</v>
      </c>
    </row>
    <row r="58" spans="1:25" s="27" customFormat="1" ht="47.25" customHeight="1" x14ac:dyDescent="0.2">
      <c r="A58" s="125" t="str">
        <f t="shared" si="1"/>
        <v>SP-86</v>
      </c>
      <c r="B58" s="114" t="s">
        <v>137</v>
      </c>
      <c r="C58" s="115" t="s">
        <v>14</v>
      </c>
      <c r="D58" s="135" t="s">
        <v>135</v>
      </c>
      <c r="E58" s="117">
        <f ca="1">COUNTIF(INDIRECT("D"&amp;$A$4):D2391,INDIRECT("D"&amp;ROW()))</f>
        <v>0</v>
      </c>
      <c r="F58" s="127" t="s">
        <v>1672</v>
      </c>
      <c r="G58" s="128" t="s">
        <v>41</v>
      </c>
      <c r="H58" s="129" t="s">
        <v>5027</v>
      </c>
      <c r="I58" s="211" t="s">
        <v>5061</v>
      </c>
      <c r="J58" s="120" t="s">
        <v>62</v>
      </c>
      <c r="K58" s="121" t="s">
        <v>62</v>
      </c>
      <c r="L58" s="121" t="s">
        <v>62</v>
      </c>
      <c r="M58" s="121" t="s">
        <v>62</v>
      </c>
      <c r="N58" s="121" t="s">
        <v>62</v>
      </c>
      <c r="O58" s="121" t="s">
        <v>62</v>
      </c>
      <c r="P58" s="131" t="s">
        <v>62</v>
      </c>
      <c r="Q58" s="112"/>
      <c r="R58" s="112" t="s">
        <v>62</v>
      </c>
      <c r="S58" s="133" t="s">
        <v>62</v>
      </c>
      <c r="T58" s="107"/>
      <c r="X58" s="97" t="str">
        <f t="shared" si="2"/>
        <v>8</v>
      </c>
      <c r="Y58" s="100" t="str">
        <f t="shared" si="0"/>
        <v>Georg</v>
      </c>
    </row>
    <row r="59" spans="1:25" s="27" customFormat="1" ht="47.25" customHeight="1" x14ac:dyDescent="0.2">
      <c r="A59" s="125" t="str">
        <f t="shared" si="1"/>
        <v>SP-86</v>
      </c>
      <c r="B59" s="114" t="s">
        <v>137</v>
      </c>
      <c r="C59" s="115" t="s">
        <v>14</v>
      </c>
      <c r="D59" s="135" t="s">
        <v>29</v>
      </c>
      <c r="E59" s="117">
        <f ca="1">COUNTIF(INDIRECT("D"&amp;$A$4):D2392,INDIRECT("D"&amp;ROW()))</f>
        <v>0</v>
      </c>
      <c r="F59" s="127" t="s">
        <v>1672</v>
      </c>
      <c r="G59" s="128" t="s">
        <v>41</v>
      </c>
      <c r="H59" s="129" t="s">
        <v>5028</v>
      </c>
      <c r="I59" s="211" t="s">
        <v>5061</v>
      </c>
      <c r="J59" s="120" t="s">
        <v>62</v>
      </c>
      <c r="K59" s="121" t="s">
        <v>62</v>
      </c>
      <c r="L59" s="121" t="s">
        <v>62</v>
      </c>
      <c r="M59" s="121" t="s">
        <v>62</v>
      </c>
      <c r="N59" s="121" t="s">
        <v>62</v>
      </c>
      <c r="O59" s="121" t="s">
        <v>62</v>
      </c>
      <c r="P59" s="131" t="s">
        <v>62</v>
      </c>
      <c r="Q59" s="112"/>
      <c r="R59" s="112" t="s">
        <v>62</v>
      </c>
      <c r="S59" s="133" t="s">
        <v>62</v>
      </c>
      <c r="T59" s="107"/>
      <c r="X59" s="97" t="str">
        <f t="shared" si="2"/>
        <v>9</v>
      </c>
      <c r="Y59" s="100" t="str">
        <f t="shared" si="0"/>
        <v>Georg</v>
      </c>
    </row>
    <row r="60" spans="1:25" s="27" customFormat="1" ht="47.25" customHeight="1" x14ac:dyDescent="0.2">
      <c r="A60" s="125" t="str">
        <f t="shared" si="1"/>
        <v>SP-86</v>
      </c>
      <c r="B60" s="114" t="s">
        <v>137</v>
      </c>
      <c r="C60" s="115" t="s">
        <v>14</v>
      </c>
      <c r="D60" s="135" t="s">
        <v>182</v>
      </c>
      <c r="E60" s="117">
        <f ca="1">COUNTIF(INDIRECT("D"&amp;$A$4):D2393,INDIRECT("D"&amp;ROW()))</f>
        <v>0</v>
      </c>
      <c r="F60" s="127" t="s">
        <v>1672</v>
      </c>
      <c r="G60" s="128" t="s">
        <v>41</v>
      </c>
      <c r="H60" s="129" t="s">
        <v>5029</v>
      </c>
      <c r="I60" s="211" t="s">
        <v>5061</v>
      </c>
      <c r="J60" s="120" t="s">
        <v>62</v>
      </c>
      <c r="K60" s="121" t="s">
        <v>62</v>
      </c>
      <c r="L60" s="121" t="s">
        <v>62</v>
      </c>
      <c r="M60" s="121" t="s">
        <v>62</v>
      </c>
      <c r="N60" s="121" t="s">
        <v>62</v>
      </c>
      <c r="O60" s="121" t="s">
        <v>62</v>
      </c>
      <c r="P60" s="131" t="s">
        <v>62</v>
      </c>
      <c r="Q60" s="112"/>
      <c r="R60" s="112" t="s">
        <v>62</v>
      </c>
      <c r="S60" s="133" t="s">
        <v>62</v>
      </c>
      <c r="T60" s="107"/>
      <c r="X60" s="97" t="str">
        <f t="shared" si="2"/>
        <v>10</v>
      </c>
      <c r="Y60" s="100" t="str">
        <f t="shared" si="0"/>
        <v>Georg</v>
      </c>
    </row>
    <row r="61" spans="1:25" s="27" customFormat="1" ht="47.25" customHeight="1" x14ac:dyDescent="0.2">
      <c r="A61" s="125" t="str">
        <f t="shared" si="1"/>
        <v>SP-86</v>
      </c>
      <c r="B61" s="114" t="s">
        <v>137</v>
      </c>
      <c r="C61" s="115" t="s">
        <v>14</v>
      </c>
      <c r="D61" s="135" t="s">
        <v>139</v>
      </c>
      <c r="E61" s="117">
        <f ca="1">COUNTIF(INDIRECT("D"&amp;$A$4):D2394,INDIRECT("D"&amp;ROW()))</f>
        <v>1</v>
      </c>
      <c r="F61" s="127" t="s">
        <v>1672</v>
      </c>
      <c r="G61" s="128" t="s">
        <v>41</v>
      </c>
      <c r="H61" s="129" t="s">
        <v>5030</v>
      </c>
      <c r="I61" s="211" t="s">
        <v>5061</v>
      </c>
      <c r="J61" s="120" t="s">
        <v>62</v>
      </c>
      <c r="K61" s="121" t="s">
        <v>62</v>
      </c>
      <c r="L61" s="121" t="s">
        <v>62</v>
      </c>
      <c r="M61" s="121" t="s">
        <v>62</v>
      </c>
      <c r="N61" s="121" t="s">
        <v>62</v>
      </c>
      <c r="O61" s="121" t="s">
        <v>62</v>
      </c>
      <c r="P61" s="131" t="s">
        <v>62</v>
      </c>
      <c r="Q61" s="112"/>
      <c r="R61" s="112" t="s">
        <v>62</v>
      </c>
      <c r="S61" s="133" t="s">
        <v>62</v>
      </c>
      <c r="T61" s="107"/>
      <c r="X61" s="97" t="str">
        <f t="shared" si="2"/>
        <v>11</v>
      </c>
      <c r="Y61" s="100" t="str">
        <f t="shared" si="0"/>
        <v>Georg</v>
      </c>
    </row>
    <row r="62" spans="1:25" s="27" customFormat="1" ht="47.25" customHeight="1" x14ac:dyDescent="0.2">
      <c r="A62" s="125" t="str">
        <f t="shared" si="1"/>
        <v>SP-86</v>
      </c>
      <c r="B62" s="114" t="s">
        <v>137</v>
      </c>
      <c r="C62" s="115" t="s">
        <v>14</v>
      </c>
      <c r="D62" s="135" t="s">
        <v>183</v>
      </c>
      <c r="E62" s="117">
        <f ca="1">COUNTIF(INDIRECT("D"&amp;$A$4):D2395,INDIRECT("D"&amp;ROW()))</f>
        <v>0</v>
      </c>
      <c r="F62" s="127" t="s">
        <v>1672</v>
      </c>
      <c r="G62" s="128" t="s">
        <v>41</v>
      </c>
      <c r="H62" s="129" t="s">
        <v>5031</v>
      </c>
      <c r="I62" s="211" t="s">
        <v>5061</v>
      </c>
      <c r="J62" s="120" t="s">
        <v>62</v>
      </c>
      <c r="K62" s="121" t="s">
        <v>62</v>
      </c>
      <c r="L62" s="121" t="s">
        <v>62</v>
      </c>
      <c r="M62" s="121" t="s">
        <v>62</v>
      </c>
      <c r="N62" s="121" t="s">
        <v>62</v>
      </c>
      <c r="O62" s="121" t="s">
        <v>62</v>
      </c>
      <c r="P62" s="131" t="s">
        <v>62</v>
      </c>
      <c r="Q62" s="112"/>
      <c r="R62" s="112" t="s">
        <v>62</v>
      </c>
      <c r="S62" s="133" t="s">
        <v>62</v>
      </c>
      <c r="T62" s="107"/>
      <c r="X62" s="97" t="str">
        <f t="shared" si="2"/>
        <v>12</v>
      </c>
      <c r="Y62" s="100" t="str">
        <f t="shared" si="0"/>
        <v>Georg</v>
      </c>
    </row>
    <row r="63" spans="1:25" s="27" customFormat="1" ht="47.25" customHeight="1" x14ac:dyDescent="0.2">
      <c r="A63" s="125" t="str">
        <f t="shared" si="1"/>
        <v>SP-86</v>
      </c>
      <c r="B63" s="114" t="s">
        <v>137</v>
      </c>
      <c r="C63" s="115" t="s">
        <v>14</v>
      </c>
      <c r="D63" s="135" t="s">
        <v>184</v>
      </c>
      <c r="E63" s="117">
        <f ca="1">COUNTIF(INDIRECT("D"&amp;$A$4):D2396,INDIRECT("D"&amp;ROW()))</f>
        <v>3</v>
      </c>
      <c r="F63" s="127" t="s">
        <v>1672</v>
      </c>
      <c r="G63" s="128" t="s">
        <v>41</v>
      </c>
      <c r="H63" s="129" t="s">
        <v>5032</v>
      </c>
      <c r="I63" s="211" t="s">
        <v>5061</v>
      </c>
      <c r="J63" s="120" t="s">
        <v>62</v>
      </c>
      <c r="K63" s="121" t="s">
        <v>62</v>
      </c>
      <c r="L63" s="121" t="s">
        <v>62</v>
      </c>
      <c r="M63" s="121" t="s">
        <v>62</v>
      </c>
      <c r="N63" s="121" t="s">
        <v>62</v>
      </c>
      <c r="O63" s="121" t="s">
        <v>62</v>
      </c>
      <c r="P63" s="131" t="s">
        <v>62</v>
      </c>
      <c r="Q63" s="112"/>
      <c r="R63" s="112" t="s">
        <v>62</v>
      </c>
      <c r="S63" s="133" t="s">
        <v>62</v>
      </c>
      <c r="T63" s="107"/>
      <c r="X63" s="97" t="str">
        <f t="shared" si="2"/>
        <v>13</v>
      </c>
      <c r="Y63" s="100" t="str">
        <f t="shared" si="0"/>
        <v>Georg</v>
      </c>
    </row>
    <row r="64" spans="1:25" s="27" customFormat="1" ht="47.25" customHeight="1" x14ac:dyDescent="0.2">
      <c r="A64" s="125" t="str">
        <f t="shared" si="1"/>
        <v>SP-86</v>
      </c>
      <c r="B64" s="114" t="s">
        <v>137</v>
      </c>
      <c r="C64" s="115" t="s">
        <v>14</v>
      </c>
      <c r="D64" s="135" t="s">
        <v>185</v>
      </c>
      <c r="E64" s="117">
        <f ca="1">COUNTIF(INDIRECT("D"&amp;$A$4):D2397,INDIRECT("D"&amp;ROW()))</f>
        <v>3</v>
      </c>
      <c r="F64" s="127" t="s">
        <v>1672</v>
      </c>
      <c r="G64" s="128" t="s">
        <v>41</v>
      </c>
      <c r="H64" s="129" t="s">
        <v>720</v>
      </c>
      <c r="I64" s="211" t="s">
        <v>5061</v>
      </c>
      <c r="J64" s="120" t="s">
        <v>62</v>
      </c>
      <c r="K64" s="121" t="s">
        <v>62</v>
      </c>
      <c r="L64" s="121" t="s">
        <v>62</v>
      </c>
      <c r="M64" s="121" t="s">
        <v>62</v>
      </c>
      <c r="N64" s="121" t="s">
        <v>62</v>
      </c>
      <c r="O64" s="121" t="s">
        <v>62</v>
      </c>
      <c r="P64" s="131" t="s">
        <v>62</v>
      </c>
      <c r="Q64" s="112"/>
      <c r="R64" s="112" t="s">
        <v>62</v>
      </c>
      <c r="S64" s="133" t="s">
        <v>62</v>
      </c>
      <c r="T64" s="107"/>
      <c r="X64" s="97" t="str">
        <f t="shared" si="2"/>
        <v>14</v>
      </c>
      <c r="Y64" s="100" t="str">
        <f t="shared" si="0"/>
        <v>Georg</v>
      </c>
    </row>
    <row r="65" spans="1:25" s="27" customFormat="1" ht="47.25" customHeight="1" x14ac:dyDescent="0.2">
      <c r="A65" s="125" t="str">
        <f t="shared" si="1"/>
        <v>SP-86</v>
      </c>
      <c r="B65" s="114" t="s">
        <v>137</v>
      </c>
      <c r="C65" s="115" t="s">
        <v>14</v>
      </c>
      <c r="D65" s="135" t="s">
        <v>140</v>
      </c>
      <c r="E65" s="117">
        <f ca="1">COUNTIF(INDIRECT("D"&amp;$A$4):D2398,INDIRECT("D"&amp;ROW()))</f>
        <v>28</v>
      </c>
      <c r="F65" s="127" t="s">
        <v>1672</v>
      </c>
      <c r="G65" s="128" t="s">
        <v>41</v>
      </c>
      <c r="H65" s="129" t="s">
        <v>5033</v>
      </c>
      <c r="I65" s="211" t="s">
        <v>5061</v>
      </c>
      <c r="J65" s="120" t="s">
        <v>62</v>
      </c>
      <c r="K65" s="121" t="s">
        <v>62</v>
      </c>
      <c r="L65" s="121" t="s">
        <v>62</v>
      </c>
      <c r="M65" s="121" t="s">
        <v>62</v>
      </c>
      <c r="N65" s="121" t="s">
        <v>62</v>
      </c>
      <c r="O65" s="121" t="s">
        <v>62</v>
      </c>
      <c r="P65" s="131" t="s">
        <v>62</v>
      </c>
      <c r="Q65" s="112"/>
      <c r="R65" s="112" t="s">
        <v>62</v>
      </c>
      <c r="S65" s="133" t="s">
        <v>62</v>
      </c>
      <c r="T65" s="107"/>
      <c r="X65" s="97" t="str">
        <f t="shared" si="2"/>
        <v>15</v>
      </c>
      <c r="Y65" s="100" t="str">
        <f t="shared" si="0"/>
        <v>Georg</v>
      </c>
    </row>
    <row r="66" spans="1:25" s="27" customFormat="1" ht="47.25" customHeight="1" x14ac:dyDescent="0.2">
      <c r="A66" s="125" t="str">
        <f t="shared" si="1"/>
        <v>SP-86</v>
      </c>
      <c r="B66" s="114" t="s">
        <v>137</v>
      </c>
      <c r="C66" s="115" t="s">
        <v>14</v>
      </c>
      <c r="D66" s="135" t="s">
        <v>141</v>
      </c>
      <c r="E66" s="117">
        <f ca="1">COUNTIF(INDIRECT("D"&amp;$A$4):D2399,INDIRECT("D"&amp;ROW()))</f>
        <v>0</v>
      </c>
      <c r="F66" s="127" t="s">
        <v>1672</v>
      </c>
      <c r="G66" s="128" t="s">
        <v>41</v>
      </c>
      <c r="H66" s="129" t="s">
        <v>5034</v>
      </c>
      <c r="I66" s="211" t="s">
        <v>5061</v>
      </c>
      <c r="J66" s="120" t="s">
        <v>62</v>
      </c>
      <c r="K66" s="121" t="s">
        <v>62</v>
      </c>
      <c r="L66" s="121" t="s">
        <v>62</v>
      </c>
      <c r="M66" s="121" t="s">
        <v>62</v>
      </c>
      <c r="N66" s="121" t="s">
        <v>62</v>
      </c>
      <c r="O66" s="121" t="s">
        <v>62</v>
      </c>
      <c r="P66" s="131" t="s">
        <v>62</v>
      </c>
      <c r="Q66" s="112"/>
      <c r="R66" s="112" t="s">
        <v>62</v>
      </c>
      <c r="S66" s="133" t="s">
        <v>62</v>
      </c>
      <c r="T66" s="107"/>
      <c r="X66" s="97" t="str">
        <f t="shared" si="2"/>
        <v>16</v>
      </c>
      <c r="Y66" s="100" t="str">
        <f t="shared" si="0"/>
        <v>Georg</v>
      </c>
    </row>
    <row r="67" spans="1:25" s="27" customFormat="1" ht="22.5" x14ac:dyDescent="0.2">
      <c r="A67" s="125" t="str">
        <f t="shared" si="1"/>
        <v>SP-86</v>
      </c>
      <c r="B67" s="114" t="s">
        <v>137</v>
      </c>
      <c r="C67" s="115" t="s">
        <v>14</v>
      </c>
      <c r="D67" s="135" t="s">
        <v>1917</v>
      </c>
      <c r="E67" s="117">
        <f ca="1">COUNTIF(INDIRECT("D"&amp;$A$4):D2400,INDIRECT("D"&amp;ROW()))</f>
        <v>3</v>
      </c>
      <c r="F67" s="127" t="s">
        <v>1672</v>
      </c>
      <c r="G67" s="128" t="s">
        <v>41</v>
      </c>
      <c r="H67" s="129" t="s">
        <v>5041</v>
      </c>
      <c r="I67" s="211"/>
      <c r="J67" s="120" t="s">
        <v>62</v>
      </c>
      <c r="K67" s="121" t="s">
        <v>62</v>
      </c>
      <c r="L67" s="121" t="s">
        <v>62</v>
      </c>
      <c r="M67" s="121" t="s">
        <v>62</v>
      </c>
      <c r="N67" s="121" t="s">
        <v>62</v>
      </c>
      <c r="O67" s="121" t="s">
        <v>62</v>
      </c>
      <c r="P67" s="131" t="s">
        <v>62</v>
      </c>
      <c r="Q67" s="112"/>
      <c r="R67" s="112" t="s">
        <v>62</v>
      </c>
      <c r="S67" s="133" t="s">
        <v>62</v>
      </c>
      <c r="T67" s="107"/>
      <c r="X67" s="97" t="str">
        <f t="shared" si="2"/>
        <v>16.1</v>
      </c>
      <c r="Y67" s="100" t="str">
        <f t="shared" si="0"/>
        <v>Georg</v>
      </c>
    </row>
    <row r="68" spans="1:25" s="27" customFormat="1" ht="22.5" x14ac:dyDescent="0.2">
      <c r="A68" s="125" t="str">
        <f t="shared" si="1"/>
        <v>SP-86</v>
      </c>
      <c r="B68" s="114" t="s">
        <v>137</v>
      </c>
      <c r="C68" s="115" t="s">
        <v>14</v>
      </c>
      <c r="D68" s="135" t="s">
        <v>1918</v>
      </c>
      <c r="E68" s="117">
        <f ca="1">COUNTIF(INDIRECT("D"&amp;$A$4):D2401,INDIRECT("D"&amp;ROW()))</f>
        <v>40</v>
      </c>
      <c r="F68" s="127" t="s">
        <v>1672</v>
      </c>
      <c r="G68" s="128" t="s">
        <v>41</v>
      </c>
      <c r="H68" s="129" t="s">
        <v>5042</v>
      </c>
      <c r="I68" s="211"/>
      <c r="J68" s="120" t="s">
        <v>62</v>
      </c>
      <c r="K68" s="121" t="s">
        <v>62</v>
      </c>
      <c r="L68" s="121" t="s">
        <v>62</v>
      </c>
      <c r="M68" s="121" t="s">
        <v>62</v>
      </c>
      <c r="N68" s="121" t="s">
        <v>62</v>
      </c>
      <c r="O68" s="121" t="s">
        <v>62</v>
      </c>
      <c r="P68" s="131" t="s">
        <v>62</v>
      </c>
      <c r="Q68" s="112"/>
      <c r="R68" s="112" t="s">
        <v>62</v>
      </c>
      <c r="S68" s="133" t="s">
        <v>62</v>
      </c>
      <c r="T68" s="107"/>
      <c r="X68" s="97" t="str">
        <f t="shared" si="2"/>
        <v>16.2</v>
      </c>
      <c r="Y68" s="100" t="str">
        <f t="shared" si="0"/>
        <v>Georg</v>
      </c>
    </row>
    <row r="69" spans="1:25" s="27" customFormat="1" ht="31.5" x14ac:dyDescent="0.2">
      <c r="A69" s="125" t="str">
        <f t="shared" si="1"/>
        <v>SP-86</v>
      </c>
      <c r="B69" s="114" t="s">
        <v>137</v>
      </c>
      <c r="C69" s="115" t="s">
        <v>14</v>
      </c>
      <c r="D69" s="135" t="s">
        <v>1919</v>
      </c>
      <c r="E69" s="117">
        <f ca="1">COUNTIF(INDIRECT("D"&amp;$A$4):D2402,INDIRECT("D"&amp;ROW()))</f>
        <v>5</v>
      </c>
      <c r="F69" s="127" t="s">
        <v>1672</v>
      </c>
      <c r="G69" s="128" t="s">
        <v>41</v>
      </c>
      <c r="H69" s="129" t="s">
        <v>5043</v>
      </c>
      <c r="I69" s="211"/>
      <c r="J69" s="120" t="s">
        <v>62</v>
      </c>
      <c r="K69" s="121" t="s">
        <v>62</v>
      </c>
      <c r="L69" s="121" t="s">
        <v>62</v>
      </c>
      <c r="M69" s="121" t="s">
        <v>62</v>
      </c>
      <c r="N69" s="121" t="s">
        <v>62</v>
      </c>
      <c r="O69" s="121" t="s">
        <v>62</v>
      </c>
      <c r="P69" s="131" t="s">
        <v>62</v>
      </c>
      <c r="Q69" s="112"/>
      <c r="R69" s="112" t="s">
        <v>62</v>
      </c>
      <c r="S69" s="133" t="s">
        <v>62</v>
      </c>
      <c r="T69" s="107"/>
      <c r="X69" s="97" t="str">
        <f t="shared" si="2"/>
        <v>16.3</v>
      </c>
      <c r="Y69" s="100" t="str">
        <f t="shared" si="0"/>
        <v>Georg</v>
      </c>
    </row>
    <row r="70" spans="1:25" s="27" customFormat="1" ht="22.5" x14ac:dyDescent="0.2">
      <c r="A70" s="125" t="str">
        <f t="shared" si="1"/>
        <v>SP-86</v>
      </c>
      <c r="B70" s="114" t="s">
        <v>137</v>
      </c>
      <c r="C70" s="115" t="s">
        <v>14</v>
      </c>
      <c r="D70" s="135" t="s">
        <v>1920</v>
      </c>
      <c r="E70" s="117">
        <f ca="1">COUNTIF(INDIRECT("D"&amp;$A$4):D2403,INDIRECT("D"&amp;ROW()))</f>
        <v>6</v>
      </c>
      <c r="F70" s="127" t="s">
        <v>1672</v>
      </c>
      <c r="G70" s="128" t="s">
        <v>41</v>
      </c>
      <c r="H70" s="129" t="s">
        <v>5044</v>
      </c>
      <c r="I70" s="211"/>
      <c r="J70" s="120" t="s">
        <v>62</v>
      </c>
      <c r="K70" s="121" t="s">
        <v>62</v>
      </c>
      <c r="L70" s="121" t="s">
        <v>62</v>
      </c>
      <c r="M70" s="121" t="s">
        <v>62</v>
      </c>
      <c r="N70" s="121" t="s">
        <v>62</v>
      </c>
      <c r="O70" s="121" t="s">
        <v>62</v>
      </c>
      <c r="P70" s="131" t="s">
        <v>62</v>
      </c>
      <c r="Q70" s="112"/>
      <c r="R70" s="112" t="s">
        <v>62</v>
      </c>
      <c r="S70" s="133" t="s">
        <v>62</v>
      </c>
      <c r="T70" s="107"/>
      <c r="X70" s="97" t="str">
        <f t="shared" si="2"/>
        <v>16.4</v>
      </c>
      <c r="Y70" s="100" t="str">
        <f t="shared" si="0"/>
        <v>Georg</v>
      </c>
    </row>
    <row r="71" spans="1:25" s="27" customFormat="1" ht="22.5" x14ac:dyDescent="0.2">
      <c r="A71" s="125" t="str">
        <f t="shared" si="1"/>
        <v>SP-86</v>
      </c>
      <c r="B71" s="114" t="s">
        <v>137</v>
      </c>
      <c r="C71" s="115" t="s">
        <v>14</v>
      </c>
      <c r="D71" s="135" t="s">
        <v>1921</v>
      </c>
      <c r="E71" s="117">
        <f ca="1">COUNTIF(INDIRECT("D"&amp;$A$4):D2404,INDIRECT("D"&amp;ROW()))</f>
        <v>23</v>
      </c>
      <c r="F71" s="127" t="s">
        <v>1672</v>
      </c>
      <c r="G71" s="128" t="s">
        <v>41</v>
      </c>
      <c r="H71" s="129" t="s">
        <v>5045</v>
      </c>
      <c r="I71" s="211"/>
      <c r="J71" s="120" t="s">
        <v>62</v>
      </c>
      <c r="K71" s="121" t="s">
        <v>62</v>
      </c>
      <c r="L71" s="121" t="s">
        <v>62</v>
      </c>
      <c r="M71" s="121" t="s">
        <v>62</v>
      </c>
      <c r="N71" s="121" t="s">
        <v>62</v>
      </c>
      <c r="O71" s="121" t="s">
        <v>62</v>
      </c>
      <c r="P71" s="131" t="s">
        <v>62</v>
      </c>
      <c r="Q71" s="112"/>
      <c r="R71" s="112" t="s">
        <v>62</v>
      </c>
      <c r="S71" s="133" t="s">
        <v>62</v>
      </c>
      <c r="T71" s="107"/>
      <c r="X71" s="97" t="str">
        <f t="shared" si="2"/>
        <v>16.5</v>
      </c>
      <c r="Y71" s="100" t="str">
        <f t="shared" si="0"/>
        <v>Georg</v>
      </c>
    </row>
    <row r="72" spans="1:25" s="27" customFormat="1" ht="22.5" x14ac:dyDescent="0.2">
      <c r="A72" s="114" t="str">
        <f t="shared" si="1"/>
        <v>SP-86</v>
      </c>
      <c r="B72" s="114" t="s">
        <v>137</v>
      </c>
      <c r="C72" s="115" t="s">
        <v>14</v>
      </c>
      <c r="D72" s="135" t="s">
        <v>1922</v>
      </c>
      <c r="E72" s="117">
        <f ca="1">COUNTIF(INDIRECT("D"&amp;$A$4):D2405,INDIRECT("D"&amp;ROW()))</f>
        <v>6</v>
      </c>
      <c r="F72" s="127" t="s">
        <v>1672</v>
      </c>
      <c r="G72" s="128" t="s">
        <v>41</v>
      </c>
      <c r="H72" s="129" t="s">
        <v>5046</v>
      </c>
      <c r="I72" s="211"/>
      <c r="J72" s="120" t="s">
        <v>62</v>
      </c>
      <c r="K72" s="121" t="s">
        <v>62</v>
      </c>
      <c r="L72" s="121" t="s">
        <v>62</v>
      </c>
      <c r="M72" s="121" t="s">
        <v>62</v>
      </c>
      <c r="N72" s="121" t="s">
        <v>62</v>
      </c>
      <c r="O72" s="121" t="s">
        <v>62</v>
      </c>
      <c r="P72" s="131" t="s">
        <v>62</v>
      </c>
      <c r="Q72" s="112"/>
      <c r="R72" s="112" t="s">
        <v>62</v>
      </c>
      <c r="S72" s="133" t="s">
        <v>62</v>
      </c>
      <c r="T72" s="107"/>
      <c r="X72" s="97" t="str">
        <f t="shared" si="2"/>
        <v>16.6</v>
      </c>
      <c r="Y72" s="100" t="str">
        <f t="shared" si="0"/>
        <v>Georg</v>
      </c>
    </row>
    <row r="73" spans="1:25" s="27" customFormat="1" ht="47.25" customHeight="1" x14ac:dyDescent="0.2">
      <c r="A73" s="125" t="str">
        <f t="shared" si="1"/>
        <v>SP-86</v>
      </c>
      <c r="B73" s="114" t="s">
        <v>137</v>
      </c>
      <c r="C73" s="115" t="s">
        <v>14</v>
      </c>
      <c r="D73" s="135" t="s">
        <v>186</v>
      </c>
      <c r="E73" s="117">
        <f ca="1">COUNTIF(INDIRECT("D"&amp;$A$4):D2406,INDIRECT("D"&amp;ROW()))</f>
        <v>0</v>
      </c>
      <c r="F73" s="127" t="s">
        <v>1672</v>
      </c>
      <c r="G73" s="128" t="s">
        <v>41</v>
      </c>
      <c r="H73" s="129" t="s">
        <v>5035</v>
      </c>
      <c r="I73" s="211" t="s">
        <v>5061</v>
      </c>
      <c r="J73" s="120" t="s">
        <v>62</v>
      </c>
      <c r="K73" s="121" t="s">
        <v>62</v>
      </c>
      <c r="L73" s="121" t="s">
        <v>62</v>
      </c>
      <c r="M73" s="121" t="s">
        <v>62</v>
      </c>
      <c r="N73" s="121" t="s">
        <v>62</v>
      </c>
      <c r="O73" s="121" t="s">
        <v>62</v>
      </c>
      <c r="P73" s="131" t="s">
        <v>62</v>
      </c>
      <c r="Q73" s="112"/>
      <c r="R73" s="112" t="s">
        <v>62</v>
      </c>
      <c r="S73" s="133" t="s">
        <v>62</v>
      </c>
      <c r="T73" s="107"/>
      <c r="X73" s="97" t="str">
        <f t="shared" si="2"/>
        <v>17</v>
      </c>
      <c r="Y73" s="100" t="str">
        <f t="shared" ref="Y73:Y136" si="3">F73</f>
        <v>Georg</v>
      </c>
    </row>
    <row r="74" spans="1:25" s="27" customFormat="1" ht="22.5" x14ac:dyDescent="0.2">
      <c r="A74" s="125" t="str">
        <f t="shared" ref="A74:A114" si="4">A73</f>
        <v>SP-86</v>
      </c>
      <c r="B74" s="114" t="s">
        <v>137</v>
      </c>
      <c r="C74" s="115" t="s">
        <v>14</v>
      </c>
      <c r="D74" s="135" t="s">
        <v>1923</v>
      </c>
      <c r="E74" s="117">
        <f ca="1">COUNTIF(INDIRECT("D"&amp;$A$4):D2407,INDIRECT("D"&amp;ROW()))</f>
        <v>14</v>
      </c>
      <c r="F74" s="127" t="s">
        <v>1672</v>
      </c>
      <c r="G74" s="128" t="s">
        <v>41</v>
      </c>
      <c r="H74" s="129" t="s">
        <v>5047</v>
      </c>
      <c r="I74" s="211"/>
      <c r="J74" s="120" t="s">
        <v>62</v>
      </c>
      <c r="K74" s="121" t="s">
        <v>62</v>
      </c>
      <c r="L74" s="121" t="s">
        <v>62</v>
      </c>
      <c r="M74" s="121" t="s">
        <v>62</v>
      </c>
      <c r="N74" s="121" t="s">
        <v>62</v>
      </c>
      <c r="O74" s="121" t="s">
        <v>62</v>
      </c>
      <c r="P74" s="131" t="s">
        <v>62</v>
      </c>
      <c r="Q74" s="112"/>
      <c r="R74" s="112" t="s">
        <v>62</v>
      </c>
      <c r="S74" s="133" t="s">
        <v>62</v>
      </c>
      <c r="T74" s="107"/>
      <c r="X74" s="97" t="str">
        <f t="shared" si="2"/>
        <v>17.1</v>
      </c>
      <c r="Y74" s="100" t="str">
        <f t="shared" si="3"/>
        <v>Georg</v>
      </c>
    </row>
    <row r="75" spans="1:25" s="27" customFormat="1" ht="22.5" x14ac:dyDescent="0.2">
      <c r="A75" s="125" t="str">
        <f t="shared" si="4"/>
        <v>SP-86</v>
      </c>
      <c r="B75" s="114" t="s">
        <v>137</v>
      </c>
      <c r="C75" s="115" t="s">
        <v>14</v>
      </c>
      <c r="D75" s="135" t="s">
        <v>1924</v>
      </c>
      <c r="E75" s="117">
        <f ca="1">COUNTIF(INDIRECT("D"&amp;$A$4):D2408,INDIRECT("D"&amp;ROW()))</f>
        <v>0</v>
      </c>
      <c r="F75" s="127" t="s">
        <v>1672</v>
      </c>
      <c r="G75" s="128" t="s">
        <v>41</v>
      </c>
      <c r="H75" s="129" t="s">
        <v>5048</v>
      </c>
      <c r="I75" s="211"/>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17.2</v>
      </c>
      <c r="Y75" s="100" t="str">
        <f t="shared" si="3"/>
        <v>Georg</v>
      </c>
    </row>
    <row r="76" spans="1:25" s="27" customFormat="1" ht="31.5" x14ac:dyDescent="0.2">
      <c r="A76" s="125" t="str">
        <f t="shared" si="4"/>
        <v>SP-86</v>
      </c>
      <c r="B76" s="114" t="s">
        <v>137</v>
      </c>
      <c r="C76" s="115" t="s">
        <v>14</v>
      </c>
      <c r="D76" s="135" t="s">
        <v>1925</v>
      </c>
      <c r="E76" s="117">
        <f ca="1">COUNTIF(INDIRECT("D"&amp;$A$4):D2409,INDIRECT("D"&amp;ROW()))</f>
        <v>0</v>
      </c>
      <c r="F76" s="127" t="s">
        <v>1672</v>
      </c>
      <c r="G76" s="128" t="s">
        <v>41</v>
      </c>
      <c r="H76" s="129" t="s">
        <v>5049</v>
      </c>
      <c r="I76" s="211"/>
      <c r="J76" s="120" t="s">
        <v>62</v>
      </c>
      <c r="K76" s="121" t="s">
        <v>62</v>
      </c>
      <c r="L76" s="121" t="s">
        <v>62</v>
      </c>
      <c r="M76" s="121" t="s">
        <v>62</v>
      </c>
      <c r="N76" s="121" t="s">
        <v>62</v>
      </c>
      <c r="O76" s="121" t="s">
        <v>62</v>
      </c>
      <c r="P76" s="131" t="s">
        <v>62</v>
      </c>
      <c r="Q76" s="112"/>
      <c r="R76" s="112" t="s">
        <v>62</v>
      </c>
      <c r="S76" s="133" t="s">
        <v>62</v>
      </c>
      <c r="T76" s="107"/>
      <c r="X76" s="97" t="str">
        <f t="shared" si="5"/>
        <v>17.3</v>
      </c>
      <c r="Y76" s="100" t="str">
        <f t="shared" si="3"/>
        <v>Georg</v>
      </c>
    </row>
    <row r="77" spans="1:25" s="27" customFormat="1" ht="22.5" x14ac:dyDescent="0.2">
      <c r="A77" s="125" t="str">
        <f t="shared" si="4"/>
        <v>SP-86</v>
      </c>
      <c r="B77" s="114" t="s">
        <v>137</v>
      </c>
      <c r="C77" s="115" t="s">
        <v>14</v>
      </c>
      <c r="D77" s="135" t="s">
        <v>1926</v>
      </c>
      <c r="E77" s="117">
        <f ca="1">COUNTIF(INDIRECT("D"&amp;$A$4):D2410,INDIRECT("D"&amp;ROW()))</f>
        <v>0</v>
      </c>
      <c r="F77" s="127" t="s">
        <v>1672</v>
      </c>
      <c r="G77" s="128" t="s">
        <v>41</v>
      </c>
      <c r="H77" s="129" t="s">
        <v>5050</v>
      </c>
      <c r="I77" s="211"/>
      <c r="J77" s="120" t="s">
        <v>62</v>
      </c>
      <c r="K77" s="121" t="s">
        <v>62</v>
      </c>
      <c r="L77" s="121" t="s">
        <v>62</v>
      </c>
      <c r="M77" s="121" t="s">
        <v>62</v>
      </c>
      <c r="N77" s="121" t="s">
        <v>62</v>
      </c>
      <c r="O77" s="121" t="s">
        <v>62</v>
      </c>
      <c r="P77" s="131" t="s">
        <v>62</v>
      </c>
      <c r="Q77" s="112"/>
      <c r="R77" s="112" t="s">
        <v>62</v>
      </c>
      <c r="S77" s="133" t="s">
        <v>62</v>
      </c>
      <c r="T77" s="107"/>
      <c r="X77" s="97" t="str">
        <f t="shared" si="5"/>
        <v>17.4</v>
      </c>
      <c r="Y77" s="100" t="str">
        <f t="shared" si="3"/>
        <v>Georg</v>
      </c>
    </row>
    <row r="78" spans="1:25" s="27" customFormat="1" ht="22.5" x14ac:dyDescent="0.2">
      <c r="A78" s="125" t="str">
        <f t="shared" si="4"/>
        <v>SP-86</v>
      </c>
      <c r="B78" s="114" t="s">
        <v>137</v>
      </c>
      <c r="C78" s="115" t="s">
        <v>14</v>
      </c>
      <c r="D78" s="135" t="s">
        <v>1927</v>
      </c>
      <c r="E78" s="117">
        <f ca="1">COUNTIF(INDIRECT("D"&amp;$A$4):D2411,INDIRECT("D"&amp;ROW()))</f>
        <v>0</v>
      </c>
      <c r="F78" s="127" t="s">
        <v>1672</v>
      </c>
      <c r="G78" s="128" t="s">
        <v>41</v>
      </c>
      <c r="H78" s="129" t="s">
        <v>5051</v>
      </c>
      <c r="I78" s="211"/>
      <c r="J78" s="120" t="s">
        <v>62</v>
      </c>
      <c r="K78" s="121" t="s">
        <v>62</v>
      </c>
      <c r="L78" s="121" t="s">
        <v>62</v>
      </c>
      <c r="M78" s="121" t="s">
        <v>62</v>
      </c>
      <c r="N78" s="121" t="s">
        <v>62</v>
      </c>
      <c r="O78" s="121" t="s">
        <v>62</v>
      </c>
      <c r="P78" s="131" t="s">
        <v>62</v>
      </c>
      <c r="Q78" s="112"/>
      <c r="R78" s="112" t="s">
        <v>62</v>
      </c>
      <c r="S78" s="133" t="s">
        <v>62</v>
      </c>
      <c r="T78" s="107"/>
      <c r="X78" s="97" t="str">
        <f t="shared" si="5"/>
        <v>17.5</v>
      </c>
      <c r="Y78" s="100" t="str">
        <f t="shared" si="3"/>
        <v>Georg</v>
      </c>
    </row>
    <row r="79" spans="1:25" s="27" customFormat="1" ht="22.5" x14ac:dyDescent="0.2">
      <c r="A79" s="125" t="str">
        <f t="shared" si="4"/>
        <v>SP-86</v>
      </c>
      <c r="B79" s="114" t="s">
        <v>137</v>
      </c>
      <c r="C79" s="115" t="s">
        <v>14</v>
      </c>
      <c r="D79" s="135" t="s">
        <v>1928</v>
      </c>
      <c r="E79" s="117">
        <f ca="1">COUNTIF(INDIRECT("D"&amp;$A$4):D2412,INDIRECT("D"&amp;ROW()))</f>
        <v>2</v>
      </c>
      <c r="F79" s="127" t="s">
        <v>1672</v>
      </c>
      <c r="G79" s="128" t="s">
        <v>41</v>
      </c>
      <c r="H79" s="129" t="s">
        <v>5052</v>
      </c>
      <c r="I79" s="211"/>
      <c r="J79" s="120" t="s">
        <v>62</v>
      </c>
      <c r="K79" s="121" t="s">
        <v>62</v>
      </c>
      <c r="L79" s="121" t="s">
        <v>62</v>
      </c>
      <c r="M79" s="121" t="s">
        <v>62</v>
      </c>
      <c r="N79" s="121" t="s">
        <v>62</v>
      </c>
      <c r="O79" s="121" t="s">
        <v>62</v>
      </c>
      <c r="P79" s="131" t="s">
        <v>62</v>
      </c>
      <c r="Q79" s="112"/>
      <c r="R79" s="112" t="s">
        <v>62</v>
      </c>
      <c r="S79" s="133" t="s">
        <v>62</v>
      </c>
      <c r="T79" s="107"/>
      <c r="X79" s="97" t="str">
        <f t="shared" si="5"/>
        <v>17.6</v>
      </c>
      <c r="Y79" s="100" t="str">
        <f t="shared" si="3"/>
        <v>Georg</v>
      </c>
    </row>
    <row r="80" spans="1:25" s="27" customFormat="1" ht="48" customHeight="1" x14ac:dyDescent="0.2">
      <c r="A80" s="125" t="str">
        <f t="shared" si="4"/>
        <v>SP-86</v>
      </c>
      <c r="B80" s="114" t="s">
        <v>137</v>
      </c>
      <c r="C80" s="115" t="s">
        <v>14</v>
      </c>
      <c r="D80" s="135" t="s">
        <v>187</v>
      </c>
      <c r="E80" s="117">
        <f ca="1">COUNTIF(INDIRECT("D"&amp;$A$4):D2413,INDIRECT("D"&amp;ROW()))</f>
        <v>10</v>
      </c>
      <c r="F80" s="127" t="s">
        <v>1672</v>
      </c>
      <c r="G80" s="128" t="s">
        <v>41</v>
      </c>
      <c r="H80" s="129" t="s">
        <v>5053</v>
      </c>
      <c r="I80" s="211" t="s">
        <v>5061</v>
      </c>
      <c r="J80" s="120" t="s">
        <v>62</v>
      </c>
      <c r="K80" s="121" t="s">
        <v>62</v>
      </c>
      <c r="L80" s="121" t="s">
        <v>62</v>
      </c>
      <c r="M80" s="121" t="s">
        <v>62</v>
      </c>
      <c r="N80" s="121" t="s">
        <v>62</v>
      </c>
      <c r="O80" s="121" t="s">
        <v>62</v>
      </c>
      <c r="P80" s="131" t="s">
        <v>62</v>
      </c>
      <c r="Q80" s="112"/>
      <c r="R80" s="112" t="s">
        <v>62</v>
      </c>
      <c r="S80" s="133" t="s">
        <v>62</v>
      </c>
      <c r="T80" s="107"/>
      <c r="X80" s="97" t="str">
        <f t="shared" si="5"/>
        <v>18</v>
      </c>
      <c r="Y80" s="100" t="str">
        <f t="shared" si="3"/>
        <v>Georg</v>
      </c>
    </row>
    <row r="81" spans="1:25" s="27" customFormat="1" ht="47.25" x14ac:dyDescent="0.2">
      <c r="A81" s="125" t="str">
        <f t="shared" si="4"/>
        <v>SP-86</v>
      </c>
      <c r="B81" s="114" t="s">
        <v>137</v>
      </c>
      <c r="C81" s="115" t="s">
        <v>14</v>
      </c>
      <c r="D81" s="135" t="s">
        <v>188</v>
      </c>
      <c r="E81" s="117">
        <f ca="1">COUNTIF(INDIRECT("D"&amp;$A$4):D2414,INDIRECT("D"&amp;ROW()))</f>
        <v>0</v>
      </c>
      <c r="F81" s="127" t="s">
        <v>1672</v>
      </c>
      <c r="G81" s="128" t="s">
        <v>41</v>
      </c>
      <c r="H81" s="129" t="s">
        <v>5036</v>
      </c>
      <c r="I81" s="211"/>
      <c r="J81" s="120" t="s">
        <v>62</v>
      </c>
      <c r="K81" s="121" t="s">
        <v>62</v>
      </c>
      <c r="L81" s="121" t="s">
        <v>62</v>
      </c>
      <c r="M81" s="121" t="s">
        <v>62</v>
      </c>
      <c r="N81" s="121" t="s">
        <v>62</v>
      </c>
      <c r="O81" s="121" t="s">
        <v>62</v>
      </c>
      <c r="P81" s="131" t="s">
        <v>62</v>
      </c>
      <c r="Q81" s="112"/>
      <c r="R81" s="112" t="s">
        <v>62</v>
      </c>
      <c r="S81" s="133" t="s">
        <v>62</v>
      </c>
      <c r="T81" s="107"/>
      <c r="X81" s="97" t="str">
        <f t="shared" si="5"/>
        <v>19</v>
      </c>
      <c r="Y81" s="100" t="str">
        <f t="shared" si="3"/>
        <v>Georg</v>
      </c>
    </row>
    <row r="82" spans="1:25" s="27" customFormat="1" ht="22.5" x14ac:dyDescent="0.2">
      <c r="A82" s="125" t="str">
        <f t="shared" si="4"/>
        <v>SP-86</v>
      </c>
      <c r="B82" s="114" t="s">
        <v>137</v>
      </c>
      <c r="C82" s="115" t="s">
        <v>14</v>
      </c>
      <c r="D82" s="135" t="s">
        <v>1929</v>
      </c>
      <c r="E82" s="117">
        <f ca="1">COUNTIF(INDIRECT("D"&amp;$A$4):D2415,INDIRECT("D"&amp;ROW()))</f>
        <v>3</v>
      </c>
      <c r="F82" s="127" t="s">
        <v>1672</v>
      </c>
      <c r="G82" s="128" t="s">
        <v>41</v>
      </c>
      <c r="H82" s="129" t="s">
        <v>172</v>
      </c>
      <c r="I82" s="211"/>
      <c r="J82" s="120" t="s">
        <v>62</v>
      </c>
      <c r="K82" s="121" t="s">
        <v>62</v>
      </c>
      <c r="L82" s="121" t="s">
        <v>62</v>
      </c>
      <c r="M82" s="121" t="s">
        <v>62</v>
      </c>
      <c r="N82" s="121" t="s">
        <v>62</v>
      </c>
      <c r="O82" s="121" t="s">
        <v>62</v>
      </c>
      <c r="P82" s="131" t="s">
        <v>62</v>
      </c>
      <c r="Q82" s="112"/>
      <c r="R82" s="112" t="s">
        <v>62</v>
      </c>
      <c r="S82" s="133" t="s">
        <v>62</v>
      </c>
      <c r="T82" s="107"/>
      <c r="X82" s="97" t="str">
        <f t="shared" si="5"/>
        <v>19.1</v>
      </c>
      <c r="Y82" s="100" t="str">
        <f t="shared" si="3"/>
        <v>Georg</v>
      </c>
    </row>
    <row r="83" spans="1:25" s="27" customFormat="1" ht="22.5" x14ac:dyDescent="0.2">
      <c r="A83" s="125" t="str">
        <f t="shared" si="4"/>
        <v>SP-86</v>
      </c>
      <c r="B83" s="114" t="s">
        <v>137</v>
      </c>
      <c r="C83" s="115" t="s">
        <v>14</v>
      </c>
      <c r="D83" s="135" t="s">
        <v>1930</v>
      </c>
      <c r="E83" s="117">
        <f ca="1">COUNTIF(INDIRECT("D"&amp;$A$4):D2416,INDIRECT("D"&amp;ROW()))</f>
        <v>0</v>
      </c>
      <c r="F83" s="127" t="s">
        <v>1672</v>
      </c>
      <c r="G83" s="128" t="s">
        <v>41</v>
      </c>
      <c r="H83" s="129" t="s">
        <v>174</v>
      </c>
      <c r="I83" s="211"/>
      <c r="J83" s="120" t="s">
        <v>62</v>
      </c>
      <c r="K83" s="121" t="s">
        <v>62</v>
      </c>
      <c r="L83" s="121" t="s">
        <v>62</v>
      </c>
      <c r="M83" s="121" t="s">
        <v>62</v>
      </c>
      <c r="N83" s="121" t="s">
        <v>62</v>
      </c>
      <c r="O83" s="121" t="s">
        <v>62</v>
      </c>
      <c r="P83" s="131" t="s">
        <v>62</v>
      </c>
      <c r="Q83" s="112"/>
      <c r="R83" s="112" t="s">
        <v>62</v>
      </c>
      <c r="S83" s="133" t="s">
        <v>62</v>
      </c>
      <c r="T83" s="107"/>
      <c r="X83" s="97" t="str">
        <f t="shared" si="5"/>
        <v>19.2</v>
      </c>
      <c r="Y83" s="100" t="str">
        <f t="shared" si="3"/>
        <v>Georg</v>
      </c>
    </row>
    <row r="84" spans="1:25" s="27" customFormat="1" ht="31.5" x14ac:dyDescent="0.2">
      <c r="A84" s="125" t="str">
        <f t="shared" si="4"/>
        <v>SP-86</v>
      </c>
      <c r="B84" s="114" t="s">
        <v>137</v>
      </c>
      <c r="C84" s="115" t="s">
        <v>14</v>
      </c>
      <c r="D84" s="135" t="s">
        <v>1931</v>
      </c>
      <c r="E84" s="117">
        <f ca="1">COUNTIF(INDIRECT("D"&amp;$A$4):D2417,INDIRECT("D"&amp;ROW()))</f>
        <v>6</v>
      </c>
      <c r="F84" s="127" t="s">
        <v>1672</v>
      </c>
      <c r="G84" s="128" t="s">
        <v>41</v>
      </c>
      <c r="H84" s="129" t="s">
        <v>5037</v>
      </c>
      <c r="I84" s="211" t="s">
        <v>5062</v>
      </c>
      <c r="J84" s="120" t="s">
        <v>62</v>
      </c>
      <c r="K84" s="121" t="s">
        <v>62</v>
      </c>
      <c r="L84" s="121" t="s">
        <v>62</v>
      </c>
      <c r="M84" s="121" t="s">
        <v>62</v>
      </c>
      <c r="N84" s="121" t="s">
        <v>62</v>
      </c>
      <c r="O84" s="121" t="s">
        <v>62</v>
      </c>
      <c r="P84" s="131" t="s">
        <v>62</v>
      </c>
      <c r="Q84" s="112"/>
      <c r="R84" s="112" t="s">
        <v>62</v>
      </c>
      <c r="S84" s="133" t="s">
        <v>62</v>
      </c>
      <c r="T84" s="107"/>
      <c r="X84" s="97" t="str">
        <f t="shared" si="5"/>
        <v>19.3</v>
      </c>
      <c r="Y84" s="100" t="str">
        <f t="shared" si="3"/>
        <v>Georg</v>
      </c>
    </row>
    <row r="85" spans="1:25" s="27" customFormat="1" ht="63" x14ac:dyDescent="0.2">
      <c r="A85" s="125" t="str">
        <f t="shared" si="4"/>
        <v>SP-86</v>
      </c>
      <c r="B85" s="114" t="s">
        <v>137</v>
      </c>
      <c r="C85" s="115" t="s">
        <v>14</v>
      </c>
      <c r="D85" s="135" t="s">
        <v>1932</v>
      </c>
      <c r="E85" s="117">
        <f ca="1">COUNTIF(INDIRECT("D"&amp;$A$4):D2418,INDIRECT("D"&amp;ROW()))</f>
        <v>1</v>
      </c>
      <c r="F85" s="127" t="s">
        <v>1672</v>
      </c>
      <c r="G85" s="128" t="s">
        <v>41</v>
      </c>
      <c r="H85" s="129" t="s">
        <v>5038</v>
      </c>
      <c r="I85" s="211"/>
      <c r="J85" s="120" t="s">
        <v>62</v>
      </c>
      <c r="K85" s="121" t="s">
        <v>62</v>
      </c>
      <c r="L85" s="121" t="s">
        <v>62</v>
      </c>
      <c r="M85" s="121" t="s">
        <v>62</v>
      </c>
      <c r="N85" s="121" t="s">
        <v>62</v>
      </c>
      <c r="O85" s="121" t="s">
        <v>62</v>
      </c>
      <c r="P85" s="131" t="s">
        <v>62</v>
      </c>
      <c r="Q85" s="112"/>
      <c r="R85" s="112" t="s">
        <v>62</v>
      </c>
      <c r="S85" s="133" t="s">
        <v>62</v>
      </c>
      <c r="T85" s="107"/>
      <c r="X85" s="97" t="str">
        <f t="shared" si="5"/>
        <v>19.4</v>
      </c>
      <c r="Y85" s="100" t="str">
        <f t="shared" si="3"/>
        <v>Georg</v>
      </c>
    </row>
    <row r="86" spans="1:25" s="27" customFormat="1" ht="22.5" x14ac:dyDescent="0.2">
      <c r="A86" s="125" t="str">
        <f t="shared" si="4"/>
        <v>SP-86</v>
      </c>
      <c r="B86" s="114" t="s">
        <v>137</v>
      </c>
      <c r="C86" s="115" t="s">
        <v>14</v>
      </c>
      <c r="D86" s="135" t="s">
        <v>1933</v>
      </c>
      <c r="E86" s="117">
        <f ca="1">COUNTIF(INDIRECT("D"&amp;$A$4):D2419,INDIRECT("D"&amp;ROW()))</f>
        <v>1</v>
      </c>
      <c r="F86" s="127" t="s">
        <v>1672</v>
      </c>
      <c r="G86" s="128" t="s">
        <v>41</v>
      </c>
      <c r="H86" s="129" t="s">
        <v>177</v>
      </c>
      <c r="I86" s="211"/>
      <c r="J86" s="120" t="s">
        <v>62</v>
      </c>
      <c r="K86" s="121" t="s">
        <v>62</v>
      </c>
      <c r="L86" s="121" t="s">
        <v>62</v>
      </c>
      <c r="M86" s="121" t="s">
        <v>62</v>
      </c>
      <c r="N86" s="121" t="s">
        <v>62</v>
      </c>
      <c r="O86" s="121" t="s">
        <v>62</v>
      </c>
      <c r="P86" s="131" t="s">
        <v>62</v>
      </c>
      <c r="Q86" s="112"/>
      <c r="R86" s="112" t="s">
        <v>62</v>
      </c>
      <c r="S86" s="133" t="s">
        <v>62</v>
      </c>
      <c r="T86" s="107"/>
      <c r="X86" s="97" t="str">
        <f t="shared" si="5"/>
        <v>19.5</v>
      </c>
      <c r="Y86" s="100" t="str">
        <f t="shared" si="3"/>
        <v>Georg</v>
      </c>
    </row>
    <row r="87" spans="1:25" s="27" customFormat="1" ht="22.5" x14ac:dyDescent="0.2">
      <c r="A87" s="125" t="str">
        <f t="shared" si="4"/>
        <v>SP-86</v>
      </c>
      <c r="B87" s="114" t="s">
        <v>137</v>
      </c>
      <c r="C87" s="115" t="s">
        <v>14</v>
      </c>
      <c r="D87" s="135" t="s">
        <v>1934</v>
      </c>
      <c r="E87" s="117">
        <f ca="1">COUNTIF(INDIRECT("D"&amp;$A$4):D2420,INDIRECT("D"&amp;ROW()))</f>
        <v>0</v>
      </c>
      <c r="F87" s="127" t="s">
        <v>1672</v>
      </c>
      <c r="G87" s="128" t="s">
        <v>41</v>
      </c>
      <c r="H87" s="129" t="s">
        <v>1980</v>
      </c>
      <c r="I87" s="211"/>
      <c r="J87" s="120" t="s">
        <v>62</v>
      </c>
      <c r="K87" s="121" t="s">
        <v>62</v>
      </c>
      <c r="L87" s="121" t="s">
        <v>62</v>
      </c>
      <c r="M87" s="121" t="s">
        <v>62</v>
      </c>
      <c r="N87" s="121" t="s">
        <v>62</v>
      </c>
      <c r="O87" s="121" t="s">
        <v>62</v>
      </c>
      <c r="P87" s="131" t="s">
        <v>62</v>
      </c>
      <c r="Q87" s="112"/>
      <c r="R87" s="112" t="s">
        <v>62</v>
      </c>
      <c r="S87" s="133" t="s">
        <v>62</v>
      </c>
      <c r="T87" s="107"/>
      <c r="X87" s="97" t="str">
        <f t="shared" si="5"/>
        <v>19.6</v>
      </c>
      <c r="Y87" s="100" t="str">
        <f t="shared" si="3"/>
        <v>Georg</v>
      </c>
    </row>
    <row r="88" spans="1:25" s="27" customFormat="1" ht="22.5" x14ac:dyDescent="0.2">
      <c r="A88" s="125" t="str">
        <f t="shared" si="4"/>
        <v>SP-86</v>
      </c>
      <c r="B88" s="114" t="s">
        <v>137</v>
      </c>
      <c r="C88" s="115" t="s">
        <v>14</v>
      </c>
      <c r="D88" s="135" t="s">
        <v>189</v>
      </c>
      <c r="E88" s="117">
        <f ca="1">COUNTIF(INDIRECT("D"&amp;$A$4):D2421,INDIRECT("D"&amp;ROW()))</f>
        <v>2</v>
      </c>
      <c r="F88" s="127" t="s">
        <v>1672</v>
      </c>
      <c r="G88" s="128" t="s">
        <v>41</v>
      </c>
      <c r="H88" s="129" t="s">
        <v>179</v>
      </c>
      <c r="I88" s="211"/>
      <c r="J88" s="120" t="s">
        <v>62</v>
      </c>
      <c r="K88" s="121" t="s">
        <v>62</v>
      </c>
      <c r="L88" s="121" t="s">
        <v>62</v>
      </c>
      <c r="M88" s="121" t="s">
        <v>62</v>
      </c>
      <c r="N88" s="121" t="s">
        <v>62</v>
      </c>
      <c r="O88" s="121" t="s">
        <v>62</v>
      </c>
      <c r="P88" s="131" t="s">
        <v>62</v>
      </c>
      <c r="Q88" s="112"/>
      <c r="R88" s="112" t="s">
        <v>62</v>
      </c>
      <c r="S88" s="133" t="s">
        <v>62</v>
      </c>
      <c r="T88" s="107"/>
      <c r="X88" s="97" t="str">
        <f t="shared" si="5"/>
        <v>20</v>
      </c>
      <c r="Y88" s="100" t="str">
        <f t="shared" si="3"/>
        <v>Georg</v>
      </c>
    </row>
    <row r="89" spans="1:25" s="27" customFormat="1" ht="33.75" x14ac:dyDescent="0.2">
      <c r="A89" s="125" t="str">
        <f t="shared" si="4"/>
        <v>SP-86</v>
      </c>
      <c r="B89" s="114" t="s">
        <v>137</v>
      </c>
      <c r="C89" s="115" t="s">
        <v>14</v>
      </c>
      <c r="D89" s="135" t="s">
        <v>136</v>
      </c>
      <c r="E89" s="117">
        <f ca="1">COUNTIF(INDIRECT("D"&amp;$A$4):D2422,INDIRECT("D"&amp;ROW()))</f>
        <v>0</v>
      </c>
      <c r="F89" s="127" t="s">
        <v>1672</v>
      </c>
      <c r="G89" s="128" t="s">
        <v>41</v>
      </c>
      <c r="H89" s="129" t="s">
        <v>180</v>
      </c>
      <c r="I89" s="211" t="s">
        <v>5063</v>
      </c>
      <c r="J89" s="120" t="s">
        <v>62</v>
      </c>
      <c r="K89" s="121" t="s">
        <v>62</v>
      </c>
      <c r="L89" s="121" t="s">
        <v>62</v>
      </c>
      <c r="M89" s="121" t="s">
        <v>62</v>
      </c>
      <c r="N89" s="121" t="s">
        <v>62</v>
      </c>
      <c r="O89" s="121" t="s">
        <v>62</v>
      </c>
      <c r="P89" s="131" t="s">
        <v>62</v>
      </c>
      <c r="Q89" s="112"/>
      <c r="R89" s="112" t="s">
        <v>62</v>
      </c>
      <c r="S89" s="133" t="s">
        <v>62</v>
      </c>
      <c r="T89" s="107"/>
      <c r="X89" s="97" t="str">
        <f t="shared" si="5"/>
        <v>21</v>
      </c>
      <c r="Y89" s="100" t="str">
        <f t="shared" si="3"/>
        <v>Georg</v>
      </c>
    </row>
    <row r="90" spans="1:25" s="27" customFormat="1" ht="22.5" x14ac:dyDescent="0.2">
      <c r="A90" s="125" t="str">
        <f t="shared" si="4"/>
        <v>SP-86</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SP-86</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SP-86</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SP-86</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SP-86</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SP-86</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SP-86</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SP-86</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SP-86</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SP-86</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SP-86</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SP-86</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SP-86</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SP-86</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SP-86</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SP-86</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SP-86</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SP-86</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SP-86</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SP-86</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SP-86</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SP-86</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SP-86</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SP-86</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SP-86</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SP-86</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SP-86</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SP-86</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SP-86</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SP-86</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SP-86</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SP-86</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SP-86</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SP-86</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SP-86</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SP-86</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SP-86</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SP-86</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SP-86</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SP-86</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SP-86</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SP-86</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SP-86</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SP-86</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SP-86</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SP-86</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SP-86</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SP-86</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SP-86</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SP-86</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SP-86</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SP-86</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SP-86</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SP-86</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SP-86</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SP-86</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SP-86</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SP-86</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SP-86</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SP-86</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SP-86</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SP-86</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SP-86</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SP-86</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SP-86</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SP-86</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SP-86</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SP-86</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SP-86</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SP-86</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SP-86</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SP-86</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SP-86</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SP-86</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SP-86</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SP-86</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SP-86</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SP-86</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SP-86</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SP-86</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SP-86</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SP-86</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SP-86</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SP-86</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SP-86</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SP-86</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SP-86</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SP-86</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SP-86</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SP-86</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SP-86</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SP-86</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SP-86</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SP-86</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SP-86</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SP-86</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SP-86</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SP-86</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SP-86</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SP-86</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SP-86</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SP-86</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SP-86</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SP-86</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SP-86</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SP-86</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SP-86</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SP-86</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SP-86</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SP-86</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SP-86</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SP-86</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SP-86</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SP-86</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SP-86</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SP-86</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SP-86</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SP-86</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SP-86</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SP-86</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SP-86</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SP-86</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SP-86</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SP-86</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SP-86</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SP-86</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SP-86</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SP-86</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SP-86</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SP-86</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SP-86</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SP-86</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SP-86</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SP-86</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SP-86</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SP-86</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SP-86</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SP-86</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SP-86</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SP-86</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SP-86</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SP-86</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SP-86</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SP-86</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SP-86</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SP-86</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SP-86</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SP-86</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SP-86</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SP-86</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SP-86</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SP-86</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SP-86</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SP-86</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SP-86</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SP-86</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SP-86</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SP-86</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SP-86</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SP-86</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SP-86</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SP-86</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SP-86</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SP-86</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SP-86</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SP-86</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SP-86</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SP-86</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SP-86</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SP-86</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SP-86</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SP-86</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SP-86</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SP-86</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SP-86</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SP-86</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SP-86</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SP-86</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SP-86</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SP-86</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SP-86</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SP-86</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SP-86</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SP-86</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SP-86</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SP-86</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SP-86</v>
      </c>
      <c r="B276" s="114" t="s">
        <v>137</v>
      </c>
      <c r="C276" s="115" t="s">
        <v>14</v>
      </c>
      <c r="D276" s="126" t="s">
        <v>66</v>
      </c>
      <c r="E276" s="117">
        <f ca="1">COUNTIF(INDIRECT("D"&amp;$A$4):D2609,INDIRECT("D"&amp;ROW()))</f>
        <v>7</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4270</v>
      </c>
      <c r="F278" s="42" t="s">
        <v>353</v>
      </c>
      <c r="G278" s="42" t="s">
        <v>58</v>
      </c>
      <c r="H278" s="42" t="s">
        <v>4639</v>
      </c>
      <c r="I278" s="43" t="s">
        <v>142</v>
      </c>
      <c r="J278" s="54"/>
      <c r="K278" s="44"/>
      <c r="L278" s="54"/>
      <c r="M278" s="44"/>
      <c r="N278" s="45"/>
      <c r="O278" s="202"/>
      <c r="P278" s="45"/>
      <c r="Q278" s="48" t="s">
        <v>4639</v>
      </c>
      <c r="R278" s="48" t="s">
        <v>5809</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4271</v>
      </c>
      <c r="F279" s="42" t="s">
        <v>39</v>
      </c>
      <c r="G279" s="42" t="s">
        <v>58</v>
      </c>
      <c r="H279" s="42" t="s">
        <v>4640</v>
      </c>
      <c r="I279" s="43" t="s">
        <v>143</v>
      </c>
      <c r="J279" s="54"/>
      <c r="K279" s="44"/>
      <c r="L279" s="54"/>
      <c r="M279" s="44"/>
      <c r="N279" s="45"/>
      <c r="O279" s="202"/>
      <c r="P279" s="45"/>
      <c r="Q279" s="48" t="s">
        <v>4640</v>
      </c>
      <c r="R279" s="48" t="s">
        <v>6177</v>
      </c>
      <c r="S279" s="46" t="s">
        <v>32</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4272</v>
      </c>
      <c r="F280" s="42" t="s">
        <v>24</v>
      </c>
      <c r="G280" s="42" t="s">
        <v>27</v>
      </c>
      <c r="H280" s="42" t="s">
        <v>4157</v>
      </c>
      <c r="I280" s="183" t="s">
        <v>4158</v>
      </c>
      <c r="J280" s="54"/>
      <c r="K280" s="44"/>
      <c r="L280" s="54"/>
      <c r="M280" s="44"/>
      <c r="N280" s="45"/>
      <c r="O280" s="202"/>
      <c r="P280" s="45"/>
      <c r="Q280" s="48" t="s">
        <v>4159</v>
      </c>
      <c r="R280" s="48" t="s">
        <v>6253</v>
      </c>
      <c r="S280" s="46" t="s">
        <v>32</v>
      </c>
      <c r="T280" s="171" t="s">
        <v>4150</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1895</v>
      </c>
      <c r="E281" s="77" t="s">
        <v>4273</v>
      </c>
      <c r="F281" s="42" t="s">
        <v>24</v>
      </c>
      <c r="G281" s="42" t="s">
        <v>25</v>
      </c>
      <c r="H281" s="42" t="s">
        <v>5104</v>
      </c>
      <c r="I281" s="183" t="s">
        <v>5105</v>
      </c>
      <c r="J281" s="54"/>
      <c r="K281" s="44"/>
      <c r="L281" s="54"/>
      <c r="M281" s="44"/>
      <c r="N281" s="45"/>
      <c r="O281" s="202"/>
      <c r="P281" s="45"/>
      <c r="Q281" s="48" t="s">
        <v>5091</v>
      </c>
      <c r="R281" s="48" t="s">
        <v>78</v>
      </c>
      <c r="S281" s="46" t="s">
        <v>32</v>
      </c>
      <c r="T281" s="171" t="s">
        <v>402</v>
      </c>
      <c r="U281" s="184"/>
      <c r="V281" s="184"/>
      <c r="W281" s="111" t="str">
        <f>VLOOKUP(TRIM(X281),X10:Y276,2,FALSE)</f>
        <v>Georg</v>
      </c>
      <c r="X281" s="97" t="str">
        <f t="shared" si="16"/>
        <v>2.1</v>
      </c>
      <c r="Y281" s="81"/>
    </row>
    <row r="282" spans="1:25" ht="37.5" customHeight="1" x14ac:dyDescent="0.2">
      <c r="A282" s="170" t="s">
        <v>260</v>
      </c>
      <c r="B282" s="134" t="s">
        <v>137</v>
      </c>
      <c r="C282" s="41" t="s">
        <v>11</v>
      </c>
      <c r="D282" s="82" t="s">
        <v>1895</v>
      </c>
      <c r="E282" s="77" t="s">
        <v>4274</v>
      </c>
      <c r="F282" s="42" t="s">
        <v>24</v>
      </c>
      <c r="G282" s="42" t="s">
        <v>27</v>
      </c>
      <c r="H282" s="42" t="s">
        <v>5106</v>
      </c>
      <c r="I282" s="183" t="s">
        <v>5107</v>
      </c>
      <c r="J282" s="54"/>
      <c r="K282" s="44"/>
      <c r="L282" s="54"/>
      <c r="M282" s="44"/>
      <c r="N282" s="45"/>
      <c r="O282" s="202"/>
      <c r="P282" s="45"/>
      <c r="Q282" s="48" t="s">
        <v>5108</v>
      </c>
      <c r="R282" s="48" t="s">
        <v>78</v>
      </c>
      <c r="S282" s="46" t="s">
        <v>32</v>
      </c>
      <c r="T282" s="171" t="s">
        <v>5109</v>
      </c>
      <c r="U282" s="184"/>
      <c r="V282" s="184"/>
      <c r="W282" s="111" t="str">
        <f>VLOOKUP(TRIM(X282),X10:Y276,2,FALSE)</f>
        <v>Georg</v>
      </c>
      <c r="X282" s="97" t="str">
        <f t="shared" si="16"/>
        <v>2.1</v>
      </c>
      <c r="Y282" s="81"/>
    </row>
    <row r="283" spans="1:25" ht="37.5" customHeight="1" x14ac:dyDescent="0.2">
      <c r="A283" s="170" t="s">
        <v>260</v>
      </c>
      <c r="B283" s="134" t="s">
        <v>137</v>
      </c>
      <c r="C283" s="41" t="s">
        <v>11</v>
      </c>
      <c r="D283" s="82" t="s">
        <v>1895</v>
      </c>
      <c r="E283" s="77" t="s">
        <v>4275</v>
      </c>
      <c r="F283" s="42" t="s">
        <v>24</v>
      </c>
      <c r="G283" s="42" t="s">
        <v>27</v>
      </c>
      <c r="H283" s="42" t="s">
        <v>5110</v>
      </c>
      <c r="I283" s="183" t="s">
        <v>5111</v>
      </c>
      <c r="J283" s="54"/>
      <c r="K283" s="44"/>
      <c r="L283" s="54"/>
      <c r="M283" s="44"/>
      <c r="N283" s="45"/>
      <c r="O283" s="202"/>
      <c r="P283" s="45"/>
      <c r="Q283" s="48" t="s">
        <v>5112</v>
      </c>
      <c r="R283" s="48" t="s">
        <v>78</v>
      </c>
      <c r="S283" s="46" t="s">
        <v>32</v>
      </c>
      <c r="T283" s="171" t="s">
        <v>3536</v>
      </c>
      <c r="U283" s="184"/>
      <c r="V283" s="184"/>
      <c r="W283" s="111" t="str">
        <f>VLOOKUP(TRIM(X283),X10:Y276,2,FALSE)</f>
        <v>Georg</v>
      </c>
      <c r="X283" s="97" t="str">
        <f t="shared" si="16"/>
        <v>2.1</v>
      </c>
      <c r="Y283" s="81"/>
    </row>
    <row r="284" spans="1:25" ht="37.5" customHeight="1" x14ac:dyDescent="0.2">
      <c r="A284" s="170" t="s">
        <v>260</v>
      </c>
      <c r="B284" s="134" t="s">
        <v>137</v>
      </c>
      <c r="C284" s="41" t="s">
        <v>11</v>
      </c>
      <c r="D284" s="82" t="s">
        <v>1896</v>
      </c>
      <c r="E284" s="77" t="s">
        <v>4276</v>
      </c>
      <c r="F284" s="42" t="s">
        <v>24</v>
      </c>
      <c r="G284" s="42" t="s">
        <v>27</v>
      </c>
      <c r="H284" s="42" t="s">
        <v>5113</v>
      </c>
      <c r="I284" s="183" t="s">
        <v>5114</v>
      </c>
      <c r="J284" s="54"/>
      <c r="K284" s="44"/>
      <c r="L284" s="54"/>
      <c r="M284" s="44"/>
      <c r="N284" s="45"/>
      <c r="O284" s="202"/>
      <c r="P284" s="45"/>
      <c r="Q284" s="48" t="s">
        <v>5115</v>
      </c>
      <c r="R284" s="48" t="s">
        <v>6398</v>
      </c>
      <c r="S284" s="46" t="s">
        <v>32</v>
      </c>
      <c r="T284" s="171" t="s">
        <v>1115</v>
      </c>
      <c r="U284" s="184"/>
      <c r="V284" s="184"/>
      <c r="W284" s="111" t="str">
        <f>VLOOKUP(TRIM(X284),X10:Y276,2,FALSE)</f>
        <v>Georg</v>
      </c>
      <c r="X284" s="97" t="str">
        <f t="shared" si="16"/>
        <v>2.2</v>
      </c>
      <c r="Y284" s="81"/>
    </row>
    <row r="285" spans="1:25" ht="37.5" customHeight="1" x14ac:dyDescent="0.2">
      <c r="A285" s="170" t="s">
        <v>260</v>
      </c>
      <c r="B285" s="134" t="s">
        <v>137</v>
      </c>
      <c r="C285" s="41" t="s">
        <v>11</v>
      </c>
      <c r="D285" s="82" t="s">
        <v>1895</v>
      </c>
      <c r="E285" s="77" t="s">
        <v>4277</v>
      </c>
      <c r="F285" s="42" t="s">
        <v>24</v>
      </c>
      <c r="G285" s="42" t="s">
        <v>27</v>
      </c>
      <c r="H285" s="42" t="s">
        <v>5116</v>
      </c>
      <c r="I285" s="183" t="s">
        <v>5117</v>
      </c>
      <c r="J285" s="54"/>
      <c r="K285" s="44"/>
      <c r="L285" s="54"/>
      <c r="M285" s="44"/>
      <c r="N285" s="45"/>
      <c r="O285" s="202"/>
      <c r="P285" s="45"/>
      <c r="Q285" s="48" t="s">
        <v>5118</v>
      </c>
      <c r="R285" s="48" t="s">
        <v>78</v>
      </c>
      <c r="S285" s="46" t="s">
        <v>32</v>
      </c>
      <c r="T285" s="171" t="s">
        <v>5119</v>
      </c>
      <c r="U285" s="184"/>
      <c r="V285" s="184"/>
      <c r="W285" s="111" t="str">
        <f>VLOOKUP(TRIM(X285),X10:Y276,2,FALSE)</f>
        <v>Georg</v>
      </c>
      <c r="X285" s="97" t="str">
        <f t="shared" si="16"/>
        <v>2.1</v>
      </c>
      <c r="Y285" s="81"/>
    </row>
    <row r="286" spans="1:25" ht="37.5" customHeight="1" x14ac:dyDescent="0.2">
      <c r="A286" s="170" t="s">
        <v>260</v>
      </c>
      <c r="B286" s="134" t="s">
        <v>137</v>
      </c>
      <c r="C286" s="41" t="s">
        <v>11</v>
      </c>
      <c r="D286" s="82" t="s">
        <v>1895</v>
      </c>
      <c r="E286" s="77" t="s">
        <v>4278</v>
      </c>
      <c r="F286" s="42" t="s">
        <v>24</v>
      </c>
      <c r="G286" s="42" t="s">
        <v>27</v>
      </c>
      <c r="H286" s="42" t="s">
        <v>5120</v>
      </c>
      <c r="I286" s="183" t="s">
        <v>5121</v>
      </c>
      <c r="J286" s="54"/>
      <c r="K286" s="44"/>
      <c r="L286" s="54"/>
      <c r="M286" s="44"/>
      <c r="N286" s="45"/>
      <c r="O286" s="202"/>
      <c r="P286" s="45"/>
      <c r="Q286" s="48" t="s">
        <v>5092</v>
      </c>
      <c r="R286" s="48" t="s">
        <v>78</v>
      </c>
      <c r="S286" s="46" t="s">
        <v>32</v>
      </c>
      <c r="T286" s="171" t="s">
        <v>4074</v>
      </c>
      <c r="U286" s="184"/>
      <c r="V286" s="184"/>
      <c r="W286" s="111" t="str">
        <f>VLOOKUP(TRIM(X286),X10:Y276,2,FALSE)</f>
        <v>Georg</v>
      </c>
      <c r="X286" s="97" t="str">
        <f t="shared" si="16"/>
        <v>2.1</v>
      </c>
      <c r="Y286" s="81"/>
    </row>
    <row r="287" spans="1:25" ht="37.5" customHeight="1" x14ac:dyDescent="0.2">
      <c r="A287" s="170" t="s">
        <v>260</v>
      </c>
      <c r="B287" s="134" t="s">
        <v>137</v>
      </c>
      <c r="C287" s="41" t="s">
        <v>11</v>
      </c>
      <c r="D287" s="82" t="s">
        <v>1895</v>
      </c>
      <c r="E287" s="77" t="s">
        <v>4279</v>
      </c>
      <c r="F287" s="42" t="s">
        <v>24</v>
      </c>
      <c r="G287" s="42" t="s">
        <v>27</v>
      </c>
      <c r="H287" s="42" t="s">
        <v>5122</v>
      </c>
      <c r="I287" s="183" t="s">
        <v>5123</v>
      </c>
      <c r="J287" s="54"/>
      <c r="K287" s="44"/>
      <c r="L287" s="54"/>
      <c r="M287" s="44"/>
      <c r="N287" s="45"/>
      <c r="O287" s="202" t="s">
        <v>291</v>
      </c>
      <c r="P287" s="45"/>
      <c r="Q287" s="48" t="s">
        <v>5124</v>
      </c>
      <c r="R287" s="48" t="s">
        <v>78</v>
      </c>
      <c r="S287" s="46" t="s">
        <v>32</v>
      </c>
      <c r="T287" s="171" t="s">
        <v>5125</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4280</v>
      </c>
      <c r="F288" s="42" t="s">
        <v>24</v>
      </c>
      <c r="G288" s="42" t="s">
        <v>27</v>
      </c>
      <c r="H288" s="42" t="s">
        <v>5126</v>
      </c>
      <c r="I288" s="183" t="s">
        <v>5127</v>
      </c>
      <c r="J288" s="54"/>
      <c r="K288" s="44"/>
      <c r="L288" s="54"/>
      <c r="M288" s="44"/>
      <c r="N288" s="45"/>
      <c r="O288" s="202" t="s">
        <v>291</v>
      </c>
      <c r="P288" s="45" t="s">
        <v>5128</v>
      </c>
      <c r="Q288" s="48" t="s">
        <v>5093</v>
      </c>
      <c r="R288" s="48" t="s">
        <v>78</v>
      </c>
      <c r="S288" s="46" t="s">
        <v>32</v>
      </c>
      <c r="T288" s="171" t="s">
        <v>1211</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1895</v>
      </c>
      <c r="E289" s="77" t="s">
        <v>4281</v>
      </c>
      <c r="F289" s="42" t="s">
        <v>24</v>
      </c>
      <c r="G289" s="42" t="s">
        <v>27</v>
      </c>
      <c r="H289" s="42" t="s">
        <v>5129</v>
      </c>
      <c r="I289" s="183" t="s">
        <v>5130</v>
      </c>
      <c r="J289" s="54"/>
      <c r="K289" s="44"/>
      <c r="L289" s="54"/>
      <c r="M289" s="44"/>
      <c r="N289" s="45"/>
      <c r="O289" s="202" t="s">
        <v>291</v>
      </c>
      <c r="P289" s="45" t="s">
        <v>5131</v>
      </c>
      <c r="Q289" s="48" t="s">
        <v>5094</v>
      </c>
      <c r="R289" s="48" t="s">
        <v>78</v>
      </c>
      <c r="S289" s="46" t="s">
        <v>32</v>
      </c>
      <c r="T289" s="171" t="s">
        <v>5132</v>
      </c>
      <c r="U289" s="184"/>
      <c r="V289" s="184"/>
      <c r="W289" s="111" t="str">
        <f>VLOOKUP(TRIM(X289),X10:Y276,2,FALSE)</f>
        <v>Georg</v>
      </c>
      <c r="X289" s="97" t="str">
        <f t="shared" si="16"/>
        <v>2.1</v>
      </c>
      <c r="Y289" s="81"/>
    </row>
    <row r="290" spans="1:25" ht="37.5" customHeight="1" x14ac:dyDescent="0.2">
      <c r="A290" s="170" t="s">
        <v>260</v>
      </c>
      <c r="B290" s="134" t="s">
        <v>137</v>
      </c>
      <c r="C290" s="41" t="s">
        <v>11</v>
      </c>
      <c r="D290" s="82" t="s">
        <v>1895</v>
      </c>
      <c r="E290" s="77" t="s">
        <v>4282</v>
      </c>
      <c r="F290" s="42" t="s">
        <v>24</v>
      </c>
      <c r="G290" s="42" t="s">
        <v>27</v>
      </c>
      <c r="H290" s="42" t="s">
        <v>5133</v>
      </c>
      <c r="I290" s="183" t="s">
        <v>5134</v>
      </c>
      <c r="J290" s="54"/>
      <c r="K290" s="44"/>
      <c r="L290" s="54"/>
      <c r="M290" s="44"/>
      <c r="N290" s="45"/>
      <c r="O290" s="202" t="s">
        <v>291</v>
      </c>
      <c r="P290" s="45" t="s">
        <v>5135</v>
      </c>
      <c r="Q290" s="48" t="s">
        <v>5136</v>
      </c>
      <c r="R290" s="48" t="s">
        <v>78</v>
      </c>
      <c r="S290" s="46" t="s">
        <v>32</v>
      </c>
      <c r="T290" s="171" t="s">
        <v>5137</v>
      </c>
      <c r="U290" s="184"/>
      <c r="V290" s="184"/>
      <c r="W290" s="111" t="str">
        <f>VLOOKUP(TRIM(X290),X10:Y276,2,FALSE)</f>
        <v>Georg</v>
      </c>
      <c r="X290" s="97" t="str">
        <f t="shared" si="16"/>
        <v>2.1</v>
      </c>
      <c r="Y290" s="81"/>
    </row>
    <row r="291" spans="1:25" ht="37.5" customHeight="1" x14ac:dyDescent="0.2">
      <c r="A291" s="170" t="s">
        <v>260</v>
      </c>
      <c r="B291" s="134" t="s">
        <v>137</v>
      </c>
      <c r="C291" s="41" t="s">
        <v>11</v>
      </c>
      <c r="D291" s="82" t="s">
        <v>1895</v>
      </c>
      <c r="E291" s="77" t="s">
        <v>4283</v>
      </c>
      <c r="F291" s="42" t="s">
        <v>24</v>
      </c>
      <c r="G291" s="42" t="s">
        <v>27</v>
      </c>
      <c r="H291" s="42" t="s">
        <v>5138</v>
      </c>
      <c r="I291" s="183" t="s">
        <v>5139</v>
      </c>
      <c r="J291" s="54"/>
      <c r="K291" s="44"/>
      <c r="L291" s="54"/>
      <c r="M291" s="44"/>
      <c r="N291" s="45"/>
      <c r="O291" s="202" t="s">
        <v>291</v>
      </c>
      <c r="P291" s="45" t="s">
        <v>459</v>
      </c>
      <c r="Q291" s="48" t="s">
        <v>5095</v>
      </c>
      <c r="R291" s="48" t="s">
        <v>78</v>
      </c>
      <c r="S291" s="46" t="s">
        <v>32</v>
      </c>
      <c r="T291" s="171" t="s">
        <v>2570</v>
      </c>
      <c r="U291" s="184"/>
      <c r="V291" s="184"/>
      <c r="W291" s="111" t="str">
        <f>VLOOKUP(TRIM(X291),X10:Y276,2,FALSE)</f>
        <v>Georg</v>
      </c>
      <c r="X291" s="97" t="str">
        <f t="shared" si="16"/>
        <v>2.1</v>
      </c>
      <c r="Y291" s="81"/>
    </row>
    <row r="292" spans="1:25" ht="37.5" customHeight="1" x14ac:dyDescent="0.2">
      <c r="A292" s="170" t="s">
        <v>260</v>
      </c>
      <c r="B292" s="134" t="s">
        <v>137</v>
      </c>
      <c r="C292" s="41" t="s">
        <v>11</v>
      </c>
      <c r="D292" s="82" t="s">
        <v>1895</v>
      </c>
      <c r="E292" s="77" t="s">
        <v>4284</v>
      </c>
      <c r="F292" s="42" t="s">
        <v>24</v>
      </c>
      <c r="G292" s="42" t="s">
        <v>27</v>
      </c>
      <c r="H292" s="42" t="s">
        <v>5140</v>
      </c>
      <c r="I292" s="183" t="s">
        <v>5141</v>
      </c>
      <c r="J292" s="54"/>
      <c r="K292" s="44"/>
      <c r="L292" s="54"/>
      <c r="M292" s="44"/>
      <c r="N292" s="45"/>
      <c r="O292" s="202" t="s">
        <v>232</v>
      </c>
      <c r="P292" s="45" t="s">
        <v>5142</v>
      </c>
      <c r="Q292" s="48" t="s">
        <v>5143</v>
      </c>
      <c r="R292" s="48" t="s">
        <v>78</v>
      </c>
      <c r="S292" s="46" t="s">
        <v>32</v>
      </c>
      <c r="T292" s="171" t="s">
        <v>4182</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1895</v>
      </c>
      <c r="E293" s="77" t="s">
        <v>4285</v>
      </c>
      <c r="F293" s="42" t="s">
        <v>24</v>
      </c>
      <c r="G293" s="42" t="s">
        <v>27</v>
      </c>
      <c r="H293" s="42" t="s">
        <v>5144</v>
      </c>
      <c r="I293" s="183" t="s">
        <v>5145</v>
      </c>
      <c r="J293" s="54"/>
      <c r="K293" s="44"/>
      <c r="L293" s="54"/>
      <c r="M293" s="44"/>
      <c r="N293" s="45"/>
      <c r="O293" s="202" t="s">
        <v>291</v>
      </c>
      <c r="P293" s="45" t="s">
        <v>5146</v>
      </c>
      <c r="Q293" s="48" t="s">
        <v>5096</v>
      </c>
      <c r="R293" s="48" t="s">
        <v>78</v>
      </c>
      <c r="S293" s="46" t="s">
        <v>32</v>
      </c>
      <c r="T293" s="171" t="s">
        <v>280</v>
      </c>
      <c r="U293" s="184"/>
      <c r="V293" s="184"/>
      <c r="W293" s="111" t="str">
        <f>VLOOKUP(TRIM(X293),X10:Y276,2,FALSE)</f>
        <v>Georg</v>
      </c>
      <c r="X293" s="97" t="str">
        <f t="shared" si="16"/>
        <v>2.1</v>
      </c>
      <c r="Y293" s="81"/>
    </row>
    <row r="294" spans="1:25" ht="37.5" customHeight="1" x14ac:dyDescent="0.2">
      <c r="A294" s="170" t="s">
        <v>260</v>
      </c>
      <c r="B294" s="134" t="s">
        <v>137</v>
      </c>
      <c r="C294" s="41" t="s">
        <v>11</v>
      </c>
      <c r="D294" s="82" t="s">
        <v>1895</v>
      </c>
      <c r="E294" s="77" t="s">
        <v>4286</v>
      </c>
      <c r="F294" s="42" t="s">
        <v>24</v>
      </c>
      <c r="G294" s="42" t="s">
        <v>27</v>
      </c>
      <c r="H294" s="42" t="s">
        <v>5148</v>
      </c>
      <c r="I294" s="183" t="s">
        <v>5149</v>
      </c>
      <c r="J294" s="54"/>
      <c r="K294" s="44"/>
      <c r="L294" s="54"/>
      <c r="M294" s="44"/>
      <c r="N294" s="45"/>
      <c r="O294" s="202" t="s">
        <v>291</v>
      </c>
      <c r="P294" s="45" t="s">
        <v>2308</v>
      </c>
      <c r="Q294" s="48" t="s">
        <v>5150</v>
      </c>
      <c r="R294" s="48" t="s">
        <v>78</v>
      </c>
      <c r="S294" s="46" t="s">
        <v>32</v>
      </c>
      <c r="T294" s="171" t="s">
        <v>5151</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1895</v>
      </c>
      <c r="E295" s="77" t="s">
        <v>4287</v>
      </c>
      <c r="F295" s="42" t="s">
        <v>24</v>
      </c>
      <c r="G295" s="42" t="s">
        <v>27</v>
      </c>
      <c r="H295" s="42" t="s">
        <v>5152</v>
      </c>
      <c r="I295" s="183" t="s">
        <v>5153</v>
      </c>
      <c r="J295" s="54"/>
      <c r="K295" s="44"/>
      <c r="L295" s="54"/>
      <c r="M295" s="44"/>
      <c r="N295" s="45"/>
      <c r="O295" s="202" t="s">
        <v>624</v>
      </c>
      <c r="P295" s="45" t="s">
        <v>5154</v>
      </c>
      <c r="Q295" s="48" t="s">
        <v>5155</v>
      </c>
      <c r="R295" s="48" t="s">
        <v>78</v>
      </c>
      <c r="S295" s="46" t="s">
        <v>32</v>
      </c>
      <c r="T295" s="171" t="s">
        <v>5147</v>
      </c>
      <c r="U295" s="184"/>
      <c r="V295" s="184"/>
      <c r="W295" s="111" t="str">
        <f>VLOOKUP(TRIM(X295),X10:Y276,2,FALSE)</f>
        <v>Georg</v>
      </c>
      <c r="X295" s="97" t="str">
        <f t="shared" si="16"/>
        <v>2.1</v>
      </c>
      <c r="Y295" s="81"/>
    </row>
    <row r="296" spans="1:25" ht="37.5" customHeight="1" x14ac:dyDescent="0.2">
      <c r="A296" s="170" t="s">
        <v>260</v>
      </c>
      <c r="B296" s="134" t="s">
        <v>137</v>
      </c>
      <c r="C296" s="41" t="s">
        <v>11</v>
      </c>
      <c r="D296" s="82" t="s">
        <v>1895</v>
      </c>
      <c r="E296" s="77" t="s">
        <v>4288</v>
      </c>
      <c r="F296" s="42" t="s">
        <v>24</v>
      </c>
      <c r="G296" s="42" t="s">
        <v>27</v>
      </c>
      <c r="H296" s="42" t="s">
        <v>5156</v>
      </c>
      <c r="I296" s="183" t="s">
        <v>5157</v>
      </c>
      <c r="J296" s="54"/>
      <c r="K296" s="44"/>
      <c r="L296" s="54"/>
      <c r="M296" s="44"/>
      <c r="N296" s="45"/>
      <c r="O296" s="202" t="s">
        <v>232</v>
      </c>
      <c r="P296" s="45" t="s">
        <v>4377</v>
      </c>
      <c r="Q296" s="48" t="s">
        <v>5158</v>
      </c>
      <c r="R296" s="48" t="s">
        <v>78</v>
      </c>
      <c r="S296" s="46" t="s">
        <v>32</v>
      </c>
      <c r="T296" s="171" t="s">
        <v>5159</v>
      </c>
      <c r="U296" s="184"/>
      <c r="V296" s="184"/>
      <c r="W296" s="111" t="str">
        <f>VLOOKUP(TRIM(X296),X10:Y276,2,FALSE)</f>
        <v>Georg</v>
      </c>
      <c r="X296" s="97" t="str">
        <f t="shared" si="16"/>
        <v>2.1</v>
      </c>
      <c r="Y296" s="81"/>
    </row>
    <row r="297" spans="1:25" ht="37.5" customHeight="1" x14ac:dyDescent="0.2">
      <c r="A297" s="170" t="s">
        <v>260</v>
      </c>
      <c r="B297" s="134" t="s">
        <v>137</v>
      </c>
      <c r="C297" s="41" t="s">
        <v>11</v>
      </c>
      <c r="D297" s="82" t="s">
        <v>1895</v>
      </c>
      <c r="E297" s="77" t="s">
        <v>4289</v>
      </c>
      <c r="F297" s="42" t="s">
        <v>24</v>
      </c>
      <c r="G297" s="42" t="s">
        <v>27</v>
      </c>
      <c r="H297" s="42" t="s">
        <v>5160</v>
      </c>
      <c r="I297" s="183" t="s">
        <v>5161</v>
      </c>
      <c r="J297" s="54"/>
      <c r="K297" s="44"/>
      <c r="L297" s="54"/>
      <c r="M297" s="44"/>
      <c r="N297" s="45"/>
      <c r="O297" s="202" t="s">
        <v>291</v>
      </c>
      <c r="P297" s="45" t="s">
        <v>5162</v>
      </c>
      <c r="Q297" s="48" t="s">
        <v>5163</v>
      </c>
      <c r="R297" s="48" t="s">
        <v>78</v>
      </c>
      <c r="S297" s="46" t="s">
        <v>32</v>
      </c>
      <c r="T297" s="171" t="s">
        <v>5164</v>
      </c>
      <c r="U297" s="184"/>
      <c r="V297" s="184"/>
      <c r="W297" s="111" t="str">
        <f>VLOOKUP(TRIM(X297),X10:Y276,2,FALSE)</f>
        <v>Georg</v>
      </c>
      <c r="X297" s="97" t="str">
        <f t="shared" si="16"/>
        <v>2.1</v>
      </c>
      <c r="Y297" s="81"/>
    </row>
    <row r="298" spans="1:25" ht="37.5" customHeight="1" x14ac:dyDescent="0.2">
      <c r="A298" s="170" t="s">
        <v>260</v>
      </c>
      <c r="B298" s="134" t="s">
        <v>137</v>
      </c>
      <c r="C298" s="41" t="s">
        <v>11</v>
      </c>
      <c r="D298" s="82" t="s">
        <v>1895</v>
      </c>
      <c r="E298" s="77" t="s">
        <v>4290</v>
      </c>
      <c r="F298" s="42" t="s">
        <v>24</v>
      </c>
      <c r="G298" s="42" t="s">
        <v>27</v>
      </c>
      <c r="H298" s="42" t="s">
        <v>5165</v>
      </c>
      <c r="I298" s="183" t="s">
        <v>5166</v>
      </c>
      <c r="J298" s="54"/>
      <c r="K298" s="44"/>
      <c r="L298" s="54"/>
      <c r="M298" s="44"/>
      <c r="N298" s="45"/>
      <c r="O298" s="202" t="s">
        <v>291</v>
      </c>
      <c r="P298" s="45"/>
      <c r="Q298" s="48" t="s">
        <v>5097</v>
      </c>
      <c r="R298" s="48" t="s">
        <v>78</v>
      </c>
      <c r="S298" s="46" t="s">
        <v>32</v>
      </c>
      <c r="T298" s="171" t="s">
        <v>3610</v>
      </c>
      <c r="U298" s="184"/>
      <c r="V298" s="184"/>
      <c r="W298" s="111" t="str">
        <f>VLOOKUP(TRIM(X298),X10:Y276,2,FALSE)</f>
        <v>Georg</v>
      </c>
      <c r="X298" s="97" t="str">
        <f t="shared" si="16"/>
        <v>2.1</v>
      </c>
      <c r="Y298" s="81"/>
    </row>
    <row r="299" spans="1:25" ht="37.5" customHeight="1" x14ac:dyDescent="0.2">
      <c r="A299" s="170" t="s">
        <v>260</v>
      </c>
      <c r="B299" s="134" t="s">
        <v>137</v>
      </c>
      <c r="C299" s="41" t="s">
        <v>11</v>
      </c>
      <c r="D299" s="82" t="s">
        <v>1895</v>
      </c>
      <c r="E299" s="77" t="s">
        <v>4291</v>
      </c>
      <c r="F299" s="42" t="s">
        <v>24</v>
      </c>
      <c r="G299" s="42" t="s">
        <v>27</v>
      </c>
      <c r="H299" s="42" t="s">
        <v>5167</v>
      </c>
      <c r="I299" s="183" t="s">
        <v>5168</v>
      </c>
      <c r="J299" s="54"/>
      <c r="K299" s="44"/>
      <c r="L299" s="54"/>
      <c r="M299" s="44"/>
      <c r="N299" s="45"/>
      <c r="O299" s="202"/>
      <c r="P299" s="45"/>
      <c r="Q299" s="48" t="s">
        <v>5169</v>
      </c>
      <c r="R299" s="48" t="s">
        <v>78</v>
      </c>
      <c r="S299" s="46" t="s">
        <v>32</v>
      </c>
      <c r="T299" s="171" t="s">
        <v>274</v>
      </c>
      <c r="U299" s="184"/>
      <c r="V299" s="184"/>
      <c r="W299" s="111" t="str">
        <f>VLOOKUP(TRIM(X299),X10:Y276,2,FALSE)</f>
        <v>Georg</v>
      </c>
      <c r="X299" s="97" t="str">
        <f t="shared" si="16"/>
        <v>2.1</v>
      </c>
      <c r="Y299" s="81"/>
    </row>
    <row r="300" spans="1:25" ht="37.5" customHeight="1" x14ac:dyDescent="0.2">
      <c r="A300" s="170" t="s">
        <v>260</v>
      </c>
      <c r="B300" s="134" t="s">
        <v>137</v>
      </c>
      <c r="C300" s="41" t="s">
        <v>11</v>
      </c>
      <c r="D300" s="82" t="s">
        <v>1895</v>
      </c>
      <c r="E300" s="77" t="s">
        <v>4292</v>
      </c>
      <c r="F300" s="42" t="s">
        <v>24</v>
      </c>
      <c r="G300" s="42" t="s">
        <v>27</v>
      </c>
      <c r="H300" s="42" t="s">
        <v>5170</v>
      </c>
      <c r="I300" s="183" t="s">
        <v>5171</v>
      </c>
      <c r="J300" s="54"/>
      <c r="K300" s="44"/>
      <c r="L300" s="54"/>
      <c r="M300" s="44"/>
      <c r="N300" s="45"/>
      <c r="O300" s="202" t="s">
        <v>291</v>
      </c>
      <c r="P300" s="45" t="s">
        <v>5172</v>
      </c>
      <c r="Q300" s="48" t="s">
        <v>5173</v>
      </c>
      <c r="R300" s="48" t="s">
        <v>78</v>
      </c>
      <c r="S300" s="46" t="s">
        <v>32</v>
      </c>
      <c r="T300" s="171" t="s">
        <v>3610</v>
      </c>
      <c r="U300" s="184"/>
      <c r="V300" s="184"/>
      <c r="W300" s="111" t="str">
        <f>VLOOKUP(TRIM(X300),X10:Y276,2,FALSE)</f>
        <v>Georg</v>
      </c>
      <c r="X300" s="97" t="str">
        <f t="shared" si="16"/>
        <v>2.1</v>
      </c>
      <c r="Y300" s="81"/>
    </row>
    <row r="301" spans="1:25" ht="37.5" customHeight="1" x14ac:dyDescent="0.2">
      <c r="A301" s="170" t="s">
        <v>260</v>
      </c>
      <c r="B301" s="134" t="s">
        <v>137</v>
      </c>
      <c r="C301" s="41" t="s">
        <v>11</v>
      </c>
      <c r="D301" s="82" t="s">
        <v>1895</v>
      </c>
      <c r="E301" s="77" t="s">
        <v>4293</v>
      </c>
      <c r="F301" s="42" t="s">
        <v>24</v>
      </c>
      <c r="G301" s="42" t="s">
        <v>27</v>
      </c>
      <c r="H301" s="42" t="s">
        <v>5174</v>
      </c>
      <c r="I301" s="183" t="s">
        <v>5175</v>
      </c>
      <c r="J301" s="54"/>
      <c r="K301" s="44"/>
      <c r="L301" s="54"/>
      <c r="M301" s="44"/>
      <c r="N301" s="45"/>
      <c r="O301" s="202" t="s">
        <v>291</v>
      </c>
      <c r="P301" s="45"/>
      <c r="Q301" s="48" t="s">
        <v>5176</v>
      </c>
      <c r="R301" s="48" t="s">
        <v>78</v>
      </c>
      <c r="S301" s="46" t="s">
        <v>32</v>
      </c>
      <c r="T301" s="171" t="s">
        <v>5177</v>
      </c>
      <c r="U301" s="184"/>
      <c r="V301" s="184"/>
      <c r="W301" s="111" t="str">
        <f>VLOOKUP(TRIM(X301),X10:Y276,2,FALSE)</f>
        <v>Georg</v>
      </c>
      <c r="X301" s="97" t="str">
        <f t="shared" si="16"/>
        <v>2.1</v>
      </c>
      <c r="Y301" s="81"/>
    </row>
    <row r="302" spans="1:25" ht="37.5" customHeight="1" x14ac:dyDescent="0.2">
      <c r="A302" s="170" t="s">
        <v>260</v>
      </c>
      <c r="B302" s="134" t="s">
        <v>137</v>
      </c>
      <c r="C302" s="41" t="s">
        <v>11</v>
      </c>
      <c r="D302" s="82" t="s">
        <v>1896</v>
      </c>
      <c r="E302" s="77" t="s">
        <v>4294</v>
      </c>
      <c r="F302" s="42" t="s">
        <v>24</v>
      </c>
      <c r="G302" s="42" t="s">
        <v>25</v>
      </c>
      <c r="H302" s="42" t="s">
        <v>5178</v>
      </c>
      <c r="I302" s="183" t="s">
        <v>5179</v>
      </c>
      <c r="J302" s="54"/>
      <c r="K302" s="44"/>
      <c r="L302" s="54"/>
      <c r="M302" s="44"/>
      <c r="N302" s="45"/>
      <c r="O302" s="202" t="s">
        <v>291</v>
      </c>
      <c r="P302" s="45"/>
      <c r="Q302" s="48" t="s">
        <v>5098</v>
      </c>
      <c r="R302" s="48" t="s">
        <v>6531</v>
      </c>
      <c r="S302" s="46" t="s">
        <v>32</v>
      </c>
      <c r="T302" s="171" t="s">
        <v>274</v>
      </c>
      <c r="U302" s="184"/>
      <c r="V302" s="184"/>
      <c r="W302" s="111" t="str">
        <f>VLOOKUP(TRIM(X302),X10:Y276,2,FALSE)</f>
        <v>Georg</v>
      </c>
      <c r="X302" s="97" t="str">
        <f t="shared" si="16"/>
        <v>2.2</v>
      </c>
      <c r="Y302" s="81"/>
    </row>
    <row r="303" spans="1:25" ht="37.5" customHeight="1" x14ac:dyDescent="0.2">
      <c r="A303" s="170" t="s">
        <v>260</v>
      </c>
      <c r="B303" s="134" t="s">
        <v>137</v>
      </c>
      <c r="C303" s="41" t="s">
        <v>11</v>
      </c>
      <c r="D303" s="82" t="s">
        <v>1895</v>
      </c>
      <c r="E303" s="77" t="s">
        <v>4295</v>
      </c>
      <c r="F303" s="42" t="s">
        <v>24</v>
      </c>
      <c r="G303" s="42" t="s">
        <v>27</v>
      </c>
      <c r="H303" s="42" t="s">
        <v>5099</v>
      </c>
      <c r="I303" s="183" t="s">
        <v>5180</v>
      </c>
      <c r="J303" s="54"/>
      <c r="K303" s="44"/>
      <c r="L303" s="54"/>
      <c r="M303" s="44"/>
      <c r="N303" s="45"/>
      <c r="O303" s="202"/>
      <c r="P303" s="45"/>
      <c r="Q303" s="48" t="s">
        <v>5181</v>
      </c>
      <c r="R303" s="48" t="s">
        <v>78</v>
      </c>
      <c r="S303" s="46" t="s">
        <v>32</v>
      </c>
      <c r="T303" s="171" t="s">
        <v>1404</v>
      </c>
      <c r="U303" s="184"/>
      <c r="V303" s="184"/>
      <c r="W303" s="111" t="str">
        <f>VLOOKUP(TRIM(X303),X10:Y276,2,FALSE)</f>
        <v>Georg</v>
      </c>
      <c r="X303" s="97" t="str">
        <f t="shared" si="16"/>
        <v>2.1</v>
      </c>
      <c r="Y303" s="81"/>
    </row>
    <row r="304" spans="1:25" ht="37.5" customHeight="1" x14ac:dyDescent="0.2">
      <c r="A304" s="170" t="s">
        <v>260</v>
      </c>
      <c r="B304" s="134" t="s">
        <v>137</v>
      </c>
      <c r="C304" s="41" t="s">
        <v>11</v>
      </c>
      <c r="D304" s="82" t="s">
        <v>1895</v>
      </c>
      <c r="E304" s="77" t="s">
        <v>4296</v>
      </c>
      <c r="F304" s="42" t="s">
        <v>24</v>
      </c>
      <c r="G304" s="42" t="s">
        <v>27</v>
      </c>
      <c r="H304" s="42" t="s">
        <v>5182</v>
      </c>
      <c r="I304" s="183" t="s">
        <v>5183</v>
      </c>
      <c r="J304" s="54"/>
      <c r="K304" s="44"/>
      <c r="L304" s="54"/>
      <c r="M304" s="44"/>
      <c r="N304" s="45"/>
      <c r="O304" s="202" t="s">
        <v>291</v>
      </c>
      <c r="P304" s="45"/>
      <c r="Q304" s="48" t="s">
        <v>5100</v>
      </c>
      <c r="R304" s="48" t="s">
        <v>78</v>
      </c>
      <c r="S304" s="46" t="s">
        <v>32</v>
      </c>
      <c r="T304" s="171" t="s">
        <v>1141</v>
      </c>
      <c r="U304" s="184"/>
      <c r="V304" s="184"/>
      <c r="W304" s="111" t="str">
        <f>VLOOKUP(TRIM(X304),X10:Y276,2,FALSE)</f>
        <v>Georg</v>
      </c>
      <c r="X304" s="97" t="str">
        <f t="shared" si="16"/>
        <v>2.1</v>
      </c>
      <c r="Y304" s="81"/>
    </row>
    <row r="305" spans="1:25" ht="37.5" customHeight="1" x14ac:dyDescent="0.2">
      <c r="A305" s="170" t="s">
        <v>260</v>
      </c>
      <c r="B305" s="134" t="s">
        <v>137</v>
      </c>
      <c r="C305" s="41" t="s">
        <v>11</v>
      </c>
      <c r="D305" s="82" t="s">
        <v>1895</v>
      </c>
      <c r="E305" s="77" t="s">
        <v>4297</v>
      </c>
      <c r="F305" s="42" t="s">
        <v>24</v>
      </c>
      <c r="G305" s="42" t="s">
        <v>27</v>
      </c>
      <c r="H305" s="42" t="s">
        <v>5184</v>
      </c>
      <c r="I305" s="183" t="s">
        <v>5185</v>
      </c>
      <c r="J305" s="54"/>
      <c r="K305" s="44"/>
      <c r="L305" s="54"/>
      <c r="M305" s="44"/>
      <c r="N305" s="45"/>
      <c r="O305" s="202" t="s">
        <v>291</v>
      </c>
      <c r="P305" s="45"/>
      <c r="Q305" s="48" t="s">
        <v>5101</v>
      </c>
      <c r="R305" s="48" t="s">
        <v>78</v>
      </c>
      <c r="S305" s="46" t="s">
        <v>32</v>
      </c>
      <c r="T305" s="171" t="s">
        <v>5186</v>
      </c>
      <c r="U305" s="184"/>
      <c r="V305" s="184"/>
      <c r="W305" s="111" t="str">
        <f>VLOOKUP(TRIM(X305),X10:Y276,2,FALSE)</f>
        <v>Georg</v>
      </c>
      <c r="X305" s="97" t="str">
        <f t="shared" si="16"/>
        <v>2.1</v>
      </c>
      <c r="Y305" s="81"/>
    </row>
    <row r="306" spans="1:25" ht="37.5" customHeight="1" x14ac:dyDescent="0.2">
      <c r="A306" s="170" t="s">
        <v>260</v>
      </c>
      <c r="B306" s="134" t="s">
        <v>137</v>
      </c>
      <c r="C306" s="41" t="s">
        <v>11</v>
      </c>
      <c r="D306" s="82" t="s">
        <v>1896</v>
      </c>
      <c r="E306" s="77" t="s">
        <v>4298</v>
      </c>
      <c r="F306" s="42" t="s">
        <v>24</v>
      </c>
      <c r="G306" s="42" t="s">
        <v>27</v>
      </c>
      <c r="H306" s="42" t="s">
        <v>5187</v>
      </c>
      <c r="I306" s="183" t="s">
        <v>5188</v>
      </c>
      <c r="J306" s="54"/>
      <c r="K306" s="44"/>
      <c r="L306" s="54"/>
      <c r="M306" s="44"/>
      <c r="N306" s="45"/>
      <c r="O306" s="202" t="s">
        <v>291</v>
      </c>
      <c r="P306" s="45" t="s">
        <v>5172</v>
      </c>
      <c r="Q306" s="48" t="s">
        <v>5102</v>
      </c>
      <c r="R306" s="48" t="s">
        <v>6256</v>
      </c>
      <c r="S306" s="46" t="s">
        <v>32</v>
      </c>
      <c r="T306" s="171" t="s">
        <v>5189</v>
      </c>
      <c r="U306" s="184"/>
      <c r="V306" s="184"/>
      <c r="W306" s="111" t="str">
        <f>VLOOKUP(TRIM(X306),X10:Y276,2,FALSE)</f>
        <v>Georg</v>
      </c>
      <c r="X306" s="97" t="str">
        <f t="shared" si="16"/>
        <v>2.2</v>
      </c>
      <c r="Y306" s="81"/>
    </row>
    <row r="307" spans="1:25" ht="37.5" customHeight="1" x14ac:dyDescent="0.2">
      <c r="A307" s="170" t="s">
        <v>260</v>
      </c>
      <c r="B307" s="134" t="s">
        <v>137</v>
      </c>
      <c r="C307" s="41" t="s">
        <v>11</v>
      </c>
      <c r="D307" s="82" t="s">
        <v>1896</v>
      </c>
      <c r="E307" s="77" t="s">
        <v>4299</v>
      </c>
      <c r="F307" s="42" t="s">
        <v>24</v>
      </c>
      <c r="G307" s="42" t="s">
        <v>25</v>
      </c>
      <c r="H307" s="42" t="s">
        <v>5190</v>
      </c>
      <c r="I307" s="183" t="s">
        <v>5191</v>
      </c>
      <c r="J307" s="54"/>
      <c r="K307" s="44"/>
      <c r="L307" s="54"/>
      <c r="M307" s="44"/>
      <c r="N307" s="45"/>
      <c r="O307" s="202" t="s">
        <v>624</v>
      </c>
      <c r="P307" s="45" t="s">
        <v>5192</v>
      </c>
      <c r="Q307" s="48" t="s">
        <v>5103</v>
      </c>
      <c r="R307" s="48" t="s">
        <v>6259</v>
      </c>
      <c r="S307" s="46" t="s">
        <v>32</v>
      </c>
      <c r="T307" s="171" t="s">
        <v>3689</v>
      </c>
      <c r="U307" s="184"/>
      <c r="V307" s="184"/>
      <c r="W307" s="111" t="str">
        <f>VLOOKUP(TRIM(X307),X10:Y276,2,FALSE)</f>
        <v>Georg</v>
      </c>
      <c r="X307" s="97" t="str">
        <f t="shared" si="16"/>
        <v>2.2</v>
      </c>
      <c r="Y307" s="81"/>
    </row>
    <row r="308" spans="1:25" ht="37.5" customHeight="1" x14ac:dyDescent="0.2">
      <c r="A308" s="170" t="s">
        <v>260</v>
      </c>
      <c r="B308" s="134" t="s">
        <v>137</v>
      </c>
      <c r="C308" s="41" t="s">
        <v>11</v>
      </c>
      <c r="D308" s="82" t="s">
        <v>1913</v>
      </c>
      <c r="E308" s="77" t="s">
        <v>4300</v>
      </c>
      <c r="F308" s="42" t="s">
        <v>221</v>
      </c>
      <c r="G308" s="42" t="s">
        <v>58</v>
      </c>
      <c r="H308" s="42" t="s">
        <v>5193</v>
      </c>
      <c r="I308" s="183" t="s">
        <v>392</v>
      </c>
      <c r="J308" s="54"/>
      <c r="K308" s="44"/>
      <c r="L308" s="54"/>
      <c r="M308" s="44"/>
      <c r="N308" s="45"/>
      <c r="O308" s="202" t="s">
        <v>624</v>
      </c>
      <c r="P308" s="45"/>
      <c r="Q308" s="48" t="s">
        <v>5708</v>
      </c>
      <c r="R308" s="48" t="s">
        <v>6280</v>
      </c>
      <c r="S308" s="46" t="s">
        <v>6281</v>
      </c>
      <c r="T308" s="171" t="s">
        <v>256</v>
      </c>
      <c r="U308" s="184"/>
      <c r="V308" s="184"/>
      <c r="W308" s="111" t="str">
        <f>VLOOKUP(TRIM(X308),X10:Y276,2,FALSE)</f>
        <v>Georg</v>
      </c>
      <c r="X308" s="97" t="str">
        <f t="shared" si="16"/>
        <v>6.4</v>
      </c>
      <c r="Y308" s="81"/>
    </row>
    <row r="309" spans="1:25" ht="37.5" customHeight="1" x14ac:dyDescent="0.2">
      <c r="A309" s="170" t="s">
        <v>260</v>
      </c>
      <c r="B309" s="134" t="s">
        <v>137</v>
      </c>
      <c r="C309" s="41" t="s">
        <v>11</v>
      </c>
      <c r="D309" s="82" t="s">
        <v>140</v>
      </c>
      <c r="E309" s="77" t="s">
        <v>4301</v>
      </c>
      <c r="F309" s="42" t="s">
        <v>223</v>
      </c>
      <c r="G309" s="42" t="s">
        <v>58</v>
      </c>
      <c r="H309" s="42" t="s">
        <v>391</v>
      </c>
      <c r="I309" s="183" t="s">
        <v>392</v>
      </c>
      <c r="J309" s="54"/>
      <c r="K309" s="44"/>
      <c r="L309" s="54"/>
      <c r="M309" s="44"/>
      <c r="N309" s="45"/>
      <c r="O309" s="202" t="s">
        <v>232</v>
      </c>
      <c r="P309" s="45" t="s">
        <v>286</v>
      </c>
      <c r="Q309" s="48" t="s">
        <v>5527</v>
      </c>
      <c r="R309" s="48" t="s">
        <v>6487</v>
      </c>
      <c r="S309" s="46" t="s">
        <v>8</v>
      </c>
      <c r="T309" s="171" t="s">
        <v>256</v>
      </c>
      <c r="U309" s="184"/>
      <c r="V309" s="184" t="s">
        <v>202</v>
      </c>
      <c r="W309" s="111" t="str">
        <f>VLOOKUP(TRIM(X309),X10:Y276,2,FALSE)</f>
        <v>Georg</v>
      </c>
      <c r="X309" s="97" t="str">
        <f t="shared" si="16"/>
        <v>15</v>
      </c>
      <c r="Y309" s="81"/>
    </row>
    <row r="310" spans="1:25" ht="37.5" customHeight="1" x14ac:dyDescent="0.2">
      <c r="A310" s="170" t="s">
        <v>260</v>
      </c>
      <c r="B310" s="134" t="s">
        <v>137</v>
      </c>
      <c r="C310" s="41" t="s">
        <v>11</v>
      </c>
      <c r="D310" s="82" t="s">
        <v>1919</v>
      </c>
      <c r="E310" s="77" t="s">
        <v>4302</v>
      </c>
      <c r="F310" s="42" t="s">
        <v>223</v>
      </c>
      <c r="G310" s="42" t="s">
        <v>58</v>
      </c>
      <c r="H310" s="42" t="s">
        <v>5194</v>
      </c>
      <c r="I310" s="183" t="s">
        <v>392</v>
      </c>
      <c r="J310" s="54"/>
      <c r="K310" s="44"/>
      <c r="L310" s="54"/>
      <c r="M310" s="44"/>
      <c r="N310" s="45"/>
      <c r="O310" s="202" t="s">
        <v>291</v>
      </c>
      <c r="P310" s="45" t="s">
        <v>3616</v>
      </c>
      <c r="Q310" s="48" t="s">
        <v>5528</v>
      </c>
      <c r="R310" s="48" t="s">
        <v>6487</v>
      </c>
      <c r="S310" s="46" t="s">
        <v>8</v>
      </c>
      <c r="T310" s="171" t="s">
        <v>256</v>
      </c>
      <c r="U310" s="184"/>
      <c r="V310" s="184" t="s">
        <v>202</v>
      </c>
      <c r="W310" s="111" t="str">
        <f>VLOOKUP(TRIM(X310),X10:Y276,2,FALSE)</f>
        <v>Georg</v>
      </c>
      <c r="X310" s="97" t="str">
        <f t="shared" si="16"/>
        <v>16.3</v>
      </c>
      <c r="Y310" s="81"/>
    </row>
    <row r="311" spans="1:25" ht="37.5" customHeight="1" x14ac:dyDescent="0.2">
      <c r="A311" s="170" t="s">
        <v>260</v>
      </c>
      <c r="B311" s="134" t="s">
        <v>137</v>
      </c>
      <c r="C311" s="41" t="s">
        <v>11</v>
      </c>
      <c r="D311" s="82" t="s">
        <v>1</v>
      </c>
      <c r="E311" s="77" t="s">
        <v>4303</v>
      </c>
      <c r="F311" s="42" t="s">
        <v>26</v>
      </c>
      <c r="G311" s="42" t="s">
        <v>128</v>
      </c>
      <c r="H311" s="42" t="s">
        <v>5195</v>
      </c>
      <c r="I311" s="183" t="s">
        <v>1044</v>
      </c>
      <c r="J311" s="54"/>
      <c r="K311" s="44"/>
      <c r="L311" s="54"/>
      <c r="M311" s="44"/>
      <c r="N311" s="45"/>
      <c r="O311" s="202"/>
      <c r="P311" s="45"/>
      <c r="Q311" s="48" t="s">
        <v>5709</v>
      </c>
      <c r="R311" s="48" t="s">
        <v>6195</v>
      </c>
      <c r="S311" s="46" t="s">
        <v>32</v>
      </c>
      <c r="T311" s="171" t="s">
        <v>3781</v>
      </c>
      <c r="U311" s="184"/>
      <c r="V311" s="184"/>
      <c r="W311" s="111" t="str">
        <f>VLOOKUP(TRIM(X311),X10:Y276,2,FALSE)</f>
        <v>Georg</v>
      </c>
      <c r="X311" s="97" t="str">
        <f t="shared" si="16"/>
        <v>7.3</v>
      </c>
      <c r="Y311" s="81"/>
    </row>
    <row r="312" spans="1:25" ht="37.5" customHeight="1" x14ac:dyDescent="0.2">
      <c r="A312" s="170" t="s">
        <v>260</v>
      </c>
      <c r="B312" s="134" t="s">
        <v>137</v>
      </c>
      <c r="C312" s="41" t="s">
        <v>11</v>
      </c>
      <c r="D312" s="82" t="s">
        <v>1904</v>
      </c>
      <c r="E312" s="77" t="s">
        <v>4304</v>
      </c>
      <c r="F312" s="42" t="s">
        <v>39</v>
      </c>
      <c r="G312" s="42" t="s">
        <v>128</v>
      </c>
      <c r="H312" s="42" t="s">
        <v>5196</v>
      </c>
      <c r="I312" s="183" t="s">
        <v>150</v>
      </c>
      <c r="J312" s="54"/>
      <c r="K312" s="44"/>
      <c r="L312" s="54"/>
      <c r="M312" s="44"/>
      <c r="N312" s="45"/>
      <c r="O312" s="202"/>
      <c r="P312" s="45"/>
      <c r="Q312" s="48" t="s">
        <v>6431</v>
      </c>
      <c r="R312" s="48" t="s">
        <v>6543</v>
      </c>
      <c r="S312" s="46" t="s">
        <v>32</v>
      </c>
      <c r="T312" s="171" t="s">
        <v>216</v>
      </c>
      <c r="U312" s="184"/>
      <c r="V312" s="184"/>
      <c r="W312" s="111" t="str">
        <f>VLOOKUP(TRIM(X312),X10:Y276,2,FALSE)</f>
        <v>Georg</v>
      </c>
      <c r="X312" s="97" t="str">
        <f t="shared" si="16"/>
        <v>4.4</v>
      </c>
      <c r="Y312" s="81"/>
    </row>
    <row r="313" spans="1:25" ht="37.5" customHeight="1" x14ac:dyDescent="0.2">
      <c r="A313" s="170" t="s">
        <v>260</v>
      </c>
      <c r="B313" s="134" t="s">
        <v>137</v>
      </c>
      <c r="C313" s="41" t="s">
        <v>11</v>
      </c>
      <c r="D313" s="82" t="s">
        <v>1910</v>
      </c>
      <c r="E313" s="77" t="s">
        <v>4305</v>
      </c>
      <c r="F313" s="42" t="s">
        <v>221</v>
      </c>
      <c r="G313" s="42" t="s">
        <v>58</v>
      </c>
      <c r="H313" s="42" t="s">
        <v>5197</v>
      </c>
      <c r="I313" s="183" t="s">
        <v>145</v>
      </c>
      <c r="J313" s="54"/>
      <c r="K313" s="44"/>
      <c r="L313" s="54"/>
      <c r="M313" s="44"/>
      <c r="N313" s="45"/>
      <c r="O313" s="202"/>
      <c r="P313" s="45"/>
      <c r="Q313" s="48" t="s">
        <v>5710</v>
      </c>
      <c r="R313" s="48" t="s">
        <v>2983</v>
      </c>
      <c r="S313" s="46" t="s">
        <v>8</v>
      </c>
      <c r="T313" s="171" t="s">
        <v>216</v>
      </c>
      <c r="U313" s="184"/>
      <c r="V313" s="184"/>
      <c r="W313" s="111" t="str">
        <f>VLOOKUP(TRIM(X313),X10:Y276,2,FALSE)</f>
        <v>Georg</v>
      </c>
      <c r="X313" s="97" t="str">
        <f t="shared" si="16"/>
        <v>6.1</v>
      </c>
      <c r="Y313" s="81"/>
    </row>
    <row r="314" spans="1:25" ht="37.5" customHeight="1" x14ac:dyDescent="0.2">
      <c r="A314" s="170" t="s">
        <v>260</v>
      </c>
      <c r="B314" s="134" t="s">
        <v>137</v>
      </c>
      <c r="C314" s="41" t="s">
        <v>11</v>
      </c>
      <c r="D314" s="82" t="s">
        <v>1910</v>
      </c>
      <c r="E314" s="77" t="s">
        <v>4306</v>
      </c>
      <c r="F314" s="42" t="s">
        <v>221</v>
      </c>
      <c r="G314" s="42" t="s">
        <v>58</v>
      </c>
      <c r="H314" s="42" t="s">
        <v>5198</v>
      </c>
      <c r="I314" s="183" t="s">
        <v>145</v>
      </c>
      <c r="J314" s="54"/>
      <c r="K314" s="44"/>
      <c r="L314" s="54"/>
      <c r="M314" s="44"/>
      <c r="N314" s="45"/>
      <c r="O314" s="202"/>
      <c r="P314" s="45"/>
      <c r="Q314" s="48" t="s">
        <v>5711</v>
      </c>
      <c r="R314" s="48" t="s">
        <v>5653</v>
      </c>
      <c r="S314" s="46" t="s">
        <v>465</v>
      </c>
      <c r="T314" s="171" t="s">
        <v>216</v>
      </c>
      <c r="U314" s="184"/>
      <c r="V314" s="184"/>
      <c r="W314" s="111" t="str">
        <f>VLOOKUP(TRIM(X314),X10:Y276,2,FALSE)</f>
        <v>Georg</v>
      </c>
      <c r="X314" s="97" t="str">
        <f>IF(ISNONTEXT(D314),"" &amp; D314 &amp;"",T(D314))</f>
        <v>6.1</v>
      </c>
      <c r="Y314" s="81"/>
    </row>
    <row r="315" spans="1:25" ht="37.5" customHeight="1" x14ac:dyDescent="0.2">
      <c r="A315" s="170" t="s">
        <v>260</v>
      </c>
      <c r="B315" s="134" t="s">
        <v>137</v>
      </c>
      <c r="C315" s="41" t="s">
        <v>11</v>
      </c>
      <c r="D315" s="82" t="s">
        <v>5013</v>
      </c>
      <c r="E315" s="77" t="s">
        <v>4307</v>
      </c>
      <c r="F315" s="42" t="s">
        <v>225</v>
      </c>
      <c r="G315" s="42" t="s">
        <v>27</v>
      </c>
      <c r="H315" s="42" t="s">
        <v>5199</v>
      </c>
      <c r="I315" s="183" t="s">
        <v>145</v>
      </c>
      <c r="J315" s="54" t="s">
        <v>5200</v>
      </c>
      <c r="K315" s="44"/>
      <c r="L315" s="54"/>
      <c r="M315" s="44"/>
      <c r="N315" s="45" t="s">
        <v>217</v>
      </c>
      <c r="O315" s="202" t="s">
        <v>291</v>
      </c>
      <c r="P315" s="45" t="s">
        <v>5201</v>
      </c>
      <c r="Q315" s="48" t="s">
        <v>5712</v>
      </c>
      <c r="R315" s="48" t="s">
        <v>6496</v>
      </c>
      <c r="S315" s="46" t="s">
        <v>32</v>
      </c>
      <c r="T315" s="171" t="s">
        <v>216</v>
      </c>
      <c r="U315" s="184"/>
      <c r="V315" s="184" t="s">
        <v>3065</v>
      </c>
      <c r="W315" s="111" t="str">
        <f>VLOOKUP(TRIM(X315),X10:Y276,2,FALSE)</f>
        <v>Georg</v>
      </c>
      <c r="X315" s="97" t="str">
        <f>IF(ISNONTEXT(D315),"" &amp; D315 &amp;"",T(D315))</f>
        <v>6.9</v>
      </c>
      <c r="Y315" s="81"/>
    </row>
    <row r="316" spans="1:25" ht="37.5" customHeight="1" x14ac:dyDescent="0.2">
      <c r="A316" s="170" t="s">
        <v>260</v>
      </c>
      <c r="B316" s="134" t="s">
        <v>137</v>
      </c>
      <c r="C316" s="41" t="s">
        <v>11</v>
      </c>
      <c r="D316" s="82" t="s">
        <v>5013</v>
      </c>
      <c r="E316" s="77" t="s">
        <v>4641</v>
      </c>
      <c r="F316" s="42" t="s">
        <v>225</v>
      </c>
      <c r="G316" s="42" t="s">
        <v>27</v>
      </c>
      <c r="H316" s="42" t="s">
        <v>5202</v>
      </c>
      <c r="I316" s="183" t="s">
        <v>145</v>
      </c>
      <c r="J316" s="54" t="s">
        <v>5203</v>
      </c>
      <c r="K316" s="44"/>
      <c r="L316" s="54"/>
      <c r="M316" s="44"/>
      <c r="N316" s="45" t="s">
        <v>217</v>
      </c>
      <c r="O316" s="202" t="s">
        <v>291</v>
      </c>
      <c r="P316" s="45" t="s">
        <v>5204</v>
      </c>
      <c r="Q316" s="48" t="s">
        <v>5713</v>
      </c>
      <c r="R316" s="48" t="s">
        <v>6496</v>
      </c>
      <c r="S316" s="46" t="s">
        <v>32</v>
      </c>
      <c r="T316" s="171" t="s">
        <v>216</v>
      </c>
      <c r="U316" s="184"/>
      <c r="V316" s="184" t="s">
        <v>3065</v>
      </c>
      <c r="W316" s="111" t="str">
        <f>VLOOKUP(TRIM(X316),X10:Y276,2,FALSE)</f>
        <v>Georg</v>
      </c>
      <c r="X316" s="97" t="str">
        <f t="shared" si="16"/>
        <v>6.9</v>
      </c>
      <c r="Y316" s="81"/>
    </row>
    <row r="317" spans="1:25" ht="37.5" customHeight="1" x14ac:dyDescent="0.2">
      <c r="A317" s="170" t="s">
        <v>260</v>
      </c>
      <c r="B317" s="134" t="s">
        <v>137</v>
      </c>
      <c r="C317" s="41" t="s">
        <v>11</v>
      </c>
      <c r="D317" s="82" t="s">
        <v>5013</v>
      </c>
      <c r="E317" s="77" t="s">
        <v>4642</v>
      </c>
      <c r="F317" s="42" t="s">
        <v>225</v>
      </c>
      <c r="G317" s="42" t="s">
        <v>27</v>
      </c>
      <c r="H317" s="42" t="s">
        <v>5205</v>
      </c>
      <c r="I317" s="183" t="s">
        <v>145</v>
      </c>
      <c r="J317" s="54" t="s">
        <v>5206</v>
      </c>
      <c r="K317" s="44"/>
      <c r="L317" s="54"/>
      <c r="M317" s="44"/>
      <c r="N317" s="45" t="s">
        <v>217</v>
      </c>
      <c r="O317" s="202" t="s">
        <v>291</v>
      </c>
      <c r="P317" s="45" t="s">
        <v>5201</v>
      </c>
      <c r="Q317" s="48" t="s">
        <v>5714</v>
      </c>
      <c r="R317" s="48" t="s">
        <v>6496</v>
      </c>
      <c r="S317" s="46" t="s">
        <v>32</v>
      </c>
      <c r="T317" s="171" t="s">
        <v>216</v>
      </c>
      <c r="U317" s="184"/>
      <c r="V317" s="184" t="s">
        <v>3065</v>
      </c>
      <c r="W317" s="111" t="str">
        <f>VLOOKUP(TRIM(X317),X10:Y276,2,FALSE)</f>
        <v>Georg</v>
      </c>
      <c r="X317" s="97" t="str">
        <f>IF(ISNONTEXT(D317),"" &amp; D317 &amp;"",T(D317))</f>
        <v>6.9</v>
      </c>
      <c r="Y317" s="81"/>
    </row>
    <row r="318" spans="1:25" ht="37.5" customHeight="1" x14ac:dyDescent="0.2">
      <c r="A318" s="170" t="s">
        <v>260</v>
      </c>
      <c r="B318" s="134" t="s">
        <v>137</v>
      </c>
      <c r="C318" s="41" t="s">
        <v>11</v>
      </c>
      <c r="D318" s="82" t="s">
        <v>5013</v>
      </c>
      <c r="E318" s="77" t="s">
        <v>4643</v>
      </c>
      <c r="F318" s="42" t="s">
        <v>224</v>
      </c>
      <c r="G318" s="42" t="s">
        <v>27</v>
      </c>
      <c r="H318" s="42" t="s">
        <v>5207</v>
      </c>
      <c r="I318" s="183" t="s">
        <v>145</v>
      </c>
      <c r="J318" s="54" t="s">
        <v>5208</v>
      </c>
      <c r="K318" s="44"/>
      <c r="L318" s="54"/>
      <c r="M318" s="44"/>
      <c r="N318" s="45" t="s">
        <v>217</v>
      </c>
      <c r="O318" s="202" t="s">
        <v>291</v>
      </c>
      <c r="P318" s="45" t="s">
        <v>5209</v>
      </c>
      <c r="Q318" s="48" t="s">
        <v>5715</v>
      </c>
      <c r="R318" s="48" t="s">
        <v>6496</v>
      </c>
      <c r="S318" s="46" t="s">
        <v>32</v>
      </c>
      <c r="T318" s="171" t="s">
        <v>216</v>
      </c>
      <c r="U318" s="184"/>
      <c r="V318" s="184" t="s">
        <v>3065</v>
      </c>
      <c r="W318" s="111" t="str">
        <f>VLOOKUP(TRIM(X318),X10:Y276,2,FALSE)</f>
        <v>Georg</v>
      </c>
      <c r="X318" s="97" t="str">
        <f>IF(ISNONTEXT(D318),"" &amp; D318 &amp;"",T(D318))</f>
        <v>6.9</v>
      </c>
      <c r="Y318" s="81"/>
    </row>
    <row r="319" spans="1:25" ht="37.5" customHeight="1" x14ac:dyDescent="0.2">
      <c r="A319" s="170" t="s">
        <v>260</v>
      </c>
      <c r="B319" s="134" t="s">
        <v>137</v>
      </c>
      <c r="C319" s="41" t="s">
        <v>11</v>
      </c>
      <c r="D319" s="82" t="s">
        <v>5014</v>
      </c>
      <c r="E319" s="77" t="s">
        <v>4644</v>
      </c>
      <c r="F319" s="42" t="s">
        <v>224</v>
      </c>
      <c r="G319" s="42" t="s">
        <v>58</v>
      </c>
      <c r="H319" s="42" t="s">
        <v>5210</v>
      </c>
      <c r="I319" s="183" t="s">
        <v>145</v>
      </c>
      <c r="J319" s="54" t="s">
        <v>5211</v>
      </c>
      <c r="K319" s="44"/>
      <c r="L319" s="54"/>
      <c r="M319" s="44"/>
      <c r="N319" s="45" t="s">
        <v>217</v>
      </c>
      <c r="O319" s="202" t="s">
        <v>291</v>
      </c>
      <c r="P319" s="45" t="s">
        <v>3551</v>
      </c>
      <c r="Q319" s="48" t="s">
        <v>5716</v>
      </c>
      <c r="R319" s="48" t="s">
        <v>6487</v>
      </c>
      <c r="S319" s="46" t="s">
        <v>8</v>
      </c>
      <c r="T319" s="171" t="s">
        <v>216</v>
      </c>
      <c r="U319" s="184"/>
      <c r="V319" s="184" t="s">
        <v>202</v>
      </c>
      <c r="W319" s="111" t="str">
        <f>VLOOKUP(TRIM(X319),X10:Y276,2,FALSE)</f>
        <v>Georg</v>
      </c>
      <c r="X319" s="97" t="str">
        <f t="shared" si="16"/>
        <v>6.10</v>
      </c>
      <c r="Y319" s="81"/>
    </row>
    <row r="320" spans="1:25" ht="37.5" customHeight="1" x14ac:dyDescent="0.2">
      <c r="A320" s="170" t="s">
        <v>260</v>
      </c>
      <c r="B320" s="134" t="s">
        <v>137</v>
      </c>
      <c r="C320" s="41" t="s">
        <v>11</v>
      </c>
      <c r="D320" s="82" t="s">
        <v>1920</v>
      </c>
      <c r="E320" s="77" t="s">
        <v>4645</v>
      </c>
      <c r="F320" s="42" t="s">
        <v>223</v>
      </c>
      <c r="G320" s="42" t="s">
        <v>58</v>
      </c>
      <c r="H320" s="42" t="s">
        <v>5212</v>
      </c>
      <c r="I320" s="183" t="s">
        <v>145</v>
      </c>
      <c r="J320" s="54" t="s">
        <v>272</v>
      </c>
      <c r="K320" s="44"/>
      <c r="L320" s="54"/>
      <c r="M320" s="44"/>
      <c r="N320" s="45"/>
      <c r="O320" s="202" t="s">
        <v>291</v>
      </c>
      <c r="P320" s="45" t="s">
        <v>3652</v>
      </c>
      <c r="Q320" s="48" t="s">
        <v>5529</v>
      </c>
      <c r="R320" s="48" t="s">
        <v>6487</v>
      </c>
      <c r="S320" s="46" t="s">
        <v>8</v>
      </c>
      <c r="T320" s="171" t="s">
        <v>216</v>
      </c>
      <c r="U320" s="184"/>
      <c r="V320" s="184" t="s">
        <v>202</v>
      </c>
      <c r="W320" s="111" t="str">
        <f>VLOOKUP(TRIM(X320),X10:Y276,2,FALSE)</f>
        <v>Georg</v>
      </c>
      <c r="X320" s="97" t="str">
        <f t="shared" si="16"/>
        <v>16.4</v>
      </c>
      <c r="Y320" s="81"/>
    </row>
    <row r="321" spans="1:25" ht="37.5" customHeight="1" x14ac:dyDescent="0.2">
      <c r="A321" s="170" t="s">
        <v>260</v>
      </c>
      <c r="B321" s="134" t="s">
        <v>137</v>
      </c>
      <c r="C321" s="41" t="s">
        <v>11</v>
      </c>
      <c r="D321" s="82" t="s">
        <v>1920</v>
      </c>
      <c r="E321" s="77" t="s">
        <v>4646</v>
      </c>
      <c r="F321" s="42" t="s">
        <v>223</v>
      </c>
      <c r="G321" s="42" t="s">
        <v>58</v>
      </c>
      <c r="H321" s="42" t="s">
        <v>5213</v>
      </c>
      <c r="I321" s="183" t="s">
        <v>145</v>
      </c>
      <c r="J321" s="54" t="s">
        <v>272</v>
      </c>
      <c r="K321" s="44"/>
      <c r="L321" s="54"/>
      <c r="M321" s="44"/>
      <c r="N321" s="45"/>
      <c r="O321" s="202" t="s">
        <v>291</v>
      </c>
      <c r="P321" s="45" t="s">
        <v>3629</v>
      </c>
      <c r="Q321" s="48" t="s">
        <v>5530</v>
      </c>
      <c r="R321" s="48" t="s">
        <v>6487</v>
      </c>
      <c r="S321" s="46" t="s">
        <v>8</v>
      </c>
      <c r="T321" s="171" t="s">
        <v>216</v>
      </c>
      <c r="U321" s="184"/>
      <c r="V321" s="184" t="s">
        <v>202</v>
      </c>
      <c r="W321" s="111" t="str">
        <f>VLOOKUP(TRIM(X321),X10:Y276,2,FALSE)</f>
        <v>Georg</v>
      </c>
      <c r="X321" s="97" t="str">
        <f t="shared" si="16"/>
        <v>16.4</v>
      </c>
      <c r="Y321" s="81"/>
    </row>
    <row r="322" spans="1:25" ht="37.5" customHeight="1" x14ac:dyDescent="0.2">
      <c r="A322" s="170" t="s">
        <v>260</v>
      </c>
      <c r="B322" s="134" t="s">
        <v>137</v>
      </c>
      <c r="C322" s="41" t="s">
        <v>11</v>
      </c>
      <c r="D322" s="82" t="s">
        <v>1920</v>
      </c>
      <c r="E322" s="77" t="s">
        <v>4647</v>
      </c>
      <c r="F322" s="42" t="s">
        <v>223</v>
      </c>
      <c r="G322" s="42" t="s">
        <v>58</v>
      </c>
      <c r="H322" s="42" t="s">
        <v>5214</v>
      </c>
      <c r="I322" s="183" t="s">
        <v>145</v>
      </c>
      <c r="J322" s="54" t="s">
        <v>5215</v>
      </c>
      <c r="K322" s="44"/>
      <c r="L322" s="54"/>
      <c r="M322" s="44"/>
      <c r="N322" s="45"/>
      <c r="O322" s="202" t="s">
        <v>291</v>
      </c>
      <c r="P322" s="45" t="s">
        <v>1179</v>
      </c>
      <c r="Q322" s="48" t="s">
        <v>5531</v>
      </c>
      <c r="R322" s="48" t="s">
        <v>6487</v>
      </c>
      <c r="S322" s="46" t="s">
        <v>8</v>
      </c>
      <c r="T322" s="171" t="s">
        <v>216</v>
      </c>
      <c r="U322" s="184"/>
      <c r="V322" s="184" t="s">
        <v>202</v>
      </c>
      <c r="W322" s="111" t="str">
        <f>VLOOKUP(TRIM(X322),X10:Y276,2,FALSE)</f>
        <v>Georg</v>
      </c>
      <c r="X322" s="97" t="str">
        <f t="shared" si="16"/>
        <v>16.4</v>
      </c>
      <c r="Y322" s="81"/>
    </row>
    <row r="323" spans="1:25" ht="37.5" customHeight="1" x14ac:dyDescent="0.2">
      <c r="A323" s="170" t="s">
        <v>260</v>
      </c>
      <c r="B323" s="134" t="s">
        <v>137</v>
      </c>
      <c r="C323" s="41" t="s">
        <v>11</v>
      </c>
      <c r="D323" s="82" t="s">
        <v>1920</v>
      </c>
      <c r="E323" s="77" t="s">
        <v>4648</v>
      </c>
      <c r="F323" s="42" t="s">
        <v>223</v>
      </c>
      <c r="G323" s="42" t="s">
        <v>58</v>
      </c>
      <c r="H323" s="42" t="s">
        <v>5216</v>
      </c>
      <c r="I323" s="183" t="s">
        <v>145</v>
      </c>
      <c r="J323" s="54" t="s">
        <v>5217</v>
      </c>
      <c r="K323" s="44"/>
      <c r="L323" s="54"/>
      <c r="M323" s="44"/>
      <c r="N323" s="45"/>
      <c r="O323" s="202" t="s">
        <v>291</v>
      </c>
      <c r="P323" s="45" t="s">
        <v>5218</v>
      </c>
      <c r="Q323" s="48" t="s">
        <v>5532</v>
      </c>
      <c r="R323" s="48" t="s">
        <v>6487</v>
      </c>
      <c r="S323" s="46" t="s">
        <v>8</v>
      </c>
      <c r="T323" s="171" t="s">
        <v>216</v>
      </c>
      <c r="U323" s="184"/>
      <c r="V323" s="184" t="s">
        <v>202</v>
      </c>
      <c r="W323" s="111" t="str">
        <f>VLOOKUP(TRIM(X323),X10:Y276,2,FALSE)</f>
        <v>Georg</v>
      </c>
      <c r="X323" s="97" t="str">
        <f t="shared" si="16"/>
        <v>16.4</v>
      </c>
      <c r="Y323" s="81"/>
    </row>
    <row r="324" spans="1:25" ht="37.5" customHeight="1" x14ac:dyDescent="0.2">
      <c r="A324" s="170" t="s">
        <v>260</v>
      </c>
      <c r="B324" s="134" t="s">
        <v>137</v>
      </c>
      <c r="C324" s="41" t="s">
        <v>11</v>
      </c>
      <c r="D324" s="82" t="s">
        <v>1920</v>
      </c>
      <c r="E324" s="77" t="s">
        <v>4649</v>
      </c>
      <c r="F324" s="42" t="s">
        <v>223</v>
      </c>
      <c r="G324" s="42" t="s">
        <v>58</v>
      </c>
      <c r="H324" s="42" t="s">
        <v>5219</v>
      </c>
      <c r="I324" s="183" t="s">
        <v>145</v>
      </c>
      <c r="J324" s="54" t="s">
        <v>1183</v>
      </c>
      <c r="K324" s="44"/>
      <c r="L324" s="54"/>
      <c r="M324" s="44"/>
      <c r="N324" s="45"/>
      <c r="O324" s="202" t="s">
        <v>291</v>
      </c>
      <c r="P324" s="45" t="s">
        <v>1184</v>
      </c>
      <c r="Q324" s="48" t="s">
        <v>5533</v>
      </c>
      <c r="R324" s="48" t="s">
        <v>6487</v>
      </c>
      <c r="S324" s="46" t="s">
        <v>8</v>
      </c>
      <c r="T324" s="171" t="s">
        <v>216</v>
      </c>
      <c r="U324" s="184"/>
      <c r="V324" s="184" t="s">
        <v>202</v>
      </c>
      <c r="W324" s="111" t="str">
        <f>VLOOKUP(TRIM(X324),X10:Y276,2,FALSE)</f>
        <v>Georg</v>
      </c>
      <c r="X324" s="97" t="str">
        <f t="shared" si="16"/>
        <v>16.4</v>
      </c>
      <c r="Y324" s="81"/>
    </row>
    <row r="325" spans="1:25" ht="37.5" customHeight="1" x14ac:dyDescent="0.2">
      <c r="A325" s="170" t="s">
        <v>260</v>
      </c>
      <c r="B325" s="134" t="s">
        <v>137</v>
      </c>
      <c r="C325" s="41" t="s">
        <v>11</v>
      </c>
      <c r="D325" s="82" t="s">
        <v>1920</v>
      </c>
      <c r="E325" s="77" t="s">
        <v>4650</v>
      </c>
      <c r="F325" s="42" t="s">
        <v>223</v>
      </c>
      <c r="G325" s="42" t="s">
        <v>58</v>
      </c>
      <c r="H325" s="42" t="s">
        <v>5220</v>
      </c>
      <c r="I325" s="183" t="s">
        <v>145</v>
      </c>
      <c r="J325" s="54" t="s">
        <v>272</v>
      </c>
      <c r="K325" s="44"/>
      <c r="L325" s="54"/>
      <c r="M325" s="44"/>
      <c r="N325" s="45"/>
      <c r="O325" s="202" t="s">
        <v>291</v>
      </c>
      <c r="P325" s="45" t="s">
        <v>459</v>
      </c>
      <c r="Q325" s="48" t="s">
        <v>5534</v>
      </c>
      <c r="R325" s="48" t="s">
        <v>6487</v>
      </c>
      <c r="S325" s="46" t="s">
        <v>8</v>
      </c>
      <c r="T325" s="171" t="s">
        <v>216</v>
      </c>
      <c r="U325" s="184"/>
      <c r="V325" s="184" t="s">
        <v>202</v>
      </c>
      <c r="W325" s="111" t="str">
        <f>VLOOKUP(TRIM(X325),X10:Y276,2,FALSE)</f>
        <v>Georg</v>
      </c>
      <c r="X325" s="97" t="str">
        <f t="shared" si="16"/>
        <v>16.4</v>
      </c>
      <c r="Y325" s="81"/>
    </row>
    <row r="326" spans="1:25" ht="37.5" customHeight="1" x14ac:dyDescent="0.2">
      <c r="A326" s="170" t="s">
        <v>260</v>
      </c>
      <c r="B326" s="134" t="s">
        <v>137</v>
      </c>
      <c r="C326" s="41" t="s">
        <v>11</v>
      </c>
      <c r="D326" s="82" t="s">
        <v>682</v>
      </c>
      <c r="E326" s="77" t="s">
        <v>4651</v>
      </c>
      <c r="F326" s="42" t="s">
        <v>26</v>
      </c>
      <c r="G326" s="42" t="s">
        <v>27</v>
      </c>
      <c r="H326" s="42" t="s">
        <v>2610</v>
      </c>
      <c r="I326" s="183" t="s">
        <v>142</v>
      </c>
      <c r="J326" s="54"/>
      <c r="K326" s="44"/>
      <c r="L326" s="54"/>
      <c r="M326" s="44"/>
      <c r="N326" s="45"/>
      <c r="O326" s="202"/>
      <c r="P326" s="45"/>
      <c r="Q326" s="48" t="s">
        <v>5770</v>
      </c>
      <c r="R326" s="48" t="s">
        <v>6204</v>
      </c>
      <c r="S326" s="46" t="s">
        <v>465</v>
      </c>
      <c r="T326" s="171" t="s">
        <v>199</v>
      </c>
      <c r="U326" s="184"/>
      <c r="V326" s="184"/>
      <c r="W326" s="111" t="str">
        <f>VLOOKUP(TRIM(X326),X10:Y276,2,FALSE)</f>
        <v>Georg</v>
      </c>
      <c r="X326" s="97" t="str">
        <f t="shared" si="16"/>
        <v>5.4</v>
      </c>
      <c r="Y326" s="81"/>
    </row>
    <row r="327" spans="1:25" ht="37.5" customHeight="1" x14ac:dyDescent="0.2">
      <c r="A327" s="170" t="s">
        <v>260</v>
      </c>
      <c r="B327" s="134" t="s">
        <v>137</v>
      </c>
      <c r="C327" s="41" t="s">
        <v>11</v>
      </c>
      <c r="D327" s="82" t="s">
        <v>1890</v>
      </c>
      <c r="E327" s="77" t="s">
        <v>4652</v>
      </c>
      <c r="F327" s="42" t="s">
        <v>26</v>
      </c>
      <c r="G327" s="42" t="s">
        <v>27</v>
      </c>
      <c r="H327" s="42" t="s">
        <v>5221</v>
      </c>
      <c r="I327" s="183" t="s">
        <v>142</v>
      </c>
      <c r="J327" s="54"/>
      <c r="K327" s="44"/>
      <c r="L327" s="54"/>
      <c r="M327" s="44"/>
      <c r="N327" s="45"/>
      <c r="O327" s="202"/>
      <c r="P327" s="45"/>
      <c r="Q327" s="48" t="s">
        <v>6184</v>
      </c>
      <c r="R327" s="48" t="s">
        <v>6178</v>
      </c>
      <c r="S327" s="46" t="s">
        <v>32</v>
      </c>
      <c r="T327" s="171" t="s">
        <v>199</v>
      </c>
      <c r="U327" s="184"/>
      <c r="V327" s="184"/>
      <c r="W327" s="111" t="str">
        <f>VLOOKUP(TRIM(X327),X10:Y276,2,FALSE)</f>
        <v>Georg</v>
      </c>
      <c r="X327" s="97" t="str">
        <f t="shared" si="16"/>
        <v>1.2</v>
      </c>
      <c r="Y327" s="81"/>
    </row>
    <row r="328" spans="1:25" ht="37.5" customHeight="1" x14ac:dyDescent="0.2">
      <c r="A328" s="170" t="s">
        <v>260</v>
      </c>
      <c r="B328" s="134" t="s">
        <v>137</v>
      </c>
      <c r="C328" s="41" t="s">
        <v>11</v>
      </c>
      <c r="D328" s="82" t="s">
        <v>1890</v>
      </c>
      <c r="E328" s="77" t="s">
        <v>4653</v>
      </c>
      <c r="F328" s="42" t="s">
        <v>26</v>
      </c>
      <c r="G328" s="42" t="s">
        <v>27</v>
      </c>
      <c r="H328" s="42" t="s">
        <v>5222</v>
      </c>
      <c r="I328" s="183" t="s">
        <v>142</v>
      </c>
      <c r="J328" s="54"/>
      <c r="K328" s="44"/>
      <c r="L328" s="54"/>
      <c r="M328" s="44"/>
      <c r="N328" s="45"/>
      <c r="O328" s="202"/>
      <c r="P328" s="45"/>
      <c r="Q328" s="48" t="s">
        <v>6185</v>
      </c>
      <c r="R328" s="48" t="s">
        <v>6178</v>
      </c>
      <c r="S328" s="46" t="s">
        <v>32</v>
      </c>
      <c r="T328" s="171" t="s">
        <v>199</v>
      </c>
      <c r="U328" s="184"/>
      <c r="V328" s="184"/>
      <c r="W328" s="111" t="str">
        <f>VLOOKUP(TRIM(X328),X10:Y276,2,FALSE)</f>
        <v>Georg</v>
      </c>
      <c r="X328" s="97" t="str">
        <f t="shared" si="16"/>
        <v>1.2</v>
      </c>
      <c r="Y328" s="81"/>
    </row>
    <row r="329" spans="1:25" ht="37.5" customHeight="1" x14ac:dyDescent="0.2">
      <c r="A329" s="170" t="s">
        <v>260</v>
      </c>
      <c r="B329" s="134" t="s">
        <v>137</v>
      </c>
      <c r="C329" s="41" t="s">
        <v>11</v>
      </c>
      <c r="D329" s="82" t="s">
        <v>1909</v>
      </c>
      <c r="E329" s="77" t="s">
        <v>4654</v>
      </c>
      <c r="F329" s="42" t="s">
        <v>26</v>
      </c>
      <c r="G329" s="42" t="s">
        <v>27</v>
      </c>
      <c r="H329" s="42" t="s">
        <v>3951</v>
      </c>
      <c r="I329" s="183" t="s">
        <v>142</v>
      </c>
      <c r="J329" s="54"/>
      <c r="K329" s="44"/>
      <c r="L329" s="54"/>
      <c r="M329" s="44"/>
      <c r="N329" s="45"/>
      <c r="O329" s="202"/>
      <c r="P329" s="45"/>
      <c r="Q329" s="48" t="s">
        <v>6186</v>
      </c>
      <c r="R329" s="48" t="s">
        <v>2973</v>
      </c>
      <c r="S329" s="46" t="s">
        <v>32</v>
      </c>
      <c r="T329" s="171" t="s">
        <v>199</v>
      </c>
      <c r="U329" s="184"/>
      <c r="V329" s="184"/>
      <c r="W329" s="111" t="str">
        <f>VLOOKUP(TRIM(X329),X10:Y276,2,FALSE)</f>
        <v>Georg</v>
      </c>
      <c r="X329" s="97" t="str">
        <f t="shared" si="16"/>
        <v>4.9</v>
      </c>
      <c r="Y329" s="81"/>
    </row>
    <row r="330" spans="1:25" ht="37.5" customHeight="1" x14ac:dyDescent="0.2">
      <c r="A330" s="170"/>
      <c r="B330" s="134" t="s">
        <v>137</v>
      </c>
      <c r="C330" s="41" t="s">
        <v>57</v>
      </c>
      <c r="D330" s="82" t="s">
        <v>1932</v>
      </c>
      <c r="E330" s="77" t="s">
        <v>4655</v>
      </c>
      <c r="F330" s="42" t="s">
        <v>26</v>
      </c>
      <c r="G330" s="72" t="s">
        <v>27</v>
      </c>
      <c r="H330" s="72" t="s">
        <v>6187</v>
      </c>
      <c r="I330" s="73" t="s">
        <v>142</v>
      </c>
      <c r="J330" s="74"/>
      <c r="K330" s="155"/>
      <c r="L330" s="74"/>
      <c r="M330" s="155"/>
      <c r="N330" s="74"/>
      <c r="O330" s="205"/>
      <c r="P330" s="74"/>
      <c r="Q330" s="66" t="s">
        <v>6492</v>
      </c>
      <c r="R330" s="66" t="s">
        <v>6493</v>
      </c>
      <c r="S330" s="71"/>
      <c r="T330" s="171" t="s">
        <v>199</v>
      </c>
      <c r="U330" s="184"/>
      <c r="V330" s="184"/>
      <c r="W330" s="111" t="str">
        <f>VLOOKUP(TRIM(X330),X10:Y276,2,FALSE)</f>
        <v>Georg</v>
      </c>
      <c r="X330" s="97" t="str">
        <f t="shared" si="16"/>
        <v>19.4</v>
      </c>
      <c r="Y330" s="81"/>
    </row>
    <row r="331" spans="1:25" ht="37.5" customHeight="1" x14ac:dyDescent="0.2">
      <c r="A331" s="170"/>
      <c r="B331" s="134" t="s">
        <v>137</v>
      </c>
      <c r="C331" s="41" t="s">
        <v>57</v>
      </c>
      <c r="D331" s="82" t="s">
        <v>133</v>
      </c>
      <c r="E331" s="77" t="s">
        <v>4656</v>
      </c>
      <c r="F331" s="42" t="s">
        <v>26</v>
      </c>
      <c r="G331" s="72" t="s">
        <v>27</v>
      </c>
      <c r="H331" s="72" t="s">
        <v>5223</v>
      </c>
      <c r="I331" s="73" t="s">
        <v>142</v>
      </c>
      <c r="J331" s="74"/>
      <c r="K331" s="155"/>
      <c r="L331" s="74"/>
      <c r="M331" s="155"/>
      <c r="N331" s="74"/>
      <c r="O331" s="205"/>
      <c r="P331" s="74"/>
      <c r="Q331" s="66" t="s">
        <v>6262</v>
      </c>
      <c r="R331" s="66" t="s">
        <v>3</v>
      </c>
      <c r="S331" s="71"/>
      <c r="T331" s="171" t="s">
        <v>199</v>
      </c>
      <c r="U331" s="184"/>
      <c r="V331" s="184"/>
      <c r="W331" s="111" t="str">
        <f>VLOOKUP(TRIM(X331),X10:Y276,2,FALSE)</f>
        <v>Georg</v>
      </c>
      <c r="X331" s="97" t="str">
        <f t="shared" si="16"/>
        <v>7.1</v>
      </c>
      <c r="Y331" s="81"/>
    </row>
    <row r="332" spans="1:25" ht="37.5" customHeight="1" x14ac:dyDescent="0.2">
      <c r="A332" s="170"/>
      <c r="B332" s="134" t="s">
        <v>137</v>
      </c>
      <c r="C332" s="41" t="s">
        <v>57</v>
      </c>
      <c r="D332" s="82" t="s">
        <v>66</v>
      </c>
      <c r="E332" s="77" t="s">
        <v>4657</v>
      </c>
      <c r="F332" s="42" t="s">
        <v>26</v>
      </c>
      <c r="G332" s="72" t="s">
        <v>2334</v>
      </c>
      <c r="H332" s="72" t="s">
        <v>5224</v>
      </c>
      <c r="I332" s="73" t="s">
        <v>5225</v>
      </c>
      <c r="J332" s="74"/>
      <c r="K332" s="155"/>
      <c r="L332" s="74"/>
      <c r="M332" s="155"/>
      <c r="N332" s="74"/>
      <c r="O332" s="205" t="s">
        <v>624</v>
      </c>
      <c r="P332" s="74"/>
      <c r="Q332" s="66" t="s">
        <v>2551</v>
      </c>
      <c r="R332" s="66" t="s">
        <v>3</v>
      </c>
      <c r="S332" s="71"/>
      <c r="T332" s="171" t="s">
        <v>5226</v>
      </c>
      <c r="U332" s="184"/>
      <c r="V332" s="184"/>
      <c r="W332" s="111" t="str">
        <f>VLOOKUP(TRIM(X332),X10:Y276,2,FALSE)</f>
        <v>Withdrawn</v>
      </c>
      <c r="X332" s="97" t="str">
        <f t="shared" si="16"/>
        <v>99</v>
      </c>
      <c r="Y332" s="81"/>
    </row>
    <row r="333" spans="1:25" ht="37.5" customHeight="1" x14ac:dyDescent="0.2">
      <c r="A333" s="170"/>
      <c r="B333" s="134" t="s">
        <v>137</v>
      </c>
      <c r="C333" s="41" t="s">
        <v>57</v>
      </c>
      <c r="D333" s="82" t="s">
        <v>66</v>
      </c>
      <c r="E333" s="77" t="s">
        <v>4658</v>
      </c>
      <c r="F333" s="42" t="s">
        <v>39</v>
      </c>
      <c r="G333" s="72" t="s">
        <v>27</v>
      </c>
      <c r="H333" s="72" t="s">
        <v>5227</v>
      </c>
      <c r="I333" s="73" t="s">
        <v>5228</v>
      </c>
      <c r="J333" s="74"/>
      <c r="K333" s="155"/>
      <c r="L333" s="74"/>
      <c r="M333" s="155"/>
      <c r="N333" s="74"/>
      <c r="O333" s="205"/>
      <c r="P333" s="74"/>
      <c r="Q333" s="66" t="s">
        <v>2551</v>
      </c>
      <c r="R333" s="66" t="s">
        <v>3</v>
      </c>
      <c r="S333" s="71"/>
      <c r="T333" s="171" t="s">
        <v>3905</v>
      </c>
      <c r="U333" s="184"/>
      <c r="V333" s="184"/>
      <c r="W333" s="111" t="str">
        <f>VLOOKUP(TRIM(X333),X10:Y276,2,FALSE)</f>
        <v>Withdrawn</v>
      </c>
      <c r="X333" s="97" t="str">
        <f t="shared" si="16"/>
        <v>99</v>
      </c>
      <c r="Y333" s="81"/>
    </row>
    <row r="334" spans="1:25" ht="37.5" customHeight="1" x14ac:dyDescent="0.2">
      <c r="A334" s="170" t="s">
        <v>260</v>
      </c>
      <c r="B334" s="134" t="s">
        <v>137</v>
      </c>
      <c r="C334" s="41" t="s">
        <v>11</v>
      </c>
      <c r="D334" s="82" t="s">
        <v>184</v>
      </c>
      <c r="E334" s="77" t="s">
        <v>4659</v>
      </c>
      <c r="F334" s="42" t="s">
        <v>223</v>
      </c>
      <c r="G334" s="42" t="s">
        <v>58</v>
      </c>
      <c r="H334" s="42" t="s">
        <v>5229</v>
      </c>
      <c r="I334" s="183" t="s">
        <v>144</v>
      </c>
      <c r="J334" s="54"/>
      <c r="K334" s="44"/>
      <c r="L334" s="54"/>
      <c r="M334" s="44"/>
      <c r="N334" s="45"/>
      <c r="O334" s="202" t="s">
        <v>1295</v>
      </c>
      <c r="P334" s="45"/>
      <c r="Q334" s="48" t="s">
        <v>5535</v>
      </c>
      <c r="R334" s="48" t="s">
        <v>6487</v>
      </c>
      <c r="S334" s="46" t="s">
        <v>8</v>
      </c>
      <c r="T334" s="171" t="s">
        <v>196</v>
      </c>
      <c r="U334" s="184"/>
      <c r="V334" s="184" t="s">
        <v>202</v>
      </c>
      <c r="W334" s="111" t="str">
        <f>VLOOKUP(TRIM(X334),X10:Y276,2,FALSE)</f>
        <v>Georg</v>
      </c>
      <c r="X334" s="97" t="str">
        <f t="shared" si="16"/>
        <v>13</v>
      </c>
      <c r="Y334" s="81"/>
    </row>
    <row r="335" spans="1:25" ht="37.5" customHeight="1" x14ac:dyDescent="0.2">
      <c r="A335" s="170" t="s">
        <v>260</v>
      </c>
      <c r="B335" s="134" t="s">
        <v>137</v>
      </c>
      <c r="C335" s="41" t="s">
        <v>11</v>
      </c>
      <c r="D335" s="82" t="s">
        <v>1917</v>
      </c>
      <c r="E335" s="77" t="s">
        <v>4660</v>
      </c>
      <c r="F335" s="42" t="s">
        <v>223</v>
      </c>
      <c r="G335" s="42" t="s">
        <v>58</v>
      </c>
      <c r="H335" s="42" t="s">
        <v>400</v>
      </c>
      <c r="I335" s="183" t="s">
        <v>144</v>
      </c>
      <c r="J335" s="54"/>
      <c r="K335" s="44"/>
      <c r="L335" s="54"/>
      <c r="M335" s="44"/>
      <c r="N335" s="45"/>
      <c r="O335" s="202" t="s">
        <v>291</v>
      </c>
      <c r="P335" s="45"/>
      <c r="Q335" s="48" t="s">
        <v>5536</v>
      </c>
      <c r="R335" s="48" t="s">
        <v>6487</v>
      </c>
      <c r="S335" s="46" t="s">
        <v>8</v>
      </c>
      <c r="T335" s="171" t="s">
        <v>196</v>
      </c>
      <c r="U335" s="184"/>
      <c r="V335" s="184" t="s">
        <v>202</v>
      </c>
      <c r="W335" s="111" t="str">
        <f>VLOOKUP(TRIM(X335),X10:Y276,2,FALSE)</f>
        <v>Georg</v>
      </c>
      <c r="X335" s="97" t="str">
        <f t="shared" si="16"/>
        <v>16.1</v>
      </c>
      <c r="Y335" s="81"/>
    </row>
    <row r="336" spans="1:25" ht="37.5" customHeight="1" x14ac:dyDescent="0.2">
      <c r="A336" s="170" t="s">
        <v>260</v>
      </c>
      <c r="B336" s="134" t="s">
        <v>137</v>
      </c>
      <c r="C336" s="41" t="s">
        <v>11</v>
      </c>
      <c r="D336" s="82" t="s">
        <v>1917</v>
      </c>
      <c r="E336" s="77" t="s">
        <v>4661</v>
      </c>
      <c r="F336" s="42" t="s">
        <v>223</v>
      </c>
      <c r="G336" s="42" t="s">
        <v>58</v>
      </c>
      <c r="H336" s="42" t="s">
        <v>378</v>
      </c>
      <c r="I336" s="183" t="s">
        <v>144</v>
      </c>
      <c r="J336" s="54"/>
      <c r="K336" s="44"/>
      <c r="L336" s="54"/>
      <c r="M336" s="44"/>
      <c r="N336" s="45"/>
      <c r="O336" s="202" t="s">
        <v>291</v>
      </c>
      <c r="P336" s="45"/>
      <c r="Q336" s="48" t="s">
        <v>5537</v>
      </c>
      <c r="R336" s="48" t="s">
        <v>6487</v>
      </c>
      <c r="S336" s="46" t="s">
        <v>8</v>
      </c>
      <c r="T336" s="171" t="s">
        <v>196</v>
      </c>
      <c r="U336" s="184"/>
      <c r="V336" s="184" t="s">
        <v>202</v>
      </c>
      <c r="W336" s="111" t="str">
        <f>VLOOKUP(TRIM(X336),X10:Y276,2,FALSE)</f>
        <v>Georg</v>
      </c>
      <c r="X336" s="97" t="str">
        <f t="shared" si="16"/>
        <v>16.1</v>
      </c>
      <c r="Y336" s="81"/>
    </row>
    <row r="337" spans="1:25" ht="37.5" customHeight="1" x14ac:dyDescent="0.2">
      <c r="A337" s="170" t="s">
        <v>260</v>
      </c>
      <c r="B337" s="134" t="s">
        <v>137</v>
      </c>
      <c r="C337" s="41" t="s">
        <v>11</v>
      </c>
      <c r="D337" s="82" t="s">
        <v>1917</v>
      </c>
      <c r="E337" s="77" t="s">
        <v>4662</v>
      </c>
      <c r="F337" s="42" t="s">
        <v>223</v>
      </c>
      <c r="G337" s="42" t="s">
        <v>58</v>
      </c>
      <c r="H337" s="42" t="s">
        <v>355</v>
      </c>
      <c r="I337" s="183" t="s">
        <v>144</v>
      </c>
      <c r="J337" s="54"/>
      <c r="K337" s="44"/>
      <c r="L337" s="54"/>
      <c r="M337" s="44"/>
      <c r="N337" s="45"/>
      <c r="O337" s="202" t="s">
        <v>291</v>
      </c>
      <c r="P337" s="45"/>
      <c r="Q337" s="48" t="s">
        <v>5538</v>
      </c>
      <c r="R337" s="48" t="s">
        <v>6487</v>
      </c>
      <c r="S337" s="46" t="s">
        <v>8</v>
      </c>
      <c r="T337" s="171" t="s">
        <v>196</v>
      </c>
      <c r="U337" s="184"/>
      <c r="V337" s="184" t="s">
        <v>202</v>
      </c>
      <c r="W337" s="111" t="str">
        <f>VLOOKUP(TRIM(X337),X10:Y276,2,FALSE)</f>
        <v>Georg</v>
      </c>
      <c r="X337" s="97" t="str">
        <f t="shared" si="16"/>
        <v>16.1</v>
      </c>
      <c r="Y337" s="81"/>
    </row>
    <row r="338" spans="1:25" ht="37.5" customHeight="1" x14ac:dyDescent="0.2">
      <c r="A338" s="170" t="s">
        <v>260</v>
      </c>
      <c r="B338" s="134" t="s">
        <v>137</v>
      </c>
      <c r="C338" s="41" t="s">
        <v>11</v>
      </c>
      <c r="D338" s="82" t="s">
        <v>187</v>
      </c>
      <c r="E338" s="77" t="s">
        <v>4663</v>
      </c>
      <c r="F338" s="42" t="s">
        <v>223</v>
      </c>
      <c r="G338" s="42" t="s">
        <v>58</v>
      </c>
      <c r="H338" s="42" t="s">
        <v>3923</v>
      </c>
      <c r="I338" s="183" t="s">
        <v>144</v>
      </c>
      <c r="J338" s="54"/>
      <c r="K338" s="44"/>
      <c r="L338" s="54"/>
      <c r="M338" s="44"/>
      <c r="N338" s="45"/>
      <c r="O338" s="202" t="s">
        <v>624</v>
      </c>
      <c r="P338" s="45"/>
      <c r="Q338" s="48" t="s">
        <v>5539</v>
      </c>
      <c r="R338" s="48" t="s">
        <v>6487</v>
      </c>
      <c r="S338" s="46" t="s">
        <v>8</v>
      </c>
      <c r="T338" s="171" t="s">
        <v>196</v>
      </c>
      <c r="U338" s="184"/>
      <c r="V338" s="184" t="s">
        <v>202</v>
      </c>
      <c r="W338" s="111" t="str">
        <f>VLOOKUP(TRIM(X338),X10:Y276,2,FALSE)</f>
        <v>Georg</v>
      </c>
      <c r="X338" s="97" t="str">
        <f t="shared" si="16"/>
        <v>18</v>
      </c>
      <c r="Y338" s="81"/>
    </row>
    <row r="339" spans="1:25" ht="37.5" customHeight="1" x14ac:dyDescent="0.2">
      <c r="A339" s="170" t="s">
        <v>260</v>
      </c>
      <c r="B339" s="134" t="s">
        <v>137</v>
      </c>
      <c r="C339" s="41" t="s">
        <v>11</v>
      </c>
      <c r="D339" s="82" t="s">
        <v>1923</v>
      </c>
      <c r="E339" s="77" t="s">
        <v>4664</v>
      </c>
      <c r="F339" s="42" t="s">
        <v>223</v>
      </c>
      <c r="G339" s="42" t="s">
        <v>58</v>
      </c>
      <c r="H339" s="42" t="s">
        <v>3906</v>
      </c>
      <c r="I339" s="183" t="s">
        <v>144</v>
      </c>
      <c r="J339" s="54"/>
      <c r="K339" s="44"/>
      <c r="L339" s="54"/>
      <c r="M339" s="44"/>
      <c r="N339" s="45"/>
      <c r="O339" s="202" t="s">
        <v>624</v>
      </c>
      <c r="P339" s="45"/>
      <c r="Q339" s="48" t="s">
        <v>5540</v>
      </c>
      <c r="R339" s="48" t="s">
        <v>6487</v>
      </c>
      <c r="S339" s="46" t="s">
        <v>8</v>
      </c>
      <c r="T339" s="171" t="s">
        <v>196</v>
      </c>
      <c r="U339" s="184"/>
      <c r="V339" s="184" t="s">
        <v>202</v>
      </c>
      <c r="W339" s="111" t="str">
        <f>VLOOKUP(TRIM(X339),X10:Y276,2,FALSE)</f>
        <v>Georg</v>
      </c>
      <c r="X339" s="97" t="str">
        <f t="shared" si="16"/>
        <v>17.1</v>
      </c>
      <c r="Y339" s="81"/>
    </row>
    <row r="340" spans="1:25" ht="37.5" customHeight="1" x14ac:dyDescent="0.2">
      <c r="A340" s="170" t="s">
        <v>260</v>
      </c>
      <c r="B340" s="134" t="s">
        <v>137</v>
      </c>
      <c r="C340" s="41" t="s">
        <v>11</v>
      </c>
      <c r="D340" s="82" t="s">
        <v>187</v>
      </c>
      <c r="E340" s="77" t="s">
        <v>4665</v>
      </c>
      <c r="F340" s="42" t="s">
        <v>223</v>
      </c>
      <c r="G340" s="42" t="s">
        <v>58</v>
      </c>
      <c r="H340" s="42" t="s">
        <v>5230</v>
      </c>
      <c r="I340" s="183" t="s">
        <v>144</v>
      </c>
      <c r="J340" s="54"/>
      <c r="K340" s="44"/>
      <c r="L340" s="54"/>
      <c r="M340" s="44"/>
      <c r="N340" s="45"/>
      <c r="O340" s="202" t="s">
        <v>624</v>
      </c>
      <c r="P340" s="45"/>
      <c r="Q340" s="48" t="s">
        <v>5541</v>
      </c>
      <c r="R340" s="48" t="s">
        <v>6487</v>
      </c>
      <c r="S340" s="46" t="s">
        <v>8</v>
      </c>
      <c r="T340" s="171" t="s">
        <v>196</v>
      </c>
      <c r="U340" s="184"/>
      <c r="V340" s="184" t="s">
        <v>202</v>
      </c>
      <c r="W340" s="111" t="str">
        <f>VLOOKUP(TRIM(X340),X10:Y276,2,FALSE)</f>
        <v>Georg</v>
      </c>
      <c r="X340" s="97" t="str">
        <f t="shared" si="16"/>
        <v>18</v>
      </c>
      <c r="Y340" s="81"/>
    </row>
    <row r="341" spans="1:25" ht="37.5" customHeight="1" x14ac:dyDescent="0.2">
      <c r="A341" s="170" t="s">
        <v>260</v>
      </c>
      <c r="B341" s="134" t="s">
        <v>137</v>
      </c>
      <c r="C341" s="41" t="s">
        <v>11</v>
      </c>
      <c r="D341" s="82" t="s">
        <v>1923</v>
      </c>
      <c r="E341" s="77" t="s">
        <v>4666</v>
      </c>
      <c r="F341" s="42" t="s">
        <v>223</v>
      </c>
      <c r="G341" s="42" t="s">
        <v>58</v>
      </c>
      <c r="H341" s="42" t="s">
        <v>5231</v>
      </c>
      <c r="I341" s="183" t="s">
        <v>144</v>
      </c>
      <c r="J341" s="54"/>
      <c r="K341" s="44"/>
      <c r="L341" s="54"/>
      <c r="M341" s="44"/>
      <c r="N341" s="45"/>
      <c r="O341" s="202" t="s">
        <v>624</v>
      </c>
      <c r="P341" s="45"/>
      <c r="Q341" s="48" t="s">
        <v>5542</v>
      </c>
      <c r="R341" s="48" t="s">
        <v>6487</v>
      </c>
      <c r="S341" s="46" t="s">
        <v>8</v>
      </c>
      <c r="T341" s="171" t="s">
        <v>196</v>
      </c>
      <c r="U341" s="184"/>
      <c r="V341" s="184" t="s">
        <v>202</v>
      </c>
      <c r="W341" s="111" t="str">
        <f>VLOOKUP(TRIM(X341),X10:Y276,2,FALSE)</f>
        <v>Georg</v>
      </c>
      <c r="X341" s="97" t="str">
        <f t="shared" si="16"/>
        <v>17.1</v>
      </c>
      <c r="Y341" s="81"/>
    </row>
    <row r="342" spans="1:25" ht="37.5" customHeight="1" x14ac:dyDescent="0.2">
      <c r="A342" s="170" t="s">
        <v>260</v>
      </c>
      <c r="B342" s="134" t="s">
        <v>137</v>
      </c>
      <c r="C342" s="41" t="s">
        <v>11</v>
      </c>
      <c r="D342" s="82" t="s">
        <v>187</v>
      </c>
      <c r="E342" s="77" t="s">
        <v>4667</v>
      </c>
      <c r="F342" s="42" t="s">
        <v>223</v>
      </c>
      <c r="G342" s="42" t="s">
        <v>58</v>
      </c>
      <c r="H342" s="42" t="s">
        <v>5232</v>
      </c>
      <c r="I342" s="183" t="s">
        <v>144</v>
      </c>
      <c r="J342" s="54"/>
      <c r="K342" s="44"/>
      <c r="L342" s="54"/>
      <c r="M342" s="44"/>
      <c r="N342" s="45"/>
      <c r="O342" s="202"/>
      <c r="P342" s="45"/>
      <c r="Q342" s="48" t="s">
        <v>5543</v>
      </c>
      <c r="R342" s="48" t="s">
        <v>6487</v>
      </c>
      <c r="S342" s="46" t="s">
        <v>8</v>
      </c>
      <c r="T342" s="171" t="s">
        <v>196</v>
      </c>
      <c r="U342" s="184"/>
      <c r="V342" s="184" t="s">
        <v>202</v>
      </c>
      <c r="W342" s="111" t="str">
        <f>VLOOKUP(TRIM(X342),X10:Y276,2,FALSE)</f>
        <v>Georg</v>
      </c>
      <c r="X342" s="97" t="str">
        <f t="shared" ref="X342:X405" si="17">IF(ISNONTEXT(D342),"" &amp; D342 &amp;"",T(D342))</f>
        <v>18</v>
      </c>
      <c r="Y342" s="81"/>
    </row>
    <row r="343" spans="1:25" ht="37.5" customHeight="1" x14ac:dyDescent="0.2">
      <c r="A343" s="170" t="s">
        <v>260</v>
      </c>
      <c r="B343" s="134" t="s">
        <v>137</v>
      </c>
      <c r="C343" s="41" t="s">
        <v>11</v>
      </c>
      <c r="D343" s="82" t="s">
        <v>1923</v>
      </c>
      <c r="E343" s="77" t="s">
        <v>4668</v>
      </c>
      <c r="F343" s="42" t="s">
        <v>223</v>
      </c>
      <c r="G343" s="42" t="s">
        <v>58</v>
      </c>
      <c r="H343" s="42" t="s">
        <v>3907</v>
      </c>
      <c r="I343" s="183" t="s">
        <v>144</v>
      </c>
      <c r="J343" s="54"/>
      <c r="K343" s="44"/>
      <c r="L343" s="54"/>
      <c r="M343" s="44"/>
      <c r="N343" s="45"/>
      <c r="O343" s="202" t="s">
        <v>624</v>
      </c>
      <c r="P343" s="45"/>
      <c r="Q343" s="48" t="s">
        <v>5544</v>
      </c>
      <c r="R343" s="48" t="s">
        <v>6487</v>
      </c>
      <c r="S343" s="46" t="s">
        <v>8</v>
      </c>
      <c r="T343" s="171" t="s">
        <v>196</v>
      </c>
      <c r="U343" s="184"/>
      <c r="V343" s="184" t="s">
        <v>202</v>
      </c>
      <c r="W343" s="111" t="str">
        <f>VLOOKUP(TRIM(X343),X10:Y276,2,FALSE)</f>
        <v>Georg</v>
      </c>
      <c r="X343" s="97" t="str">
        <f t="shared" si="17"/>
        <v>17.1</v>
      </c>
      <c r="Y343" s="81"/>
    </row>
    <row r="344" spans="1:25" ht="37.5" customHeight="1" x14ac:dyDescent="0.2">
      <c r="A344" s="170" t="s">
        <v>260</v>
      </c>
      <c r="B344" s="134" t="s">
        <v>137</v>
      </c>
      <c r="C344" s="41" t="s">
        <v>11</v>
      </c>
      <c r="D344" s="82" t="s">
        <v>187</v>
      </c>
      <c r="E344" s="77" t="s">
        <v>4669</v>
      </c>
      <c r="F344" s="42" t="s">
        <v>223</v>
      </c>
      <c r="G344" s="42" t="s">
        <v>58</v>
      </c>
      <c r="H344" s="42" t="s">
        <v>5233</v>
      </c>
      <c r="I344" s="183" t="s">
        <v>144</v>
      </c>
      <c r="J344" s="54"/>
      <c r="K344" s="44"/>
      <c r="L344" s="54"/>
      <c r="M344" s="44"/>
      <c r="N344" s="45"/>
      <c r="O344" s="202" t="s">
        <v>624</v>
      </c>
      <c r="P344" s="45"/>
      <c r="Q344" s="48" t="s">
        <v>5545</v>
      </c>
      <c r="R344" s="48" t="s">
        <v>6487</v>
      </c>
      <c r="S344" s="46" t="s">
        <v>8</v>
      </c>
      <c r="T344" s="171" t="s">
        <v>196</v>
      </c>
      <c r="U344" s="184"/>
      <c r="V344" s="184" t="s">
        <v>202</v>
      </c>
      <c r="W344" s="111" t="str">
        <f>VLOOKUP(TRIM(X344),X10:Y276,2,FALSE)</f>
        <v>Georg</v>
      </c>
      <c r="X344" s="97" t="str">
        <f t="shared" si="17"/>
        <v>18</v>
      </c>
      <c r="Y344" s="81"/>
    </row>
    <row r="345" spans="1:25" ht="37.5" customHeight="1" x14ac:dyDescent="0.2">
      <c r="A345" s="170" t="s">
        <v>260</v>
      </c>
      <c r="B345" s="134" t="s">
        <v>137</v>
      </c>
      <c r="C345" s="41" t="s">
        <v>11</v>
      </c>
      <c r="D345" s="82" t="s">
        <v>1923</v>
      </c>
      <c r="E345" s="77" t="s">
        <v>4670</v>
      </c>
      <c r="F345" s="42" t="s">
        <v>223</v>
      </c>
      <c r="G345" s="42" t="s">
        <v>58</v>
      </c>
      <c r="H345" s="42" t="s">
        <v>3908</v>
      </c>
      <c r="I345" s="183" t="s">
        <v>144</v>
      </c>
      <c r="J345" s="54"/>
      <c r="K345" s="44"/>
      <c r="L345" s="54"/>
      <c r="M345" s="44"/>
      <c r="N345" s="45"/>
      <c r="O345" s="202" t="s">
        <v>624</v>
      </c>
      <c r="P345" s="45"/>
      <c r="Q345" s="48" t="s">
        <v>5546</v>
      </c>
      <c r="R345" s="48" t="s">
        <v>6487</v>
      </c>
      <c r="S345" s="46" t="s">
        <v>8</v>
      </c>
      <c r="T345" s="171" t="s">
        <v>196</v>
      </c>
      <c r="U345" s="184"/>
      <c r="V345" s="184" t="s">
        <v>202</v>
      </c>
      <c r="W345" s="111" t="str">
        <f>VLOOKUP(TRIM(X345),X10:Y276,2,FALSE)</f>
        <v>Georg</v>
      </c>
      <c r="X345" s="97" t="str">
        <f t="shared" si="17"/>
        <v>17.1</v>
      </c>
      <c r="Y345" s="81"/>
    </row>
    <row r="346" spans="1:25" ht="37.5" customHeight="1" x14ac:dyDescent="0.2">
      <c r="A346" s="170" t="s">
        <v>260</v>
      </c>
      <c r="B346" s="134" t="s">
        <v>137</v>
      </c>
      <c r="C346" s="41" t="s">
        <v>11</v>
      </c>
      <c r="D346" s="82" t="s">
        <v>5014</v>
      </c>
      <c r="E346" s="77" t="s">
        <v>4671</v>
      </c>
      <c r="F346" s="42" t="s">
        <v>224</v>
      </c>
      <c r="G346" s="42" t="s">
        <v>58</v>
      </c>
      <c r="H346" s="42" t="s">
        <v>5234</v>
      </c>
      <c r="I346" s="183" t="s">
        <v>144</v>
      </c>
      <c r="J346" s="54" t="s">
        <v>3780</v>
      </c>
      <c r="K346" s="44"/>
      <c r="L346" s="54"/>
      <c r="M346" s="44"/>
      <c r="N346" s="45" t="s">
        <v>218</v>
      </c>
      <c r="O346" s="202" t="s">
        <v>624</v>
      </c>
      <c r="P346" s="45" t="s">
        <v>5235</v>
      </c>
      <c r="Q346" s="48" t="s">
        <v>5717</v>
      </c>
      <c r="R346" s="48" t="s">
        <v>6487</v>
      </c>
      <c r="S346" s="46" t="s">
        <v>8</v>
      </c>
      <c r="T346" s="171" t="s">
        <v>196</v>
      </c>
      <c r="U346" s="184"/>
      <c r="V346" s="184" t="s">
        <v>202</v>
      </c>
      <c r="W346" s="111" t="str">
        <f>VLOOKUP(TRIM(X346),X10:Y276,2,FALSE)</f>
        <v>Georg</v>
      </c>
      <c r="X346" s="97" t="str">
        <f t="shared" si="17"/>
        <v>6.10</v>
      </c>
      <c r="Y346" s="81"/>
    </row>
    <row r="347" spans="1:25" ht="37.5" customHeight="1" x14ac:dyDescent="0.2">
      <c r="A347" s="170" t="s">
        <v>260</v>
      </c>
      <c r="B347" s="134" t="s">
        <v>137</v>
      </c>
      <c r="C347" s="41" t="s">
        <v>11</v>
      </c>
      <c r="D347" s="82" t="s">
        <v>187</v>
      </c>
      <c r="E347" s="77" t="s">
        <v>4672</v>
      </c>
      <c r="F347" s="42" t="s">
        <v>223</v>
      </c>
      <c r="G347" s="42" t="s">
        <v>58</v>
      </c>
      <c r="H347" s="42" t="s">
        <v>5236</v>
      </c>
      <c r="I347" s="183" t="s">
        <v>144</v>
      </c>
      <c r="J347" s="54"/>
      <c r="K347" s="44"/>
      <c r="L347" s="54"/>
      <c r="M347" s="44"/>
      <c r="N347" s="45"/>
      <c r="O347" s="202" t="s">
        <v>624</v>
      </c>
      <c r="P347" s="45"/>
      <c r="Q347" s="48" t="s">
        <v>5547</v>
      </c>
      <c r="R347" s="48" t="s">
        <v>6487</v>
      </c>
      <c r="S347" s="46" t="s">
        <v>8</v>
      </c>
      <c r="T347" s="171" t="s">
        <v>196</v>
      </c>
      <c r="U347" s="184"/>
      <c r="V347" s="184" t="s">
        <v>202</v>
      </c>
      <c r="W347" s="111" t="str">
        <f>VLOOKUP(TRIM(X347),X10:Y276,2,FALSE)</f>
        <v>Georg</v>
      </c>
      <c r="X347" s="97" t="str">
        <f t="shared" si="17"/>
        <v>18</v>
      </c>
      <c r="Y347" s="81"/>
    </row>
    <row r="348" spans="1:25" ht="37.5" customHeight="1" x14ac:dyDescent="0.2">
      <c r="A348" s="170" t="s">
        <v>260</v>
      </c>
      <c r="B348" s="134" t="s">
        <v>137</v>
      </c>
      <c r="C348" s="41" t="s">
        <v>11</v>
      </c>
      <c r="D348" s="82" t="s">
        <v>1923</v>
      </c>
      <c r="E348" s="77" t="s">
        <v>4673</v>
      </c>
      <c r="F348" s="42" t="s">
        <v>223</v>
      </c>
      <c r="G348" s="42" t="s">
        <v>58</v>
      </c>
      <c r="H348" s="42" t="s">
        <v>3909</v>
      </c>
      <c r="I348" s="183" t="s">
        <v>144</v>
      </c>
      <c r="J348" s="54"/>
      <c r="K348" s="44"/>
      <c r="L348" s="54"/>
      <c r="M348" s="44"/>
      <c r="N348" s="45"/>
      <c r="O348" s="202" t="s">
        <v>624</v>
      </c>
      <c r="P348" s="45"/>
      <c r="Q348" s="48" t="s">
        <v>5548</v>
      </c>
      <c r="R348" s="48" t="s">
        <v>6487</v>
      </c>
      <c r="S348" s="46" t="s">
        <v>8</v>
      </c>
      <c r="T348" s="171" t="s">
        <v>196</v>
      </c>
      <c r="U348" s="184"/>
      <c r="V348" s="184" t="s">
        <v>202</v>
      </c>
      <c r="W348" s="111" t="str">
        <f>VLOOKUP(TRIM(X348),X10:Y276,2,FALSE)</f>
        <v>Georg</v>
      </c>
      <c r="X348" s="97" t="str">
        <f t="shared" si="17"/>
        <v>17.1</v>
      </c>
      <c r="Y348" s="81"/>
    </row>
    <row r="349" spans="1:25" ht="37.5" customHeight="1" x14ac:dyDescent="0.2">
      <c r="A349" s="170" t="s">
        <v>260</v>
      </c>
      <c r="B349" s="134" t="s">
        <v>137</v>
      </c>
      <c r="C349" s="41" t="s">
        <v>11</v>
      </c>
      <c r="D349" s="82" t="s">
        <v>1923</v>
      </c>
      <c r="E349" s="77" t="s">
        <v>4674</v>
      </c>
      <c r="F349" s="42" t="s">
        <v>223</v>
      </c>
      <c r="G349" s="42" t="s">
        <v>58</v>
      </c>
      <c r="H349" s="42" t="s">
        <v>3910</v>
      </c>
      <c r="I349" s="183" t="s">
        <v>144</v>
      </c>
      <c r="J349" s="54"/>
      <c r="K349" s="44"/>
      <c r="L349" s="54"/>
      <c r="M349" s="44"/>
      <c r="N349" s="45"/>
      <c r="O349" s="202" t="s">
        <v>624</v>
      </c>
      <c r="P349" s="45"/>
      <c r="Q349" s="48" t="s">
        <v>5549</v>
      </c>
      <c r="R349" s="48" t="s">
        <v>6487</v>
      </c>
      <c r="S349" s="46" t="s">
        <v>8</v>
      </c>
      <c r="T349" s="171" t="s">
        <v>196</v>
      </c>
      <c r="U349" s="184"/>
      <c r="V349" s="184" t="s">
        <v>202</v>
      </c>
      <c r="W349" s="111" t="str">
        <f>VLOOKUP(TRIM(X349),X10:Y276,2,FALSE)</f>
        <v>Georg</v>
      </c>
      <c r="X349" s="97" t="str">
        <f t="shared" si="17"/>
        <v>17.1</v>
      </c>
      <c r="Y349" s="81"/>
    </row>
    <row r="350" spans="1:25" ht="37.5" customHeight="1" x14ac:dyDescent="0.2">
      <c r="A350" s="170" t="s">
        <v>260</v>
      </c>
      <c r="B350" s="134" t="s">
        <v>137</v>
      </c>
      <c r="C350" s="41" t="s">
        <v>11</v>
      </c>
      <c r="D350" s="82" t="s">
        <v>187</v>
      </c>
      <c r="E350" s="77" t="s">
        <v>4675</v>
      </c>
      <c r="F350" s="42" t="s">
        <v>223</v>
      </c>
      <c r="G350" s="42" t="s">
        <v>58</v>
      </c>
      <c r="H350" s="42" t="s">
        <v>3938</v>
      </c>
      <c r="I350" s="183" t="s">
        <v>144</v>
      </c>
      <c r="J350" s="54"/>
      <c r="K350" s="44"/>
      <c r="L350" s="54"/>
      <c r="M350" s="44"/>
      <c r="N350" s="45"/>
      <c r="O350" s="202" t="s">
        <v>624</v>
      </c>
      <c r="P350" s="45"/>
      <c r="Q350" s="48" t="s">
        <v>5550</v>
      </c>
      <c r="R350" s="48" t="s">
        <v>6487</v>
      </c>
      <c r="S350" s="46" t="s">
        <v>8</v>
      </c>
      <c r="T350" s="171" t="s">
        <v>196</v>
      </c>
      <c r="U350" s="184"/>
      <c r="V350" s="184" t="s">
        <v>202</v>
      </c>
      <c r="W350" s="111" t="str">
        <f>VLOOKUP(TRIM(X350),X10:Y276,2,FALSE)</f>
        <v>Georg</v>
      </c>
      <c r="X350" s="97" t="str">
        <f t="shared" si="17"/>
        <v>18</v>
      </c>
      <c r="Y350" s="81"/>
    </row>
    <row r="351" spans="1:25" ht="37.5" customHeight="1" x14ac:dyDescent="0.2">
      <c r="A351" s="170" t="s">
        <v>260</v>
      </c>
      <c r="B351" s="134" t="s">
        <v>137</v>
      </c>
      <c r="C351" s="41" t="s">
        <v>11</v>
      </c>
      <c r="D351" s="82" t="s">
        <v>1923</v>
      </c>
      <c r="E351" s="77" t="s">
        <v>4676</v>
      </c>
      <c r="F351" s="42" t="s">
        <v>223</v>
      </c>
      <c r="G351" s="42" t="s">
        <v>58</v>
      </c>
      <c r="H351" s="42" t="s">
        <v>3911</v>
      </c>
      <c r="I351" s="183" t="s">
        <v>144</v>
      </c>
      <c r="J351" s="54"/>
      <c r="K351" s="44"/>
      <c r="L351" s="54"/>
      <c r="M351" s="44"/>
      <c r="N351" s="45"/>
      <c r="O351" s="202" t="s">
        <v>624</v>
      </c>
      <c r="P351" s="45"/>
      <c r="Q351" s="48" t="s">
        <v>5551</v>
      </c>
      <c r="R351" s="48" t="s">
        <v>6487</v>
      </c>
      <c r="S351" s="46" t="s">
        <v>8</v>
      </c>
      <c r="T351" s="171" t="s">
        <v>196</v>
      </c>
      <c r="U351" s="184"/>
      <c r="V351" s="184" t="s">
        <v>202</v>
      </c>
      <c r="W351" s="111" t="str">
        <f>VLOOKUP(TRIM(X351),X10:Y276,2,FALSE)</f>
        <v>Georg</v>
      </c>
      <c r="X351" s="97" t="str">
        <f t="shared" si="17"/>
        <v>17.1</v>
      </c>
      <c r="Y351" s="81"/>
    </row>
    <row r="352" spans="1:25" ht="37.5" customHeight="1" x14ac:dyDescent="0.2">
      <c r="A352" s="170" t="s">
        <v>260</v>
      </c>
      <c r="B352" s="134" t="s">
        <v>137</v>
      </c>
      <c r="C352" s="41" t="s">
        <v>11</v>
      </c>
      <c r="D352" s="82" t="s">
        <v>187</v>
      </c>
      <c r="E352" s="77" t="s">
        <v>4677</v>
      </c>
      <c r="F352" s="42" t="s">
        <v>223</v>
      </c>
      <c r="G352" s="42" t="s">
        <v>58</v>
      </c>
      <c r="H352" s="42" t="s">
        <v>5237</v>
      </c>
      <c r="I352" s="183" t="s">
        <v>144</v>
      </c>
      <c r="J352" s="54"/>
      <c r="K352" s="44"/>
      <c r="L352" s="54"/>
      <c r="M352" s="44"/>
      <c r="N352" s="45"/>
      <c r="O352" s="202" t="s">
        <v>624</v>
      </c>
      <c r="P352" s="45"/>
      <c r="Q352" s="48" t="s">
        <v>5552</v>
      </c>
      <c r="R352" s="48" t="s">
        <v>6487</v>
      </c>
      <c r="S352" s="46" t="s">
        <v>8</v>
      </c>
      <c r="T352" s="171" t="s">
        <v>196</v>
      </c>
      <c r="U352" s="184"/>
      <c r="V352" s="184" t="s">
        <v>202</v>
      </c>
      <c r="W352" s="111" t="str">
        <f>VLOOKUP(TRIM(X352),X10:Y276,2,FALSE)</f>
        <v>Georg</v>
      </c>
      <c r="X352" s="97" t="str">
        <f t="shared" si="17"/>
        <v>18</v>
      </c>
      <c r="Y352" s="81"/>
    </row>
    <row r="353" spans="1:25" ht="37.5" customHeight="1" x14ac:dyDescent="0.2">
      <c r="A353" s="170" t="s">
        <v>260</v>
      </c>
      <c r="B353" s="134" t="s">
        <v>137</v>
      </c>
      <c r="C353" s="41" t="s">
        <v>11</v>
      </c>
      <c r="D353" s="82" t="s">
        <v>1923</v>
      </c>
      <c r="E353" s="77" t="s">
        <v>4678</v>
      </c>
      <c r="F353" s="42" t="s">
        <v>223</v>
      </c>
      <c r="G353" s="42" t="s">
        <v>58</v>
      </c>
      <c r="H353" s="42" t="s">
        <v>3914</v>
      </c>
      <c r="I353" s="183" t="s">
        <v>144</v>
      </c>
      <c r="J353" s="54"/>
      <c r="K353" s="44"/>
      <c r="L353" s="54"/>
      <c r="M353" s="44"/>
      <c r="N353" s="45"/>
      <c r="O353" s="202" t="s">
        <v>624</v>
      </c>
      <c r="P353" s="45"/>
      <c r="Q353" s="48" t="s">
        <v>5553</v>
      </c>
      <c r="R353" s="48" t="s">
        <v>6487</v>
      </c>
      <c r="S353" s="46" t="s">
        <v>8</v>
      </c>
      <c r="T353" s="171" t="s">
        <v>196</v>
      </c>
      <c r="U353" s="184"/>
      <c r="V353" s="184" t="s">
        <v>202</v>
      </c>
      <c r="W353" s="111" t="str">
        <f>VLOOKUP(TRIM(X353),X10:Y276,2,FALSE)</f>
        <v>Georg</v>
      </c>
      <c r="X353" s="97" t="str">
        <f t="shared" si="17"/>
        <v>17.1</v>
      </c>
      <c r="Y353" s="81"/>
    </row>
    <row r="354" spans="1:25" ht="37.5" customHeight="1" x14ac:dyDescent="0.2">
      <c r="A354" s="170" t="s">
        <v>260</v>
      </c>
      <c r="B354" s="134" t="s">
        <v>137</v>
      </c>
      <c r="C354" s="41" t="s">
        <v>11</v>
      </c>
      <c r="D354" s="82" t="s">
        <v>187</v>
      </c>
      <c r="E354" s="77" t="s">
        <v>4679</v>
      </c>
      <c r="F354" s="42" t="s">
        <v>223</v>
      </c>
      <c r="G354" s="42" t="s">
        <v>58</v>
      </c>
      <c r="H354" s="42" t="s">
        <v>3940</v>
      </c>
      <c r="I354" s="183" t="s">
        <v>144</v>
      </c>
      <c r="J354" s="54"/>
      <c r="K354" s="44"/>
      <c r="L354" s="54"/>
      <c r="M354" s="44"/>
      <c r="N354" s="45"/>
      <c r="O354" s="202" t="s">
        <v>624</v>
      </c>
      <c r="P354" s="45"/>
      <c r="Q354" s="48" t="s">
        <v>5554</v>
      </c>
      <c r="R354" s="48" t="s">
        <v>6487</v>
      </c>
      <c r="S354" s="46" t="s">
        <v>8</v>
      </c>
      <c r="T354" s="171" t="s">
        <v>196</v>
      </c>
      <c r="U354" s="184"/>
      <c r="V354" s="184" t="s">
        <v>202</v>
      </c>
      <c r="W354" s="111" t="str">
        <f>VLOOKUP(TRIM(X354),X10:Y276,2,FALSE)</f>
        <v>Georg</v>
      </c>
      <c r="X354" s="97" t="str">
        <f t="shared" si="17"/>
        <v>18</v>
      </c>
      <c r="Y354" s="81"/>
    </row>
    <row r="355" spans="1:25" ht="37.5" customHeight="1" x14ac:dyDescent="0.2">
      <c r="A355" s="170" t="s">
        <v>260</v>
      </c>
      <c r="B355" s="134" t="s">
        <v>137</v>
      </c>
      <c r="C355" s="41" t="s">
        <v>11</v>
      </c>
      <c r="D355" s="82" t="s">
        <v>1923</v>
      </c>
      <c r="E355" s="77" t="s">
        <v>4680</v>
      </c>
      <c r="F355" s="42" t="s">
        <v>223</v>
      </c>
      <c r="G355" s="42" t="s">
        <v>58</v>
      </c>
      <c r="H355" s="42" t="s">
        <v>3915</v>
      </c>
      <c r="I355" s="183" t="s">
        <v>144</v>
      </c>
      <c r="J355" s="54"/>
      <c r="K355" s="44"/>
      <c r="L355" s="54"/>
      <c r="M355" s="44"/>
      <c r="N355" s="45"/>
      <c r="O355" s="202" t="s">
        <v>624</v>
      </c>
      <c r="P355" s="45"/>
      <c r="Q355" s="48" t="s">
        <v>5555</v>
      </c>
      <c r="R355" s="48" t="s">
        <v>6487</v>
      </c>
      <c r="S355" s="46" t="s">
        <v>8</v>
      </c>
      <c r="T355" s="171" t="s">
        <v>196</v>
      </c>
      <c r="U355" s="184"/>
      <c r="V355" s="184" t="s">
        <v>202</v>
      </c>
      <c r="W355" s="111" t="str">
        <f>VLOOKUP(TRIM(X355),X10:Y276,2,FALSE)</f>
        <v>Georg</v>
      </c>
      <c r="X355" s="97" t="str">
        <f t="shared" si="17"/>
        <v>17.1</v>
      </c>
      <c r="Y355" s="81"/>
    </row>
    <row r="356" spans="1:25" ht="37.5" customHeight="1" x14ac:dyDescent="0.2">
      <c r="A356" s="170" t="s">
        <v>260</v>
      </c>
      <c r="B356" s="134" t="s">
        <v>137</v>
      </c>
      <c r="C356" s="41" t="s">
        <v>11</v>
      </c>
      <c r="D356" s="82" t="s">
        <v>187</v>
      </c>
      <c r="E356" s="77" t="s">
        <v>4681</v>
      </c>
      <c r="F356" s="42" t="s">
        <v>223</v>
      </c>
      <c r="G356" s="42" t="s">
        <v>58</v>
      </c>
      <c r="H356" s="42" t="s">
        <v>5238</v>
      </c>
      <c r="I356" s="183" t="s">
        <v>144</v>
      </c>
      <c r="J356" s="54"/>
      <c r="K356" s="44"/>
      <c r="L356" s="54"/>
      <c r="M356" s="44"/>
      <c r="N356" s="45"/>
      <c r="O356" s="202" t="s">
        <v>624</v>
      </c>
      <c r="P356" s="45"/>
      <c r="Q356" s="48" t="s">
        <v>5556</v>
      </c>
      <c r="R356" s="48" t="s">
        <v>6487</v>
      </c>
      <c r="S356" s="46" t="s">
        <v>8</v>
      </c>
      <c r="T356" s="171" t="s">
        <v>196</v>
      </c>
      <c r="U356" s="184"/>
      <c r="V356" s="184" t="s">
        <v>202</v>
      </c>
      <c r="W356" s="111" t="str">
        <f>VLOOKUP(TRIM(X356),X10:Y276,2,FALSE)</f>
        <v>Georg</v>
      </c>
      <c r="X356" s="97" t="str">
        <f t="shared" si="17"/>
        <v>18</v>
      </c>
      <c r="Y356" s="81"/>
    </row>
    <row r="357" spans="1:25" ht="37.5" customHeight="1" x14ac:dyDescent="0.2">
      <c r="A357" s="170" t="s">
        <v>260</v>
      </c>
      <c r="B357" s="134" t="s">
        <v>137</v>
      </c>
      <c r="C357" s="41" t="s">
        <v>11</v>
      </c>
      <c r="D357" s="82" t="s">
        <v>1923</v>
      </c>
      <c r="E357" s="77" t="s">
        <v>4682</v>
      </c>
      <c r="F357" s="42" t="s">
        <v>223</v>
      </c>
      <c r="G357" s="42" t="s">
        <v>58</v>
      </c>
      <c r="H357" s="42" t="s">
        <v>5239</v>
      </c>
      <c r="I357" s="183" t="s">
        <v>144</v>
      </c>
      <c r="J357" s="54"/>
      <c r="K357" s="44"/>
      <c r="L357" s="54"/>
      <c r="M357" s="44"/>
      <c r="N357" s="45"/>
      <c r="O357" s="202" t="s">
        <v>624</v>
      </c>
      <c r="P357" s="45"/>
      <c r="Q357" s="48" t="s">
        <v>5557</v>
      </c>
      <c r="R357" s="48" t="s">
        <v>6487</v>
      </c>
      <c r="S357" s="46" t="s">
        <v>8</v>
      </c>
      <c r="T357" s="171" t="s">
        <v>196</v>
      </c>
      <c r="U357" s="184"/>
      <c r="V357" s="184" t="s">
        <v>202</v>
      </c>
      <c r="W357" s="111" t="str">
        <f>VLOOKUP(TRIM(X357),X10:Y276,2,FALSE)</f>
        <v>Georg</v>
      </c>
      <c r="X357" s="97" t="str">
        <f t="shared" si="17"/>
        <v>17.1</v>
      </c>
      <c r="Y357" s="81"/>
    </row>
    <row r="358" spans="1:25" ht="37.5" customHeight="1" x14ac:dyDescent="0.2">
      <c r="A358" s="170" t="s">
        <v>260</v>
      </c>
      <c r="B358" s="134" t="s">
        <v>137</v>
      </c>
      <c r="C358" s="41" t="s">
        <v>11</v>
      </c>
      <c r="D358" s="82" t="s">
        <v>187</v>
      </c>
      <c r="E358" s="77" t="s">
        <v>4683</v>
      </c>
      <c r="F358" s="42" t="s">
        <v>223</v>
      </c>
      <c r="G358" s="42" t="s">
        <v>58</v>
      </c>
      <c r="H358" s="42" t="s">
        <v>5240</v>
      </c>
      <c r="I358" s="183" t="s">
        <v>144</v>
      </c>
      <c r="J358" s="54"/>
      <c r="K358" s="44"/>
      <c r="L358" s="54"/>
      <c r="M358" s="44"/>
      <c r="N358" s="45"/>
      <c r="O358" s="202" t="s">
        <v>624</v>
      </c>
      <c r="P358" s="45"/>
      <c r="Q358" s="48" t="s">
        <v>5558</v>
      </c>
      <c r="R358" s="48" t="s">
        <v>6487</v>
      </c>
      <c r="S358" s="46" t="s">
        <v>8</v>
      </c>
      <c r="T358" s="171" t="s">
        <v>196</v>
      </c>
      <c r="U358" s="184"/>
      <c r="V358" s="184" t="s">
        <v>202</v>
      </c>
      <c r="W358" s="111" t="str">
        <f>VLOOKUP(TRIM(X358),X10:Y276,2,FALSE)</f>
        <v>Georg</v>
      </c>
      <c r="X358" s="97" t="str">
        <f t="shared" si="17"/>
        <v>18</v>
      </c>
      <c r="Y358" s="81"/>
    </row>
    <row r="359" spans="1:25" ht="37.5" customHeight="1" x14ac:dyDescent="0.2">
      <c r="A359" s="170" t="s">
        <v>260</v>
      </c>
      <c r="B359" s="134" t="s">
        <v>137</v>
      </c>
      <c r="C359" s="41" t="s">
        <v>11</v>
      </c>
      <c r="D359" s="82" t="s">
        <v>1923</v>
      </c>
      <c r="E359" s="77" t="s">
        <v>4684</v>
      </c>
      <c r="F359" s="42" t="s">
        <v>223</v>
      </c>
      <c r="G359" s="42" t="s">
        <v>58</v>
      </c>
      <c r="H359" s="42" t="s">
        <v>5241</v>
      </c>
      <c r="I359" s="183" t="s">
        <v>144</v>
      </c>
      <c r="J359" s="54"/>
      <c r="K359" s="44"/>
      <c r="L359" s="54"/>
      <c r="M359" s="44"/>
      <c r="N359" s="45"/>
      <c r="O359" s="202" t="s">
        <v>624</v>
      </c>
      <c r="P359" s="45"/>
      <c r="Q359" s="48" t="s">
        <v>5559</v>
      </c>
      <c r="R359" s="48" t="s">
        <v>6487</v>
      </c>
      <c r="S359" s="46" t="s">
        <v>8</v>
      </c>
      <c r="T359" s="171" t="s">
        <v>196</v>
      </c>
      <c r="U359" s="184"/>
      <c r="V359" s="184" t="s">
        <v>202</v>
      </c>
      <c r="W359" s="111" t="str">
        <f>VLOOKUP(TRIM(X359),X10:Y276,2,FALSE)</f>
        <v>Georg</v>
      </c>
      <c r="X359" s="97" t="str">
        <f t="shared" si="17"/>
        <v>17.1</v>
      </c>
      <c r="Y359" s="81"/>
    </row>
    <row r="360" spans="1:25" ht="37.5" customHeight="1" x14ac:dyDescent="0.2">
      <c r="A360" s="170" t="s">
        <v>260</v>
      </c>
      <c r="B360" s="134" t="s">
        <v>137</v>
      </c>
      <c r="C360" s="41" t="s">
        <v>11</v>
      </c>
      <c r="D360" s="82" t="s">
        <v>1923</v>
      </c>
      <c r="E360" s="77" t="s">
        <v>4685</v>
      </c>
      <c r="F360" s="42" t="s">
        <v>223</v>
      </c>
      <c r="G360" s="42" t="s">
        <v>58</v>
      </c>
      <c r="H360" s="42" t="s">
        <v>5242</v>
      </c>
      <c r="I360" s="183" t="s">
        <v>144</v>
      </c>
      <c r="J360" s="54"/>
      <c r="K360" s="44"/>
      <c r="L360" s="54"/>
      <c r="M360" s="44"/>
      <c r="N360" s="45"/>
      <c r="O360" s="202" t="s">
        <v>624</v>
      </c>
      <c r="P360" s="45"/>
      <c r="Q360" s="48" t="s">
        <v>5560</v>
      </c>
      <c r="R360" s="48" t="s">
        <v>6487</v>
      </c>
      <c r="S360" s="46" t="s">
        <v>8</v>
      </c>
      <c r="T360" s="171" t="s">
        <v>196</v>
      </c>
      <c r="U360" s="184"/>
      <c r="V360" s="184" t="s">
        <v>202</v>
      </c>
      <c r="W360" s="111" t="str">
        <f>VLOOKUP(TRIM(X360),X10:Y276,2,FALSE)</f>
        <v>Georg</v>
      </c>
      <c r="X360" s="97" t="str">
        <f t="shared" si="17"/>
        <v>17.1</v>
      </c>
      <c r="Y360" s="81"/>
    </row>
    <row r="361" spans="1:25" ht="37.5" customHeight="1" x14ac:dyDescent="0.2">
      <c r="A361" s="170" t="s">
        <v>260</v>
      </c>
      <c r="B361" s="134" t="s">
        <v>137</v>
      </c>
      <c r="C361" s="41" t="s">
        <v>11</v>
      </c>
      <c r="D361" s="82" t="s">
        <v>1923</v>
      </c>
      <c r="E361" s="77" t="s">
        <v>4686</v>
      </c>
      <c r="F361" s="42" t="s">
        <v>223</v>
      </c>
      <c r="G361" s="42" t="s">
        <v>58</v>
      </c>
      <c r="H361" s="42" t="s">
        <v>5243</v>
      </c>
      <c r="I361" s="183" t="s">
        <v>144</v>
      </c>
      <c r="J361" s="54"/>
      <c r="K361" s="44"/>
      <c r="L361" s="54"/>
      <c r="M361" s="44"/>
      <c r="N361" s="45"/>
      <c r="O361" s="202" t="s">
        <v>624</v>
      </c>
      <c r="P361" s="45"/>
      <c r="Q361" s="48" t="s">
        <v>5561</v>
      </c>
      <c r="R361" s="48" t="s">
        <v>6487</v>
      </c>
      <c r="S361" s="46" t="s">
        <v>8</v>
      </c>
      <c r="T361" s="171" t="s">
        <v>196</v>
      </c>
      <c r="U361" s="184"/>
      <c r="V361" s="184" t="s">
        <v>202</v>
      </c>
      <c r="W361" s="111" t="str">
        <f>VLOOKUP(TRIM(X361),X10:Y276,2,FALSE)</f>
        <v>Georg</v>
      </c>
      <c r="X361" s="97" t="str">
        <f t="shared" si="17"/>
        <v>17.1</v>
      </c>
      <c r="Y361" s="81"/>
    </row>
    <row r="362" spans="1:25" ht="37.5" customHeight="1" x14ac:dyDescent="0.2">
      <c r="A362" s="170" t="s">
        <v>260</v>
      </c>
      <c r="B362" s="134" t="s">
        <v>137</v>
      </c>
      <c r="C362" s="41" t="s">
        <v>11</v>
      </c>
      <c r="D362" s="82" t="s">
        <v>1923</v>
      </c>
      <c r="E362" s="77" t="s">
        <v>4687</v>
      </c>
      <c r="F362" s="42" t="s">
        <v>223</v>
      </c>
      <c r="G362" s="42" t="s">
        <v>58</v>
      </c>
      <c r="H362" s="42" t="s">
        <v>5244</v>
      </c>
      <c r="I362" s="183" t="s">
        <v>144</v>
      </c>
      <c r="J362" s="54"/>
      <c r="K362" s="44"/>
      <c r="L362" s="54"/>
      <c r="M362" s="44"/>
      <c r="N362" s="45"/>
      <c r="O362" s="202" t="s">
        <v>624</v>
      </c>
      <c r="P362" s="45"/>
      <c r="Q362" s="48" t="s">
        <v>5562</v>
      </c>
      <c r="R362" s="48" t="s">
        <v>6487</v>
      </c>
      <c r="S362" s="46" t="s">
        <v>8</v>
      </c>
      <c r="T362" s="171" t="s">
        <v>196</v>
      </c>
      <c r="U362" s="184"/>
      <c r="V362" s="184" t="s">
        <v>202</v>
      </c>
      <c r="W362" s="111" t="str">
        <f>VLOOKUP(TRIM(X362),X10:Y276,2,FALSE)</f>
        <v>Georg</v>
      </c>
      <c r="X362" s="97" t="str">
        <f t="shared" si="17"/>
        <v>17.1</v>
      </c>
      <c r="Y362" s="81"/>
    </row>
    <row r="363" spans="1:25" ht="37.5" customHeight="1" x14ac:dyDescent="0.2">
      <c r="A363" s="170" t="s">
        <v>260</v>
      </c>
      <c r="B363" s="134" t="s">
        <v>137</v>
      </c>
      <c r="C363" s="41" t="s">
        <v>11</v>
      </c>
      <c r="D363" s="82" t="s">
        <v>1913</v>
      </c>
      <c r="E363" s="77" t="s">
        <v>4688</v>
      </c>
      <c r="F363" s="42" t="s">
        <v>221</v>
      </c>
      <c r="G363" s="42" t="s">
        <v>58</v>
      </c>
      <c r="H363" s="42" t="s">
        <v>5245</v>
      </c>
      <c r="I363" s="183" t="s">
        <v>144</v>
      </c>
      <c r="J363" s="54"/>
      <c r="K363" s="44"/>
      <c r="L363" s="54"/>
      <c r="M363" s="44"/>
      <c r="N363" s="45"/>
      <c r="O363" s="202" t="s">
        <v>624</v>
      </c>
      <c r="P363" s="45"/>
      <c r="Q363" s="48" t="s">
        <v>5718</v>
      </c>
      <c r="R363" s="48" t="s">
        <v>2983</v>
      </c>
      <c r="S363" s="46" t="s">
        <v>8</v>
      </c>
      <c r="T363" s="171" t="s">
        <v>196</v>
      </c>
      <c r="U363" s="184"/>
      <c r="V363" s="184"/>
      <c r="W363" s="111" t="str">
        <f>VLOOKUP(TRIM(X363),X10:Y276,2,FALSE)</f>
        <v>Georg</v>
      </c>
      <c r="X363" s="97" t="str">
        <f t="shared" si="17"/>
        <v>6.4</v>
      </c>
      <c r="Y363" s="81"/>
    </row>
    <row r="364" spans="1:25" ht="37.5" customHeight="1" x14ac:dyDescent="0.2">
      <c r="A364" s="170" t="s">
        <v>260</v>
      </c>
      <c r="B364" s="134" t="s">
        <v>137</v>
      </c>
      <c r="C364" s="41" t="s">
        <v>11</v>
      </c>
      <c r="D364" s="82" t="s">
        <v>1914</v>
      </c>
      <c r="E364" s="77" t="s">
        <v>4689</v>
      </c>
      <c r="F364" s="42" t="s">
        <v>226</v>
      </c>
      <c r="G364" s="42" t="s">
        <v>58</v>
      </c>
      <c r="H364" s="42" t="s">
        <v>5247</v>
      </c>
      <c r="I364" s="183" t="s">
        <v>144</v>
      </c>
      <c r="J364" s="54"/>
      <c r="K364" s="44"/>
      <c r="L364" s="54"/>
      <c r="M364" s="44"/>
      <c r="N364" s="45"/>
      <c r="O364" s="202" t="s">
        <v>624</v>
      </c>
      <c r="P364" s="45" t="s">
        <v>5248</v>
      </c>
      <c r="Q364" s="48" t="s">
        <v>5719</v>
      </c>
      <c r="R364" s="48" t="s">
        <v>2989</v>
      </c>
      <c r="S364" s="46" t="s">
        <v>8</v>
      </c>
      <c r="T364" s="171" t="s">
        <v>196</v>
      </c>
      <c r="U364" s="184"/>
      <c r="V364" s="184"/>
      <c r="W364" s="111" t="str">
        <f>VLOOKUP(TRIM(X364),X10:Y276,2,FALSE)</f>
        <v>Georg</v>
      </c>
      <c r="X364" s="97" t="str">
        <f t="shared" si="17"/>
        <v>6.5</v>
      </c>
      <c r="Y364" s="81"/>
    </row>
    <row r="365" spans="1:25" ht="37.5" customHeight="1" x14ac:dyDescent="0.2">
      <c r="A365" s="170" t="s">
        <v>260</v>
      </c>
      <c r="B365" s="134" t="s">
        <v>137</v>
      </c>
      <c r="C365" s="41" t="s">
        <v>11</v>
      </c>
      <c r="D365" s="82" t="s">
        <v>1915</v>
      </c>
      <c r="E365" s="77" t="s">
        <v>4690</v>
      </c>
      <c r="F365" s="42" t="s">
        <v>222</v>
      </c>
      <c r="G365" s="42" t="s">
        <v>58</v>
      </c>
      <c r="H365" s="42" t="s">
        <v>5249</v>
      </c>
      <c r="I365" s="183" t="s">
        <v>144</v>
      </c>
      <c r="J365" s="54"/>
      <c r="K365" s="44"/>
      <c r="L365" s="54"/>
      <c r="M365" s="44"/>
      <c r="N365" s="45"/>
      <c r="O365" s="202" t="s">
        <v>5246</v>
      </c>
      <c r="P365" s="45"/>
      <c r="Q365" s="48" t="s">
        <v>5720</v>
      </c>
      <c r="R365" s="48" t="s">
        <v>668</v>
      </c>
      <c r="S365" s="46" t="s">
        <v>8</v>
      </c>
      <c r="T365" s="171" t="s">
        <v>196</v>
      </c>
      <c r="U365" s="184"/>
      <c r="V365" s="184"/>
      <c r="W365" s="111" t="str">
        <f>VLOOKUP(TRIM(X365),X10:Y276,2,FALSE)</f>
        <v>Georg</v>
      </c>
      <c r="X365" s="97" t="str">
        <f t="shared" si="17"/>
        <v>6.6</v>
      </c>
      <c r="Y365" s="81"/>
    </row>
    <row r="366" spans="1:25" ht="37.5" customHeight="1" x14ac:dyDescent="0.2">
      <c r="A366" s="170" t="s">
        <v>260</v>
      </c>
      <c r="B366" s="134" t="s">
        <v>137</v>
      </c>
      <c r="C366" s="41" t="s">
        <v>11</v>
      </c>
      <c r="D366" s="82" t="s">
        <v>1914</v>
      </c>
      <c r="E366" s="77" t="s">
        <v>4691</v>
      </c>
      <c r="F366" s="42" t="s">
        <v>226</v>
      </c>
      <c r="G366" s="42" t="s">
        <v>58</v>
      </c>
      <c r="H366" s="42" t="s">
        <v>5250</v>
      </c>
      <c r="I366" s="183" t="s">
        <v>144</v>
      </c>
      <c r="J366" s="54"/>
      <c r="K366" s="44"/>
      <c r="L366" s="54"/>
      <c r="M366" s="44"/>
      <c r="N366" s="45"/>
      <c r="O366" s="202" t="s">
        <v>624</v>
      </c>
      <c r="P366" s="45" t="s">
        <v>5251</v>
      </c>
      <c r="Q366" s="48" t="s">
        <v>5721</v>
      </c>
      <c r="R366" s="48" t="s">
        <v>2989</v>
      </c>
      <c r="S366" s="46" t="s">
        <v>8</v>
      </c>
      <c r="T366" s="171" t="s">
        <v>196</v>
      </c>
      <c r="U366" s="184"/>
      <c r="V366" s="184"/>
      <c r="W366" s="111" t="str">
        <f>VLOOKUP(TRIM(X366),X10:Y276,2,FALSE)</f>
        <v>Georg</v>
      </c>
      <c r="X366" s="97" t="str">
        <f t="shared" si="17"/>
        <v>6.5</v>
      </c>
      <c r="Y366" s="81"/>
    </row>
    <row r="367" spans="1:25" ht="37.5" customHeight="1" x14ac:dyDescent="0.2">
      <c r="A367" s="170" t="s">
        <v>260</v>
      </c>
      <c r="B367" s="134" t="s">
        <v>137</v>
      </c>
      <c r="C367" s="41" t="s">
        <v>11</v>
      </c>
      <c r="D367" s="82" t="s">
        <v>1915</v>
      </c>
      <c r="E367" s="77" t="s">
        <v>4692</v>
      </c>
      <c r="F367" s="42" t="s">
        <v>222</v>
      </c>
      <c r="G367" s="42" t="s">
        <v>58</v>
      </c>
      <c r="H367" s="42" t="s">
        <v>5252</v>
      </c>
      <c r="I367" s="183" t="s">
        <v>144</v>
      </c>
      <c r="J367" s="54"/>
      <c r="K367" s="44"/>
      <c r="L367" s="54"/>
      <c r="M367" s="44"/>
      <c r="N367" s="45"/>
      <c r="O367" s="202" t="s">
        <v>5246</v>
      </c>
      <c r="P367" s="45"/>
      <c r="Q367" s="48" t="s">
        <v>5722</v>
      </c>
      <c r="R367" s="48" t="s">
        <v>668</v>
      </c>
      <c r="S367" s="46" t="s">
        <v>8</v>
      </c>
      <c r="T367" s="171" t="s">
        <v>196</v>
      </c>
      <c r="U367" s="184"/>
      <c r="V367" s="184"/>
      <c r="W367" s="111" t="str">
        <f>VLOOKUP(TRIM(X367),X10:Y276,2,FALSE)</f>
        <v>Georg</v>
      </c>
      <c r="X367" s="97" t="str">
        <f t="shared" si="17"/>
        <v>6.6</v>
      </c>
      <c r="Y367" s="81"/>
    </row>
    <row r="368" spans="1:25" ht="37.5" customHeight="1" x14ac:dyDescent="0.2">
      <c r="A368" s="170" t="s">
        <v>260</v>
      </c>
      <c r="B368" s="134" t="s">
        <v>137</v>
      </c>
      <c r="C368" s="41" t="s">
        <v>11</v>
      </c>
      <c r="D368" s="82" t="s">
        <v>1914</v>
      </c>
      <c r="E368" s="77" t="s">
        <v>4693</v>
      </c>
      <c r="F368" s="42" t="s">
        <v>226</v>
      </c>
      <c r="G368" s="42" t="s">
        <v>58</v>
      </c>
      <c r="H368" s="42" t="s">
        <v>5253</v>
      </c>
      <c r="I368" s="183" t="s">
        <v>144</v>
      </c>
      <c r="J368" s="54"/>
      <c r="K368" s="44"/>
      <c r="L368" s="54"/>
      <c r="M368" s="44"/>
      <c r="N368" s="45"/>
      <c r="O368" s="202" t="s">
        <v>624</v>
      </c>
      <c r="P368" s="45" t="s">
        <v>3913</v>
      </c>
      <c r="Q368" s="48" t="s">
        <v>5723</v>
      </c>
      <c r="R368" s="48" t="s">
        <v>2989</v>
      </c>
      <c r="S368" s="46" t="s">
        <v>8</v>
      </c>
      <c r="T368" s="171" t="s">
        <v>196</v>
      </c>
      <c r="U368" s="184"/>
      <c r="V368" s="184"/>
      <c r="W368" s="111" t="str">
        <f>VLOOKUP(TRIM(X368),X10:Y276,2,FALSE)</f>
        <v>Georg</v>
      </c>
      <c r="X368" s="97" t="str">
        <f t="shared" si="17"/>
        <v>6.5</v>
      </c>
      <c r="Y368" s="81"/>
    </row>
    <row r="369" spans="1:25" ht="37.5" customHeight="1" x14ac:dyDescent="0.2">
      <c r="A369" s="170" t="s">
        <v>260</v>
      </c>
      <c r="B369" s="134" t="s">
        <v>137</v>
      </c>
      <c r="C369" s="41" t="s">
        <v>11</v>
      </c>
      <c r="D369" s="82" t="s">
        <v>1933</v>
      </c>
      <c r="E369" s="77" t="s">
        <v>4694</v>
      </c>
      <c r="F369" s="42" t="s">
        <v>39</v>
      </c>
      <c r="G369" s="42" t="s">
        <v>128</v>
      </c>
      <c r="H369" s="42" t="s">
        <v>5254</v>
      </c>
      <c r="I369" s="183" t="s">
        <v>5255</v>
      </c>
      <c r="J369" s="54"/>
      <c r="K369" s="44"/>
      <c r="L369" s="54"/>
      <c r="M369" s="44"/>
      <c r="N369" s="45"/>
      <c r="O369" s="202"/>
      <c r="P369" s="45"/>
      <c r="Q369" s="48" t="s">
        <v>1532</v>
      </c>
      <c r="R369" s="48" t="s">
        <v>2973</v>
      </c>
      <c r="S369" s="46" t="s">
        <v>32</v>
      </c>
      <c r="T369" s="171" t="s">
        <v>219</v>
      </c>
      <c r="U369" s="184"/>
      <c r="V369" s="184"/>
      <c r="W369" s="111" t="str">
        <f>VLOOKUP(TRIM(X369),X10:Y276,2,FALSE)</f>
        <v>Georg</v>
      </c>
      <c r="X369" s="97" t="str">
        <f t="shared" si="17"/>
        <v>19.5</v>
      </c>
      <c r="Y369" s="81"/>
    </row>
    <row r="370" spans="1:25" ht="37.5" customHeight="1" x14ac:dyDescent="0.2">
      <c r="A370" s="170" t="s">
        <v>260</v>
      </c>
      <c r="B370" s="134" t="s">
        <v>137</v>
      </c>
      <c r="C370" s="41" t="s">
        <v>11</v>
      </c>
      <c r="D370" s="82" t="s">
        <v>1895</v>
      </c>
      <c r="E370" s="77" t="s">
        <v>4695</v>
      </c>
      <c r="F370" s="42" t="s">
        <v>24</v>
      </c>
      <c r="G370" s="42" t="s">
        <v>27</v>
      </c>
      <c r="H370" s="42" t="s">
        <v>5261</v>
      </c>
      <c r="I370" s="183" t="s">
        <v>5262</v>
      </c>
      <c r="J370" s="54"/>
      <c r="K370" s="44"/>
      <c r="L370" s="54"/>
      <c r="M370" s="44"/>
      <c r="N370" s="45"/>
      <c r="O370" s="202"/>
      <c r="P370" s="45"/>
      <c r="Q370" s="48" t="s">
        <v>5263</v>
      </c>
      <c r="R370" s="48" t="s">
        <v>78</v>
      </c>
      <c r="S370" s="46" t="s">
        <v>32</v>
      </c>
      <c r="T370" s="171" t="s">
        <v>4309</v>
      </c>
      <c r="U370" s="184"/>
      <c r="V370" s="184"/>
      <c r="W370" s="111" t="str">
        <f>VLOOKUP(TRIM(X370),X10:Y276,2,FALSE)</f>
        <v>Georg</v>
      </c>
      <c r="X370" s="97" t="str">
        <f t="shared" si="17"/>
        <v>2.1</v>
      </c>
      <c r="Y370" s="81"/>
    </row>
    <row r="371" spans="1:25" ht="37.5" customHeight="1" x14ac:dyDescent="0.2">
      <c r="A371" s="170" t="s">
        <v>260</v>
      </c>
      <c r="B371" s="134" t="s">
        <v>137</v>
      </c>
      <c r="C371" s="41" t="s">
        <v>11</v>
      </c>
      <c r="D371" s="82" t="s">
        <v>1895</v>
      </c>
      <c r="E371" s="77" t="s">
        <v>4696</v>
      </c>
      <c r="F371" s="42" t="s">
        <v>24</v>
      </c>
      <c r="G371" s="42" t="s">
        <v>27</v>
      </c>
      <c r="H371" s="42" t="s">
        <v>5264</v>
      </c>
      <c r="I371" s="183" t="s">
        <v>5265</v>
      </c>
      <c r="J371" s="54"/>
      <c r="K371" s="44"/>
      <c r="L371" s="54"/>
      <c r="M371" s="44"/>
      <c r="N371" s="45"/>
      <c r="O371" s="202"/>
      <c r="P371" s="45"/>
      <c r="Q371" s="48" t="s">
        <v>5256</v>
      </c>
      <c r="R371" s="48" t="s">
        <v>78</v>
      </c>
      <c r="S371" s="46" t="s">
        <v>32</v>
      </c>
      <c r="T371" s="171" t="s">
        <v>2299</v>
      </c>
      <c r="U371" s="184"/>
      <c r="V371" s="184"/>
      <c r="W371" s="111" t="str">
        <f>VLOOKUP(TRIM(X371),X10:Y276,2,FALSE)</f>
        <v>Georg</v>
      </c>
      <c r="X371" s="97" t="str">
        <f t="shared" si="17"/>
        <v>2.1</v>
      </c>
      <c r="Y371" s="81"/>
    </row>
    <row r="372" spans="1:25" ht="37.5" customHeight="1" x14ac:dyDescent="0.2">
      <c r="A372" s="170" t="s">
        <v>260</v>
      </c>
      <c r="B372" s="134" t="s">
        <v>137</v>
      </c>
      <c r="C372" s="41" t="s">
        <v>11</v>
      </c>
      <c r="D372" s="82" t="s">
        <v>1895</v>
      </c>
      <c r="E372" s="77" t="s">
        <v>4697</v>
      </c>
      <c r="F372" s="42" t="s">
        <v>24</v>
      </c>
      <c r="G372" s="42" t="s">
        <v>27</v>
      </c>
      <c r="H372" s="42" t="s">
        <v>5266</v>
      </c>
      <c r="I372" s="183" t="s">
        <v>5267</v>
      </c>
      <c r="J372" s="54"/>
      <c r="K372" s="44"/>
      <c r="L372" s="54"/>
      <c r="M372" s="44"/>
      <c r="N372" s="45"/>
      <c r="O372" s="202" t="s">
        <v>291</v>
      </c>
      <c r="P372" s="45"/>
      <c r="Q372" s="48" t="s">
        <v>5257</v>
      </c>
      <c r="R372" s="48" t="s">
        <v>78</v>
      </c>
      <c r="S372" s="46" t="s">
        <v>32</v>
      </c>
      <c r="T372" s="171" t="s">
        <v>5268</v>
      </c>
      <c r="U372" s="184"/>
      <c r="V372" s="184"/>
      <c r="W372" s="111" t="str">
        <f>VLOOKUP(TRIM(X372),X10:Y276,2,FALSE)</f>
        <v>Georg</v>
      </c>
      <c r="X372" s="97" t="str">
        <f t="shared" si="17"/>
        <v>2.1</v>
      </c>
      <c r="Y372" s="81"/>
    </row>
    <row r="373" spans="1:25" ht="37.5" customHeight="1" x14ac:dyDescent="0.2">
      <c r="A373" s="170" t="s">
        <v>260</v>
      </c>
      <c r="B373" s="134" t="s">
        <v>137</v>
      </c>
      <c r="C373" s="41" t="s">
        <v>11</v>
      </c>
      <c r="D373" s="82" t="s">
        <v>1895</v>
      </c>
      <c r="E373" s="77" t="s">
        <v>4698</v>
      </c>
      <c r="F373" s="42" t="s">
        <v>24</v>
      </c>
      <c r="G373" s="42" t="s">
        <v>27</v>
      </c>
      <c r="H373" s="42" t="s">
        <v>5269</v>
      </c>
      <c r="I373" s="183" t="s">
        <v>5270</v>
      </c>
      <c r="J373" s="54"/>
      <c r="K373" s="44"/>
      <c r="L373" s="54"/>
      <c r="M373" s="44"/>
      <c r="N373" s="45"/>
      <c r="O373" s="202" t="s">
        <v>291</v>
      </c>
      <c r="P373" s="45" t="s">
        <v>2284</v>
      </c>
      <c r="Q373" s="48" t="s">
        <v>5271</v>
      </c>
      <c r="R373" s="48" t="s">
        <v>78</v>
      </c>
      <c r="S373" s="46" t="s">
        <v>32</v>
      </c>
      <c r="T373" s="171" t="s">
        <v>2309</v>
      </c>
      <c r="U373" s="184"/>
      <c r="V373" s="184"/>
      <c r="W373" s="111" t="str">
        <f>VLOOKUP(TRIM(X373),X10:Y276,2,FALSE)</f>
        <v>Georg</v>
      </c>
      <c r="X373" s="97" t="str">
        <f t="shared" si="17"/>
        <v>2.1</v>
      </c>
      <c r="Y373" s="81"/>
    </row>
    <row r="374" spans="1:25" ht="37.5" customHeight="1" x14ac:dyDescent="0.2">
      <c r="A374" s="170" t="s">
        <v>260</v>
      </c>
      <c r="B374" s="134" t="s">
        <v>137</v>
      </c>
      <c r="C374" s="41" t="s">
        <v>11</v>
      </c>
      <c r="D374" s="82" t="s">
        <v>1896</v>
      </c>
      <c r="E374" s="77" t="s">
        <v>4699</v>
      </c>
      <c r="F374" s="42" t="s">
        <v>24</v>
      </c>
      <c r="G374" s="42" t="s">
        <v>25</v>
      </c>
      <c r="H374" s="42" t="s">
        <v>5272</v>
      </c>
      <c r="I374" s="183" t="s">
        <v>5273</v>
      </c>
      <c r="J374" s="54"/>
      <c r="K374" s="44"/>
      <c r="L374" s="54"/>
      <c r="M374" s="44"/>
      <c r="N374" s="45"/>
      <c r="O374" s="202" t="s">
        <v>291</v>
      </c>
      <c r="P374" s="45" t="s">
        <v>5154</v>
      </c>
      <c r="Q374" s="48" t="s">
        <v>5258</v>
      </c>
      <c r="R374" s="48" t="s">
        <v>201</v>
      </c>
      <c r="S374" s="46" t="s">
        <v>32</v>
      </c>
      <c r="T374" s="171" t="s">
        <v>5274</v>
      </c>
      <c r="U374" s="184"/>
      <c r="V374" s="184"/>
      <c r="W374" s="111" t="str">
        <f>VLOOKUP(TRIM(X374),X10:Y276,2,FALSE)</f>
        <v>Georg</v>
      </c>
      <c r="X374" s="97" t="str">
        <f t="shared" si="17"/>
        <v>2.2</v>
      </c>
      <c r="Y374" s="81"/>
    </row>
    <row r="375" spans="1:25" ht="37.5" customHeight="1" x14ac:dyDescent="0.2">
      <c r="A375" s="170" t="s">
        <v>260</v>
      </c>
      <c r="B375" s="134" t="s">
        <v>137</v>
      </c>
      <c r="C375" s="41" t="s">
        <v>11</v>
      </c>
      <c r="D375" s="82" t="s">
        <v>1895</v>
      </c>
      <c r="E375" s="77" t="s">
        <v>4700</v>
      </c>
      <c r="F375" s="42" t="s">
        <v>24</v>
      </c>
      <c r="G375" s="42" t="s">
        <v>27</v>
      </c>
      <c r="H375" s="42" t="s">
        <v>5275</v>
      </c>
      <c r="I375" s="183" t="s">
        <v>5276</v>
      </c>
      <c r="J375" s="54"/>
      <c r="K375" s="44"/>
      <c r="L375" s="54"/>
      <c r="M375" s="44"/>
      <c r="N375" s="45"/>
      <c r="O375" s="202" t="s">
        <v>291</v>
      </c>
      <c r="P375" s="45" t="s">
        <v>5131</v>
      </c>
      <c r="Q375" s="48" t="s">
        <v>5259</v>
      </c>
      <c r="R375" s="48" t="s">
        <v>78</v>
      </c>
      <c r="S375" s="46" t="s">
        <v>32</v>
      </c>
      <c r="T375" s="171" t="s">
        <v>5277</v>
      </c>
      <c r="U375" s="184"/>
      <c r="V375" s="184"/>
      <c r="W375" s="111" t="str">
        <f>VLOOKUP(TRIM(X375),X10:Y276,2,FALSE)</f>
        <v>Georg</v>
      </c>
      <c r="X375" s="97" t="str">
        <f t="shared" si="17"/>
        <v>2.1</v>
      </c>
      <c r="Y375" s="81"/>
    </row>
    <row r="376" spans="1:25" ht="37.5" customHeight="1" x14ac:dyDescent="0.2">
      <c r="A376" s="170" t="s">
        <v>260</v>
      </c>
      <c r="B376" s="134" t="s">
        <v>137</v>
      </c>
      <c r="C376" s="41" t="s">
        <v>11</v>
      </c>
      <c r="D376" s="82" t="s">
        <v>1896</v>
      </c>
      <c r="E376" s="77" t="s">
        <v>4701</v>
      </c>
      <c r="F376" s="42" t="s">
        <v>24</v>
      </c>
      <c r="G376" s="42" t="s">
        <v>25</v>
      </c>
      <c r="H376" s="42" t="s">
        <v>5278</v>
      </c>
      <c r="I376" s="183" t="s">
        <v>5279</v>
      </c>
      <c r="J376" s="54"/>
      <c r="K376" s="44"/>
      <c r="L376" s="54"/>
      <c r="M376" s="44"/>
      <c r="N376" s="45"/>
      <c r="O376" s="202" t="s">
        <v>624</v>
      </c>
      <c r="P376" s="45" t="s">
        <v>5280</v>
      </c>
      <c r="Q376" s="48" t="s">
        <v>5281</v>
      </c>
      <c r="R376" s="48" t="s">
        <v>6509</v>
      </c>
      <c r="S376" s="46" t="s">
        <v>227</v>
      </c>
      <c r="T376" s="171" t="s">
        <v>5282</v>
      </c>
      <c r="U376" s="184"/>
      <c r="V376" s="184"/>
      <c r="W376" s="111" t="str">
        <f>VLOOKUP(TRIM(X376),X10:Y276,2,FALSE)</f>
        <v>Georg</v>
      </c>
      <c r="X376" s="97" t="str">
        <f t="shared" si="17"/>
        <v>2.2</v>
      </c>
      <c r="Y376" s="81"/>
    </row>
    <row r="377" spans="1:25" ht="37.5" customHeight="1" x14ac:dyDescent="0.2">
      <c r="A377" s="170" t="s">
        <v>260</v>
      </c>
      <c r="B377" s="134" t="s">
        <v>137</v>
      </c>
      <c r="C377" s="41" t="s">
        <v>11</v>
      </c>
      <c r="D377" s="82" t="s">
        <v>1896</v>
      </c>
      <c r="E377" s="77" t="s">
        <v>4702</v>
      </c>
      <c r="F377" s="42" t="s">
        <v>24</v>
      </c>
      <c r="G377" s="42" t="s">
        <v>27</v>
      </c>
      <c r="H377" s="42" t="s">
        <v>5283</v>
      </c>
      <c r="I377" s="183" t="s">
        <v>5284</v>
      </c>
      <c r="J377" s="54"/>
      <c r="K377" s="44"/>
      <c r="L377" s="54"/>
      <c r="M377" s="44"/>
      <c r="N377" s="45"/>
      <c r="O377" s="202" t="s">
        <v>624</v>
      </c>
      <c r="P377" s="45" t="s">
        <v>5285</v>
      </c>
      <c r="Q377" s="48" t="s">
        <v>5260</v>
      </c>
      <c r="R377" s="48" t="s">
        <v>6471</v>
      </c>
      <c r="S377" s="46" t="s">
        <v>32</v>
      </c>
      <c r="T377" s="171" t="s">
        <v>5286</v>
      </c>
      <c r="U377" s="184"/>
      <c r="V377" s="184"/>
      <c r="W377" s="111" t="str">
        <f>VLOOKUP(TRIM(X377),X10:Y276,2,FALSE)</f>
        <v>Georg</v>
      </c>
      <c r="X377" s="97" t="str">
        <f t="shared" si="17"/>
        <v>2.2</v>
      </c>
      <c r="Y377" s="81"/>
    </row>
    <row r="378" spans="1:25" ht="37.5" customHeight="1" x14ac:dyDescent="0.2">
      <c r="A378" s="170" t="s">
        <v>260</v>
      </c>
      <c r="B378" s="134" t="s">
        <v>137</v>
      </c>
      <c r="C378" s="41" t="s">
        <v>11</v>
      </c>
      <c r="D378" s="82" t="s">
        <v>1895</v>
      </c>
      <c r="E378" s="77" t="s">
        <v>4703</v>
      </c>
      <c r="F378" s="42" t="s">
        <v>24</v>
      </c>
      <c r="G378" s="42" t="s">
        <v>27</v>
      </c>
      <c r="H378" s="42" t="s">
        <v>5287</v>
      </c>
      <c r="I378" s="183" t="s">
        <v>5288</v>
      </c>
      <c r="J378" s="54"/>
      <c r="K378" s="44"/>
      <c r="L378" s="54"/>
      <c r="M378" s="44"/>
      <c r="N378" s="45"/>
      <c r="O378" s="202" t="s">
        <v>624</v>
      </c>
      <c r="P378" s="45" t="s">
        <v>5154</v>
      </c>
      <c r="Q378" s="48" t="s">
        <v>5289</v>
      </c>
      <c r="R378" s="48" t="s">
        <v>78</v>
      </c>
      <c r="S378" s="46" t="s">
        <v>32</v>
      </c>
      <c r="T378" s="171" t="s">
        <v>5290</v>
      </c>
      <c r="U378" s="184"/>
      <c r="V378" s="184"/>
      <c r="W378" s="111" t="str">
        <f>VLOOKUP(TRIM(X378),X10:Y276,2,FALSE)</f>
        <v>Georg</v>
      </c>
      <c r="X378" s="97" t="str">
        <f t="shared" si="17"/>
        <v>2.1</v>
      </c>
      <c r="Y378" s="81"/>
    </row>
    <row r="379" spans="1:25" ht="37.5" customHeight="1" x14ac:dyDescent="0.2">
      <c r="A379" s="170" t="s">
        <v>260</v>
      </c>
      <c r="B379" s="134" t="s">
        <v>137</v>
      </c>
      <c r="C379" s="41" t="s">
        <v>11</v>
      </c>
      <c r="D379" s="82" t="s">
        <v>1</v>
      </c>
      <c r="E379" s="77" t="s">
        <v>4704</v>
      </c>
      <c r="F379" s="42" t="s">
        <v>39</v>
      </c>
      <c r="G379" s="42" t="s">
        <v>27</v>
      </c>
      <c r="H379" s="42" t="s">
        <v>5338</v>
      </c>
      <c r="I379" s="183" t="s">
        <v>5339</v>
      </c>
      <c r="J379" s="54" t="s">
        <v>3586</v>
      </c>
      <c r="K379" s="44"/>
      <c r="L379" s="54"/>
      <c r="M379" s="44"/>
      <c r="N379" s="45" t="s">
        <v>1823</v>
      </c>
      <c r="O379" s="202" t="s">
        <v>291</v>
      </c>
      <c r="P379" s="45" t="s">
        <v>645</v>
      </c>
      <c r="Q379" s="48" t="s">
        <v>5338</v>
      </c>
      <c r="R379" s="48" t="s">
        <v>5654</v>
      </c>
      <c r="S379" s="46" t="s">
        <v>465</v>
      </c>
      <c r="T379" s="171" t="s">
        <v>5340</v>
      </c>
      <c r="U379" s="184"/>
      <c r="V379" s="184"/>
      <c r="W379" s="111" t="str">
        <f>VLOOKUP(TRIM(X379),X10:Y276,2,FALSE)</f>
        <v>Georg</v>
      </c>
      <c r="X379" s="97" t="str">
        <f t="shared" si="17"/>
        <v>7.3</v>
      </c>
      <c r="Y379" s="81"/>
    </row>
    <row r="380" spans="1:25" ht="37.5" customHeight="1" x14ac:dyDescent="0.2">
      <c r="A380" s="170" t="s">
        <v>260</v>
      </c>
      <c r="B380" s="134" t="s">
        <v>137</v>
      </c>
      <c r="C380" s="41" t="s">
        <v>11</v>
      </c>
      <c r="D380" s="82" t="s">
        <v>131</v>
      </c>
      <c r="E380" s="77" t="s">
        <v>4705</v>
      </c>
      <c r="F380" s="42" t="s">
        <v>39</v>
      </c>
      <c r="G380" s="42" t="s">
        <v>128</v>
      </c>
      <c r="H380" s="42" t="s">
        <v>5291</v>
      </c>
      <c r="I380" s="183" t="s">
        <v>13</v>
      </c>
      <c r="J380" s="54"/>
      <c r="K380" s="44"/>
      <c r="L380" s="54"/>
      <c r="M380" s="44"/>
      <c r="N380" s="45"/>
      <c r="O380" s="202"/>
      <c r="P380" s="45"/>
      <c r="Q380" s="48" t="s">
        <v>6429</v>
      </c>
      <c r="R380" s="48" t="s">
        <v>6433</v>
      </c>
      <c r="S380" s="46" t="s">
        <v>32</v>
      </c>
      <c r="T380" s="171" t="s">
        <v>125</v>
      </c>
      <c r="U380" s="184"/>
      <c r="V380" s="184"/>
      <c r="W380" s="111" t="str">
        <f>VLOOKUP(TRIM(X380),X10:Y276,2,FALSE)</f>
        <v>Georg</v>
      </c>
      <c r="X380" s="97" t="str">
        <f t="shared" si="17"/>
        <v>4.2</v>
      </c>
      <c r="Y380" s="81"/>
    </row>
    <row r="381" spans="1:25" ht="37.5" customHeight="1" x14ac:dyDescent="0.2">
      <c r="A381" s="170" t="s">
        <v>260</v>
      </c>
      <c r="B381" s="134" t="s">
        <v>137</v>
      </c>
      <c r="C381" s="41" t="s">
        <v>11</v>
      </c>
      <c r="D381" s="82" t="s">
        <v>131</v>
      </c>
      <c r="E381" s="77" t="s">
        <v>4706</v>
      </c>
      <c r="F381" s="42" t="s">
        <v>259</v>
      </c>
      <c r="G381" s="42" t="s">
        <v>27</v>
      </c>
      <c r="H381" s="42" t="s">
        <v>5292</v>
      </c>
      <c r="I381" s="183" t="s">
        <v>30</v>
      </c>
      <c r="J381" s="54"/>
      <c r="K381" s="44"/>
      <c r="L381" s="54"/>
      <c r="M381" s="44"/>
      <c r="N381" s="45"/>
      <c r="O381" s="202"/>
      <c r="P381" s="45"/>
      <c r="Q381" s="48" t="s">
        <v>5341</v>
      </c>
      <c r="R381" s="48" t="s">
        <v>6246</v>
      </c>
      <c r="S381" s="46" t="s">
        <v>32</v>
      </c>
      <c r="T381" s="171" t="s">
        <v>125</v>
      </c>
      <c r="U381" s="184"/>
      <c r="V381" s="184"/>
      <c r="W381" s="111" t="str">
        <f>VLOOKUP(TRIM(X381),X10:Y276,2,FALSE)</f>
        <v>Georg</v>
      </c>
      <c r="X381" s="97" t="str">
        <f t="shared" si="17"/>
        <v>4.2</v>
      </c>
      <c r="Y381" s="81"/>
    </row>
    <row r="382" spans="1:25" ht="37.5" customHeight="1" x14ac:dyDescent="0.2">
      <c r="A382" s="170" t="s">
        <v>260</v>
      </c>
      <c r="B382" s="134" t="s">
        <v>137</v>
      </c>
      <c r="C382" s="41" t="s">
        <v>11</v>
      </c>
      <c r="D382" s="82" t="s">
        <v>140</v>
      </c>
      <c r="E382" s="77" t="s">
        <v>4707</v>
      </c>
      <c r="F382" s="42" t="s">
        <v>223</v>
      </c>
      <c r="G382" s="42" t="s">
        <v>58</v>
      </c>
      <c r="H382" s="42" t="s">
        <v>5293</v>
      </c>
      <c r="I382" s="183" t="s">
        <v>30</v>
      </c>
      <c r="J382" s="54" t="s">
        <v>1640</v>
      </c>
      <c r="K382" s="44"/>
      <c r="L382" s="54"/>
      <c r="M382" s="44"/>
      <c r="N382" s="45"/>
      <c r="O382" s="202"/>
      <c r="P382" s="45"/>
      <c r="Q382" s="48" t="s">
        <v>5342</v>
      </c>
      <c r="R382" s="48" t="s">
        <v>6265</v>
      </c>
      <c r="S382" s="46" t="s">
        <v>8</v>
      </c>
      <c r="T382" s="171" t="s">
        <v>125</v>
      </c>
      <c r="U382" s="184"/>
      <c r="V382" s="184"/>
      <c r="W382" s="111" t="str">
        <f>VLOOKUP(TRIM(X382),X10:Y276,2,FALSE)</f>
        <v>Georg</v>
      </c>
      <c r="X382" s="97" t="str">
        <f t="shared" si="17"/>
        <v>15</v>
      </c>
      <c r="Y382" s="81"/>
    </row>
    <row r="383" spans="1:25" ht="37.5" customHeight="1" x14ac:dyDescent="0.2">
      <c r="A383" s="170" t="s">
        <v>260</v>
      </c>
      <c r="B383" s="134" t="s">
        <v>137</v>
      </c>
      <c r="C383" s="41" t="s">
        <v>11</v>
      </c>
      <c r="D383" s="82" t="s">
        <v>1918</v>
      </c>
      <c r="E383" s="77" t="s">
        <v>4708</v>
      </c>
      <c r="F383" s="42" t="s">
        <v>223</v>
      </c>
      <c r="G383" s="42" t="s">
        <v>58</v>
      </c>
      <c r="H383" s="42" t="s">
        <v>5294</v>
      </c>
      <c r="I383" s="183" t="s">
        <v>30</v>
      </c>
      <c r="J383" s="54" t="s">
        <v>1640</v>
      </c>
      <c r="K383" s="44"/>
      <c r="L383" s="54"/>
      <c r="M383" s="44"/>
      <c r="N383" s="45"/>
      <c r="O383" s="202"/>
      <c r="P383" s="45"/>
      <c r="Q383" s="48" t="s">
        <v>5343</v>
      </c>
      <c r="R383" s="48" t="s">
        <v>6482</v>
      </c>
      <c r="S383" s="86" t="s">
        <v>75</v>
      </c>
      <c r="T383" s="171" t="s">
        <v>125</v>
      </c>
      <c r="U383" s="184"/>
      <c r="V383" s="184"/>
      <c r="W383" s="111" t="str">
        <f>VLOOKUP(TRIM(X383),X10:Y276,2,FALSE)</f>
        <v>Georg</v>
      </c>
      <c r="X383" s="97" t="str">
        <f t="shared" si="17"/>
        <v>16.2</v>
      </c>
      <c r="Y383" s="81"/>
    </row>
    <row r="384" spans="1:25" ht="37.5" customHeight="1" x14ac:dyDescent="0.2">
      <c r="A384" s="170" t="s">
        <v>260</v>
      </c>
      <c r="B384" s="134" t="s">
        <v>137</v>
      </c>
      <c r="C384" s="41" t="s">
        <v>11</v>
      </c>
      <c r="D384" s="82" t="s">
        <v>1918</v>
      </c>
      <c r="E384" s="77" t="s">
        <v>4709</v>
      </c>
      <c r="F384" s="42" t="s">
        <v>223</v>
      </c>
      <c r="G384" s="42" t="s">
        <v>58</v>
      </c>
      <c r="H384" s="42" t="s">
        <v>5295</v>
      </c>
      <c r="I384" s="183" t="s">
        <v>30</v>
      </c>
      <c r="J384" s="54" t="s">
        <v>5344</v>
      </c>
      <c r="K384" s="44"/>
      <c r="L384" s="54"/>
      <c r="M384" s="44"/>
      <c r="N384" s="45"/>
      <c r="O384" s="202"/>
      <c r="P384" s="45"/>
      <c r="Q384" s="48" t="s">
        <v>5394</v>
      </c>
      <c r="R384" s="48" t="s">
        <v>6532</v>
      </c>
      <c r="S384" s="46" t="s">
        <v>8</v>
      </c>
      <c r="T384" s="171" t="s">
        <v>125</v>
      </c>
      <c r="U384" s="184"/>
      <c r="V384" s="184"/>
      <c r="W384" s="111" t="str">
        <f>VLOOKUP(TRIM(X384),X10:Y276,2,FALSE)</f>
        <v>Georg</v>
      </c>
      <c r="X384" s="97" t="str">
        <f t="shared" si="17"/>
        <v>16.2</v>
      </c>
      <c r="Y384" s="81"/>
    </row>
    <row r="385" spans="1:25" ht="37.5" customHeight="1" x14ac:dyDescent="0.2">
      <c r="A385" s="170" t="s">
        <v>260</v>
      </c>
      <c r="B385" s="134" t="s">
        <v>137</v>
      </c>
      <c r="C385" s="41" t="s">
        <v>11</v>
      </c>
      <c r="D385" s="82" t="s">
        <v>1918</v>
      </c>
      <c r="E385" s="77" t="s">
        <v>4710</v>
      </c>
      <c r="F385" s="42" t="s">
        <v>223</v>
      </c>
      <c r="G385" s="42" t="s">
        <v>58</v>
      </c>
      <c r="H385" s="42" t="s">
        <v>5296</v>
      </c>
      <c r="I385" s="183" t="s">
        <v>30</v>
      </c>
      <c r="J385" s="54" t="s">
        <v>1640</v>
      </c>
      <c r="K385" s="44"/>
      <c r="L385" s="54"/>
      <c r="M385" s="44"/>
      <c r="N385" s="45"/>
      <c r="O385" s="202"/>
      <c r="P385" s="45"/>
      <c r="Q385" s="48" t="s">
        <v>5345</v>
      </c>
      <c r="R385" s="48" t="s">
        <v>6297</v>
      </c>
      <c r="S385" s="46" t="s">
        <v>8</v>
      </c>
      <c r="T385" s="171" t="s">
        <v>125</v>
      </c>
      <c r="U385" s="184"/>
      <c r="V385" s="184"/>
      <c r="W385" s="111" t="str">
        <f>VLOOKUP(TRIM(X385),X10:Y276,2,FALSE)</f>
        <v>Georg</v>
      </c>
      <c r="X385" s="97" t="str">
        <f t="shared" si="17"/>
        <v>16.2</v>
      </c>
      <c r="Y385" s="81"/>
    </row>
    <row r="386" spans="1:25" ht="37.5" customHeight="1" x14ac:dyDescent="0.2">
      <c r="A386" s="170" t="s">
        <v>260</v>
      </c>
      <c r="B386" s="134" t="s">
        <v>137</v>
      </c>
      <c r="C386" s="41" t="s">
        <v>11</v>
      </c>
      <c r="D386" s="82" t="s">
        <v>1918</v>
      </c>
      <c r="E386" s="77" t="s">
        <v>4711</v>
      </c>
      <c r="F386" s="42" t="s">
        <v>223</v>
      </c>
      <c r="G386" s="42" t="s">
        <v>58</v>
      </c>
      <c r="H386" s="42" t="s">
        <v>5297</v>
      </c>
      <c r="I386" s="183" t="s">
        <v>30</v>
      </c>
      <c r="J386" s="54" t="s">
        <v>2506</v>
      </c>
      <c r="K386" s="44"/>
      <c r="L386" s="54"/>
      <c r="M386" s="44"/>
      <c r="N386" s="45"/>
      <c r="O386" s="202"/>
      <c r="P386" s="45"/>
      <c r="Q386" s="48" t="s">
        <v>5346</v>
      </c>
      <c r="R386" s="48" t="s">
        <v>6297</v>
      </c>
      <c r="S386" s="46" t="s">
        <v>8</v>
      </c>
      <c r="T386" s="171" t="s">
        <v>125</v>
      </c>
      <c r="U386" s="184"/>
      <c r="V386" s="184"/>
      <c r="W386" s="111" t="str">
        <f>VLOOKUP(TRIM(X386),X10:Y276,2,FALSE)</f>
        <v>Georg</v>
      </c>
      <c r="X386" s="97" t="str">
        <f t="shared" si="17"/>
        <v>16.2</v>
      </c>
      <c r="Y386" s="81"/>
    </row>
    <row r="387" spans="1:25" ht="37.5" customHeight="1" x14ac:dyDescent="0.2">
      <c r="A387" s="170" t="s">
        <v>260</v>
      </c>
      <c r="B387" s="134" t="s">
        <v>137</v>
      </c>
      <c r="C387" s="41" t="s">
        <v>11</v>
      </c>
      <c r="D387" s="82" t="s">
        <v>1918</v>
      </c>
      <c r="E387" s="77" t="s">
        <v>4712</v>
      </c>
      <c r="F387" s="42" t="s">
        <v>223</v>
      </c>
      <c r="G387" s="42" t="s">
        <v>58</v>
      </c>
      <c r="H387" s="42" t="s">
        <v>5298</v>
      </c>
      <c r="I387" s="183" t="s">
        <v>30</v>
      </c>
      <c r="J387" s="54" t="s">
        <v>2507</v>
      </c>
      <c r="K387" s="44"/>
      <c r="L387" s="54"/>
      <c r="M387" s="44"/>
      <c r="N387" s="45"/>
      <c r="O387" s="202"/>
      <c r="P387" s="45"/>
      <c r="Q387" s="48" t="s">
        <v>5347</v>
      </c>
      <c r="R387" s="48" t="s">
        <v>6299</v>
      </c>
      <c r="S387" s="46" t="s">
        <v>32</v>
      </c>
      <c r="T387" s="171" t="s">
        <v>125</v>
      </c>
      <c r="U387" s="184"/>
      <c r="V387" s="184"/>
      <c r="W387" s="111" t="str">
        <f>VLOOKUP(TRIM(X387),X10:Y276,2,FALSE)</f>
        <v>Georg</v>
      </c>
      <c r="X387" s="97" t="str">
        <f t="shared" si="17"/>
        <v>16.2</v>
      </c>
      <c r="Y387" s="81"/>
    </row>
    <row r="388" spans="1:25" ht="37.5" customHeight="1" x14ac:dyDescent="0.2">
      <c r="A388" s="170" t="s">
        <v>260</v>
      </c>
      <c r="B388" s="134" t="s">
        <v>137</v>
      </c>
      <c r="C388" s="41" t="s">
        <v>11</v>
      </c>
      <c r="D388" s="82" t="s">
        <v>1918</v>
      </c>
      <c r="E388" s="77" t="s">
        <v>4713</v>
      </c>
      <c r="F388" s="42" t="s">
        <v>223</v>
      </c>
      <c r="G388" s="42" t="s">
        <v>58</v>
      </c>
      <c r="H388" s="42" t="s">
        <v>5299</v>
      </c>
      <c r="I388" s="183" t="s">
        <v>30</v>
      </c>
      <c r="J388" s="54" t="s">
        <v>1640</v>
      </c>
      <c r="K388" s="44"/>
      <c r="L388" s="54"/>
      <c r="M388" s="44"/>
      <c r="N388" s="45"/>
      <c r="O388" s="202"/>
      <c r="P388" s="45"/>
      <c r="Q388" s="48" t="s">
        <v>5348</v>
      </c>
      <c r="R388" s="48" t="s">
        <v>6297</v>
      </c>
      <c r="S388" s="46" t="s">
        <v>8</v>
      </c>
      <c r="T388" s="171" t="s">
        <v>125</v>
      </c>
      <c r="U388" s="184"/>
      <c r="V388" s="184"/>
      <c r="W388" s="111" t="str">
        <f>VLOOKUP(TRIM(X388),X10:Y276,2,FALSE)</f>
        <v>Georg</v>
      </c>
      <c r="X388" s="97" t="str">
        <f t="shared" si="17"/>
        <v>16.2</v>
      </c>
      <c r="Y388" s="81"/>
    </row>
    <row r="389" spans="1:25" ht="37.5" customHeight="1" x14ac:dyDescent="0.2">
      <c r="A389" s="170" t="s">
        <v>260</v>
      </c>
      <c r="B389" s="134" t="s">
        <v>137</v>
      </c>
      <c r="C389" s="41" t="s">
        <v>11</v>
      </c>
      <c r="D389" s="82" t="s">
        <v>1918</v>
      </c>
      <c r="E389" s="77" t="s">
        <v>4714</v>
      </c>
      <c r="F389" s="42" t="s">
        <v>223</v>
      </c>
      <c r="G389" s="42" t="s">
        <v>58</v>
      </c>
      <c r="H389" s="42" t="s">
        <v>5300</v>
      </c>
      <c r="I389" s="183" t="s">
        <v>30</v>
      </c>
      <c r="J389" s="54" t="s">
        <v>375</v>
      </c>
      <c r="K389" s="44"/>
      <c r="L389" s="54"/>
      <c r="M389" s="44"/>
      <c r="N389" s="45"/>
      <c r="O389" s="202"/>
      <c r="P389" s="45"/>
      <c r="Q389" s="48" t="s">
        <v>5349</v>
      </c>
      <c r="R389" s="48" t="s">
        <v>6298</v>
      </c>
      <c r="S389" s="46" t="s">
        <v>8</v>
      </c>
      <c r="T389" s="171" t="s">
        <v>125</v>
      </c>
      <c r="U389" s="184"/>
      <c r="V389" s="184"/>
      <c r="W389" s="111" t="str">
        <f>VLOOKUP(TRIM(X389),X10:Y276,2,FALSE)</f>
        <v>Georg</v>
      </c>
      <c r="X389" s="97" t="str">
        <f t="shared" si="17"/>
        <v>16.2</v>
      </c>
      <c r="Y389" s="81"/>
    </row>
    <row r="390" spans="1:25" ht="37.5" customHeight="1" x14ac:dyDescent="0.2">
      <c r="A390" s="170" t="s">
        <v>260</v>
      </c>
      <c r="B390" s="134" t="s">
        <v>137</v>
      </c>
      <c r="C390" s="41" t="s">
        <v>11</v>
      </c>
      <c r="D390" s="82" t="s">
        <v>184</v>
      </c>
      <c r="E390" s="77" t="s">
        <v>4715</v>
      </c>
      <c r="F390" s="42" t="s">
        <v>223</v>
      </c>
      <c r="G390" s="42" t="s">
        <v>58</v>
      </c>
      <c r="H390" s="42" t="s">
        <v>5301</v>
      </c>
      <c r="I390" s="183" t="s">
        <v>30</v>
      </c>
      <c r="J390" s="54" t="s">
        <v>5344</v>
      </c>
      <c r="K390" s="44"/>
      <c r="L390" s="54"/>
      <c r="M390" s="44"/>
      <c r="N390" s="45"/>
      <c r="O390" s="202"/>
      <c r="P390" s="45"/>
      <c r="Q390" s="48" t="s">
        <v>5350</v>
      </c>
      <c r="R390" s="48" t="s">
        <v>6487</v>
      </c>
      <c r="S390" s="46" t="s">
        <v>8</v>
      </c>
      <c r="T390" s="171" t="s">
        <v>125</v>
      </c>
      <c r="U390" s="184"/>
      <c r="V390" s="184" t="s">
        <v>202</v>
      </c>
      <c r="W390" s="111" t="str">
        <f>VLOOKUP(TRIM(X390),X10:Y276,2,FALSE)</f>
        <v>Georg</v>
      </c>
      <c r="X390" s="97" t="str">
        <f t="shared" si="17"/>
        <v>13</v>
      </c>
      <c r="Y390" s="81"/>
    </row>
    <row r="391" spans="1:25" ht="37.5" customHeight="1" x14ac:dyDescent="0.2">
      <c r="A391" s="170" t="s">
        <v>260</v>
      </c>
      <c r="B391" s="134" t="s">
        <v>137</v>
      </c>
      <c r="C391" s="41" t="s">
        <v>11</v>
      </c>
      <c r="D391" s="82" t="s">
        <v>185</v>
      </c>
      <c r="E391" s="77" t="s">
        <v>4716</v>
      </c>
      <c r="F391" s="42" t="s">
        <v>223</v>
      </c>
      <c r="G391" s="42" t="s">
        <v>58</v>
      </c>
      <c r="H391" s="42" t="s">
        <v>5302</v>
      </c>
      <c r="I391" s="183" t="s">
        <v>30</v>
      </c>
      <c r="J391" s="54" t="s">
        <v>5351</v>
      </c>
      <c r="K391" s="44"/>
      <c r="L391" s="54"/>
      <c r="M391" s="44"/>
      <c r="N391" s="45"/>
      <c r="O391" s="202"/>
      <c r="P391" s="45"/>
      <c r="Q391" s="48" t="s">
        <v>5352</v>
      </c>
      <c r="R391" s="48" t="s">
        <v>6487</v>
      </c>
      <c r="S391" s="46" t="s">
        <v>8</v>
      </c>
      <c r="T391" s="171" t="s">
        <v>125</v>
      </c>
      <c r="U391" s="184"/>
      <c r="V391" s="184" t="s">
        <v>202</v>
      </c>
      <c r="W391" s="111" t="str">
        <f>VLOOKUP(TRIM(X391),X10:Y276,2,FALSE)</f>
        <v>Georg</v>
      </c>
      <c r="X391" s="97" t="str">
        <f t="shared" si="17"/>
        <v>14</v>
      </c>
      <c r="Y391" s="81"/>
    </row>
    <row r="392" spans="1:25" ht="37.5" customHeight="1" x14ac:dyDescent="0.2">
      <c r="A392" s="170" t="s">
        <v>260</v>
      </c>
      <c r="B392" s="134" t="s">
        <v>137</v>
      </c>
      <c r="C392" s="41" t="s">
        <v>11</v>
      </c>
      <c r="D392" s="82" t="s">
        <v>140</v>
      </c>
      <c r="E392" s="77" t="s">
        <v>4717</v>
      </c>
      <c r="F392" s="42" t="s">
        <v>223</v>
      </c>
      <c r="G392" s="42" t="s">
        <v>58</v>
      </c>
      <c r="H392" s="42" t="s">
        <v>5303</v>
      </c>
      <c r="I392" s="183" t="s">
        <v>30</v>
      </c>
      <c r="J392" s="54" t="s">
        <v>5353</v>
      </c>
      <c r="K392" s="44"/>
      <c r="L392" s="54"/>
      <c r="M392" s="44"/>
      <c r="N392" s="45"/>
      <c r="O392" s="202"/>
      <c r="P392" s="45"/>
      <c r="Q392" s="48" t="s">
        <v>5354</v>
      </c>
      <c r="R392" s="48" t="s">
        <v>6487</v>
      </c>
      <c r="S392" s="46" t="s">
        <v>8</v>
      </c>
      <c r="T392" s="171" t="s">
        <v>125</v>
      </c>
      <c r="U392" s="184"/>
      <c r="V392" s="184" t="s">
        <v>202</v>
      </c>
      <c r="W392" s="111" t="str">
        <f>VLOOKUP(TRIM(X392),X10:Y276,2,FALSE)</f>
        <v>Georg</v>
      </c>
      <c r="X392" s="97" t="str">
        <f t="shared" si="17"/>
        <v>15</v>
      </c>
      <c r="Y392" s="81"/>
    </row>
    <row r="393" spans="1:25" ht="37.5" customHeight="1" x14ac:dyDescent="0.2">
      <c r="A393" s="170" t="s">
        <v>260</v>
      </c>
      <c r="B393" s="134" t="s">
        <v>137</v>
      </c>
      <c r="C393" s="41" t="s">
        <v>11</v>
      </c>
      <c r="D393" s="82" t="s">
        <v>1918</v>
      </c>
      <c r="E393" s="77" t="s">
        <v>4718</v>
      </c>
      <c r="F393" s="42" t="s">
        <v>223</v>
      </c>
      <c r="G393" s="42" t="s">
        <v>58</v>
      </c>
      <c r="H393" s="42" t="s">
        <v>5304</v>
      </c>
      <c r="I393" s="183" t="s">
        <v>30</v>
      </c>
      <c r="J393" s="54" t="s">
        <v>289</v>
      </c>
      <c r="K393" s="44"/>
      <c r="L393" s="54"/>
      <c r="M393" s="44"/>
      <c r="N393" s="45"/>
      <c r="O393" s="202"/>
      <c r="P393" s="45"/>
      <c r="Q393" s="48" t="s">
        <v>6168</v>
      </c>
      <c r="R393" s="48" t="s">
        <v>6487</v>
      </c>
      <c r="S393" s="46" t="s">
        <v>8</v>
      </c>
      <c r="T393" s="171" t="s">
        <v>125</v>
      </c>
      <c r="U393" s="184"/>
      <c r="V393" s="184" t="s">
        <v>202</v>
      </c>
      <c r="W393" s="111" t="str">
        <f>VLOOKUP(TRIM(X393),X10:Y276,2,FALSE)</f>
        <v>Georg</v>
      </c>
      <c r="X393" s="97" t="str">
        <f t="shared" si="17"/>
        <v>16.2</v>
      </c>
      <c r="Y393" s="81"/>
    </row>
    <row r="394" spans="1:25" ht="37.5" customHeight="1" x14ac:dyDescent="0.2">
      <c r="A394" s="170" t="s">
        <v>260</v>
      </c>
      <c r="B394" s="134" t="s">
        <v>137</v>
      </c>
      <c r="C394" s="41" t="s">
        <v>11</v>
      </c>
      <c r="D394" s="82" t="s">
        <v>1918</v>
      </c>
      <c r="E394" s="77" t="s">
        <v>4719</v>
      </c>
      <c r="F394" s="42" t="s">
        <v>223</v>
      </c>
      <c r="G394" s="42" t="s">
        <v>58</v>
      </c>
      <c r="H394" s="42" t="s">
        <v>5305</v>
      </c>
      <c r="I394" s="183" t="s">
        <v>30</v>
      </c>
      <c r="J394" s="54" t="s">
        <v>1640</v>
      </c>
      <c r="K394" s="44"/>
      <c r="L394" s="54"/>
      <c r="M394" s="44"/>
      <c r="N394" s="45"/>
      <c r="O394" s="202"/>
      <c r="P394" s="45"/>
      <c r="Q394" s="48" t="s">
        <v>6167</v>
      </c>
      <c r="R394" s="48" t="s">
        <v>6487</v>
      </c>
      <c r="S394" s="46" t="s">
        <v>8</v>
      </c>
      <c r="T394" s="171" t="s">
        <v>125</v>
      </c>
      <c r="U394" s="184"/>
      <c r="V394" s="184" t="s">
        <v>202</v>
      </c>
      <c r="W394" s="111" t="str">
        <f>VLOOKUP(TRIM(X394),X10:Y276,2,FALSE)</f>
        <v>Georg</v>
      </c>
      <c r="X394" s="97" t="str">
        <f t="shared" si="17"/>
        <v>16.2</v>
      </c>
      <c r="Y394" s="81"/>
    </row>
    <row r="395" spans="1:25" ht="37.5" customHeight="1" x14ac:dyDescent="0.2">
      <c r="A395" s="170" t="s">
        <v>260</v>
      </c>
      <c r="B395" s="134" t="s">
        <v>137</v>
      </c>
      <c r="C395" s="41" t="s">
        <v>11</v>
      </c>
      <c r="D395" s="82" t="s">
        <v>1918</v>
      </c>
      <c r="E395" s="77" t="s">
        <v>4720</v>
      </c>
      <c r="F395" s="42" t="s">
        <v>223</v>
      </c>
      <c r="G395" s="42" t="s">
        <v>58</v>
      </c>
      <c r="H395" s="42" t="s">
        <v>5306</v>
      </c>
      <c r="I395" s="183" t="s">
        <v>30</v>
      </c>
      <c r="J395" s="54" t="s">
        <v>2506</v>
      </c>
      <c r="K395" s="44"/>
      <c r="L395" s="54"/>
      <c r="M395" s="44"/>
      <c r="N395" s="45"/>
      <c r="O395" s="202"/>
      <c r="P395" s="45"/>
      <c r="Q395" s="48" t="s">
        <v>6166</v>
      </c>
      <c r="R395" s="48" t="s">
        <v>6487</v>
      </c>
      <c r="S395" s="46" t="s">
        <v>8</v>
      </c>
      <c r="T395" s="171" t="s">
        <v>125</v>
      </c>
      <c r="U395" s="184"/>
      <c r="V395" s="184" t="s">
        <v>202</v>
      </c>
      <c r="W395" s="111" t="str">
        <f>VLOOKUP(TRIM(X395),X10:Y276,2,FALSE)</f>
        <v>Georg</v>
      </c>
      <c r="X395" s="97" t="str">
        <f t="shared" si="17"/>
        <v>16.2</v>
      </c>
      <c r="Y395" s="81"/>
    </row>
    <row r="396" spans="1:25" ht="37.5" customHeight="1" x14ac:dyDescent="0.2">
      <c r="A396" s="170" t="s">
        <v>260</v>
      </c>
      <c r="B396" s="134" t="s">
        <v>137</v>
      </c>
      <c r="C396" s="41" t="s">
        <v>11</v>
      </c>
      <c r="D396" s="82" t="s">
        <v>1918</v>
      </c>
      <c r="E396" s="77" t="s">
        <v>4721</v>
      </c>
      <c r="F396" s="42" t="s">
        <v>223</v>
      </c>
      <c r="G396" s="42" t="s">
        <v>58</v>
      </c>
      <c r="H396" s="42" t="s">
        <v>5307</v>
      </c>
      <c r="I396" s="183" t="s">
        <v>30</v>
      </c>
      <c r="J396" s="54" t="s">
        <v>2506</v>
      </c>
      <c r="K396" s="44"/>
      <c r="L396" s="54"/>
      <c r="M396" s="44"/>
      <c r="N396" s="45"/>
      <c r="O396" s="202"/>
      <c r="P396" s="45"/>
      <c r="Q396" s="48" t="s">
        <v>6165</v>
      </c>
      <c r="R396" s="48" t="s">
        <v>6487</v>
      </c>
      <c r="S396" s="46" t="s">
        <v>8</v>
      </c>
      <c r="T396" s="171" t="s">
        <v>125</v>
      </c>
      <c r="U396" s="184"/>
      <c r="V396" s="184" t="s">
        <v>202</v>
      </c>
      <c r="W396" s="111" t="str">
        <f>VLOOKUP(TRIM(X396),X10:Y276,2,FALSE)</f>
        <v>Georg</v>
      </c>
      <c r="X396" s="97" t="str">
        <f t="shared" si="17"/>
        <v>16.2</v>
      </c>
      <c r="Y396" s="81"/>
    </row>
    <row r="397" spans="1:25" ht="37.5" customHeight="1" x14ac:dyDescent="0.2">
      <c r="A397" s="170" t="s">
        <v>260</v>
      </c>
      <c r="B397" s="134" t="s">
        <v>137</v>
      </c>
      <c r="C397" s="41" t="s">
        <v>11</v>
      </c>
      <c r="D397" s="82" t="s">
        <v>1918</v>
      </c>
      <c r="E397" s="77" t="s">
        <v>4722</v>
      </c>
      <c r="F397" s="42" t="s">
        <v>223</v>
      </c>
      <c r="G397" s="42" t="s">
        <v>58</v>
      </c>
      <c r="H397" s="42" t="s">
        <v>5308</v>
      </c>
      <c r="I397" s="183" t="s">
        <v>30</v>
      </c>
      <c r="J397" s="54" t="s">
        <v>5355</v>
      </c>
      <c r="K397" s="44"/>
      <c r="L397" s="54"/>
      <c r="M397" s="44"/>
      <c r="N397" s="45"/>
      <c r="O397" s="202"/>
      <c r="P397" s="45"/>
      <c r="Q397" s="48" t="s">
        <v>5356</v>
      </c>
      <c r="R397" s="48" t="s">
        <v>6487</v>
      </c>
      <c r="S397" s="46" t="s">
        <v>8</v>
      </c>
      <c r="T397" s="171" t="s">
        <v>125</v>
      </c>
      <c r="U397" s="184"/>
      <c r="V397" s="184" t="s">
        <v>202</v>
      </c>
      <c r="W397" s="111" t="str">
        <f>VLOOKUP(TRIM(X397),X10:Y276,2,FALSE)</f>
        <v>Georg</v>
      </c>
      <c r="X397" s="97" t="str">
        <f t="shared" si="17"/>
        <v>16.2</v>
      </c>
      <c r="Y397" s="81"/>
    </row>
    <row r="398" spans="1:25" ht="37.5" customHeight="1" x14ac:dyDescent="0.2">
      <c r="A398" s="170" t="s">
        <v>260</v>
      </c>
      <c r="B398" s="134" t="s">
        <v>137</v>
      </c>
      <c r="C398" s="41" t="s">
        <v>11</v>
      </c>
      <c r="D398" s="82" t="s">
        <v>1918</v>
      </c>
      <c r="E398" s="77" t="s">
        <v>4723</v>
      </c>
      <c r="F398" s="42" t="s">
        <v>223</v>
      </c>
      <c r="G398" s="42" t="s">
        <v>58</v>
      </c>
      <c r="H398" s="42" t="s">
        <v>5309</v>
      </c>
      <c r="I398" s="183" t="s">
        <v>30</v>
      </c>
      <c r="J398" s="54" t="s">
        <v>289</v>
      </c>
      <c r="K398" s="44"/>
      <c r="L398" s="54"/>
      <c r="M398" s="44"/>
      <c r="N398" s="45"/>
      <c r="O398" s="202"/>
      <c r="P398" s="45"/>
      <c r="Q398" s="48" t="s">
        <v>5357</v>
      </c>
      <c r="R398" s="48" t="s">
        <v>6487</v>
      </c>
      <c r="S398" s="46" t="s">
        <v>8</v>
      </c>
      <c r="T398" s="171" t="s">
        <v>125</v>
      </c>
      <c r="U398" s="184"/>
      <c r="V398" s="184" t="s">
        <v>202</v>
      </c>
      <c r="W398" s="111" t="str">
        <f>VLOOKUP(TRIM(X398),X10:Y276,2,FALSE)</f>
        <v>Georg</v>
      </c>
      <c r="X398" s="97" t="str">
        <f t="shared" si="17"/>
        <v>16.2</v>
      </c>
      <c r="Y398" s="81"/>
    </row>
    <row r="399" spans="1:25" ht="37.5" customHeight="1" x14ac:dyDescent="0.2">
      <c r="A399" s="170" t="s">
        <v>260</v>
      </c>
      <c r="B399" s="134" t="s">
        <v>137</v>
      </c>
      <c r="C399" s="41" t="s">
        <v>11</v>
      </c>
      <c r="D399" s="82" t="s">
        <v>140</v>
      </c>
      <c r="E399" s="77" t="s">
        <v>4724</v>
      </c>
      <c r="F399" s="42" t="s">
        <v>223</v>
      </c>
      <c r="G399" s="42" t="s">
        <v>58</v>
      </c>
      <c r="H399" s="42" t="s">
        <v>5310</v>
      </c>
      <c r="I399" s="183" t="s">
        <v>30</v>
      </c>
      <c r="J399" s="54" t="s">
        <v>289</v>
      </c>
      <c r="K399" s="44"/>
      <c r="L399" s="54"/>
      <c r="M399" s="44"/>
      <c r="N399" s="45"/>
      <c r="O399" s="202"/>
      <c r="P399" s="45"/>
      <c r="Q399" s="48" t="s">
        <v>6164</v>
      </c>
      <c r="R399" s="48" t="s">
        <v>6487</v>
      </c>
      <c r="S399" s="46" t="s">
        <v>8</v>
      </c>
      <c r="T399" s="171" t="s">
        <v>125</v>
      </c>
      <c r="U399" s="184"/>
      <c r="V399" s="184" t="s">
        <v>202</v>
      </c>
      <c r="W399" s="111" t="str">
        <f>VLOOKUP(TRIM(X399),X10:Y276,2,FALSE)</f>
        <v>Georg</v>
      </c>
      <c r="X399" s="97" t="str">
        <f t="shared" si="17"/>
        <v>15</v>
      </c>
      <c r="Y399" s="81"/>
    </row>
    <row r="400" spans="1:25" ht="37.5" customHeight="1" x14ac:dyDescent="0.2">
      <c r="A400" s="170" t="s">
        <v>260</v>
      </c>
      <c r="B400" s="134" t="s">
        <v>137</v>
      </c>
      <c r="C400" s="41" t="s">
        <v>11</v>
      </c>
      <c r="D400" s="82" t="s">
        <v>140</v>
      </c>
      <c r="E400" s="77" t="s">
        <v>4725</v>
      </c>
      <c r="F400" s="42" t="s">
        <v>223</v>
      </c>
      <c r="G400" s="42" t="s">
        <v>58</v>
      </c>
      <c r="H400" s="42" t="s">
        <v>5311</v>
      </c>
      <c r="I400" s="183" t="s">
        <v>30</v>
      </c>
      <c r="J400" s="54" t="s">
        <v>1640</v>
      </c>
      <c r="K400" s="44"/>
      <c r="L400" s="54"/>
      <c r="M400" s="44"/>
      <c r="N400" s="45"/>
      <c r="O400" s="202"/>
      <c r="P400" s="45"/>
      <c r="Q400" s="48" t="s">
        <v>6163</v>
      </c>
      <c r="R400" s="48" t="s">
        <v>6487</v>
      </c>
      <c r="S400" s="46" t="s">
        <v>8</v>
      </c>
      <c r="T400" s="171" t="s">
        <v>125</v>
      </c>
      <c r="U400" s="184"/>
      <c r="V400" s="184" t="s">
        <v>202</v>
      </c>
      <c r="W400" s="111" t="str">
        <f>VLOOKUP(TRIM(X400),X10:Y276,2,FALSE)</f>
        <v>Georg</v>
      </c>
      <c r="X400" s="97" t="str">
        <f t="shared" si="17"/>
        <v>15</v>
      </c>
      <c r="Y400" s="81"/>
    </row>
    <row r="401" spans="1:25" ht="37.5" customHeight="1" x14ac:dyDescent="0.2">
      <c r="A401" s="170" t="s">
        <v>260</v>
      </c>
      <c r="B401" s="134" t="s">
        <v>137</v>
      </c>
      <c r="C401" s="41" t="s">
        <v>11</v>
      </c>
      <c r="D401" s="82" t="s">
        <v>1918</v>
      </c>
      <c r="E401" s="77" t="s">
        <v>4726</v>
      </c>
      <c r="F401" s="42" t="s">
        <v>223</v>
      </c>
      <c r="G401" s="42" t="s">
        <v>58</v>
      </c>
      <c r="H401" s="42" t="s">
        <v>5312</v>
      </c>
      <c r="I401" s="183" t="s">
        <v>30</v>
      </c>
      <c r="J401" s="54" t="s">
        <v>2482</v>
      </c>
      <c r="K401" s="44"/>
      <c r="L401" s="54"/>
      <c r="M401" s="44"/>
      <c r="N401" s="45"/>
      <c r="O401" s="202"/>
      <c r="P401" s="45"/>
      <c r="Q401" s="48" t="s">
        <v>6162</v>
      </c>
      <c r="R401" s="48" t="s">
        <v>6487</v>
      </c>
      <c r="S401" s="46" t="s">
        <v>8</v>
      </c>
      <c r="T401" s="171" t="s">
        <v>125</v>
      </c>
      <c r="U401" s="184"/>
      <c r="V401" s="184" t="s">
        <v>202</v>
      </c>
      <c r="W401" s="111" t="str">
        <f>VLOOKUP(TRIM(X401),X10:Y276,2,FALSE)</f>
        <v>Georg</v>
      </c>
      <c r="X401" s="97" t="str">
        <f t="shared" si="17"/>
        <v>16.2</v>
      </c>
      <c r="Y401" s="81"/>
    </row>
    <row r="402" spans="1:25" ht="37.5" customHeight="1" x14ac:dyDescent="0.2">
      <c r="A402" s="170" t="s">
        <v>260</v>
      </c>
      <c r="B402" s="134" t="s">
        <v>137</v>
      </c>
      <c r="C402" s="41" t="s">
        <v>11</v>
      </c>
      <c r="D402" s="82" t="s">
        <v>1918</v>
      </c>
      <c r="E402" s="77" t="s">
        <v>4727</v>
      </c>
      <c r="F402" s="42" t="s">
        <v>223</v>
      </c>
      <c r="G402" s="42" t="s">
        <v>58</v>
      </c>
      <c r="H402" s="42" t="s">
        <v>5313</v>
      </c>
      <c r="I402" s="183" t="s">
        <v>30</v>
      </c>
      <c r="J402" s="54" t="s">
        <v>289</v>
      </c>
      <c r="K402" s="44"/>
      <c r="L402" s="54"/>
      <c r="M402" s="44"/>
      <c r="N402" s="45"/>
      <c r="O402" s="202"/>
      <c r="P402" s="45"/>
      <c r="Q402" s="48" t="s">
        <v>6161</v>
      </c>
      <c r="R402" s="48" t="s">
        <v>6487</v>
      </c>
      <c r="S402" s="46" t="s">
        <v>8</v>
      </c>
      <c r="T402" s="171" t="s">
        <v>125</v>
      </c>
      <c r="U402" s="184"/>
      <c r="V402" s="184" t="s">
        <v>202</v>
      </c>
      <c r="W402" s="111" t="str">
        <f>VLOOKUP(TRIM(X402),X10:Y276,2,FALSE)</f>
        <v>Georg</v>
      </c>
      <c r="X402" s="97" t="str">
        <f t="shared" si="17"/>
        <v>16.2</v>
      </c>
      <c r="Y402" s="81"/>
    </row>
    <row r="403" spans="1:25" ht="37.5" customHeight="1" x14ac:dyDescent="0.2">
      <c r="A403" s="170" t="s">
        <v>260</v>
      </c>
      <c r="B403" s="134" t="s">
        <v>137</v>
      </c>
      <c r="C403" s="41" t="s">
        <v>11</v>
      </c>
      <c r="D403" s="82" t="s">
        <v>1918</v>
      </c>
      <c r="E403" s="77" t="s">
        <v>4728</v>
      </c>
      <c r="F403" s="42" t="s">
        <v>223</v>
      </c>
      <c r="G403" s="42" t="s">
        <v>58</v>
      </c>
      <c r="H403" s="42" t="s">
        <v>5314</v>
      </c>
      <c r="I403" s="183" t="s">
        <v>30</v>
      </c>
      <c r="J403" s="54" t="s">
        <v>5358</v>
      </c>
      <c r="K403" s="44"/>
      <c r="L403" s="54"/>
      <c r="M403" s="44"/>
      <c r="N403" s="45"/>
      <c r="O403" s="202"/>
      <c r="P403" s="45"/>
      <c r="Q403" s="48" t="s">
        <v>5359</v>
      </c>
      <c r="R403" s="48" t="s">
        <v>6487</v>
      </c>
      <c r="S403" s="46" t="s">
        <v>8</v>
      </c>
      <c r="T403" s="171" t="s">
        <v>125</v>
      </c>
      <c r="U403" s="184"/>
      <c r="V403" s="184" t="s">
        <v>202</v>
      </c>
      <c r="W403" s="111" t="str">
        <f>VLOOKUP(TRIM(X403),X10:Y276,2,FALSE)</f>
        <v>Georg</v>
      </c>
      <c r="X403" s="97" t="str">
        <f t="shared" si="17"/>
        <v>16.2</v>
      </c>
      <c r="Y403" s="81"/>
    </row>
    <row r="404" spans="1:25" ht="37.5" customHeight="1" x14ac:dyDescent="0.2">
      <c r="A404" s="170" t="s">
        <v>260</v>
      </c>
      <c r="B404" s="134" t="s">
        <v>137</v>
      </c>
      <c r="C404" s="41" t="s">
        <v>11</v>
      </c>
      <c r="D404" s="82" t="s">
        <v>1918</v>
      </c>
      <c r="E404" s="77" t="s">
        <v>4729</v>
      </c>
      <c r="F404" s="42" t="s">
        <v>223</v>
      </c>
      <c r="G404" s="42" t="s">
        <v>58</v>
      </c>
      <c r="H404" s="42" t="s">
        <v>5315</v>
      </c>
      <c r="I404" s="183" t="s">
        <v>30</v>
      </c>
      <c r="J404" s="54" t="s">
        <v>2507</v>
      </c>
      <c r="K404" s="44"/>
      <c r="L404" s="54"/>
      <c r="M404" s="44"/>
      <c r="N404" s="45"/>
      <c r="O404" s="202"/>
      <c r="P404" s="45"/>
      <c r="Q404" s="48" t="s">
        <v>6160</v>
      </c>
      <c r="R404" s="48" t="s">
        <v>6483</v>
      </c>
      <c r="S404" s="46" t="s">
        <v>467</v>
      </c>
      <c r="T404" s="171" t="s">
        <v>125</v>
      </c>
      <c r="U404" s="184"/>
      <c r="V404" s="184"/>
      <c r="W404" s="111" t="str">
        <f>VLOOKUP(TRIM(X404),X10:Y276,2,FALSE)</f>
        <v>Georg</v>
      </c>
      <c r="X404" s="97" t="str">
        <f t="shared" si="17"/>
        <v>16.2</v>
      </c>
      <c r="Y404" s="81"/>
    </row>
    <row r="405" spans="1:25" ht="37.5" customHeight="1" x14ac:dyDescent="0.2">
      <c r="A405" s="170" t="s">
        <v>260</v>
      </c>
      <c r="B405" s="134" t="s">
        <v>137</v>
      </c>
      <c r="C405" s="41" t="s">
        <v>11</v>
      </c>
      <c r="D405" s="82" t="s">
        <v>1918</v>
      </c>
      <c r="E405" s="77" t="s">
        <v>4730</v>
      </c>
      <c r="F405" s="42" t="s">
        <v>223</v>
      </c>
      <c r="G405" s="42" t="s">
        <v>58</v>
      </c>
      <c r="H405" s="42" t="s">
        <v>5316</v>
      </c>
      <c r="I405" s="183" t="s">
        <v>30</v>
      </c>
      <c r="J405" s="54" t="s">
        <v>289</v>
      </c>
      <c r="K405" s="44"/>
      <c r="L405" s="54"/>
      <c r="M405" s="44"/>
      <c r="N405" s="45"/>
      <c r="O405" s="202"/>
      <c r="P405" s="45"/>
      <c r="Q405" s="48" t="s">
        <v>6159</v>
      </c>
      <c r="R405" s="48" t="s">
        <v>6487</v>
      </c>
      <c r="S405" s="46" t="s">
        <v>8</v>
      </c>
      <c r="T405" s="171" t="s">
        <v>125</v>
      </c>
      <c r="U405" s="184"/>
      <c r="V405" s="184" t="s">
        <v>202</v>
      </c>
      <c r="W405" s="111" t="str">
        <f>VLOOKUP(TRIM(X405),X10:Y276,2,FALSE)</f>
        <v>Georg</v>
      </c>
      <c r="X405" s="97" t="str">
        <f t="shared" si="17"/>
        <v>16.2</v>
      </c>
      <c r="Y405" s="81"/>
    </row>
    <row r="406" spans="1:25" ht="37.5" customHeight="1" x14ac:dyDescent="0.2">
      <c r="A406" s="170" t="s">
        <v>260</v>
      </c>
      <c r="B406" s="134" t="s">
        <v>137</v>
      </c>
      <c r="C406" s="41" t="s">
        <v>11</v>
      </c>
      <c r="D406" s="82" t="s">
        <v>1918</v>
      </c>
      <c r="E406" s="77" t="s">
        <v>4731</v>
      </c>
      <c r="F406" s="42" t="s">
        <v>223</v>
      </c>
      <c r="G406" s="42" t="s">
        <v>58</v>
      </c>
      <c r="H406" s="42" t="s">
        <v>5317</v>
      </c>
      <c r="I406" s="183" t="s">
        <v>30</v>
      </c>
      <c r="J406" s="54" t="s">
        <v>289</v>
      </c>
      <c r="K406" s="44"/>
      <c r="L406" s="54"/>
      <c r="M406" s="44"/>
      <c r="N406" s="45"/>
      <c r="O406" s="202"/>
      <c r="P406" s="45"/>
      <c r="Q406" s="48" t="s">
        <v>5360</v>
      </c>
      <c r="R406" s="48" t="s">
        <v>6487</v>
      </c>
      <c r="S406" s="46" t="s">
        <v>8</v>
      </c>
      <c r="T406" s="171" t="s">
        <v>125</v>
      </c>
      <c r="U406" s="184"/>
      <c r="V406" s="184" t="s">
        <v>202</v>
      </c>
      <c r="W406" s="111" t="str">
        <f>VLOOKUP(TRIM(X406),X10:Y276,2,FALSE)</f>
        <v>Georg</v>
      </c>
      <c r="X406" s="97" t="str">
        <f t="shared" ref="X406:X469" si="18">IF(ISNONTEXT(D406),"" &amp; D406 &amp;"",T(D406))</f>
        <v>16.2</v>
      </c>
      <c r="Y406" s="81"/>
    </row>
    <row r="407" spans="1:25" ht="37.5" customHeight="1" x14ac:dyDescent="0.2">
      <c r="A407" s="170" t="s">
        <v>260</v>
      </c>
      <c r="B407" s="134" t="s">
        <v>137</v>
      </c>
      <c r="C407" s="41" t="s">
        <v>11</v>
      </c>
      <c r="D407" s="82" t="s">
        <v>1918</v>
      </c>
      <c r="E407" s="77" t="s">
        <v>4732</v>
      </c>
      <c r="F407" s="42" t="s">
        <v>223</v>
      </c>
      <c r="G407" s="42" t="s">
        <v>58</v>
      </c>
      <c r="H407" s="42" t="s">
        <v>5318</v>
      </c>
      <c r="I407" s="183" t="s">
        <v>30</v>
      </c>
      <c r="J407" s="54" t="s">
        <v>289</v>
      </c>
      <c r="K407" s="44"/>
      <c r="L407" s="54"/>
      <c r="M407" s="44"/>
      <c r="N407" s="45"/>
      <c r="O407" s="202"/>
      <c r="P407" s="45"/>
      <c r="Q407" s="48" t="s">
        <v>5361</v>
      </c>
      <c r="R407" s="48" t="s">
        <v>6487</v>
      </c>
      <c r="S407" s="46" t="s">
        <v>8</v>
      </c>
      <c r="T407" s="171" t="s">
        <v>125</v>
      </c>
      <c r="U407" s="184"/>
      <c r="V407" s="184" t="s">
        <v>202</v>
      </c>
      <c r="W407" s="111" t="str">
        <f>VLOOKUP(TRIM(X407),X10:Y276,2,FALSE)</f>
        <v>Georg</v>
      </c>
      <c r="X407" s="97" t="str">
        <f t="shared" si="18"/>
        <v>16.2</v>
      </c>
      <c r="Y407" s="81"/>
    </row>
    <row r="408" spans="1:25" ht="37.5" customHeight="1" x14ac:dyDescent="0.2">
      <c r="A408" s="170" t="s">
        <v>260</v>
      </c>
      <c r="B408" s="134" t="s">
        <v>137</v>
      </c>
      <c r="C408" s="41" t="s">
        <v>11</v>
      </c>
      <c r="D408" s="82" t="s">
        <v>1918</v>
      </c>
      <c r="E408" s="77" t="s">
        <v>4733</v>
      </c>
      <c r="F408" s="42" t="s">
        <v>223</v>
      </c>
      <c r="G408" s="42" t="s">
        <v>58</v>
      </c>
      <c r="H408" s="42" t="s">
        <v>5319</v>
      </c>
      <c r="I408" s="183" t="s">
        <v>30</v>
      </c>
      <c r="J408" s="54" t="s">
        <v>5351</v>
      </c>
      <c r="K408" s="44"/>
      <c r="L408" s="54"/>
      <c r="M408" s="44"/>
      <c r="N408" s="45"/>
      <c r="O408" s="202"/>
      <c r="P408" s="45"/>
      <c r="Q408" s="48" t="s">
        <v>6158</v>
      </c>
      <c r="R408" s="48" t="s">
        <v>6487</v>
      </c>
      <c r="S408" s="46" t="s">
        <v>8</v>
      </c>
      <c r="T408" s="171" t="s">
        <v>125</v>
      </c>
      <c r="U408" s="184"/>
      <c r="V408" s="184" t="s">
        <v>202</v>
      </c>
      <c r="W408" s="111" t="str">
        <f>VLOOKUP(TRIM(X408),X10:Y276,2,FALSE)</f>
        <v>Georg</v>
      </c>
      <c r="X408" s="97" t="str">
        <f t="shared" si="18"/>
        <v>16.2</v>
      </c>
      <c r="Y408" s="81"/>
    </row>
    <row r="409" spans="1:25" ht="37.5" customHeight="1" x14ac:dyDescent="0.2">
      <c r="A409" s="170" t="s">
        <v>260</v>
      </c>
      <c r="B409" s="134" t="s">
        <v>137</v>
      </c>
      <c r="C409" s="41" t="s">
        <v>11</v>
      </c>
      <c r="D409" s="82" t="s">
        <v>1918</v>
      </c>
      <c r="E409" s="77" t="s">
        <v>4734</v>
      </c>
      <c r="F409" s="42" t="s">
        <v>223</v>
      </c>
      <c r="G409" s="42" t="s">
        <v>58</v>
      </c>
      <c r="H409" s="42" t="s">
        <v>5320</v>
      </c>
      <c r="I409" s="183" t="s">
        <v>30</v>
      </c>
      <c r="J409" s="54" t="s">
        <v>289</v>
      </c>
      <c r="K409" s="44"/>
      <c r="L409" s="54"/>
      <c r="M409" s="44"/>
      <c r="N409" s="45"/>
      <c r="O409" s="202"/>
      <c r="P409" s="45"/>
      <c r="Q409" s="48" t="s">
        <v>5362</v>
      </c>
      <c r="R409" s="48" t="s">
        <v>6487</v>
      </c>
      <c r="S409" s="46" t="s">
        <v>8</v>
      </c>
      <c r="T409" s="171" t="s">
        <v>125</v>
      </c>
      <c r="U409" s="184"/>
      <c r="V409" s="184" t="s">
        <v>202</v>
      </c>
      <c r="W409" s="111" t="str">
        <f>VLOOKUP(TRIM(X409),X10:Y276,2,FALSE)</f>
        <v>Georg</v>
      </c>
      <c r="X409" s="97" t="str">
        <f t="shared" si="18"/>
        <v>16.2</v>
      </c>
      <c r="Y409" s="81"/>
    </row>
    <row r="410" spans="1:25" ht="37.5" customHeight="1" x14ac:dyDescent="0.2">
      <c r="A410" s="170" t="s">
        <v>260</v>
      </c>
      <c r="B410" s="134" t="s">
        <v>137</v>
      </c>
      <c r="C410" s="41" t="s">
        <v>11</v>
      </c>
      <c r="D410" s="82" t="s">
        <v>1918</v>
      </c>
      <c r="E410" s="77" t="s">
        <v>4735</v>
      </c>
      <c r="F410" s="42" t="s">
        <v>223</v>
      </c>
      <c r="G410" s="42" t="s">
        <v>58</v>
      </c>
      <c r="H410" s="42" t="s">
        <v>5321</v>
      </c>
      <c r="I410" s="183" t="s">
        <v>30</v>
      </c>
      <c r="J410" s="54" t="s">
        <v>1640</v>
      </c>
      <c r="K410" s="44"/>
      <c r="L410" s="54"/>
      <c r="M410" s="44"/>
      <c r="N410" s="45"/>
      <c r="O410" s="202"/>
      <c r="P410" s="45"/>
      <c r="Q410" s="48" t="s">
        <v>5363</v>
      </c>
      <c r="R410" s="48" t="s">
        <v>6487</v>
      </c>
      <c r="S410" s="46" t="s">
        <v>8</v>
      </c>
      <c r="T410" s="171" t="s">
        <v>125</v>
      </c>
      <c r="U410" s="184"/>
      <c r="V410" s="184" t="s">
        <v>202</v>
      </c>
      <c r="W410" s="111" t="str">
        <f>VLOOKUP(TRIM(X410),X10:Y276,2,FALSE)</f>
        <v>Georg</v>
      </c>
      <c r="X410" s="97" t="str">
        <f t="shared" si="18"/>
        <v>16.2</v>
      </c>
      <c r="Y410" s="81"/>
    </row>
    <row r="411" spans="1:25" ht="37.5" customHeight="1" x14ac:dyDescent="0.2">
      <c r="A411" s="170" t="s">
        <v>260</v>
      </c>
      <c r="B411" s="134" t="s">
        <v>137</v>
      </c>
      <c r="C411" s="41" t="s">
        <v>11</v>
      </c>
      <c r="D411" s="82" t="s">
        <v>1918</v>
      </c>
      <c r="E411" s="77" t="s">
        <v>4736</v>
      </c>
      <c r="F411" s="42" t="s">
        <v>223</v>
      </c>
      <c r="G411" s="42" t="s">
        <v>58</v>
      </c>
      <c r="H411" s="42" t="s">
        <v>5322</v>
      </c>
      <c r="I411" s="183" t="s">
        <v>30</v>
      </c>
      <c r="J411" s="54" t="s">
        <v>5344</v>
      </c>
      <c r="K411" s="44"/>
      <c r="L411" s="54"/>
      <c r="M411" s="44"/>
      <c r="N411" s="45"/>
      <c r="O411" s="202"/>
      <c r="P411" s="45"/>
      <c r="Q411" s="48" t="s">
        <v>5364</v>
      </c>
      <c r="R411" s="48" t="s">
        <v>6487</v>
      </c>
      <c r="S411" s="46" t="s">
        <v>8</v>
      </c>
      <c r="T411" s="171" t="s">
        <v>125</v>
      </c>
      <c r="U411" s="184"/>
      <c r="V411" s="184" t="s">
        <v>202</v>
      </c>
      <c r="W411" s="111" t="str">
        <f>VLOOKUP(TRIM(X411),X10:Y276,2,FALSE)</f>
        <v>Georg</v>
      </c>
      <c r="X411" s="97" t="str">
        <f t="shared" si="18"/>
        <v>16.2</v>
      </c>
      <c r="Y411" s="81"/>
    </row>
    <row r="412" spans="1:25" ht="37.5" customHeight="1" x14ac:dyDescent="0.2">
      <c r="A412" s="170" t="s">
        <v>260</v>
      </c>
      <c r="B412" s="134" t="s">
        <v>137</v>
      </c>
      <c r="C412" s="41" t="s">
        <v>11</v>
      </c>
      <c r="D412" s="82" t="s">
        <v>1918</v>
      </c>
      <c r="E412" s="77" t="s">
        <v>4737</v>
      </c>
      <c r="F412" s="42" t="s">
        <v>223</v>
      </c>
      <c r="G412" s="42" t="s">
        <v>58</v>
      </c>
      <c r="H412" s="42" t="s">
        <v>5323</v>
      </c>
      <c r="I412" s="183" t="s">
        <v>30</v>
      </c>
      <c r="J412" s="54" t="s">
        <v>5358</v>
      </c>
      <c r="K412" s="44"/>
      <c r="L412" s="54"/>
      <c r="M412" s="44"/>
      <c r="N412" s="45"/>
      <c r="O412" s="202"/>
      <c r="P412" s="45"/>
      <c r="Q412" s="48" t="s">
        <v>5365</v>
      </c>
      <c r="R412" s="48" t="s">
        <v>6487</v>
      </c>
      <c r="S412" s="46" t="s">
        <v>8</v>
      </c>
      <c r="T412" s="171" t="s">
        <v>125</v>
      </c>
      <c r="U412" s="184"/>
      <c r="V412" s="184" t="s">
        <v>202</v>
      </c>
      <c r="W412" s="111" t="str">
        <f>VLOOKUP(TRIM(X412),X10:Y276,2,FALSE)</f>
        <v>Georg</v>
      </c>
      <c r="X412" s="97" t="str">
        <f t="shared" si="18"/>
        <v>16.2</v>
      </c>
      <c r="Y412" s="81"/>
    </row>
    <row r="413" spans="1:25" ht="37.5" customHeight="1" x14ac:dyDescent="0.2">
      <c r="A413" s="170" t="s">
        <v>260</v>
      </c>
      <c r="B413" s="134" t="s">
        <v>137</v>
      </c>
      <c r="C413" s="41" t="s">
        <v>11</v>
      </c>
      <c r="D413" s="82" t="s">
        <v>1918</v>
      </c>
      <c r="E413" s="77" t="s">
        <v>4738</v>
      </c>
      <c r="F413" s="42" t="s">
        <v>223</v>
      </c>
      <c r="G413" s="42" t="s">
        <v>58</v>
      </c>
      <c r="H413" s="42" t="s">
        <v>5324</v>
      </c>
      <c r="I413" s="183" t="s">
        <v>30</v>
      </c>
      <c r="J413" s="54" t="s">
        <v>5344</v>
      </c>
      <c r="K413" s="44"/>
      <c r="L413" s="54"/>
      <c r="M413" s="44"/>
      <c r="N413" s="45"/>
      <c r="O413" s="202"/>
      <c r="P413" s="45"/>
      <c r="Q413" s="48" t="s">
        <v>6157</v>
      </c>
      <c r="R413" s="48" t="s">
        <v>6486</v>
      </c>
      <c r="S413" s="46" t="s">
        <v>467</v>
      </c>
      <c r="T413" s="171" t="s">
        <v>125</v>
      </c>
      <c r="U413" s="184"/>
      <c r="V413" s="184"/>
      <c r="W413" s="111" t="str">
        <f>VLOOKUP(TRIM(X413),X10:Y276,2,FALSE)</f>
        <v>Georg</v>
      </c>
      <c r="X413" s="97" t="str">
        <f t="shared" si="18"/>
        <v>16.2</v>
      </c>
      <c r="Y413" s="81"/>
    </row>
    <row r="414" spans="1:25" ht="37.5" customHeight="1" x14ac:dyDescent="0.2">
      <c r="A414" s="170" t="s">
        <v>260</v>
      </c>
      <c r="B414" s="134" t="s">
        <v>137</v>
      </c>
      <c r="C414" s="41" t="s">
        <v>11</v>
      </c>
      <c r="D414" s="82" t="s">
        <v>1918</v>
      </c>
      <c r="E414" s="77" t="s">
        <v>4739</v>
      </c>
      <c r="F414" s="42" t="s">
        <v>223</v>
      </c>
      <c r="G414" s="42" t="s">
        <v>58</v>
      </c>
      <c r="H414" s="42" t="s">
        <v>5325</v>
      </c>
      <c r="I414" s="183" t="s">
        <v>30</v>
      </c>
      <c r="J414" s="54" t="s">
        <v>5366</v>
      </c>
      <c r="K414" s="44"/>
      <c r="L414" s="54"/>
      <c r="M414" s="44"/>
      <c r="N414" s="45"/>
      <c r="O414" s="202"/>
      <c r="P414" s="45"/>
      <c r="Q414" s="48" t="s">
        <v>6156</v>
      </c>
      <c r="R414" s="48" t="s">
        <v>6487</v>
      </c>
      <c r="S414" s="46" t="s">
        <v>8</v>
      </c>
      <c r="T414" s="171" t="s">
        <v>125</v>
      </c>
      <c r="U414" s="184"/>
      <c r="V414" s="184" t="s">
        <v>202</v>
      </c>
      <c r="W414" s="111" t="str">
        <f>VLOOKUP(TRIM(X414),X10:Y276,2,FALSE)</f>
        <v>Georg</v>
      </c>
      <c r="X414" s="97" t="str">
        <f t="shared" si="18"/>
        <v>16.2</v>
      </c>
      <c r="Y414" s="81"/>
    </row>
    <row r="415" spans="1:25" ht="37.5" customHeight="1" x14ac:dyDescent="0.2">
      <c r="A415" s="170" t="s">
        <v>260</v>
      </c>
      <c r="B415" s="134" t="s">
        <v>137</v>
      </c>
      <c r="C415" s="41" t="s">
        <v>11</v>
      </c>
      <c r="D415" s="82" t="s">
        <v>1918</v>
      </c>
      <c r="E415" s="77" t="s">
        <v>4740</v>
      </c>
      <c r="F415" s="42" t="s">
        <v>223</v>
      </c>
      <c r="G415" s="42" t="s">
        <v>58</v>
      </c>
      <c r="H415" s="42" t="s">
        <v>5326</v>
      </c>
      <c r="I415" s="183" t="s">
        <v>30</v>
      </c>
      <c r="J415" s="54" t="s">
        <v>289</v>
      </c>
      <c r="K415" s="44"/>
      <c r="L415" s="54"/>
      <c r="M415" s="44"/>
      <c r="N415" s="45"/>
      <c r="O415" s="202"/>
      <c r="P415" s="45"/>
      <c r="Q415" s="48" t="s">
        <v>6155</v>
      </c>
      <c r="R415" s="48" t="s">
        <v>6478</v>
      </c>
      <c r="S415" s="46" t="s">
        <v>467</v>
      </c>
      <c r="T415" s="171" t="s">
        <v>125</v>
      </c>
      <c r="U415" s="184"/>
      <c r="V415" s="184"/>
      <c r="W415" s="111" t="str">
        <f>VLOOKUP(TRIM(X415),X10:Y276,2,FALSE)</f>
        <v>Georg</v>
      </c>
      <c r="X415" s="97" t="str">
        <f t="shared" si="18"/>
        <v>16.2</v>
      </c>
      <c r="Y415" s="81"/>
    </row>
    <row r="416" spans="1:25" ht="37.5" customHeight="1" x14ac:dyDescent="0.2">
      <c r="A416" s="170" t="s">
        <v>260</v>
      </c>
      <c r="B416" s="134" t="s">
        <v>137</v>
      </c>
      <c r="C416" s="41" t="s">
        <v>11</v>
      </c>
      <c r="D416" s="82" t="s">
        <v>1918</v>
      </c>
      <c r="E416" s="77" t="s">
        <v>4741</v>
      </c>
      <c r="F416" s="42" t="s">
        <v>223</v>
      </c>
      <c r="G416" s="42" t="s">
        <v>58</v>
      </c>
      <c r="H416" s="42" t="s">
        <v>5327</v>
      </c>
      <c r="I416" s="183" t="s">
        <v>30</v>
      </c>
      <c r="J416" s="54" t="s">
        <v>1640</v>
      </c>
      <c r="K416" s="44"/>
      <c r="L416" s="54"/>
      <c r="M416" s="44"/>
      <c r="N416" s="45"/>
      <c r="O416" s="202"/>
      <c r="P416" s="45"/>
      <c r="Q416" s="48" t="s">
        <v>6154</v>
      </c>
      <c r="R416" s="48" t="s">
        <v>6386</v>
      </c>
      <c r="S416" s="46" t="s">
        <v>467</v>
      </c>
      <c r="T416" s="171" t="s">
        <v>125</v>
      </c>
      <c r="U416" s="184"/>
      <c r="V416" s="184"/>
      <c r="W416" s="111" t="str">
        <f>VLOOKUP(TRIM(X416),X10:Y276,2,FALSE)</f>
        <v>Georg</v>
      </c>
      <c r="X416" s="97" t="str">
        <f t="shared" si="18"/>
        <v>16.2</v>
      </c>
      <c r="Y416" s="81"/>
    </row>
    <row r="417" spans="1:25" ht="37.5" customHeight="1" x14ac:dyDescent="0.2">
      <c r="A417" s="170" t="s">
        <v>260</v>
      </c>
      <c r="B417" s="134" t="s">
        <v>137</v>
      </c>
      <c r="C417" s="41" t="s">
        <v>11</v>
      </c>
      <c r="D417" s="82" t="s">
        <v>1918</v>
      </c>
      <c r="E417" s="77" t="s">
        <v>4742</v>
      </c>
      <c r="F417" s="42" t="s">
        <v>223</v>
      </c>
      <c r="G417" s="42" t="s">
        <v>58</v>
      </c>
      <c r="H417" s="42" t="s">
        <v>5328</v>
      </c>
      <c r="I417" s="183" t="s">
        <v>30</v>
      </c>
      <c r="J417" s="54" t="s">
        <v>289</v>
      </c>
      <c r="K417" s="44"/>
      <c r="L417" s="54"/>
      <c r="M417" s="44"/>
      <c r="N417" s="45"/>
      <c r="O417" s="202"/>
      <c r="P417" s="45"/>
      <c r="Q417" s="48" t="s">
        <v>6169</v>
      </c>
      <c r="R417" s="48" t="s">
        <v>6487</v>
      </c>
      <c r="S417" s="46" t="s">
        <v>8</v>
      </c>
      <c r="T417" s="171" t="s">
        <v>125</v>
      </c>
      <c r="U417" s="184"/>
      <c r="V417" s="184" t="s">
        <v>202</v>
      </c>
      <c r="W417" s="111" t="str">
        <f>VLOOKUP(TRIM(X417),X10:Y276,2,FALSE)</f>
        <v>Georg</v>
      </c>
      <c r="X417" s="97" t="str">
        <f t="shared" si="18"/>
        <v>16.2</v>
      </c>
      <c r="Y417" s="81"/>
    </row>
    <row r="418" spans="1:25" ht="37.5" customHeight="1" x14ac:dyDescent="0.2">
      <c r="A418" s="170" t="s">
        <v>260</v>
      </c>
      <c r="B418" s="134" t="s">
        <v>137</v>
      </c>
      <c r="C418" s="41" t="s">
        <v>11</v>
      </c>
      <c r="D418" s="82" t="s">
        <v>1918</v>
      </c>
      <c r="E418" s="77" t="s">
        <v>4743</v>
      </c>
      <c r="F418" s="42" t="s">
        <v>223</v>
      </c>
      <c r="G418" s="42" t="s">
        <v>58</v>
      </c>
      <c r="H418" s="42" t="s">
        <v>5329</v>
      </c>
      <c r="I418" s="183" t="s">
        <v>30</v>
      </c>
      <c r="J418" s="54" t="s">
        <v>1640</v>
      </c>
      <c r="K418" s="44"/>
      <c r="L418" s="54"/>
      <c r="M418" s="44"/>
      <c r="N418" s="45"/>
      <c r="O418" s="202"/>
      <c r="P418" s="45"/>
      <c r="Q418" s="48" t="s">
        <v>5367</v>
      </c>
      <c r="R418" s="48" t="s">
        <v>6487</v>
      </c>
      <c r="S418" s="46" t="s">
        <v>8</v>
      </c>
      <c r="T418" s="171" t="s">
        <v>125</v>
      </c>
      <c r="U418" s="184"/>
      <c r="V418" s="184" t="s">
        <v>202</v>
      </c>
      <c r="W418" s="111" t="str">
        <f>VLOOKUP(TRIM(X418),X10:Y276,2,FALSE)</f>
        <v>Georg</v>
      </c>
      <c r="X418" s="97" t="str">
        <f t="shared" si="18"/>
        <v>16.2</v>
      </c>
      <c r="Y418" s="81"/>
    </row>
    <row r="419" spans="1:25" ht="37.5" customHeight="1" x14ac:dyDescent="0.2">
      <c r="A419" s="170" t="s">
        <v>260</v>
      </c>
      <c r="B419" s="134" t="s">
        <v>137</v>
      </c>
      <c r="C419" s="41" t="s">
        <v>11</v>
      </c>
      <c r="D419" s="82" t="s">
        <v>5014</v>
      </c>
      <c r="E419" s="77" t="s">
        <v>4744</v>
      </c>
      <c r="F419" s="42" t="s">
        <v>224</v>
      </c>
      <c r="G419" s="42" t="s">
        <v>58</v>
      </c>
      <c r="H419" s="42" t="s">
        <v>5330</v>
      </c>
      <c r="I419" s="183" t="s">
        <v>30</v>
      </c>
      <c r="J419" s="54" t="s">
        <v>1391</v>
      </c>
      <c r="K419" s="44"/>
      <c r="L419" s="54"/>
      <c r="M419" s="44"/>
      <c r="N419" s="45" t="s">
        <v>218</v>
      </c>
      <c r="O419" s="202" t="s">
        <v>624</v>
      </c>
      <c r="P419" s="45" t="s">
        <v>1392</v>
      </c>
      <c r="Q419" s="48" t="s">
        <v>5406</v>
      </c>
      <c r="R419" s="48" t="s">
        <v>6487</v>
      </c>
      <c r="S419" s="46" t="s">
        <v>8</v>
      </c>
      <c r="T419" s="171" t="s">
        <v>125</v>
      </c>
      <c r="U419" s="184"/>
      <c r="V419" s="184" t="s">
        <v>202</v>
      </c>
      <c r="W419" s="111" t="str">
        <f>VLOOKUP(TRIM(X419),X10:Y276,2,FALSE)</f>
        <v>Georg</v>
      </c>
      <c r="X419" s="97" t="str">
        <f t="shared" si="18"/>
        <v>6.10</v>
      </c>
      <c r="Y419" s="81"/>
    </row>
    <row r="420" spans="1:25" ht="37.5" customHeight="1" x14ac:dyDescent="0.2">
      <c r="A420" s="170" t="s">
        <v>260</v>
      </c>
      <c r="B420" s="134" t="s">
        <v>137</v>
      </c>
      <c r="C420" s="41" t="s">
        <v>11</v>
      </c>
      <c r="D420" s="82" t="s">
        <v>5014</v>
      </c>
      <c r="E420" s="77" t="s">
        <v>4745</v>
      </c>
      <c r="F420" s="42" t="s">
        <v>224</v>
      </c>
      <c r="G420" s="42" t="s">
        <v>58</v>
      </c>
      <c r="H420" s="42" t="s">
        <v>5331</v>
      </c>
      <c r="I420" s="183" t="s">
        <v>30</v>
      </c>
      <c r="J420" s="54" t="s">
        <v>3586</v>
      </c>
      <c r="K420" s="44"/>
      <c r="L420" s="54"/>
      <c r="M420" s="44"/>
      <c r="N420" s="45" t="s">
        <v>218</v>
      </c>
      <c r="O420" s="202" t="s">
        <v>624</v>
      </c>
      <c r="P420" s="45" t="s">
        <v>645</v>
      </c>
      <c r="Q420" s="48" t="s">
        <v>5407</v>
      </c>
      <c r="R420" s="48" t="s">
        <v>6487</v>
      </c>
      <c r="S420" s="46" t="s">
        <v>8</v>
      </c>
      <c r="T420" s="171" t="s">
        <v>125</v>
      </c>
      <c r="U420" s="184"/>
      <c r="V420" s="184" t="s">
        <v>202</v>
      </c>
      <c r="W420" s="111" t="str">
        <f>VLOOKUP(TRIM(X420),X10:Y276,2,FALSE)</f>
        <v>Georg</v>
      </c>
      <c r="X420" s="97" t="str">
        <f t="shared" si="18"/>
        <v>6.10</v>
      </c>
      <c r="Y420" s="81"/>
    </row>
    <row r="421" spans="1:25" ht="37.5" customHeight="1" x14ac:dyDescent="0.2">
      <c r="A421" s="170" t="s">
        <v>260</v>
      </c>
      <c r="B421" s="134" t="s">
        <v>137</v>
      </c>
      <c r="C421" s="41" t="s">
        <v>11</v>
      </c>
      <c r="D421" s="82" t="s">
        <v>1914</v>
      </c>
      <c r="E421" s="77" t="s">
        <v>4746</v>
      </c>
      <c r="F421" s="42" t="s">
        <v>261</v>
      </c>
      <c r="G421" s="42" t="s">
        <v>58</v>
      </c>
      <c r="H421" s="42" t="s">
        <v>5332</v>
      </c>
      <c r="I421" s="183" t="s">
        <v>30</v>
      </c>
      <c r="J421" s="54"/>
      <c r="K421" s="44"/>
      <c r="L421" s="54"/>
      <c r="M421" s="44"/>
      <c r="N421" s="45"/>
      <c r="O421" s="202" t="s">
        <v>624</v>
      </c>
      <c r="P421" s="45" t="s">
        <v>2493</v>
      </c>
      <c r="Q421" s="48" t="s">
        <v>5368</v>
      </c>
      <c r="R421" s="48" t="s">
        <v>75</v>
      </c>
      <c r="S421" s="86" t="s">
        <v>75</v>
      </c>
      <c r="T421" s="171" t="s">
        <v>125</v>
      </c>
      <c r="U421" s="184"/>
      <c r="V421" s="184"/>
      <c r="W421" s="111" t="str">
        <f>VLOOKUP(TRIM(X421),X10:Y276,2,FALSE)</f>
        <v>Georg</v>
      </c>
      <c r="X421" s="97" t="str">
        <f t="shared" si="18"/>
        <v>6.5</v>
      </c>
      <c r="Y421" s="81"/>
    </row>
    <row r="422" spans="1:25" ht="37.5" customHeight="1" x14ac:dyDescent="0.2">
      <c r="A422" s="170" t="s">
        <v>260</v>
      </c>
      <c r="B422" s="134" t="s">
        <v>137</v>
      </c>
      <c r="C422" s="41" t="s">
        <v>11</v>
      </c>
      <c r="D422" s="82" t="s">
        <v>1914</v>
      </c>
      <c r="E422" s="77" t="s">
        <v>4747</v>
      </c>
      <c r="F422" s="42" t="s">
        <v>261</v>
      </c>
      <c r="G422" s="42" t="s">
        <v>58</v>
      </c>
      <c r="H422" s="42" t="s">
        <v>5333</v>
      </c>
      <c r="I422" s="183" t="s">
        <v>30</v>
      </c>
      <c r="J422" s="54"/>
      <c r="K422" s="44"/>
      <c r="L422" s="54"/>
      <c r="M422" s="44"/>
      <c r="N422" s="45"/>
      <c r="O422" s="202" t="s">
        <v>624</v>
      </c>
      <c r="P422" s="45" t="s">
        <v>3583</v>
      </c>
      <c r="Q422" s="48" t="s">
        <v>5369</v>
      </c>
      <c r="R422" s="48" t="s">
        <v>75</v>
      </c>
      <c r="S422" s="86" t="s">
        <v>75</v>
      </c>
      <c r="T422" s="171" t="s">
        <v>125</v>
      </c>
      <c r="U422" s="184"/>
      <c r="V422" s="184"/>
      <c r="W422" s="111" t="str">
        <f>VLOOKUP(TRIM(X422),X10:Y276,2,FALSE)</f>
        <v>Georg</v>
      </c>
      <c r="X422" s="97" t="str">
        <f t="shared" si="18"/>
        <v>6.5</v>
      </c>
      <c r="Y422" s="81"/>
    </row>
    <row r="423" spans="1:25" ht="37.5" customHeight="1" x14ac:dyDescent="0.2">
      <c r="A423" s="170" t="s">
        <v>260</v>
      </c>
      <c r="B423" s="134" t="s">
        <v>137</v>
      </c>
      <c r="C423" s="41" t="s">
        <v>11</v>
      </c>
      <c r="D423" s="82" t="s">
        <v>1914</v>
      </c>
      <c r="E423" s="77" t="s">
        <v>4748</v>
      </c>
      <c r="F423" s="42" t="s">
        <v>261</v>
      </c>
      <c r="G423" s="42" t="s">
        <v>58</v>
      </c>
      <c r="H423" s="42" t="s">
        <v>5334</v>
      </c>
      <c r="I423" s="183" t="s">
        <v>30</v>
      </c>
      <c r="J423" s="54"/>
      <c r="K423" s="44"/>
      <c r="L423" s="54"/>
      <c r="M423" s="44"/>
      <c r="N423" s="45"/>
      <c r="O423" s="202" t="s">
        <v>624</v>
      </c>
      <c r="P423" s="45" t="s">
        <v>5370</v>
      </c>
      <c r="Q423" s="48" t="s">
        <v>5371</v>
      </c>
      <c r="R423" s="48" t="s">
        <v>75</v>
      </c>
      <c r="S423" s="86" t="s">
        <v>75</v>
      </c>
      <c r="T423" s="171" t="s">
        <v>125</v>
      </c>
      <c r="U423" s="184"/>
      <c r="V423" s="184"/>
      <c r="W423" s="111" t="str">
        <f>VLOOKUP(TRIM(X423),X10:Y276,2,FALSE)</f>
        <v>Georg</v>
      </c>
      <c r="X423" s="97" t="str">
        <f t="shared" si="18"/>
        <v>6.5</v>
      </c>
      <c r="Y423" s="81"/>
    </row>
    <row r="424" spans="1:25" ht="37.5" customHeight="1" x14ac:dyDescent="0.2">
      <c r="A424" s="170" t="s">
        <v>260</v>
      </c>
      <c r="B424" s="134" t="s">
        <v>137</v>
      </c>
      <c r="C424" s="41" t="s">
        <v>11</v>
      </c>
      <c r="D424" s="82" t="s">
        <v>1914</v>
      </c>
      <c r="E424" s="77" t="s">
        <v>4749</v>
      </c>
      <c r="F424" s="42" t="s">
        <v>261</v>
      </c>
      <c r="G424" s="42" t="s">
        <v>58</v>
      </c>
      <c r="H424" s="42" t="s">
        <v>5335</v>
      </c>
      <c r="I424" s="183" t="s">
        <v>30</v>
      </c>
      <c r="J424" s="54"/>
      <c r="K424" s="44"/>
      <c r="L424" s="54"/>
      <c r="M424" s="44"/>
      <c r="N424" s="45"/>
      <c r="O424" s="202" t="s">
        <v>624</v>
      </c>
      <c r="P424" s="45" t="s">
        <v>5372</v>
      </c>
      <c r="Q424" s="48" t="s">
        <v>5373</v>
      </c>
      <c r="R424" s="48" t="s">
        <v>75</v>
      </c>
      <c r="S424" s="86" t="s">
        <v>75</v>
      </c>
      <c r="T424" s="171" t="s">
        <v>125</v>
      </c>
      <c r="U424" s="184"/>
      <c r="V424" s="184"/>
      <c r="W424" s="111" t="str">
        <f>VLOOKUP(TRIM(X424),X10:Y276,2,FALSE)</f>
        <v>Georg</v>
      </c>
      <c r="X424" s="97" t="str">
        <f t="shared" si="18"/>
        <v>6.5</v>
      </c>
      <c r="Y424" s="81"/>
    </row>
    <row r="425" spans="1:25" ht="37.5" customHeight="1" x14ac:dyDescent="0.2">
      <c r="A425" s="170" t="s">
        <v>260</v>
      </c>
      <c r="B425" s="134" t="s">
        <v>137</v>
      </c>
      <c r="C425" s="41" t="s">
        <v>11</v>
      </c>
      <c r="D425" s="82" t="s">
        <v>1914</v>
      </c>
      <c r="E425" s="77" t="s">
        <v>4750</v>
      </c>
      <c r="F425" s="42" t="s">
        <v>261</v>
      </c>
      <c r="G425" s="42" t="s">
        <v>58</v>
      </c>
      <c r="H425" s="42" t="s">
        <v>5336</v>
      </c>
      <c r="I425" s="183" t="s">
        <v>30</v>
      </c>
      <c r="J425" s="54"/>
      <c r="K425" s="44"/>
      <c r="L425" s="54"/>
      <c r="M425" s="44"/>
      <c r="N425" s="45"/>
      <c r="O425" s="202" t="s">
        <v>624</v>
      </c>
      <c r="P425" s="45" t="s">
        <v>5374</v>
      </c>
      <c r="Q425" s="48" t="s">
        <v>5375</v>
      </c>
      <c r="R425" s="48" t="s">
        <v>75</v>
      </c>
      <c r="S425" s="86" t="s">
        <v>75</v>
      </c>
      <c r="T425" s="171" t="s">
        <v>125</v>
      </c>
      <c r="U425" s="184"/>
      <c r="V425" s="184"/>
      <c r="W425" s="111" t="str">
        <f>VLOOKUP(TRIM(X425),X10:Y276,2,FALSE)</f>
        <v>Georg</v>
      </c>
      <c r="X425" s="97" t="str">
        <f t="shared" si="18"/>
        <v>6.5</v>
      </c>
      <c r="Y425" s="81"/>
    </row>
    <row r="426" spans="1:25" ht="37.5" customHeight="1" x14ac:dyDescent="0.2">
      <c r="A426" s="170" t="s">
        <v>260</v>
      </c>
      <c r="B426" s="134" t="s">
        <v>137</v>
      </c>
      <c r="C426" s="41" t="s">
        <v>11</v>
      </c>
      <c r="D426" s="82" t="s">
        <v>1913</v>
      </c>
      <c r="E426" s="77" t="s">
        <v>4751</v>
      </c>
      <c r="F426" s="42" t="s">
        <v>221</v>
      </c>
      <c r="G426" s="42" t="s">
        <v>58</v>
      </c>
      <c r="H426" s="42" t="s">
        <v>5337</v>
      </c>
      <c r="I426" s="183" t="s">
        <v>30</v>
      </c>
      <c r="J426" s="54"/>
      <c r="K426" s="44"/>
      <c r="L426" s="54"/>
      <c r="M426" s="44"/>
      <c r="N426" s="45"/>
      <c r="O426" s="202"/>
      <c r="P426" s="45"/>
      <c r="Q426" s="48" t="s">
        <v>5724</v>
      </c>
      <c r="R426" s="48" t="s">
        <v>6276</v>
      </c>
      <c r="S426" s="46" t="s">
        <v>6277</v>
      </c>
      <c r="T426" s="171" t="s">
        <v>125</v>
      </c>
      <c r="U426" s="184"/>
      <c r="V426" s="184"/>
      <c r="W426" s="111" t="str">
        <f>VLOOKUP(TRIM(X426),X10:Y276,2,FALSE)</f>
        <v>Georg</v>
      </c>
      <c r="X426" s="97" t="str">
        <f t="shared" si="18"/>
        <v>6.4</v>
      </c>
      <c r="Y426" s="81"/>
    </row>
    <row r="427" spans="1:25" ht="37.5" customHeight="1" x14ac:dyDescent="0.2">
      <c r="A427" s="170" t="s">
        <v>260</v>
      </c>
      <c r="B427" s="134" t="s">
        <v>137</v>
      </c>
      <c r="C427" s="41" t="s">
        <v>11</v>
      </c>
      <c r="D427" s="82" t="s">
        <v>1906</v>
      </c>
      <c r="E427" s="77" t="s">
        <v>4752</v>
      </c>
      <c r="F427" s="42" t="s">
        <v>39</v>
      </c>
      <c r="G427" s="42" t="s">
        <v>128</v>
      </c>
      <c r="H427" s="42" t="s">
        <v>5376</v>
      </c>
      <c r="I427" s="183" t="s">
        <v>230</v>
      </c>
      <c r="J427" s="54"/>
      <c r="K427" s="44"/>
      <c r="L427" s="54"/>
      <c r="M427" s="44"/>
      <c r="N427" s="45"/>
      <c r="O427" s="202"/>
      <c r="P427" s="45"/>
      <c r="Q427" s="48" t="s">
        <v>6432</v>
      </c>
      <c r="R427" s="48" t="s">
        <v>6437</v>
      </c>
      <c r="S427" s="46" t="s">
        <v>32</v>
      </c>
      <c r="T427" s="171" t="s">
        <v>194</v>
      </c>
      <c r="U427" s="184"/>
      <c r="V427" s="184"/>
      <c r="W427" s="111" t="str">
        <f>VLOOKUP(TRIM(X427),X10:Y276,2,FALSE)</f>
        <v>Georg</v>
      </c>
      <c r="X427" s="97" t="str">
        <f t="shared" si="18"/>
        <v>4.6</v>
      </c>
      <c r="Y427" s="81"/>
    </row>
    <row r="428" spans="1:25" ht="37.5" customHeight="1" x14ac:dyDescent="0.2">
      <c r="A428" s="170" t="s">
        <v>260</v>
      </c>
      <c r="B428" s="134" t="s">
        <v>137</v>
      </c>
      <c r="C428" s="41" t="s">
        <v>11</v>
      </c>
      <c r="D428" s="82" t="s">
        <v>5014</v>
      </c>
      <c r="E428" s="77" t="s">
        <v>4753</v>
      </c>
      <c r="F428" s="42" t="s">
        <v>224</v>
      </c>
      <c r="G428" s="42" t="s">
        <v>58</v>
      </c>
      <c r="H428" s="42" t="s">
        <v>5377</v>
      </c>
      <c r="I428" s="183" t="s">
        <v>146</v>
      </c>
      <c r="J428" s="54" t="s">
        <v>3766</v>
      </c>
      <c r="K428" s="44"/>
      <c r="L428" s="54"/>
      <c r="M428" s="44"/>
      <c r="N428" s="45" t="s">
        <v>218</v>
      </c>
      <c r="O428" s="202" t="s">
        <v>624</v>
      </c>
      <c r="P428" s="45" t="s">
        <v>3685</v>
      </c>
      <c r="Q428" s="48" t="s">
        <v>5725</v>
      </c>
      <c r="R428" s="48" t="s">
        <v>6487</v>
      </c>
      <c r="S428" s="46" t="s">
        <v>8</v>
      </c>
      <c r="T428" s="171" t="s">
        <v>194</v>
      </c>
      <c r="U428" s="184"/>
      <c r="V428" s="184" t="s">
        <v>202</v>
      </c>
      <c r="W428" s="111" t="str">
        <f>VLOOKUP(TRIM(X428),X10:Y276,2,FALSE)</f>
        <v>Georg</v>
      </c>
      <c r="X428" s="97" t="str">
        <f t="shared" si="18"/>
        <v>6.10</v>
      </c>
      <c r="Y428" s="81"/>
    </row>
    <row r="429" spans="1:25" ht="37.5" customHeight="1" x14ac:dyDescent="0.2">
      <c r="A429" s="170" t="s">
        <v>260</v>
      </c>
      <c r="B429" s="134" t="s">
        <v>137</v>
      </c>
      <c r="C429" s="41" t="s">
        <v>11</v>
      </c>
      <c r="D429" s="82" t="s">
        <v>1914</v>
      </c>
      <c r="E429" s="77" t="s">
        <v>4754</v>
      </c>
      <c r="F429" s="42" t="s">
        <v>226</v>
      </c>
      <c r="G429" s="42" t="s">
        <v>58</v>
      </c>
      <c r="H429" s="42" t="s">
        <v>5378</v>
      </c>
      <c r="I429" s="183" t="s">
        <v>146</v>
      </c>
      <c r="J429" s="54"/>
      <c r="K429" s="44"/>
      <c r="L429" s="54"/>
      <c r="M429" s="44"/>
      <c r="N429" s="45"/>
      <c r="O429" s="202" t="s">
        <v>624</v>
      </c>
      <c r="P429" s="45" t="s">
        <v>5379</v>
      </c>
      <c r="Q429" s="48" t="s">
        <v>5726</v>
      </c>
      <c r="R429" s="48" t="s">
        <v>2989</v>
      </c>
      <c r="S429" s="46" t="s">
        <v>8</v>
      </c>
      <c r="T429" s="171" t="s">
        <v>194</v>
      </c>
      <c r="U429" s="184"/>
      <c r="V429" s="184"/>
      <c r="W429" s="111" t="str">
        <f>VLOOKUP(TRIM(X429),X10:Y276,2,FALSE)</f>
        <v>Georg</v>
      </c>
      <c r="X429" s="97" t="str">
        <f t="shared" si="18"/>
        <v>6.5</v>
      </c>
      <c r="Y429" s="81"/>
    </row>
    <row r="430" spans="1:25" ht="37.5" customHeight="1" x14ac:dyDescent="0.2">
      <c r="A430" s="170" t="s">
        <v>260</v>
      </c>
      <c r="B430" s="134" t="s">
        <v>137</v>
      </c>
      <c r="C430" s="41" t="s">
        <v>11</v>
      </c>
      <c r="D430" s="82" t="s">
        <v>1913</v>
      </c>
      <c r="E430" s="77" t="s">
        <v>4755</v>
      </c>
      <c r="F430" s="42" t="s">
        <v>221</v>
      </c>
      <c r="G430" s="42" t="s">
        <v>58</v>
      </c>
      <c r="H430" s="42" t="s">
        <v>5380</v>
      </c>
      <c r="I430" s="183" t="s">
        <v>146</v>
      </c>
      <c r="J430" s="54"/>
      <c r="K430" s="44"/>
      <c r="L430" s="54"/>
      <c r="M430" s="44"/>
      <c r="N430" s="45"/>
      <c r="O430" s="202"/>
      <c r="P430" s="45"/>
      <c r="Q430" s="48" t="s">
        <v>5727</v>
      </c>
      <c r="R430" s="48" t="s">
        <v>6282</v>
      </c>
      <c r="S430" s="46" t="s">
        <v>6278</v>
      </c>
      <c r="T430" s="171" t="s">
        <v>194</v>
      </c>
      <c r="U430" s="184"/>
      <c r="V430" s="184"/>
      <c r="W430" s="111" t="str">
        <f>VLOOKUP(TRIM(X430),X10:Y276,2,FALSE)</f>
        <v>Georg</v>
      </c>
      <c r="X430" s="97" t="str">
        <f t="shared" si="18"/>
        <v>6.4</v>
      </c>
      <c r="Y430" s="81"/>
    </row>
    <row r="431" spans="1:25" ht="37.5" customHeight="1" x14ac:dyDescent="0.2">
      <c r="A431" s="170" t="s">
        <v>260</v>
      </c>
      <c r="B431" s="134" t="s">
        <v>137</v>
      </c>
      <c r="C431" s="41" t="s">
        <v>11</v>
      </c>
      <c r="D431" s="82" t="s">
        <v>1913</v>
      </c>
      <c r="E431" s="77" t="s">
        <v>4756</v>
      </c>
      <c r="F431" s="42" t="s">
        <v>221</v>
      </c>
      <c r="G431" s="42" t="s">
        <v>58</v>
      </c>
      <c r="H431" s="42" t="s">
        <v>5381</v>
      </c>
      <c r="I431" s="183" t="s">
        <v>146</v>
      </c>
      <c r="J431" s="54"/>
      <c r="K431" s="44"/>
      <c r="L431" s="54"/>
      <c r="M431" s="44"/>
      <c r="N431" s="45"/>
      <c r="O431" s="202"/>
      <c r="P431" s="45"/>
      <c r="Q431" s="48" t="s">
        <v>5728</v>
      </c>
      <c r="R431" s="48" t="s">
        <v>2983</v>
      </c>
      <c r="S431" s="46" t="s">
        <v>8</v>
      </c>
      <c r="T431" s="171" t="s">
        <v>194</v>
      </c>
      <c r="U431" s="184"/>
      <c r="V431" s="184"/>
      <c r="W431" s="111" t="str">
        <f>VLOOKUP(TRIM(X431),X10:Y276,2,FALSE)</f>
        <v>Georg</v>
      </c>
      <c r="X431" s="97" t="str">
        <f t="shared" si="18"/>
        <v>6.4</v>
      </c>
      <c r="Y431" s="81"/>
    </row>
    <row r="432" spans="1:25" ht="37.5" customHeight="1" x14ac:dyDescent="0.2">
      <c r="A432" s="170" t="s">
        <v>260</v>
      </c>
      <c r="B432" s="134" t="s">
        <v>137</v>
      </c>
      <c r="C432" s="41" t="s">
        <v>11</v>
      </c>
      <c r="D432" s="82" t="s">
        <v>1922</v>
      </c>
      <c r="E432" s="77" t="s">
        <v>4757</v>
      </c>
      <c r="F432" s="42" t="s">
        <v>223</v>
      </c>
      <c r="G432" s="42" t="s">
        <v>58</v>
      </c>
      <c r="H432" s="42" t="s">
        <v>1267</v>
      </c>
      <c r="I432" s="183" t="s">
        <v>146</v>
      </c>
      <c r="J432" s="54" t="s">
        <v>1268</v>
      </c>
      <c r="K432" s="44"/>
      <c r="L432" s="54"/>
      <c r="M432" s="44"/>
      <c r="N432" s="45"/>
      <c r="O432" s="202"/>
      <c r="P432" s="45"/>
      <c r="Q432" s="48" t="s">
        <v>5563</v>
      </c>
      <c r="R432" s="48" t="s">
        <v>6487</v>
      </c>
      <c r="S432" s="46" t="s">
        <v>8</v>
      </c>
      <c r="T432" s="171" t="s">
        <v>194</v>
      </c>
      <c r="U432" s="184"/>
      <c r="V432" s="184" t="s">
        <v>202</v>
      </c>
      <c r="W432" s="111" t="str">
        <f>VLOOKUP(TRIM(X432),X10:Y276,2,FALSE)</f>
        <v>Georg</v>
      </c>
      <c r="X432" s="97" t="str">
        <f t="shared" si="18"/>
        <v>16.6</v>
      </c>
      <c r="Y432" s="81"/>
    </row>
    <row r="433" spans="1:25" ht="37.5" customHeight="1" x14ac:dyDescent="0.2">
      <c r="A433" s="170" t="s">
        <v>260</v>
      </c>
      <c r="B433" s="134" t="s">
        <v>137</v>
      </c>
      <c r="C433" s="41" t="s">
        <v>11</v>
      </c>
      <c r="D433" s="82" t="s">
        <v>1922</v>
      </c>
      <c r="E433" s="77" t="s">
        <v>4758</v>
      </c>
      <c r="F433" s="42" t="s">
        <v>223</v>
      </c>
      <c r="G433" s="42" t="s">
        <v>58</v>
      </c>
      <c r="H433" s="42" t="s">
        <v>1270</v>
      </c>
      <c r="I433" s="183" t="s">
        <v>146</v>
      </c>
      <c r="J433" s="54" t="s">
        <v>1271</v>
      </c>
      <c r="K433" s="44"/>
      <c r="L433" s="54"/>
      <c r="M433" s="44"/>
      <c r="N433" s="45"/>
      <c r="O433" s="202"/>
      <c r="P433" s="45"/>
      <c r="Q433" s="48" t="s">
        <v>5564</v>
      </c>
      <c r="R433" s="48" t="s">
        <v>6487</v>
      </c>
      <c r="S433" s="46" t="s">
        <v>8</v>
      </c>
      <c r="T433" s="171" t="s">
        <v>194</v>
      </c>
      <c r="U433" s="184"/>
      <c r="V433" s="184" t="s">
        <v>202</v>
      </c>
      <c r="W433" s="111" t="str">
        <f>VLOOKUP(TRIM(X433),X10:Y276,2,FALSE)</f>
        <v>Georg</v>
      </c>
      <c r="X433" s="97" t="str">
        <f t="shared" si="18"/>
        <v>16.6</v>
      </c>
      <c r="Y433" s="81"/>
    </row>
    <row r="434" spans="1:25" ht="37.5" customHeight="1" x14ac:dyDescent="0.2">
      <c r="A434" s="170" t="s">
        <v>260</v>
      </c>
      <c r="B434" s="134" t="s">
        <v>137</v>
      </c>
      <c r="C434" s="41" t="s">
        <v>11</v>
      </c>
      <c r="D434" s="82" t="s">
        <v>1922</v>
      </c>
      <c r="E434" s="77" t="s">
        <v>4759</v>
      </c>
      <c r="F434" s="42" t="s">
        <v>223</v>
      </c>
      <c r="G434" s="42" t="s">
        <v>58</v>
      </c>
      <c r="H434" s="42" t="s">
        <v>5382</v>
      </c>
      <c r="I434" s="183" t="s">
        <v>146</v>
      </c>
      <c r="J434" s="54" t="s">
        <v>1265</v>
      </c>
      <c r="K434" s="44"/>
      <c r="L434" s="54"/>
      <c r="M434" s="44"/>
      <c r="N434" s="45"/>
      <c r="O434" s="202"/>
      <c r="P434" s="45"/>
      <c r="Q434" s="48" t="s">
        <v>5565</v>
      </c>
      <c r="R434" s="48" t="s">
        <v>6487</v>
      </c>
      <c r="S434" s="46" t="s">
        <v>8</v>
      </c>
      <c r="T434" s="171" t="s">
        <v>194</v>
      </c>
      <c r="U434" s="184"/>
      <c r="V434" s="184" t="s">
        <v>202</v>
      </c>
      <c r="W434" s="111" t="str">
        <f>VLOOKUP(TRIM(X434),X10:Y276,2,FALSE)</f>
        <v>Georg</v>
      </c>
      <c r="X434" s="97" t="str">
        <f t="shared" si="18"/>
        <v>16.6</v>
      </c>
      <c r="Y434" s="81"/>
    </row>
    <row r="435" spans="1:25" ht="37.5" customHeight="1" x14ac:dyDescent="0.2">
      <c r="A435" s="170" t="s">
        <v>260</v>
      </c>
      <c r="B435" s="134" t="s">
        <v>137</v>
      </c>
      <c r="C435" s="41" t="s">
        <v>11</v>
      </c>
      <c r="D435" s="82" t="s">
        <v>1922</v>
      </c>
      <c r="E435" s="77" t="s">
        <v>4760</v>
      </c>
      <c r="F435" s="42" t="s">
        <v>223</v>
      </c>
      <c r="G435" s="42" t="s">
        <v>58</v>
      </c>
      <c r="H435" s="42" t="s">
        <v>5383</v>
      </c>
      <c r="I435" s="183" t="s">
        <v>146</v>
      </c>
      <c r="J435" s="54" t="s">
        <v>5384</v>
      </c>
      <c r="K435" s="44"/>
      <c r="L435" s="54"/>
      <c r="M435" s="44"/>
      <c r="N435" s="45"/>
      <c r="O435" s="202"/>
      <c r="P435" s="45"/>
      <c r="Q435" s="48" t="s">
        <v>5566</v>
      </c>
      <c r="R435" s="48" t="s">
        <v>6487</v>
      </c>
      <c r="S435" s="46" t="s">
        <v>8</v>
      </c>
      <c r="T435" s="171" t="s">
        <v>194</v>
      </c>
      <c r="U435" s="184"/>
      <c r="V435" s="184" t="s">
        <v>202</v>
      </c>
      <c r="W435" s="111" t="str">
        <f>VLOOKUP(TRIM(X435),X10:Y276,2,FALSE)</f>
        <v>Georg</v>
      </c>
      <c r="X435" s="97" t="str">
        <f t="shared" si="18"/>
        <v>16.6</v>
      </c>
      <c r="Y435" s="81"/>
    </row>
    <row r="436" spans="1:25" ht="37.5" customHeight="1" x14ac:dyDescent="0.2">
      <c r="A436" s="170" t="s">
        <v>260</v>
      </c>
      <c r="B436" s="134" t="s">
        <v>137</v>
      </c>
      <c r="C436" s="41" t="s">
        <v>11</v>
      </c>
      <c r="D436" s="82" t="s">
        <v>1922</v>
      </c>
      <c r="E436" s="77" t="s">
        <v>4761</v>
      </c>
      <c r="F436" s="42" t="s">
        <v>223</v>
      </c>
      <c r="G436" s="42" t="s">
        <v>58</v>
      </c>
      <c r="H436" s="42" t="s">
        <v>4057</v>
      </c>
      <c r="I436" s="183" t="s">
        <v>146</v>
      </c>
      <c r="J436" s="54" t="s">
        <v>1251</v>
      </c>
      <c r="K436" s="44"/>
      <c r="L436" s="54"/>
      <c r="M436" s="44"/>
      <c r="N436" s="45"/>
      <c r="O436" s="202"/>
      <c r="P436" s="45"/>
      <c r="Q436" s="48" t="s">
        <v>5567</v>
      </c>
      <c r="R436" s="48" t="s">
        <v>6487</v>
      </c>
      <c r="S436" s="46" t="s">
        <v>8</v>
      </c>
      <c r="T436" s="171" t="s">
        <v>194</v>
      </c>
      <c r="U436" s="184"/>
      <c r="V436" s="184" t="s">
        <v>202</v>
      </c>
      <c r="W436" s="111" t="str">
        <f>VLOOKUP(TRIM(X436),X10:Y276,2,FALSE)</f>
        <v>Georg</v>
      </c>
      <c r="X436" s="97" t="str">
        <f t="shared" si="18"/>
        <v>16.6</v>
      </c>
      <c r="Y436" s="81"/>
    </row>
    <row r="437" spans="1:25" ht="37.5" customHeight="1" x14ac:dyDescent="0.2">
      <c r="A437" s="170" t="s">
        <v>260</v>
      </c>
      <c r="B437" s="134" t="s">
        <v>137</v>
      </c>
      <c r="C437" s="41" t="s">
        <v>11</v>
      </c>
      <c r="D437" s="82" t="s">
        <v>1922</v>
      </c>
      <c r="E437" s="77" t="s">
        <v>4762</v>
      </c>
      <c r="F437" s="42" t="s">
        <v>223</v>
      </c>
      <c r="G437" s="42" t="s">
        <v>58</v>
      </c>
      <c r="H437" s="42" t="s">
        <v>4056</v>
      </c>
      <c r="I437" s="183" t="s">
        <v>146</v>
      </c>
      <c r="J437" s="54" t="s">
        <v>1248</v>
      </c>
      <c r="K437" s="44"/>
      <c r="L437" s="54"/>
      <c r="M437" s="44"/>
      <c r="N437" s="45"/>
      <c r="O437" s="202"/>
      <c r="P437" s="45"/>
      <c r="Q437" s="48" t="s">
        <v>5568</v>
      </c>
      <c r="R437" s="48" t="s">
        <v>6487</v>
      </c>
      <c r="S437" s="46" t="s">
        <v>8</v>
      </c>
      <c r="T437" s="171" t="s">
        <v>194</v>
      </c>
      <c r="U437" s="184"/>
      <c r="V437" s="184" t="s">
        <v>202</v>
      </c>
      <c r="W437" s="111" t="str">
        <f>VLOOKUP(TRIM(X437),X10:Y276,2,FALSE)</f>
        <v>Georg</v>
      </c>
      <c r="X437" s="97" t="str">
        <f t="shared" si="18"/>
        <v>16.6</v>
      </c>
      <c r="Y437" s="81"/>
    </row>
    <row r="438" spans="1:25" ht="37.5" customHeight="1" x14ac:dyDescent="0.2">
      <c r="A438" s="170" t="s">
        <v>260</v>
      </c>
      <c r="B438" s="134" t="s">
        <v>137</v>
      </c>
      <c r="C438" s="41" t="s">
        <v>11</v>
      </c>
      <c r="D438" s="82" t="s">
        <v>1928</v>
      </c>
      <c r="E438" s="77" t="s">
        <v>4763</v>
      </c>
      <c r="F438" s="42" t="s">
        <v>223</v>
      </c>
      <c r="G438" s="42" t="s">
        <v>58</v>
      </c>
      <c r="H438" s="42" t="s">
        <v>4055</v>
      </c>
      <c r="I438" s="183" t="s">
        <v>146</v>
      </c>
      <c r="J438" s="54" t="s">
        <v>1265</v>
      </c>
      <c r="K438" s="44"/>
      <c r="L438" s="54"/>
      <c r="M438" s="44"/>
      <c r="N438" s="45"/>
      <c r="O438" s="202"/>
      <c r="P438" s="45"/>
      <c r="Q438" s="48" t="s">
        <v>5569</v>
      </c>
      <c r="R438" s="48" t="s">
        <v>6487</v>
      </c>
      <c r="S438" s="46" t="s">
        <v>8</v>
      </c>
      <c r="T438" s="171" t="s">
        <v>194</v>
      </c>
      <c r="U438" s="184"/>
      <c r="V438" s="184" t="s">
        <v>202</v>
      </c>
      <c r="W438" s="111" t="str">
        <f>VLOOKUP(TRIM(X438),X10:Y276,2,FALSE)</f>
        <v>Georg</v>
      </c>
      <c r="X438" s="97" t="str">
        <f t="shared" si="18"/>
        <v>17.6</v>
      </c>
      <c r="Y438" s="81"/>
    </row>
    <row r="439" spans="1:25" ht="37.5" customHeight="1" x14ac:dyDescent="0.2">
      <c r="A439" s="170" t="s">
        <v>260</v>
      </c>
      <c r="B439" s="134" t="s">
        <v>137</v>
      </c>
      <c r="C439" s="41" t="s">
        <v>11</v>
      </c>
      <c r="D439" s="82" t="s">
        <v>1928</v>
      </c>
      <c r="E439" s="77" t="s">
        <v>4764</v>
      </c>
      <c r="F439" s="42" t="s">
        <v>223</v>
      </c>
      <c r="G439" s="42" t="s">
        <v>58</v>
      </c>
      <c r="H439" s="42" t="s">
        <v>5385</v>
      </c>
      <c r="I439" s="183" t="s">
        <v>146</v>
      </c>
      <c r="J439" s="54" t="s">
        <v>1265</v>
      </c>
      <c r="K439" s="44"/>
      <c r="L439" s="54"/>
      <c r="M439" s="44"/>
      <c r="N439" s="45"/>
      <c r="O439" s="202"/>
      <c r="P439" s="45"/>
      <c r="Q439" s="48" t="s">
        <v>5570</v>
      </c>
      <c r="R439" s="48" t="s">
        <v>6487</v>
      </c>
      <c r="S439" s="46" t="s">
        <v>8</v>
      </c>
      <c r="T439" s="171" t="s">
        <v>194</v>
      </c>
      <c r="U439" s="184"/>
      <c r="V439" s="184" t="s">
        <v>202</v>
      </c>
      <c r="W439" s="111" t="str">
        <f>VLOOKUP(TRIM(X439),X10:Y276,2,FALSE)</f>
        <v>Georg</v>
      </c>
      <c r="X439" s="97" t="str">
        <f t="shared" si="18"/>
        <v>17.6</v>
      </c>
      <c r="Y439" s="81"/>
    </row>
    <row r="440" spans="1:25" ht="37.5" customHeight="1" x14ac:dyDescent="0.2">
      <c r="A440" s="170" t="s">
        <v>260</v>
      </c>
      <c r="B440" s="134" t="s">
        <v>137</v>
      </c>
      <c r="C440" s="41" t="s">
        <v>11</v>
      </c>
      <c r="D440" s="82" t="s">
        <v>1918</v>
      </c>
      <c r="E440" s="77" t="s">
        <v>4765</v>
      </c>
      <c r="F440" s="42" t="s">
        <v>59</v>
      </c>
      <c r="G440" s="42" t="s">
        <v>58</v>
      </c>
      <c r="H440" s="42" t="s">
        <v>5386</v>
      </c>
      <c r="I440" s="183" t="s">
        <v>660</v>
      </c>
      <c r="J440" s="54" t="s">
        <v>1640</v>
      </c>
      <c r="K440" s="44">
        <v>1875</v>
      </c>
      <c r="L440" s="54" t="s">
        <v>4</v>
      </c>
      <c r="M440" s="44" t="s">
        <v>5</v>
      </c>
      <c r="N440" s="45" t="s">
        <v>2846</v>
      </c>
      <c r="O440" s="202" t="s">
        <v>291</v>
      </c>
      <c r="P440" s="45" t="s">
        <v>3848</v>
      </c>
      <c r="Q440" s="48" t="s">
        <v>5387</v>
      </c>
      <c r="R440" s="48" t="s">
        <v>6390</v>
      </c>
      <c r="S440" s="46" t="s">
        <v>8</v>
      </c>
      <c r="T440" s="171" t="s">
        <v>5388</v>
      </c>
      <c r="U440" s="184"/>
      <c r="V440" s="184"/>
      <c r="W440" s="111" t="str">
        <f>VLOOKUP(TRIM(X440),X10:Y276,2,FALSE)</f>
        <v>Georg</v>
      </c>
      <c r="X440" s="97" t="str">
        <f t="shared" si="18"/>
        <v>16.2</v>
      </c>
      <c r="Y440" s="81"/>
    </row>
    <row r="441" spans="1:25" ht="37.5" customHeight="1" x14ac:dyDescent="0.2">
      <c r="A441" s="170" t="s">
        <v>260</v>
      </c>
      <c r="B441" s="134" t="s">
        <v>137</v>
      </c>
      <c r="C441" s="41" t="s">
        <v>11</v>
      </c>
      <c r="D441" s="82" t="s">
        <v>1</v>
      </c>
      <c r="E441" s="77" t="s">
        <v>4766</v>
      </c>
      <c r="F441" s="42" t="s">
        <v>26</v>
      </c>
      <c r="G441" s="42" t="s">
        <v>278</v>
      </c>
      <c r="H441" s="42" t="s">
        <v>5389</v>
      </c>
      <c r="I441" s="183" t="s">
        <v>5390</v>
      </c>
      <c r="J441" s="54"/>
      <c r="K441" s="44"/>
      <c r="L441" s="54"/>
      <c r="M441" s="44"/>
      <c r="N441" s="45"/>
      <c r="O441" s="202" t="s">
        <v>624</v>
      </c>
      <c r="P441" s="45"/>
      <c r="Q441" s="48" t="s">
        <v>5391</v>
      </c>
      <c r="R441" s="48" t="s">
        <v>6195</v>
      </c>
      <c r="S441" s="46" t="s">
        <v>32</v>
      </c>
      <c r="T441" s="171" t="s">
        <v>3757</v>
      </c>
      <c r="U441" s="184"/>
      <c r="V441" s="184"/>
      <c r="W441" s="111" t="str">
        <f>VLOOKUP(TRIM(X441),X10:Y276,2,FALSE)</f>
        <v>Georg</v>
      </c>
      <c r="X441" s="97" t="str">
        <f t="shared" si="18"/>
        <v>7.3</v>
      </c>
      <c r="Y441" s="81"/>
    </row>
    <row r="442" spans="1:25" ht="37.5" customHeight="1" x14ac:dyDescent="0.2">
      <c r="A442" s="170" t="s">
        <v>260</v>
      </c>
      <c r="B442" s="134" t="s">
        <v>137</v>
      </c>
      <c r="C442" s="41" t="s">
        <v>11</v>
      </c>
      <c r="D442" s="82" t="s">
        <v>1907</v>
      </c>
      <c r="E442" s="77" t="s">
        <v>4767</v>
      </c>
      <c r="F442" s="42" t="s">
        <v>259</v>
      </c>
      <c r="G442" s="42" t="s">
        <v>278</v>
      </c>
      <c r="H442" s="42" t="s">
        <v>5392</v>
      </c>
      <c r="I442" s="183" t="s">
        <v>411</v>
      </c>
      <c r="J442" s="54"/>
      <c r="K442" s="44"/>
      <c r="L442" s="54"/>
      <c r="M442" s="44"/>
      <c r="N442" s="45"/>
      <c r="O442" s="202"/>
      <c r="P442" s="45"/>
      <c r="Q442" s="48" t="s">
        <v>5393</v>
      </c>
      <c r="R442" s="48" t="s">
        <v>6438</v>
      </c>
      <c r="S442" s="46" t="s">
        <v>76</v>
      </c>
      <c r="T442" s="171" t="s">
        <v>124</v>
      </c>
      <c r="U442" s="184"/>
      <c r="V442" s="184"/>
      <c r="W442" s="111" t="str">
        <f>VLOOKUP(TRIM(X442),X10:Y276,2,FALSE)</f>
        <v>Georg</v>
      </c>
      <c r="X442" s="97" t="str">
        <f t="shared" si="18"/>
        <v>4.7</v>
      </c>
      <c r="Y442" s="81"/>
    </row>
    <row r="443" spans="1:25" ht="37.5" customHeight="1" x14ac:dyDescent="0.2">
      <c r="A443" s="170" t="s">
        <v>260</v>
      </c>
      <c r="B443" s="134" t="s">
        <v>137</v>
      </c>
      <c r="C443" s="41" t="s">
        <v>11</v>
      </c>
      <c r="D443" s="82" t="s">
        <v>1896</v>
      </c>
      <c r="E443" s="77" t="s">
        <v>4768</v>
      </c>
      <c r="F443" s="42" t="s">
        <v>24</v>
      </c>
      <c r="G443" s="42" t="s">
        <v>25</v>
      </c>
      <c r="H443" s="42" t="s">
        <v>5397</v>
      </c>
      <c r="I443" s="183" t="s">
        <v>5398</v>
      </c>
      <c r="J443" s="54"/>
      <c r="K443" s="44"/>
      <c r="L443" s="54"/>
      <c r="M443" s="44"/>
      <c r="N443" s="45"/>
      <c r="O443" s="202"/>
      <c r="P443" s="45"/>
      <c r="Q443" s="48" t="s">
        <v>5395</v>
      </c>
      <c r="R443" s="48" t="s">
        <v>201</v>
      </c>
      <c r="S443" s="46" t="s">
        <v>32</v>
      </c>
      <c r="T443" s="171" t="s">
        <v>5399</v>
      </c>
      <c r="U443" s="184"/>
      <c r="V443" s="184"/>
      <c r="W443" s="111" t="str">
        <f>VLOOKUP(TRIM(X443),X10:Y276,2,FALSE)</f>
        <v>Georg</v>
      </c>
      <c r="X443" s="97" t="str">
        <f t="shared" si="18"/>
        <v>2.2</v>
      </c>
      <c r="Y443" s="81"/>
    </row>
    <row r="444" spans="1:25" ht="37.5" customHeight="1" x14ac:dyDescent="0.2">
      <c r="A444" s="170" t="s">
        <v>260</v>
      </c>
      <c r="B444" s="134" t="s">
        <v>137</v>
      </c>
      <c r="C444" s="41" t="s">
        <v>11</v>
      </c>
      <c r="D444" s="82" t="s">
        <v>1895</v>
      </c>
      <c r="E444" s="77" t="s">
        <v>4769</v>
      </c>
      <c r="F444" s="42" t="s">
        <v>24</v>
      </c>
      <c r="G444" s="42" t="s">
        <v>27</v>
      </c>
      <c r="H444" s="42" t="s">
        <v>5400</v>
      </c>
      <c r="I444" s="183" t="s">
        <v>5401</v>
      </c>
      <c r="J444" s="54"/>
      <c r="K444" s="44"/>
      <c r="L444" s="54"/>
      <c r="M444" s="44"/>
      <c r="N444" s="45"/>
      <c r="O444" s="202" t="s">
        <v>291</v>
      </c>
      <c r="P444" s="45" t="s">
        <v>2308</v>
      </c>
      <c r="Q444" s="48" t="s">
        <v>5396</v>
      </c>
      <c r="R444" s="48" t="s">
        <v>78</v>
      </c>
      <c r="S444" s="46" t="s">
        <v>32</v>
      </c>
      <c r="T444" s="171" t="s">
        <v>3665</v>
      </c>
      <c r="U444" s="184"/>
      <c r="V444" s="184"/>
      <c r="W444" s="111" t="str">
        <f>VLOOKUP(TRIM(X444),X10:Y276,2,FALSE)</f>
        <v>Georg</v>
      </c>
      <c r="X444" s="97" t="str">
        <f t="shared" si="18"/>
        <v>2.1</v>
      </c>
      <c r="Y444" s="81"/>
    </row>
    <row r="445" spans="1:25" ht="37.5" customHeight="1" x14ac:dyDescent="0.2">
      <c r="A445" s="170" t="s">
        <v>260</v>
      </c>
      <c r="B445" s="134" t="s">
        <v>137</v>
      </c>
      <c r="C445" s="41" t="s">
        <v>11</v>
      </c>
      <c r="D445" s="82" t="s">
        <v>1918</v>
      </c>
      <c r="E445" s="77" t="s">
        <v>4770</v>
      </c>
      <c r="F445" s="42" t="s">
        <v>59</v>
      </c>
      <c r="G445" s="42" t="s">
        <v>58</v>
      </c>
      <c r="H445" s="42" t="s">
        <v>5402</v>
      </c>
      <c r="I445" s="183" t="s">
        <v>5403</v>
      </c>
      <c r="J445" s="54" t="s">
        <v>2507</v>
      </c>
      <c r="K445" s="44">
        <v>95</v>
      </c>
      <c r="L445" s="54" t="s">
        <v>19</v>
      </c>
      <c r="M445" s="44" t="s">
        <v>5</v>
      </c>
      <c r="N445" s="45" t="s">
        <v>2513</v>
      </c>
      <c r="O445" s="202" t="s">
        <v>291</v>
      </c>
      <c r="P445" s="45" t="s">
        <v>2508</v>
      </c>
      <c r="Q445" s="48" t="s">
        <v>5404</v>
      </c>
      <c r="R445" s="48" t="s">
        <v>6385</v>
      </c>
      <c r="S445" s="46" t="s">
        <v>8</v>
      </c>
      <c r="T445" s="171" t="s">
        <v>5405</v>
      </c>
      <c r="U445" s="184"/>
      <c r="V445" s="184"/>
      <c r="W445" s="111" t="str">
        <f>VLOOKUP(TRIM(X445),X10:Y276,2,FALSE)</f>
        <v>Georg</v>
      </c>
      <c r="X445" s="97" t="str">
        <f t="shared" si="18"/>
        <v>16.2</v>
      </c>
      <c r="Y445" s="81"/>
    </row>
    <row r="446" spans="1:25" ht="37.5" customHeight="1" x14ac:dyDescent="0.2">
      <c r="A446" s="170" t="s">
        <v>260</v>
      </c>
      <c r="B446" s="134" t="s">
        <v>137</v>
      </c>
      <c r="C446" s="41" t="s">
        <v>11</v>
      </c>
      <c r="D446" s="82" t="s">
        <v>1905</v>
      </c>
      <c r="E446" s="77" t="s">
        <v>4771</v>
      </c>
      <c r="F446" s="42" t="s">
        <v>39</v>
      </c>
      <c r="G446" s="42" t="s">
        <v>128</v>
      </c>
      <c r="H446" s="42" t="s">
        <v>2439</v>
      </c>
      <c r="I446" s="183" t="s">
        <v>148</v>
      </c>
      <c r="J446" s="54"/>
      <c r="K446" s="44"/>
      <c r="L446" s="54"/>
      <c r="M446" s="44"/>
      <c r="N446" s="45"/>
      <c r="O446" s="202"/>
      <c r="P446" s="45"/>
      <c r="Q446" s="48" t="s">
        <v>1537</v>
      </c>
      <c r="R446" s="48" t="s">
        <v>5808</v>
      </c>
      <c r="S446" s="46" t="s">
        <v>465</v>
      </c>
      <c r="T446" s="171" t="s">
        <v>274</v>
      </c>
      <c r="U446" s="184"/>
      <c r="V446" s="184"/>
      <c r="W446" s="111" t="str">
        <f>VLOOKUP(TRIM(X446),X10:Y276,2,FALSE)</f>
        <v>Georg</v>
      </c>
      <c r="X446" s="97" t="str">
        <f t="shared" si="18"/>
        <v>4.5</v>
      </c>
      <c r="Y446" s="81"/>
    </row>
    <row r="447" spans="1:25" ht="37.5" customHeight="1" x14ac:dyDescent="0.2">
      <c r="A447" s="170" t="s">
        <v>260</v>
      </c>
      <c r="B447" s="134" t="s">
        <v>137</v>
      </c>
      <c r="C447" s="41" t="s">
        <v>11</v>
      </c>
      <c r="D447" s="82" t="s">
        <v>1903</v>
      </c>
      <c r="E447" s="77" t="s">
        <v>4772</v>
      </c>
      <c r="F447" s="42" t="s">
        <v>39</v>
      </c>
      <c r="G447" s="42" t="s">
        <v>128</v>
      </c>
      <c r="H447" s="42" t="s">
        <v>456</v>
      </c>
      <c r="I447" s="183" t="s">
        <v>3754</v>
      </c>
      <c r="J447" s="54"/>
      <c r="K447" s="44"/>
      <c r="L447" s="54"/>
      <c r="M447" s="44"/>
      <c r="N447" s="45"/>
      <c r="O447" s="202"/>
      <c r="P447" s="45"/>
      <c r="Q447" s="48" t="s">
        <v>1536</v>
      </c>
      <c r="R447" s="48" t="s">
        <v>5795</v>
      </c>
      <c r="S447" s="46" t="s">
        <v>465</v>
      </c>
      <c r="T447" s="171" t="s">
        <v>2415</v>
      </c>
      <c r="U447" s="184"/>
      <c r="V447" s="184"/>
      <c r="W447" s="111" t="str">
        <f>VLOOKUP(TRIM(X447),X10:Y276,2,FALSE)</f>
        <v>Georg</v>
      </c>
      <c r="X447" s="97" t="str">
        <f t="shared" si="18"/>
        <v>4.3</v>
      </c>
      <c r="Y447" s="81"/>
    </row>
    <row r="448" spans="1:25" ht="37.5" customHeight="1" x14ac:dyDescent="0.2">
      <c r="A448" s="170" t="s">
        <v>260</v>
      </c>
      <c r="B448" s="134" t="s">
        <v>137</v>
      </c>
      <c r="C448" s="41" t="s">
        <v>11</v>
      </c>
      <c r="D448" s="82" t="s">
        <v>1910</v>
      </c>
      <c r="E448" s="77" t="s">
        <v>4773</v>
      </c>
      <c r="F448" s="42" t="s">
        <v>221</v>
      </c>
      <c r="G448" s="42" t="s">
        <v>58</v>
      </c>
      <c r="H448" s="42" t="s">
        <v>5412</v>
      </c>
      <c r="I448" s="183" t="s">
        <v>130</v>
      </c>
      <c r="J448" s="54"/>
      <c r="K448" s="44"/>
      <c r="L448" s="54"/>
      <c r="M448" s="44"/>
      <c r="N448" s="45"/>
      <c r="O448" s="202"/>
      <c r="P448" s="45"/>
      <c r="Q448" s="48" t="s">
        <v>5729</v>
      </c>
      <c r="R448" s="48" t="s">
        <v>2983</v>
      </c>
      <c r="S448" s="46" t="s">
        <v>8</v>
      </c>
      <c r="T448" s="171" t="s">
        <v>197</v>
      </c>
      <c r="U448" s="184"/>
      <c r="V448" s="184"/>
      <c r="W448" s="111" t="str">
        <f>VLOOKUP(TRIM(X448),X10:Y276,2,FALSE)</f>
        <v>Georg</v>
      </c>
      <c r="X448" s="97" t="str">
        <f t="shared" si="18"/>
        <v>6.1</v>
      </c>
      <c r="Y448" s="81"/>
    </row>
    <row r="449" spans="1:25" ht="37.5" customHeight="1" x14ac:dyDescent="0.2">
      <c r="A449" s="170" t="s">
        <v>260</v>
      </c>
      <c r="B449" s="134" t="s">
        <v>137</v>
      </c>
      <c r="C449" s="41" t="s">
        <v>11</v>
      </c>
      <c r="D449" s="82" t="s">
        <v>1910</v>
      </c>
      <c r="E449" s="77" t="s">
        <v>4774</v>
      </c>
      <c r="F449" s="42" t="s">
        <v>223</v>
      </c>
      <c r="G449" s="42" t="s">
        <v>58</v>
      </c>
      <c r="H449" s="42" t="s">
        <v>5413</v>
      </c>
      <c r="I449" s="183" t="s">
        <v>130</v>
      </c>
      <c r="J449" s="54"/>
      <c r="K449" s="44"/>
      <c r="L449" s="54"/>
      <c r="M449" s="44"/>
      <c r="N449" s="45"/>
      <c r="O449" s="202"/>
      <c r="P449" s="45" t="s">
        <v>5414</v>
      </c>
      <c r="Q449" s="48" t="s">
        <v>5571</v>
      </c>
      <c r="R449" s="48" t="s">
        <v>6477</v>
      </c>
      <c r="S449" s="46" t="s">
        <v>75</v>
      </c>
      <c r="T449" s="171" t="s">
        <v>197</v>
      </c>
      <c r="U449" s="184"/>
      <c r="V449" s="184"/>
      <c r="W449" s="111" t="str">
        <f>VLOOKUP(TRIM(X449),X10:Y276,2,FALSE)</f>
        <v>Georg</v>
      </c>
      <c r="X449" s="97" t="str">
        <f t="shared" si="18"/>
        <v>6.1</v>
      </c>
      <c r="Y449" s="81"/>
    </row>
    <row r="450" spans="1:25" ht="37.5" customHeight="1" x14ac:dyDescent="0.2">
      <c r="A450" s="170" t="s">
        <v>260</v>
      </c>
      <c r="B450" s="134" t="s">
        <v>137</v>
      </c>
      <c r="C450" s="41" t="s">
        <v>11</v>
      </c>
      <c r="D450" s="82" t="s">
        <v>1910</v>
      </c>
      <c r="E450" s="77" t="s">
        <v>4775</v>
      </c>
      <c r="F450" s="42" t="s">
        <v>221</v>
      </c>
      <c r="G450" s="42" t="s">
        <v>58</v>
      </c>
      <c r="H450" s="42" t="s">
        <v>6542</v>
      </c>
      <c r="I450" s="183" t="s">
        <v>130</v>
      </c>
      <c r="J450" s="54"/>
      <c r="K450" s="44"/>
      <c r="L450" s="54"/>
      <c r="M450" s="44"/>
      <c r="N450" s="45"/>
      <c r="O450" s="202"/>
      <c r="P450" s="45"/>
      <c r="Q450" s="48" t="s">
        <v>5730</v>
      </c>
      <c r="R450" s="48" t="s">
        <v>2983</v>
      </c>
      <c r="S450" s="46" t="s">
        <v>8</v>
      </c>
      <c r="T450" s="171" t="s">
        <v>197</v>
      </c>
      <c r="U450" s="184"/>
      <c r="V450" s="184"/>
      <c r="W450" s="111" t="str">
        <f>VLOOKUP(TRIM(X450),X10:Y276,2,FALSE)</f>
        <v>Georg</v>
      </c>
      <c r="X450" s="97" t="str">
        <f t="shared" si="18"/>
        <v>6.1</v>
      </c>
      <c r="Y450" s="81"/>
    </row>
    <row r="451" spans="1:25" ht="37.5" customHeight="1" x14ac:dyDescent="0.2">
      <c r="A451" s="170" t="s">
        <v>260</v>
      </c>
      <c r="B451" s="134" t="s">
        <v>137</v>
      </c>
      <c r="C451" s="41" t="s">
        <v>11</v>
      </c>
      <c r="D451" s="82" t="s">
        <v>1910</v>
      </c>
      <c r="E451" s="77" t="s">
        <v>4776</v>
      </c>
      <c r="F451" s="42" t="s">
        <v>221</v>
      </c>
      <c r="G451" s="42" t="s">
        <v>58</v>
      </c>
      <c r="H451" s="42" t="s">
        <v>5415</v>
      </c>
      <c r="I451" s="183" t="s">
        <v>130</v>
      </c>
      <c r="J451" s="54"/>
      <c r="K451" s="44"/>
      <c r="L451" s="54"/>
      <c r="M451" s="44"/>
      <c r="N451" s="45"/>
      <c r="O451" s="202"/>
      <c r="P451" s="45"/>
      <c r="Q451" s="48" t="s">
        <v>5731</v>
      </c>
      <c r="R451" s="48" t="s">
        <v>2983</v>
      </c>
      <c r="S451" s="46" t="s">
        <v>8</v>
      </c>
      <c r="T451" s="171" t="s">
        <v>197</v>
      </c>
      <c r="U451" s="184"/>
      <c r="V451" s="184"/>
      <c r="W451" s="111" t="str">
        <f>VLOOKUP(TRIM(X451),X10:Y276,2,FALSE)</f>
        <v>Georg</v>
      </c>
      <c r="X451" s="97" t="str">
        <f t="shared" si="18"/>
        <v>6.1</v>
      </c>
      <c r="Y451" s="81"/>
    </row>
    <row r="452" spans="1:25" ht="37.5" customHeight="1" x14ac:dyDescent="0.2">
      <c r="A452" s="170" t="s">
        <v>260</v>
      </c>
      <c r="B452" s="134" t="s">
        <v>137</v>
      </c>
      <c r="C452" s="41" t="s">
        <v>11</v>
      </c>
      <c r="D452" s="82" t="s">
        <v>1910</v>
      </c>
      <c r="E452" s="77" t="s">
        <v>4777</v>
      </c>
      <c r="F452" s="42" t="s">
        <v>223</v>
      </c>
      <c r="G452" s="42" t="s">
        <v>58</v>
      </c>
      <c r="H452" s="42" t="s">
        <v>5416</v>
      </c>
      <c r="I452" s="183" t="s">
        <v>130</v>
      </c>
      <c r="J452" s="54"/>
      <c r="K452" s="44"/>
      <c r="L452" s="54"/>
      <c r="M452" s="44"/>
      <c r="N452" s="45"/>
      <c r="O452" s="202"/>
      <c r="P452" s="45" t="s">
        <v>5414</v>
      </c>
      <c r="Q452" s="48" t="s">
        <v>5572</v>
      </c>
      <c r="R452" s="48" t="s">
        <v>6275</v>
      </c>
      <c r="S452" s="46" t="s">
        <v>32</v>
      </c>
      <c r="T452" s="171" t="s">
        <v>197</v>
      </c>
      <c r="U452" s="184"/>
      <c r="V452" s="184"/>
      <c r="W452" s="111" t="str">
        <f>VLOOKUP(TRIM(X452),X10:Y276,2,FALSE)</f>
        <v>Georg</v>
      </c>
      <c r="X452" s="97" t="str">
        <f t="shared" si="18"/>
        <v>6.1</v>
      </c>
      <c r="Y452" s="81"/>
    </row>
    <row r="453" spans="1:25" ht="37.5" customHeight="1" x14ac:dyDescent="0.2">
      <c r="A453" s="170" t="s">
        <v>260</v>
      </c>
      <c r="B453" s="134" t="s">
        <v>137</v>
      </c>
      <c r="C453" s="41" t="s">
        <v>11</v>
      </c>
      <c r="D453" s="82" t="s">
        <v>1913</v>
      </c>
      <c r="E453" s="77" t="s">
        <v>4778</v>
      </c>
      <c r="F453" s="42" t="s">
        <v>221</v>
      </c>
      <c r="G453" s="42" t="s">
        <v>58</v>
      </c>
      <c r="H453" s="42" t="s">
        <v>5417</v>
      </c>
      <c r="I453" s="183" t="s">
        <v>130</v>
      </c>
      <c r="J453" s="54"/>
      <c r="K453" s="44"/>
      <c r="L453" s="54"/>
      <c r="M453" s="44"/>
      <c r="N453" s="45"/>
      <c r="O453" s="202"/>
      <c r="P453" s="45"/>
      <c r="Q453" s="48" t="s">
        <v>5732</v>
      </c>
      <c r="R453" s="48" t="s">
        <v>2983</v>
      </c>
      <c r="S453" s="46" t="s">
        <v>8</v>
      </c>
      <c r="T453" s="171" t="s">
        <v>197</v>
      </c>
      <c r="U453" s="184"/>
      <c r="V453" s="184"/>
      <c r="W453" s="111" t="str">
        <f>VLOOKUP(TRIM(X453),X10:Y276,2,FALSE)</f>
        <v>Georg</v>
      </c>
      <c r="X453" s="97" t="str">
        <f t="shared" si="18"/>
        <v>6.4</v>
      </c>
      <c r="Y453" s="81"/>
    </row>
    <row r="454" spans="1:25" ht="37.5" customHeight="1" x14ac:dyDescent="0.2">
      <c r="A454" s="170" t="s">
        <v>260</v>
      </c>
      <c r="B454" s="134" t="s">
        <v>137</v>
      </c>
      <c r="C454" s="41" t="s">
        <v>11</v>
      </c>
      <c r="D454" s="82" t="s">
        <v>1910</v>
      </c>
      <c r="E454" s="77" t="s">
        <v>4779</v>
      </c>
      <c r="F454" s="42" t="s">
        <v>221</v>
      </c>
      <c r="G454" s="42" t="s">
        <v>58</v>
      </c>
      <c r="H454" s="42" t="s">
        <v>5418</v>
      </c>
      <c r="I454" s="183" t="s">
        <v>130</v>
      </c>
      <c r="J454" s="54"/>
      <c r="K454" s="44"/>
      <c r="L454" s="54"/>
      <c r="M454" s="44"/>
      <c r="N454" s="45"/>
      <c r="O454" s="202"/>
      <c r="P454" s="45"/>
      <c r="Q454" s="48" t="s">
        <v>5733</v>
      </c>
      <c r="R454" s="48" t="s">
        <v>2983</v>
      </c>
      <c r="S454" s="46" t="s">
        <v>8</v>
      </c>
      <c r="T454" s="171" t="s">
        <v>197</v>
      </c>
      <c r="U454" s="184"/>
      <c r="V454" s="184"/>
      <c r="W454" s="111" t="str">
        <f>VLOOKUP(TRIM(X454),X10:Y276,2,FALSE)</f>
        <v>Georg</v>
      </c>
      <c r="X454" s="97" t="str">
        <f t="shared" si="18"/>
        <v>6.1</v>
      </c>
      <c r="Y454" s="81"/>
    </row>
    <row r="455" spans="1:25" ht="37.5" customHeight="1" x14ac:dyDescent="0.2">
      <c r="A455" s="170" t="s">
        <v>260</v>
      </c>
      <c r="B455" s="134" t="s">
        <v>137</v>
      </c>
      <c r="C455" s="41" t="s">
        <v>11</v>
      </c>
      <c r="D455" s="82" t="s">
        <v>1910</v>
      </c>
      <c r="E455" s="77" t="s">
        <v>4780</v>
      </c>
      <c r="F455" s="42" t="s">
        <v>226</v>
      </c>
      <c r="G455" s="42" t="s">
        <v>58</v>
      </c>
      <c r="H455" s="42" t="s">
        <v>5419</v>
      </c>
      <c r="I455" s="183" t="s">
        <v>130</v>
      </c>
      <c r="J455" s="54"/>
      <c r="K455" s="44"/>
      <c r="L455" s="54"/>
      <c r="M455" s="44"/>
      <c r="N455" s="45"/>
      <c r="O455" s="202" t="s">
        <v>291</v>
      </c>
      <c r="P455" s="45" t="s">
        <v>1406</v>
      </c>
      <c r="Q455" s="48" t="s">
        <v>5726</v>
      </c>
      <c r="R455" s="48" t="s">
        <v>2989</v>
      </c>
      <c r="S455" s="46" t="s">
        <v>8</v>
      </c>
      <c r="T455" s="171" t="s">
        <v>197</v>
      </c>
      <c r="U455" s="184"/>
      <c r="V455" s="184"/>
      <c r="W455" s="111" t="str">
        <f>VLOOKUP(TRIM(X455),X10:Y276,2,FALSE)</f>
        <v>Georg</v>
      </c>
      <c r="X455" s="97" t="str">
        <f t="shared" si="18"/>
        <v>6.1</v>
      </c>
      <c r="Y455" s="81"/>
    </row>
    <row r="456" spans="1:25" ht="37.5" customHeight="1" x14ac:dyDescent="0.2">
      <c r="A456" s="170" t="s">
        <v>260</v>
      </c>
      <c r="B456" s="134" t="s">
        <v>137</v>
      </c>
      <c r="C456" s="41" t="s">
        <v>11</v>
      </c>
      <c r="D456" s="82" t="s">
        <v>1919</v>
      </c>
      <c r="E456" s="77" t="s">
        <v>4781</v>
      </c>
      <c r="F456" s="42" t="s">
        <v>223</v>
      </c>
      <c r="G456" s="42" t="s">
        <v>58</v>
      </c>
      <c r="H456" s="42" t="s">
        <v>5420</v>
      </c>
      <c r="I456" s="183" t="s">
        <v>130</v>
      </c>
      <c r="J456" s="54"/>
      <c r="K456" s="44"/>
      <c r="L456" s="54"/>
      <c r="M456" s="44"/>
      <c r="N456" s="45"/>
      <c r="O456" s="202"/>
      <c r="P456" s="45" t="s">
        <v>1406</v>
      </c>
      <c r="Q456" s="48" t="s">
        <v>5573</v>
      </c>
      <c r="R456" s="48" t="s">
        <v>6487</v>
      </c>
      <c r="S456" s="46" t="s">
        <v>8</v>
      </c>
      <c r="T456" s="171" t="s">
        <v>197</v>
      </c>
      <c r="U456" s="184"/>
      <c r="V456" s="184" t="s">
        <v>202</v>
      </c>
      <c r="W456" s="111" t="str">
        <f>VLOOKUP(TRIM(X456),X10:Y276,2,FALSE)</f>
        <v>Georg</v>
      </c>
      <c r="X456" s="97" t="str">
        <f t="shared" si="18"/>
        <v>16.3</v>
      </c>
      <c r="Y456" s="81"/>
    </row>
    <row r="457" spans="1:25" ht="37.5" customHeight="1" x14ac:dyDescent="0.2">
      <c r="A457" s="170" t="s">
        <v>260</v>
      </c>
      <c r="B457" s="134" t="s">
        <v>137</v>
      </c>
      <c r="C457" s="41" t="s">
        <v>11</v>
      </c>
      <c r="D457" s="82" t="s">
        <v>140</v>
      </c>
      <c r="E457" s="77" t="s">
        <v>4782</v>
      </c>
      <c r="F457" s="42" t="s">
        <v>223</v>
      </c>
      <c r="G457" s="42" t="s">
        <v>58</v>
      </c>
      <c r="H457" s="42" t="s">
        <v>2431</v>
      </c>
      <c r="I457" s="183" t="s">
        <v>130</v>
      </c>
      <c r="J457" s="54"/>
      <c r="K457" s="44"/>
      <c r="L457" s="54"/>
      <c r="M457" s="44"/>
      <c r="N457" s="45"/>
      <c r="O457" s="202"/>
      <c r="P457" s="45" t="s">
        <v>374</v>
      </c>
      <c r="Q457" s="48" t="s">
        <v>5574</v>
      </c>
      <c r="R457" s="48" t="s">
        <v>6487</v>
      </c>
      <c r="S457" s="46" t="s">
        <v>8</v>
      </c>
      <c r="T457" s="171" t="s">
        <v>197</v>
      </c>
      <c r="U457" s="184"/>
      <c r="V457" s="184" t="s">
        <v>202</v>
      </c>
      <c r="W457" s="111" t="str">
        <f>VLOOKUP(TRIM(X457),X10:Y276,2,FALSE)</f>
        <v>Georg</v>
      </c>
      <c r="X457" s="97" t="str">
        <f t="shared" si="18"/>
        <v>15</v>
      </c>
      <c r="Y457" s="81"/>
    </row>
    <row r="458" spans="1:25" ht="37.5" customHeight="1" x14ac:dyDescent="0.2">
      <c r="A458" s="170" t="s">
        <v>260</v>
      </c>
      <c r="B458" s="134" t="s">
        <v>137</v>
      </c>
      <c r="C458" s="41" t="s">
        <v>11</v>
      </c>
      <c r="D458" s="82" t="s">
        <v>1919</v>
      </c>
      <c r="E458" s="77" t="s">
        <v>4783</v>
      </c>
      <c r="F458" s="42" t="s">
        <v>223</v>
      </c>
      <c r="G458" s="42" t="s">
        <v>58</v>
      </c>
      <c r="H458" s="42" t="s">
        <v>3699</v>
      </c>
      <c r="I458" s="183" t="s">
        <v>130</v>
      </c>
      <c r="J458" s="54"/>
      <c r="K458" s="44"/>
      <c r="L458" s="54"/>
      <c r="M458" s="44"/>
      <c r="N458" s="45"/>
      <c r="O458" s="202"/>
      <c r="P458" s="45" t="s">
        <v>2436</v>
      </c>
      <c r="Q458" s="48" t="s">
        <v>5575</v>
      </c>
      <c r="R458" s="48" t="s">
        <v>6487</v>
      </c>
      <c r="S458" s="46" t="s">
        <v>8</v>
      </c>
      <c r="T458" s="171" t="s">
        <v>197</v>
      </c>
      <c r="U458" s="184"/>
      <c r="V458" s="184" t="s">
        <v>202</v>
      </c>
      <c r="W458" s="111" t="str">
        <f>VLOOKUP(TRIM(X458),X10:Y276,2,FALSE)</f>
        <v>Georg</v>
      </c>
      <c r="X458" s="97" t="str">
        <f t="shared" si="18"/>
        <v>16.3</v>
      </c>
      <c r="Y458" s="81"/>
    </row>
    <row r="459" spans="1:25" ht="37.5" customHeight="1" x14ac:dyDescent="0.2">
      <c r="A459" s="170" t="s">
        <v>260</v>
      </c>
      <c r="B459" s="134" t="s">
        <v>137</v>
      </c>
      <c r="C459" s="41" t="s">
        <v>11</v>
      </c>
      <c r="D459" s="82" t="s">
        <v>184</v>
      </c>
      <c r="E459" s="77" t="s">
        <v>4784</v>
      </c>
      <c r="F459" s="42" t="s">
        <v>223</v>
      </c>
      <c r="G459" s="42" t="s">
        <v>58</v>
      </c>
      <c r="H459" s="42" t="s">
        <v>5421</v>
      </c>
      <c r="I459" s="183" t="s">
        <v>130</v>
      </c>
      <c r="J459" s="54"/>
      <c r="K459" s="44"/>
      <c r="L459" s="54"/>
      <c r="M459" s="44"/>
      <c r="N459" s="45"/>
      <c r="O459" s="202"/>
      <c r="P459" s="45" t="s">
        <v>1296</v>
      </c>
      <c r="Q459" s="48" t="s">
        <v>5576</v>
      </c>
      <c r="R459" s="48" t="s">
        <v>6487</v>
      </c>
      <c r="S459" s="46" t="s">
        <v>8</v>
      </c>
      <c r="T459" s="171" t="s">
        <v>197</v>
      </c>
      <c r="U459" s="184"/>
      <c r="V459" s="184" t="s">
        <v>202</v>
      </c>
      <c r="W459" s="111" t="str">
        <f>VLOOKUP(TRIM(X459),X10:Y276,2,FALSE)</f>
        <v>Georg</v>
      </c>
      <c r="X459" s="97" t="str">
        <f t="shared" si="18"/>
        <v>13</v>
      </c>
      <c r="Y459" s="81"/>
    </row>
    <row r="460" spans="1:25" ht="37.5" customHeight="1" x14ac:dyDescent="0.2">
      <c r="A460" s="170" t="s">
        <v>260</v>
      </c>
      <c r="B460" s="134" t="s">
        <v>137</v>
      </c>
      <c r="C460" s="41" t="s">
        <v>11</v>
      </c>
      <c r="D460" s="82" t="s">
        <v>185</v>
      </c>
      <c r="E460" s="77" t="s">
        <v>4785</v>
      </c>
      <c r="F460" s="42" t="s">
        <v>223</v>
      </c>
      <c r="G460" s="42" t="s">
        <v>58</v>
      </c>
      <c r="H460" s="42" t="s">
        <v>5422</v>
      </c>
      <c r="I460" s="183" t="s">
        <v>130</v>
      </c>
      <c r="J460" s="54"/>
      <c r="K460" s="44"/>
      <c r="L460" s="54"/>
      <c r="M460" s="44"/>
      <c r="N460" s="45"/>
      <c r="O460" s="202"/>
      <c r="P460" s="45" t="s">
        <v>1298</v>
      </c>
      <c r="Q460" s="48" t="s">
        <v>5577</v>
      </c>
      <c r="R460" s="48" t="s">
        <v>5488</v>
      </c>
      <c r="S460" s="46" t="s">
        <v>465</v>
      </c>
      <c r="T460" s="171" t="s">
        <v>197</v>
      </c>
      <c r="U460" s="184"/>
      <c r="V460" s="184"/>
      <c r="W460" s="111" t="str">
        <f>VLOOKUP(TRIM(X460),X10:Y276,2,FALSE)</f>
        <v>Georg</v>
      </c>
      <c r="X460" s="97" t="str">
        <f t="shared" si="18"/>
        <v>14</v>
      </c>
      <c r="Y460" s="81"/>
    </row>
    <row r="461" spans="1:25" ht="37.5" customHeight="1" x14ac:dyDescent="0.2">
      <c r="A461" s="170" t="s">
        <v>260</v>
      </c>
      <c r="B461" s="134" t="s">
        <v>137</v>
      </c>
      <c r="C461" s="41" t="s">
        <v>11</v>
      </c>
      <c r="D461" s="82" t="s">
        <v>140</v>
      </c>
      <c r="E461" s="77" t="s">
        <v>4786</v>
      </c>
      <c r="F461" s="42" t="s">
        <v>223</v>
      </c>
      <c r="G461" s="42" t="s">
        <v>58</v>
      </c>
      <c r="H461" s="42" t="s">
        <v>5423</v>
      </c>
      <c r="I461" s="183" t="s">
        <v>130</v>
      </c>
      <c r="J461" s="54"/>
      <c r="K461" s="44"/>
      <c r="L461" s="54"/>
      <c r="M461" s="44"/>
      <c r="N461" s="45"/>
      <c r="O461" s="202"/>
      <c r="P461" s="45" t="s">
        <v>3702</v>
      </c>
      <c r="Q461" s="48" t="s">
        <v>5578</v>
      </c>
      <c r="R461" s="48" t="s">
        <v>6487</v>
      </c>
      <c r="S461" s="46" t="s">
        <v>8</v>
      </c>
      <c r="T461" s="171" t="s">
        <v>197</v>
      </c>
      <c r="U461" s="184"/>
      <c r="V461" s="184" t="s">
        <v>202</v>
      </c>
      <c r="W461" s="111" t="str">
        <f>VLOOKUP(TRIM(X461),X10:Y276,2,FALSE)</f>
        <v>Georg</v>
      </c>
      <c r="X461" s="97" t="str">
        <f t="shared" si="18"/>
        <v>15</v>
      </c>
      <c r="Y461" s="81"/>
    </row>
    <row r="462" spans="1:25" ht="37.5" customHeight="1" x14ac:dyDescent="0.2">
      <c r="A462" s="170"/>
      <c r="B462" s="134" t="s">
        <v>137</v>
      </c>
      <c r="C462" s="41" t="s">
        <v>57</v>
      </c>
      <c r="D462" s="82" t="s">
        <v>66</v>
      </c>
      <c r="E462" s="77" t="s">
        <v>4787</v>
      </c>
      <c r="F462" s="42" t="s">
        <v>223</v>
      </c>
      <c r="G462" s="72" t="s">
        <v>58</v>
      </c>
      <c r="H462" s="72" t="s">
        <v>5424</v>
      </c>
      <c r="I462" s="73" t="s">
        <v>130</v>
      </c>
      <c r="J462" s="74"/>
      <c r="K462" s="155"/>
      <c r="L462" s="74"/>
      <c r="M462" s="155"/>
      <c r="N462" s="74"/>
      <c r="O462" s="205"/>
      <c r="P462" s="74" t="s">
        <v>2430</v>
      </c>
      <c r="Q462" s="66" t="s">
        <v>2551</v>
      </c>
      <c r="R462" s="66" t="s">
        <v>3</v>
      </c>
      <c r="S462" s="71"/>
      <c r="T462" s="171" t="s">
        <v>197</v>
      </c>
      <c r="U462" s="184"/>
      <c r="V462" s="184"/>
      <c r="W462" s="111" t="str">
        <f>VLOOKUP(TRIM(X462),X10:Y276,2,FALSE)</f>
        <v>Withdrawn</v>
      </c>
      <c r="X462" s="97" t="str">
        <f t="shared" si="18"/>
        <v>99</v>
      </c>
      <c r="Y462" s="81"/>
    </row>
    <row r="463" spans="1:25" ht="37.5" customHeight="1" x14ac:dyDescent="0.2">
      <c r="A463" s="170" t="s">
        <v>260</v>
      </c>
      <c r="B463" s="134" t="s">
        <v>137</v>
      </c>
      <c r="C463" s="41" t="s">
        <v>11</v>
      </c>
      <c r="D463" s="82" t="s">
        <v>1919</v>
      </c>
      <c r="E463" s="77" t="s">
        <v>4788</v>
      </c>
      <c r="F463" s="42" t="s">
        <v>223</v>
      </c>
      <c r="G463" s="42" t="s">
        <v>58</v>
      </c>
      <c r="H463" s="42" t="s">
        <v>5425</v>
      </c>
      <c r="I463" s="183" t="s">
        <v>130</v>
      </c>
      <c r="J463" s="54"/>
      <c r="K463" s="44"/>
      <c r="L463" s="54"/>
      <c r="M463" s="44"/>
      <c r="N463" s="45"/>
      <c r="O463" s="202"/>
      <c r="P463" s="45" t="s">
        <v>2421</v>
      </c>
      <c r="Q463" s="48" t="s">
        <v>5579</v>
      </c>
      <c r="R463" s="48" t="s">
        <v>6487</v>
      </c>
      <c r="S463" s="46" t="s">
        <v>8</v>
      </c>
      <c r="T463" s="171" t="s">
        <v>197</v>
      </c>
      <c r="U463" s="184"/>
      <c r="V463" s="184" t="s">
        <v>202</v>
      </c>
      <c r="W463" s="111" t="str">
        <f>VLOOKUP(TRIM(X463),X10:Y276,2,FALSE)</f>
        <v>Georg</v>
      </c>
      <c r="X463" s="97" t="str">
        <f t="shared" si="18"/>
        <v>16.3</v>
      </c>
      <c r="Y463" s="81"/>
    </row>
    <row r="464" spans="1:25" ht="37.5" customHeight="1" x14ac:dyDescent="0.2">
      <c r="A464" s="170" t="s">
        <v>260</v>
      </c>
      <c r="B464" s="134" t="s">
        <v>137</v>
      </c>
      <c r="C464" s="41" t="s">
        <v>11</v>
      </c>
      <c r="D464" s="82" t="s">
        <v>140</v>
      </c>
      <c r="E464" s="77" t="s">
        <v>4789</v>
      </c>
      <c r="F464" s="42" t="s">
        <v>223</v>
      </c>
      <c r="G464" s="42" t="s">
        <v>58</v>
      </c>
      <c r="H464" s="42" t="s">
        <v>5426</v>
      </c>
      <c r="I464" s="183" t="s">
        <v>130</v>
      </c>
      <c r="J464" s="54"/>
      <c r="K464" s="44"/>
      <c r="L464" s="54"/>
      <c r="M464" s="44"/>
      <c r="N464" s="45"/>
      <c r="O464" s="202"/>
      <c r="P464" s="45" t="s">
        <v>3704</v>
      </c>
      <c r="Q464" s="48" t="s">
        <v>5580</v>
      </c>
      <c r="R464" s="48" t="s">
        <v>6487</v>
      </c>
      <c r="S464" s="46" t="s">
        <v>8</v>
      </c>
      <c r="T464" s="171" t="s">
        <v>197</v>
      </c>
      <c r="U464" s="184"/>
      <c r="V464" s="184" t="s">
        <v>202</v>
      </c>
      <c r="W464" s="111" t="str">
        <f>VLOOKUP(TRIM(X464),X10:Y276,2,FALSE)</f>
        <v>Georg</v>
      </c>
      <c r="X464" s="97" t="str">
        <f t="shared" si="18"/>
        <v>15</v>
      </c>
      <c r="Y464" s="81"/>
    </row>
    <row r="465" spans="1:25" ht="37.5" customHeight="1" x14ac:dyDescent="0.2">
      <c r="A465" s="170" t="s">
        <v>260</v>
      </c>
      <c r="B465" s="134" t="s">
        <v>137</v>
      </c>
      <c r="C465" s="41" t="s">
        <v>11</v>
      </c>
      <c r="D465" s="82" t="s">
        <v>140</v>
      </c>
      <c r="E465" s="77" t="s">
        <v>4790</v>
      </c>
      <c r="F465" s="42" t="s">
        <v>223</v>
      </c>
      <c r="G465" s="42" t="s">
        <v>58</v>
      </c>
      <c r="H465" s="42" t="s">
        <v>5427</v>
      </c>
      <c r="I465" s="183" t="s">
        <v>130</v>
      </c>
      <c r="J465" s="54"/>
      <c r="K465" s="44"/>
      <c r="L465" s="54"/>
      <c r="M465" s="44"/>
      <c r="N465" s="45"/>
      <c r="O465" s="202"/>
      <c r="P465" s="45" t="s">
        <v>281</v>
      </c>
      <c r="Q465" s="48" t="s">
        <v>5581</v>
      </c>
      <c r="R465" s="48" t="s">
        <v>6487</v>
      </c>
      <c r="S465" s="46" t="s">
        <v>8</v>
      </c>
      <c r="T465" s="171" t="s">
        <v>197</v>
      </c>
      <c r="U465" s="184"/>
      <c r="V465" s="184" t="s">
        <v>202</v>
      </c>
      <c r="W465" s="111" t="str">
        <f>VLOOKUP(TRIM(X465),X10:Y276,2,FALSE)</f>
        <v>Georg</v>
      </c>
      <c r="X465" s="97" t="str">
        <f t="shared" si="18"/>
        <v>15</v>
      </c>
      <c r="Y465" s="81"/>
    </row>
    <row r="466" spans="1:25" ht="37.5" customHeight="1" x14ac:dyDescent="0.2">
      <c r="A466" s="170" t="s">
        <v>260</v>
      </c>
      <c r="B466" s="134" t="s">
        <v>137</v>
      </c>
      <c r="C466" s="41" t="s">
        <v>11</v>
      </c>
      <c r="D466" s="82" t="s">
        <v>1919</v>
      </c>
      <c r="E466" s="77" t="s">
        <v>4791</v>
      </c>
      <c r="F466" s="42" t="s">
        <v>223</v>
      </c>
      <c r="G466" s="42" t="s">
        <v>58</v>
      </c>
      <c r="H466" s="42" t="s">
        <v>3709</v>
      </c>
      <c r="I466" s="183" t="s">
        <v>130</v>
      </c>
      <c r="J466" s="54"/>
      <c r="K466" s="44"/>
      <c r="L466" s="54"/>
      <c r="M466" s="44"/>
      <c r="N466" s="45"/>
      <c r="O466" s="202"/>
      <c r="P466" s="45" t="s">
        <v>3710</v>
      </c>
      <c r="Q466" s="48" t="s">
        <v>5582</v>
      </c>
      <c r="R466" s="48" t="s">
        <v>6487</v>
      </c>
      <c r="S466" s="46" t="s">
        <v>8</v>
      </c>
      <c r="T466" s="171" t="s">
        <v>197</v>
      </c>
      <c r="U466" s="184"/>
      <c r="V466" s="184" t="s">
        <v>202</v>
      </c>
      <c r="W466" s="111" t="str">
        <f>VLOOKUP(TRIM(X466),X10:Y276,2,FALSE)</f>
        <v>Georg</v>
      </c>
      <c r="X466" s="97" t="str">
        <f t="shared" si="18"/>
        <v>16.3</v>
      </c>
      <c r="Y466" s="81"/>
    </row>
    <row r="467" spans="1:25" ht="37.5" customHeight="1" x14ac:dyDescent="0.2">
      <c r="A467" s="170" t="s">
        <v>260</v>
      </c>
      <c r="B467" s="134" t="s">
        <v>137</v>
      </c>
      <c r="C467" s="41" t="s">
        <v>11</v>
      </c>
      <c r="D467" s="82" t="s">
        <v>5014</v>
      </c>
      <c r="E467" s="77" t="s">
        <v>4792</v>
      </c>
      <c r="F467" s="42" t="s">
        <v>224</v>
      </c>
      <c r="G467" s="42" t="s">
        <v>58</v>
      </c>
      <c r="H467" s="42" t="s">
        <v>5428</v>
      </c>
      <c r="I467" s="183" t="s">
        <v>130</v>
      </c>
      <c r="J467" s="54" t="s">
        <v>3734</v>
      </c>
      <c r="K467" s="44"/>
      <c r="L467" s="54"/>
      <c r="M467" s="44"/>
      <c r="N467" s="45" t="s">
        <v>218</v>
      </c>
      <c r="O467" s="202" t="s">
        <v>291</v>
      </c>
      <c r="P467" s="45" t="s">
        <v>3735</v>
      </c>
      <c r="Q467" s="48" t="s">
        <v>5734</v>
      </c>
      <c r="R467" s="48" t="s">
        <v>6487</v>
      </c>
      <c r="S467" s="46" t="s">
        <v>8</v>
      </c>
      <c r="T467" s="171" t="s">
        <v>197</v>
      </c>
      <c r="U467" s="184"/>
      <c r="V467" s="184" t="s">
        <v>202</v>
      </c>
      <c r="W467" s="111" t="str">
        <f>VLOOKUP(TRIM(X467),X10:Y276,2,FALSE)</f>
        <v>Georg</v>
      </c>
      <c r="X467" s="97" t="str">
        <f t="shared" si="18"/>
        <v>6.10</v>
      </c>
      <c r="Y467" s="81"/>
    </row>
    <row r="468" spans="1:25" ht="37.5" customHeight="1" x14ac:dyDescent="0.2">
      <c r="A468" s="170" t="s">
        <v>260</v>
      </c>
      <c r="B468" s="134" t="s">
        <v>137</v>
      </c>
      <c r="C468" s="41" t="s">
        <v>11</v>
      </c>
      <c r="D468" s="82" t="s">
        <v>5014</v>
      </c>
      <c r="E468" s="77" t="s">
        <v>4793</v>
      </c>
      <c r="F468" s="42" t="s">
        <v>224</v>
      </c>
      <c r="G468" s="42" t="s">
        <v>58</v>
      </c>
      <c r="H468" s="42" t="s">
        <v>5429</v>
      </c>
      <c r="I468" s="183" t="s">
        <v>130</v>
      </c>
      <c r="J468" s="54" t="s">
        <v>2423</v>
      </c>
      <c r="K468" s="44"/>
      <c r="L468" s="54"/>
      <c r="M468" s="44"/>
      <c r="N468" s="45" t="s">
        <v>218</v>
      </c>
      <c r="O468" s="202" t="s">
        <v>291</v>
      </c>
      <c r="P468" s="45" t="s">
        <v>2424</v>
      </c>
      <c r="Q468" s="48" t="s">
        <v>5735</v>
      </c>
      <c r="R468" s="48" t="s">
        <v>6487</v>
      </c>
      <c r="S468" s="46" t="s">
        <v>8</v>
      </c>
      <c r="T468" s="171" t="s">
        <v>197</v>
      </c>
      <c r="U468" s="184"/>
      <c r="V468" s="184" t="s">
        <v>202</v>
      </c>
      <c r="W468" s="111" t="str">
        <f>VLOOKUP(TRIM(X468),X10:Y276,2,FALSE)</f>
        <v>Georg</v>
      </c>
      <c r="X468" s="97" t="str">
        <f t="shared" si="18"/>
        <v>6.10</v>
      </c>
      <c r="Y468" s="81"/>
    </row>
    <row r="469" spans="1:25" ht="37.5" customHeight="1" x14ac:dyDescent="0.2">
      <c r="A469" s="170" t="s">
        <v>260</v>
      </c>
      <c r="B469" s="134" t="s">
        <v>137</v>
      </c>
      <c r="C469" s="41" t="s">
        <v>11</v>
      </c>
      <c r="D469" s="82" t="s">
        <v>132</v>
      </c>
      <c r="E469" s="77" t="s">
        <v>4794</v>
      </c>
      <c r="F469" s="42" t="s">
        <v>39</v>
      </c>
      <c r="G469" s="42" t="s">
        <v>128</v>
      </c>
      <c r="H469" s="42" t="s">
        <v>5430</v>
      </c>
      <c r="I469" s="183" t="s">
        <v>147</v>
      </c>
      <c r="J469" s="54"/>
      <c r="K469" s="44"/>
      <c r="L469" s="54"/>
      <c r="M469" s="44"/>
      <c r="N469" s="45"/>
      <c r="O469" s="202"/>
      <c r="P469" s="45"/>
      <c r="Q469" s="48" t="s">
        <v>6428</v>
      </c>
      <c r="R469" s="48" t="s">
        <v>6243</v>
      </c>
      <c r="S469" s="46" t="s">
        <v>32</v>
      </c>
      <c r="T469" s="171" t="s">
        <v>3905</v>
      </c>
      <c r="U469" s="184"/>
      <c r="V469" s="184"/>
      <c r="W469" s="111" t="str">
        <f>VLOOKUP(TRIM(X469),X10:Y276,2,FALSE)</f>
        <v>Georg</v>
      </c>
      <c r="X469" s="97" t="str">
        <f t="shared" si="18"/>
        <v>4.1</v>
      </c>
      <c r="Y469" s="81"/>
    </row>
    <row r="470" spans="1:25" ht="37.5" customHeight="1" x14ac:dyDescent="0.2">
      <c r="A470" s="170" t="s">
        <v>260</v>
      </c>
      <c r="B470" s="134" t="s">
        <v>137</v>
      </c>
      <c r="C470" s="41" t="s">
        <v>11</v>
      </c>
      <c r="D470" s="82" t="s">
        <v>1901</v>
      </c>
      <c r="E470" s="77" t="s">
        <v>4795</v>
      </c>
      <c r="F470" s="42" t="s">
        <v>26</v>
      </c>
      <c r="G470" s="42" t="s">
        <v>2334</v>
      </c>
      <c r="H470" s="42" t="s">
        <v>5431</v>
      </c>
      <c r="I470" s="183" t="s">
        <v>5432</v>
      </c>
      <c r="J470" s="54"/>
      <c r="K470" s="44"/>
      <c r="L470" s="54"/>
      <c r="M470" s="44"/>
      <c r="N470" s="45"/>
      <c r="O470" s="202" t="s">
        <v>624</v>
      </c>
      <c r="P470" s="45"/>
      <c r="Q470" s="48" t="s">
        <v>5433</v>
      </c>
      <c r="R470" s="48" t="s">
        <v>2973</v>
      </c>
      <c r="S470" s="46" t="s">
        <v>32</v>
      </c>
      <c r="T470" s="171" t="s">
        <v>292</v>
      </c>
      <c r="U470" s="184"/>
      <c r="V470" s="184"/>
      <c r="W470" s="111" t="str">
        <f>VLOOKUP(TRIM(X470),X10:Y276,2,FALSE)</f>
        <v>Georg</v>
      </c>
      <c r="X470" s="97" t="str">
        <f t="shared" ref="X470:X533" si="19">IF(ISNONTEXT(D470),"" &amp; D470 &amp;"",T(D470))</f>
        <v>3.5</v>
      </c>
      <c r="Y470" s="81"/>
    </row>
    <row r="471" spans="1:25" ht="37.5" customHeight="1" x14ac:dyDescent="0.2">
      <c r="A471" s="170" t="s">
        <v>260</v>
      </c>
      <c r="B471" s="134" t="s">
        <v>137</v>
      </c>
      <c r="C471" s="41" t="s">
        <v>11</v>
      </c>
      <c r="D471" s="82" t="s">
        <v>1914</v>
      </c>
      <c r="E471" s="77" t="s">
        <v>4796</v>
      </c>
      <c r="F471" s="42" t="s">
        <v>261</v>
      </c>
      <c r="G471" s="42" t="s">
        <v>58</v>
      </c>
      <c r="H471" s="42" t="s">
        <v>1390</v>
      </c>
      <c r="I471" s="183" t="s">
        <v>5432</v>
      </c>
      <c r="J471" s="54"/>
      <c r="K471" s="44"/>
      <c r="L471" s="54"/>
      <c r="M471" s="44"/>
      <c r="N471" s="45"/>
      <c r="O471" s="202" t="s">
        <v>624</v>
      </c>
      <c r="P471" s="45" t="s">
        <v>5285</v>
      </c>
      <c r="Q471" s="48" t="s">
        <v>5736</v>
      </c>
      <c r="R471" s="48" t="s">
        <v>6536</v>
      </c>
      <c r="S471" s="46" t="s">
        <v>32</v>
      </c>
      <c r="T471" s="171" t="s">
        <v>292</v>
      </c>
      <c r="U471" s="184"/>
      <c r="V471" s="184"/>
      <c r="W471" s="111" t="str">
        <f>VLOOKUP(TRIM(X471),X10:Y276,2,FALSE)</f>
        <v>Georg</v>
      </c>
      <c r="X471" s="97" t="str">
        <f t="shared" si="19"/>
        <v>6.5</v>
      </c>
      <c r="Y471" s="81"/>
    </row>
    <row r="472" spans="1:25" ht="37.5" customHeight="1" x14ac:dyDescent="0.2">
      <c r="A472" s="170" t="s">
        <v>260</v>
      </c>
      <c r="B472" s="134" t="s">
        <v>137</v>
      </c>
      <c r="C472" s="41" t="s">
        <v>11</v>
      </c>
      <c r="D472" s="82" t="s">
        <v>1914</v>
      </c>
      <c r="E472" s="77" t="s">
        <v>4797</v>
      </c>
      <c r="F472" s="42" t="s">
        <v>226</v>
      </c>
      <c r="G472" s="42" t="s">
        <v>58</v>
      </c>
      <c r="H472" s="42" t="s">
        <v>5434</v>
      </c>
      <c r="I472" s="183" t="s">
        <v>5432</v>
      </c>
      <c r="J472" s="54"/>
      <c r="K472" s="44"/>
      <c r="L472" s="54"/>
      <c r="M472" s="44"/>
      <c r="N472" s="45"/>
      <c r="O472" s="202" t="s">
        <v>624</v>
      </c>
      <c r="P472" s="45" t="s">
        <v>3685</v>
      </c>
      <c r="Q472" s="48" t="s">
        <v>5737</v>
      </c>
      <c r="R472" s="48" t="s">
        <v>6536</v>
      </c>
      <c r="S472" s="46" t="s">
        <v>32</v>
      </c>
      <c r="T472" s="171" t="s">
        <v>292</v>
      </c>
      <c r="U472" s="184"/>
      <c r="V472" s="184"/>
      <c r="W472" s="111" t="str">
        <f>VLOOKUP(TRIM(X472),X10:Y276,2,FALSE)</f>
        <v>Georg</v>
      </c>
      <c r="X472" s="97" t="str">
        <f t="shared" si="19"/>
        <v>6.5</v>
      </c>
      <c r="Y472" s="81"/>
    </row>
    <row r="473" spans="1:25" ht="37.5" customHeight="1" x14ac:dyDescent="0.2">
      <c r="A473" s="170" t="s">
        <v>260</v>
      </c>
      <c r="B473" s="134" t="s">
        <v>137</v>
      </c>
      <c r="C473" s="41" t="s">
        <v>11</v>
      </c>
      <c r="D473" s="82" t="s">
        <v>1896</v>
      </c>
      <c r="E473" s="77" t="s">
        <v>4798</v>
      </c>
      <c r="F473" s="42" t="s">
        <v>31</v>
      </c>
      <c r="G473" s="42" t="s">
        <v>58</v>
      </c>
      <c r="H473" s="42" t="s">
        <v>5435</v>
      </c>
      <c r="I473" s="183" t="s">
        <v>5432</v>
      </c>
      <c r="J473" s="54"/>
      <c r="K473" s="44"/>
      <c r="L473" s="54"/>
      <c r="M473" s="44"/>
      <c r="N473" s="45"/>
      <c r="O473" s="202" t="s">
        <v>624</v>
      </c>
      <c r="P473" s="45" t="s">
        <v>5436</v>
      </c>
      <c r="Q473" s="48" t="s">
        <v>5738</v>
      </c>
      <c r="R473" s="48" t="s">
        <v>6403</v>
      </c>
      <c r="S473" s="46" t="s">
        <v>6402</v>
      </c>
      <c r="T473" s="171" t="s">
        <v>292</v>
      </c>
      <c r="U473" s="184"/>
      <c r="V473" s="184"/>
      <c r="W473" s="111" t="str">
        <f>VLOOKUP(TRIM(X473),X10:Y276,2,FALSE)</f>
        <v>Georg</v>
      </c>
      <c r="X473" s="97" t="str">
        <f t="shared" si="19"/>
        <v>2.2</v>
      </c>
      <c r="Y473" s="81"/>
    </row>
    <row r="474" spans="1:25" ht="37.5" customHeight="1" x14ac:dyDescent="0.2">
      <c r="A474" s="170" t="s">
        <v>260</v>
      </c>
      <c r="B474" s="134" t="s">
        <v>137</v>
      </c>
      <c r="C474" s="41" t="s">
        <v>11</v>
      </c>
      <c r="D474" s="82" t="s">
        <v>1921</v>
      </c>
      <c r="E474" s="77" t="s">
        <v>4799</v>
      </c>
      <c r="F474" s="42" t="s">
        <v>223</v>
      </c>
      <c r="G474" s="42" t="s">
        <v>58</v>
      </c>
      <c r="H474" s="42" t="s">
        <v>5438</v>
      </c>
      <c r="I474" s="183" t="s">
        <v>149</v>
      </c>
      <c r="J474" s="54"/>
      <c r="K474" s="44"/>
      <c r="L474" s="54"/>
      <c r="M474" s="44"/>
      <c r="N474" s="45"/>
      <c r="O474" s="202"/>
      <c r="P474" s="45" t="s">
        <v>632</v>
      </c>
      <c r="Q474" s="48" t="s">
        <v>5671</v>
      </c>
      <c r="R474" s="48" t="s">
        <v>6391</v>
      </c>
      <c r="S474" s="46" t="s">
        <v>467</v>
      </c>
      <c r="T474" s="171" t="s">
        <v>197</v>
      </c>
      <c r="U474" s="184"/>
      <c r="V474" s="184"/>
      <c r="W474" s="111" t="str">
        <f>VLOOKUP(TRIM(X474),X10:Y276,2,FALSE)</f>
        <v>Georg</v>
      </c>
      <c r="X474" s="97" t="str">
        <f t="shared" si="19"/>
        <v>16.5</v>
      </c>
      <c r="Y474" s="81"/>
    </row>
    <row r="475" spans="1:25" ht="37.5" customHeight="1" x14ac:dyDescent="0.2">
      <c r="A475" s="170" t="s">
        <v>260</v>
      </c>
      <c r="B475" s="134" t="s">
        <v>137</v>
      </c>
      <c r="C475" s="41" t="s">
        <v>11</v>
      </c>
      <c r="D475" s="82" t="s">
        <v>1921</v>
      </c>
      <c r="E475" s="77" t="s">
        <v>4800</v>
      </c>
      <c r="F475" s="42" t="s">
        <v>223</v>
      </c>
      <c r="G475" s="42" t="s">
        <v>58</v>
      </c>
      <c r="H475" s="42" t="s">
        <v>5439</v>
      </c>
      <c r="I475" s="183" t="s">
        <v>149</v>
      </c>
      <c r="J475" s="54"/>
      <c r="K475" s="44"/>
      <c r="L475" s="54"/>
      <c r="M475" s="44"/>
      <c r="N475" s="45"/>
      <c r="O475" s="202"/>
      <c r="P475" s="45" t="s">
        <v>5440</v>
      </c>
      <c r="Q475" s="48" t="s">
        <v>5672</v>
      </c>
      <c r="R475" s="48" t="s">
        <v>6487</v>
      </c>
      <c r="S475" s="46" t="s">
        <v>8</v>
      </c>
      <c r="T475" s="171" t="s">
        <v>197</v>
      </c>
      <c r="U475" s="184"/>
      <c r="V475" s="184" t="s">
        <v>202</v>
      </c>
      <c r="W475" s="111" t="str">
        <f>VLOOKUP(TRIM(X475),X10:Y276,2,FALSE)</f>
        <v>Georg</v>
      </c>
      <c r="X475" s="97" t="str">
        <f t="shared" si="19"/>
        <v>16.5</v>
      </c>
      <c r="Y475" s="81"/>
    </row>
    <row r="476" spans="1:25" ht="37.5" customHeight="1" x14ac:dyDescent="0.2">
      <c r="A476" s="170" t="s">
        <v>260</v>
      </c>
      <c r="B476" s="134" t="s">
        <v>137</v>
      </c>
      <c r="C476" s="41" t="s">
        <v>11</v>
      </c>
      <c r="D476" s="82" t="s">
        <v>1921</v>
      </c>
      <c r="E476" s="77" t="s">
        <v>4801</v>
      </c>
      <c r="F476" s="42" t="s">
        <v>223</v>
      </c>
      <c r="G476" s="42" t="s">
        <v>58</v>
      </c>
      <c r="H476" s="42" t="s">
        <v>3796</v>
      </c>
      <c r="I476" s="183" t="s">
        <v>149</v>
      </c>
      <c r="J476" s="54"/>
      <c r="K476" s="44"/>
      <c r="L476" s="54"/>
      <c r="M476" s="44"/>
      <c r="N476" s="45"/>
      <c r="O476" s="202"/>
      <c r="P476" s="45" t="s">
        <v>1311</v>
      </c>
      <c r="Q476" s="48" t="s">
        <v>5673</v>
      </c>
      <c r="R476" s="48" t="s">
        <v>6487</v>
      </c>
      <c r="S476" s="46" t="s">
        <v>8</v>
      </c>
      <c r="T476" s="171" t="s">
        <v>197</v>
      </c>
      <c r="U476" s="184"/>
      <c r="V476" s="184" t="s">
        <v>202</v>
      </c>
      <c r="W476" s="111" t="str">
        <f>VLOOKUP(TRIM(X476),X10:Y276,2,FALSE)</f>
        <v>Georg</v>
      </c>
      <c r="X476" s="97" t="str">
        <f t="shared" si="19"/>
        <v>16.5</v>
      </c>
      <c r="Y476" s="81"/>
    </row>
    <row r="477" spans="1:25" ht="37.5" customHeight="1" x14ac:dyDescent="0.2">
      <c r="A477" s="170" t="s">
        <v>260</v>
      </c>
      <c r="B477" s="134" t="s">
        <v>137</v>
      </c>
      <c r="C477" s="41" t="s">
        <v>11</v>
      </c>
      <c r="D477" s="82" t="s">
        <v>1921</v>
      </c>
      <c r="E477" s="77" t="s">
        <v>4802</v>
      </c>
      <c r="F477" s="42" t="s">
        <v>223</v>
      </c>
      <c r="G477" s="42" t="s">
        <v>58</v>
      </c>
      <c r="H477" s="42" t="s">
        <v>5441</v>
      </c>
      <c r="I477" s="183" t="s">
        <v>149</v>
      </c>
      <c r="J477" s="54"/>
      <c r="K477" s="44"/>
      <c r="L477" s="54"/>
      <c r="M477" s="44"/>
      <c r="N477" s="45"/>
      <c r="O477" s="202"/>
      <c r="P477" s="45" t="s">
        <v>3793</v>
      </c>
      <c r="Q477" s="48" t="s">
        <v>5674</v>
      </c>
      <c r="R477" s="48" t="s">
        <v>6487</v>
      </c>
      <c r="S477" s="46" t="s">
        <v>8</v>
      </c>
      <c r="T477" s="171" t="s">
        <v>197</v>
      </c>
      <c r="U477" s="184"/>
      <c r="V477" s="184" t="s">
        <v>202</v>
      </c>
      <c r="W477" s="111" t="str">
        <f>VLOOKUP(TRIM(X477),X10:Y276,2,FALSE)</f>
        <v>Georg</v>
      </c>
      <c r="X477" s="97" t="str">
        <f t="shared" si="19"/>
        <v>16.5</v>
      </c>
      <c r="Y477" s="81"/>
    </row>
    <row r="478" spans="1:25" ht="37.5" customHeight="1" x14ac:dyDescent="0.2">
      <c r="A478" s="170" t="s">
        <v>260</v>
      </c>
      <c r="B478" s="134" t="s">
        <v>137</v>
      </c>
      <c r="C478" s="41" t="s">
        <v>11</v>
      </c>
      <c r="D478" s="82" t="s">
        <v>1921</v>
      </c>
      <c r="E478" s="77" t="s">
        <v>4803</v>
      </c>
      <c r="F478" s="42" t="s">
        <v>223</v>
      </c>
      <c r="G478" s="42" t="s">
        <v>58</v>
      </c>
      <c r="H478" s="42" t="s">
        <v>3802</v>
      </c>
      <c r="I478" s="183" t="s">
        <v>149</v>
      </c>
      <c r="J478" s="54"/>
      <c r="K478" s="44"/>
      <c r="L478" s="54"/>
      <c r="M478" s="44"/>
      <c r="N478" s="45"/>
      <c r="O478" s="202"/>
      <c r="P478" s="45" t="s">
        <v>1323</v>
      </c>
      <c r="Q478" s="48" t="s">
        <v>5675</v>
      </c>
      <c r="R478" s="48" t="s">
        <v>6487</v>
      </c>
      <c r="S478" s="46" t="s">
        <v>8</v>
      </c>
      <c r="T478" s="171" t="s">
        <v>197</v>
      </c>
      <c r="U478" s="184"/>
      <c r="V478" s="184" t="s">
        <v>202</v>
      </c>
      <c r="W478" s="111" t="str">
        <f>VLOOKUP(TRIM(X478),X10:Y276,2,FALSE)</f>
        <v>Georg</v>
      </c>
      <c r="X478" s="97" t="str">
        <f t="shared" si="19"/>
        <v>16.5</v>
      </c>
      <c r="Y478" s="81"/>
    </row>
    <row r="479" spans="1:25" ht="37.5" customHeight="1" x14ac:dyDescent="0.2">
      <c r="A479" s="170" t="s">
        <v>260</v>
      </c>
      <c r="B479" s="134" t="s">
        <v>137</v>
      </c>
      <c r="C479" s="41" t="s">
        <v>11</v>
      </c>
      <c r="D479" s="82" t="s">
        <v>1921</v>
      </c>
      <c r="E479" s="77" t="s">
        <v>4804</v>
      </c>
      <c r="F479" s="42" t="s">
        <v>223</v>
      </c>
      <c r="G479" s="42" t="s">
        <v>58</v>
      </c>
      <c r="H479" s="42" t="s">
        <v>3795</v>
      </c>
      <c r="I479" s="183" t="s">
        <v>149</v>
      </c>
      <c r="J479" s="54"/>
      <c r="K479" s="44"/>
      <c r="L479" s="54"/>
      <c r="M479" s="44"/>
      <c r="N479" s="45"/>
      <c r="O479" s="202"/>
      <c r="P479" s="45" t="s">
        <v>1313</v>
      </c>
      <c r="Q479" s="48" t="s">
        <v>5676</v>
      </c>
      <c r="R479" s="48" t="s">
        <v>6487</v>
      </c>
      <c r="S479" s="46" t="s">
        <v>8</v>
      </c>
      <c r="T479" s="171" t="s">
        <v>197</v>
      </c>
      <c r="U479" s="184"/>
      <c r="V479" s="184" t="s">
        <v>202</v>
      </c>
      <c r="W479" s="111" t="str">
        <f>VLOOKUP(TRIM(X479),X10:Y276,2,FALSE)</f>
        <v>Georg</v>
      </c>
      <c r="X479" s="97" t="str">
        <f t="shared" si="19"/>
        <v>16.5</v>
      </c>
      <c r="Y479" s="81"/>
    </row>
    <row r="480" spans="1:25" ht="37.5" customHeight="1" x14ac:dyDescent="0.2">
      <c r="A480" s="170" t="s">
        <v>260</v>
      </c>
      <c r="B480" s="134" t="s">
        <v>137</v>
      </c>
      <c r="C480" s="41" t="s">
        <v>11</v>
      </c>
      <c r="D480" s="82" t="s">
        <v>140</v>
      </c>
      <c r="E480" s="77" t="s">
        <v>4805</v>
      </c>
      <c r="F480" s="42" t="s">
        <v>223</v>
      </c>
      <c r="G480" s="42" t="s">
        <v>58</v>
      </c>
      <c r="H480" s="42" t="s">
        <v>5442</v>
      </c>
      <c r="I480" s="183" t="s">
        <v>149</v>
      </c>
      <c r="J480" s="54"/>
      <c r="K480" s="44"/>
      <c r="L480" s="54"/>
      <c r="M480" s="44"/>
      <c r="N480" s="45"/>
      <c r="O480" s="202"/>
      <c r="P480" s="45" t="s">
        <v>394</v>
      </c>
      <c r="Q480" s="48" t="s">
        <v>5677</v>
      </c>
      <c r="R480" s="48" t="s">
        <v>6487</v>
      </c>
      <c r="S480" s="46" t="s">
        <v>8</v>
      </c>
      <c r="T480" s="171" t="s">
        <v>197</v>
      </c>
      <c r="U480" s="184"/>
      <c r="V480" s="184" t="s">
        <v>202</v>
      </c>
      <c r="W480" s="111" t="str">
        <f>VLOOKUP(TRIM(X480),X10:Y276,2,FALSE)</f>
        <v>Georg</v>
      </c>
      <c r="X480" s="97" t="str">
        <f t="shared" si="19"/>
        <v>15</v>
      </c>
      <c r="Y480" s="81"/>
    </row>
    <row r="481" spans="1:25" ht="37.5" customHeight="1" x14ac:dyDescent="0.2">
      <c r="A481" s="170" t="s">
        <v>260</v>
      </c>
      <c r="B481" s="134" t="s">
        <v>137</v>
      </c>
      <c r="C481" s="41" t="s">
        <v>11</v>
      </c>
      <c r="D481" s="82" t="s">
        <v>140</v>
      </c>
      <c r="E481" s="77" t="s">
        <v>4806</v>
      </c>
      <c r="F481" s="42" t="s">
        <v>223</v>
      </c>
      <c r="G481" s="42" t="s">
        <v>58</v>
      </c>
      <c r="H481" s="42" t="s">
        <v>5443</v>
      </c>
      <c r="I481" s="183" t="s">
        <v>149</v>
      </c>
      <c r="J481" s="54"/>
      <c r="K481" s="44"/>
      <c r="L481" s="54"/>
      <c r="M481" s="44"/>
      <c r="N481" s="45"/>
      <c r="O481" s="202"/>
      <c r="P481" s="45" t="s">
        <v>394</v>
      </c>
      <c r="Q481" s="48" t="s">
        <v>5678</v>
      </c>
      <c r="R481" s="48" t="s">
        <v>6487</v>
      </c>
      <c r="S481" s="46" t="s">
        <v>8</v>
      </c>
      <c r="T481" s="171" t="s">
        <v>197</v>
      </c>
      <c r="U481" s="184"/>
      <c r="V481" s="184" t="s">
        <v>202</v>
      </c>
      <c r="W481" s="111" t="str">
        <f>VLOOKUP(TRIM(X481),X10:Y276,2,FALSE)</f>
        <v>Georg</v>
      </c>
      <c r="X481" s="97" t="str">
        <f t="shared" si="19"/>
        <v>15</v>
      </c>
      <c r="Y481" s="81"/>
    </row>
    <row r="482" spans="1:25" ht="37.5" customHeight="1" x14ac:dyDescent="0.2">
      <c r="A482" s="170" t="s">
        <v>260</v>
      </c>
      <c r="B482" s="134" t="s">
        <v>137</v>
      </c>
      <c r="C482" s="41" t="s">
        <v>11</v>
      </c>
      <c r="D482" s="82" t="s">
        <v>139</v>
      </c>
      <c r="E482" s="77" t="s">
        <v>4807</v>
      </c>
      <c r="F482" s="42" t="s">
        <v>223</v>
      </c>
      <c r="G482" s="42" t="s">
        <v>58</v>
      </c>
      <c r="H482" s="42" t="s">
        <v>5444</v>
      </c>
      <c r="I482" s="183" t="s">
        <v>149</v>
      </c>
      <c r="J482" s="54"/>
      <c r="K482" s="44"/>
      <c r="L482" s="54"/>
      <c r="M482" s="44"/>
      <c r="N482" s="45"/>
      <c r="O482" s="202"/>
      <c r="P482" s="45" t="s">
        <v>1329</v>
      </c>
      <c r="Q482" s="48" t="s">
        <v>5679</v>
      </c>
      <c r="R482" s="48" t="s">
        <v>6487</v>
      </c>
      <c r="S482" s="46" t="s">
        <v>8</v>
      </c>
      <c r="T482" s="171" t="s">
        <v>197</v>
      </c>
      <c r="U482" s="184"/>
      <c r="V482" s="184" t="s">
        <v>202</v>
      </c>
      <c r="W482" s="111" t="str">
        <f>VLOOKUP(TRIM(X482),X10:Y276,2,FALSE)</f>
        <v>Georg</v>
      </c>
      <c r="X482" s="97" t="str">
        <f t="shared" si="19"/>
        <v>11</v>
      </c>
      <c r="Y482" s="81"/>
    </row>
    <row r="483" spans="1:25" ht="37.5" customHeight="1" x14ac:dyDescent="0.2">
      <c r="A483" s="170" t="s">
        <v>260</v>
      </c>
      <c r="B483" s="134" t="s">
        <v>137</v>
      </c>
      <c r="C483" s="41" t="s">
        <v>11</v>
      </c>
      <c r="D483" s="82" t="s">
        <v>140</v>
      </c>
      <c r="E483" s="77" t="s">
        <v>4808</v>
      </c>
      <c r="F483" s="42" t="s">
        <v>223</v>
      </c>
      <c r="G483" s="42" t="s">
        <v>58</v>
      </c>
      <c r="H483" s="42" t="s">
        <v>5427</v>
      </c>
      <c r="I483" s="183" t="s">
        <v>149</v>
      </c>
      <c r="J483" s="54"/>
      <c r="K483" s="44"/>
      <c r="L483" s="54"/>
      <c r="M483" s="44"/>
      <c r="N483" s="45"/>
      <c r="O483" s="202"/>
      <c r="P483" s="45" t="s">
        <v>281</v>
      </c>
      <c r="Q483" s="48" t="s">
        <v>5680</v>
      </c>
      <c r="R483" s="48" t="s">
        <v>6487</v>
      </c>
      <c r="S483" s="46" t="s">
        <v>8</v>
      </c>
      <c r="T483" s="171" t="s">
        <v>197</v>
      </c>
      <c r="U483" s="184"/>
      <c r="V483" s="184" t="s">
        <v>202</v>
      </c>
      <c r="W483" s="111" t="str">
        <f>VLOOKUP(TRIM(X483),X10:Y276,2,FALSE)</f>
        <v>Georg</v>
      </c>
      <c r="X483" s="97" t="str">
        <f t="shared" si="19"/>
        <v>15</v>
      </c>
      <c r="Y483" s="81"/>
    </row>
    <row r="484" spans="1:25" ht="37.5" customHeight="1" x14ac:dyDescent="0.2">
      <c r="A484" s="170" t="s">
        <v>260</v>
      </c>
      <c r="B484" s="134" t="s">
        <v>137</v>
      </c>
      <c r="C484" s="41" t="s">
        <v>11</v>
      </c>
      <c r="D484" s="82" t="s">
        <v>1921</v>
      </c>
      <c r="E484" s="77" t="s">
        <v>4809</v>
      </c>
      <c r="F484" s="42" t="s">
        <v>223</v>
      </c>
      <c r="G484" s="42" t="s">
        <v>58</v>
      </c>
      <c r="H484" s="42" t="s">
        <v>3708</v>
      </c>
      <c r="I484" s="183" t="s">
        <v>149</v>
      </c>
      <c r="J484" s="54"/>
      <c r="K484" s="44"/>
      <c r="L484" s="54"/>
      <c r="M484" s="44"/>
      <c r="N484" s="45"/>
      <c r="O484" s="202"/>
      <c r="P484" s="45" t="s">
        <v>459</v>
      </c>
      <c r="Q484" s="48" t="s">
        <v>5681</v>
      </c>
      <c r="R484" s="48" t="s">
        <v>6487</v>
      </c>
      <c r="S484" s="46" t="s">
        <v>8</v>
      </c>
      <c r="T484" s="171" t="s">
        <v>197</v>
      </c>
      <c r="U484" s="184"/>
      <c r="V484" s="184" t="s">
        <v>202</v>
      </c>
      <c r="W484" s="111" t="str">
        <f>VLOOKUP(TRIM(X484),X10:Y276,2,FALSE)</f>
        <v>Georg</v>
      </c>
      <c r="X484" s="97" t="str">
        <f t="shared" si="19"/>
        <v>16.5</v>
      </c>
      <c r="Y484" s="81"/>
    </row>
    <row r="485" spans="1:25" ht="37.5" customHeight="1" x14ac:dyDescent="0.2">
      <c r="A485" s="170" t="s">
        <v>260</v>
      </c>
      <c r="B485" s="134" t="s">
        <v>137</v>
      </c>
      <c r="C485" s="41" t="s">
        <v>11</v>
      </c>
      <c r="D485" s="82" t="s">
        <v>140</v>
      </c>
      <c r="E485" s="77" t="s">
        <v>4810</v>
      </c>
      <c r="F485" s="42" t="s">
        <v>223</v>
      </c>
      <c r="G485" s="42" t="s">
        <v>58</v>
      </c>
      <c r="H485" s="42" t="s">
        <v>3800</v>
      </c>
      <c r="I485" s="183" t="s">
        <v>149</v>
      </c>
      <c r="J485" s="54"/>
      <c r="K485" s="44"/>
      <c r="L485" s="54"/>
      <c r="M485" s="44"/>
      <c r="N485" s="45"/>
      <c r="O485" s="202"/>
      <c r="P485" s="45" t="s">
        <v>399</v>
      </c>
      <c r="Q485" s="48" t="s">
        <v>5682</v>
      </c>
      <c r="R485" s="48" t="s">
        <v>6487</v>
      </c>
      <c r="S485" s="46" t="s">
        <v>8</v>
      </c>
      <c r="T485" s="171" t="s">
        <v>197</v>
      </c>
      <c r="U485" s="184"/>
      <c r="V485" s="184" t="s">
        <v>202</v>
      </c>
      <c r="W485" s="111" t="str">
        <f>VLOOKUP(TRIM(X485),X10:Y276,2,FALSE)</f>
        <v>Georg</v>
      </c>
      <c r="X485" s="97" t="str">
        <f t="shared" si="19"/>
        <v>15</v>
      </c>
      <c r="Y485" s="81"/>
    </row>
    <row r="486" spans="1:25" ht="37.5" customHeight="1" x14ac:dyDescent="0.2">
      <c r="A486" s="170" t="s">
        <v>260</v>
      </c>
      <c r="B486" s="134" t="s">
        <v>137</v>
      </c>
      <c r="C486" s="41" t="s">
        <v>11</v>
      </c>
      <c r="D486" s="82" t="s">
        <v>140</v>
      </c>
      <c r="E486" s="77" t="s">
        <v>4811</v>
      </c>
      <c r="F486" s="42" t="s">
        <v>223</v>
      </c>
      <c r="G486" s="42" t="s">
        <v>58</v>
      </c>
      <c r="H486" s="42" t="s">
        <v>3801</v>
      </c>
      <c r="I486" s="183" t="s">
        <v>149</v>
      </c>
      <c r="J486" s="54"/>
      <c r="K486" s="44"/>
      <c r="L486" s="54"/>
      <c r="M486" s="44"/>
      <c r="N486" s="45"/>
      <c r="O486" s="202"/>
      <c r="P486" s="45" t="s">
        <v>399</v>
      </c>
      <c r="Q486" s="48" t="s">
        <v>5683</v>
      </c>
      <c r="R486" s="48" t="s">
        <v>6487</v>
      </c>
      <c r="S486" s="46" t="s">
        <v>8</v>
      </c>
      <c r="T486" s="171" t="s">
        <v>197</v>
      </c>
      <c r="U486" s="184"/>
      <c r="V486" s="184" t="s">
        <v>202</v>
      </c>
      <c r="W486" s="111" t="str">
        <f>VLOOKUP(TRIM(X486),X10:Y276,2,FALSE)</f>
        <v>Georg</v>
      </c>
      <c r="X486" s="97" t="str">
        <f t="shared" si="19"/>
        <v>15</v>
      </c>
      <c r="Y486" s="81"/>
    </row>
    <row r="487" spans="1:25" ht="37.5" customHeight="1" x14ac:dyDescent="0.2">
      <c r="A487" s="170" t="s">
        <v>260</v>
      </c>
      <c r="B487" s="134" t="s">
        <v>137</v>
      </c>
      <c r="C487" s="41" t="s">
        <v>11</v>
      </c>
      <c r="D487" s="82" t="s">
        <v>140</v>
      </c>
      <c r="E487" s="77" t="s">
        <v>4812</v>
      </c>
      <c r="F487" s="42" t="s">
        <v>223</v>
      </c>
      <c r="G487" s="42" t="s">
        <v>58</v>
      </c>
      <c r="H487" s="42" t="s">
        <v>3949</v>
      </c>
      <c r="I487" s="183" t="s">
        <v>149</v>
      </c>
      <c r="J487" s="54"/>
      <c r="K487" s="44"/>
      <c r="L487" s="54"/>
      <c r="M487" s="44"/>
      <c r="N487" s="45"/>
      <c r="O487" s="202"/>
      <c r="P487" s="45" t="s">
        <v>399</v>
      </c>
      <c r="Q487" s="48" t="s">
        <v>5684</v>
      </c>
      <c r="R487" s="48" t="s">
        <v>6487</v>
      </c>
      <c r="S487" s="46" t="s">
        <v>8</v>
      </c>
      <c r="T487" s="171" t="s">
        <v>197</v>
      </c>
      <c r="U487" s="184"/>
      <c r="V487" s="184" t="s">
        <v>202</v>
      </c>
      <c r="W487" s="111" t="str">
        <f>VLOOKUP(TRIM(X487),X10:Y276,2,FALSE)</f>
        <v>Georg</v>
      </c>
      <c r="X487" s="97" t="str">
        <f t="shared" si="19"/>
        <v>15</v>
      </c>
      <c r="Y487" s="81"/>
    </row>
    <row r="488" spans="1:25" ht="37.5" customHeight="1" x14ac:dyDescent="0.2">
      <c r="A488" s="170" t="s">
        <v>260</v>
      </c>
      <c r="B488" s="134" t="s">
        <v>137</v>
      </c>
      <c r="C488" s="41" t="s">
        <v>11</v>
      </c>
      <c r="D488" s="82" t="s">
        <v>140</v>
      </c>
      <c r="E488" s="77" t="s">
        <v>4813</v>
      </c>
      <c r="F488" s="42" t="s">
        <v>223</v>
      </c>
      <c r="G488" s="42" t="s">
        <v>58</v>
      </c>
      <c r="H488" s="42" t="s">
        <v>5445</v>
      </c>
      <c r="I488" s="183" t="s">
        <v>149</v>
      </c>
      <c r="J488" s="54"/>
      <c r="K488" s="44"/>
      <c r="L488" s="54"/>
      <c r="M488" s="44"/>
      <c r="N488" s="45"/>
      <c r="O488" s="202"/>
      <c r="P488" s="45" t="s">
        <v>655</v>
      </c>
      <c r="Q488" s="48" t="s">
        <v>5685</v>
      </c>
      <c r="R488" s="48" t="s">
        <v>6487</v>
      </c>
      <c r="S488" s="46" t="s">
        <v>8</v>
      </c>
      <c r="T488" s="171" t="s">
        <v>197</v>
      </c>
      <c r="U488" s="184"/>
      <c r="V488" s="184" t="s">
        <v>202</v>
      </c>
      <c r="W488" s="111" t="str">
        <f>VLOOKUP(TRIM(X488),X10:Y276,2,FALSE)</f>
        <v>Georg</v>
      </c>
      <c r="X488" s="97" t="str">
        <f t="shared" si="19"/>
        <v>15</v>
      </c>
      <c r="Y488" s="81"/>
    </row>
    <row r="489" spans="1:25" ht="37.5" customHeight="1" x14ac:dyDescent="0.2">
      <c r="A489" s="170" t="s">
        <v>260</v>
      </c>
      <c r="B489" s="134" t="s">
        <v>137</v>
      </c>
      <c r="C489" s="41" t="s">
        <v>11</v>
      </c>
      <c r="D489" s="82" t="s">
        <v>1921</v>
      </c>
      <c r="E489" s="77" t="s">
        <v>4814</v>
      </c>
      <c r="F489" s="42" t="s">
        <v>223</v>
      </c>
      <c r="G489" s="42" t="s">
        <v>58</v>
      </c>
      <c r="H489" s="42" t="s">
        <v>5446</v>
      </c>
      <c r="I489" s="183" t="s">
        <v>149</v>
      </c>
      <c r="J489" s="54"/>
      <c r="K489" s="44"/>
      <c r="L489" s="54"/>
      <c r="M489" s="44"/>
      <c r="N489" s="45"/>
      <c r="O489" s="202"/>
      <c r="P489" s="45" t="s">
        <v>5447</v>
      </c>
      <c r="Q489" s="48" t="s">
        <v>5686</v>
      </c>
      <c r="R489" s="48" t="s">
        <v>6487</v>
      </c>
      <c r="S489" s="46" t="s">
        <v>8</v>
      </c>
      <c r="T489" s="171" t="s">
        <v>197</v>
      </c>
      <c r="U489" s="184"/>
      <c r="V489" s="184" t="s">
        <v>202</v>
      </c>
      <c r="W489" s="111" t="str">
        <f>VLOOKUP(TRIM(X489),X10:Y276,2,FALSE)</f>
        <v>Georg</v>
      </c>
      <c r="X489" s="97" t="str">
        <f t="shared" si="19"/>
        <v>16.5</v>
      </c>
      <c r="Y489" s="81"/>
    </row>
    <row r="490" spans="1:25" ht="37.5" customHeight="1" x14ac:dyDescent="0.2">
      <c r="A490" s="170" t="s">
        <v>260</v>
      </c>
      <c r="B490" s="134" t="s">
        <v>137</v>
      </c>
      <c r="C490" s="41" t="s">
        <v>11</v>
      </c>
      <c r="D490" s="82" t="s">
        <v>1921</v>
      </c>
      <c r="E490" s="77" t="s">
        <v>4815</v>
      </c>
      <c r="F490" s="42" t="s">
        <v>223</v>
      </c>
      <c r="G490" s="42" t="s">
        <v>58</v>
      </c>
      <c r="H490" s="42" t="s">
        <v>5448</v>
      </c>
      <c r="I490" s="183" t="s">
        <v>149</v>
      </c>
      <c r="J490" s="54"/>
      <c r="K490" s="44"/>
      <c r="L490" s="54"/>
      <c r="M490" s="44"/>
      <c r="N490" s="45"/>
      <c r="O490" s="202"/>
      <c r="P490" s="45" t="s">
        <v>621</v>
      </c>
      <c r="Q490" s="48" t="s">
        <v>5687</v>
      </c>
      <c r="R490" s="48" t="s">
        <v>6487</v>
      </c>
      <c r="S490" s="46" t="s">
        <v>8</v>
      </c>
      <c r="T490" s="171" t="s">
        <v>197</v>
      </c>
      <c r="U490" s="184"/>
      <c r="V490" s="184" t="s">
        <v>202</v>
      </c>
      <c r="W490" s="111" t="str">
        <f>VLOOKUP(TRIM(X490),X10:Y276,2,FALSE)</f>
        <v>Georg</v>
      </c>
      <c r="X490" s="97" t="str">
        <f t="shared" si="19"/>
        <v>16.5</v>
      </c>
      <c r="Y490" s="81"/>
    </row>
    <row r="491" spans="1:25" ht="37.5" customHeight="1" x14ac:dyDescent="0.2">
      <c r="A491" s="170" t="s">
        <v>260</v>
      </c>
      <c r="B491" s="134" t="s">
        <v>137</v>
      </c>
      <c r="C491" s="41" t="s">
        <v>11</v>
      </c>
      <c r="D491" s="82" t="s">
        <v>1921</v>
      </c>
      <c r="E491" s="77" t="s">
        <v>4816</v>
      </c>
      <c r="F491" s="42" t="s">
        <v>223</v>
      </c>
      <c r="G491" s="42" t="s">
        <v>58</v>
      </c>
      <c r="H491" s="42" t="s">
        <v>3786</v>
      </c>
      <c r="I491" s="183" t="s">
        <v>149</v>
      </c>
      <c r="J491" s="54"/>
      <c r="K491" s="44"/>
      <c r="L491" s="54"/>
      <c r="M491" s="44"/>
      <c r="N491" s="45"/>
      <c r="O491" s="202"/>
      <c r="P491" s="45" t="s">
        <v>1339</v>
      </c>
      <c r="Q491" s="48" t="s">
        <v>5688</v>
      </c>
      <c r="R491" s="48" t="s">
        <v>6487</v>
      </c>
      <c r="S491" s="46" t="s">
        <v>8</v>
      </c>
      <c r="T491" s="171" t="s">
        <v>197</v>
      </c>
      <c r="U491" s="184"/>
      <c r="V491" s="184" t="s">
        <v>202</v>
      </c>
      <c r="W491" s="111" t="str">
        <f>VLOOKUP(TRIM(X491),X10:Y276,2,FALSE)</f>
        <v>Georg</v>
      </c>
      <c r="X491" s="97" t="str">
        <f t="shared" si="19"/>
        <v>16.5</v>
      </c>
      <c r="Y491" s="81"/>
    </row>
    <row r="492" spans="1:25" ht="37.5" customHeight="1" x14ac:dyDescent="0.2">
      <c r="A492" s="170" t="s">
        <v>260</v>
      </c>
      <c r="B492" s="134" t="s">
        <v>137</v>
      </c>
      <c r="C492" s="41" t="s">
        <v>11</v>
      </c>
      <c r="D492" s="82" t="s">
        <v>1921</v>
      </c>
      <c r="E492" s="77" t="s">
        <v>4817</v>
      </c>
      <c r="F492" s="42" t="s">
        <v>223</v>
      </c>
      <c r="G492" s="42" t="s">
        <v>58</v>
      </c>
      <c r="H492" s="42" t="s">
        <v>5449</v>
      </c>
      <c r="I492" s="183" t="s">
        <v>149</v>
      </c>
      <c r="J492" s="54"/>
      <c r="K492" s="44"/>
      <c r="L492" s="54"/>
      <c r="M492" s="44"/>
      <c r="N492" s="45"/>
      <c r="O492" s="202"/>
      <c r="P492" s="45" t="s">
        <v>5450</v>
      </c>
      <c r="Q492" s="48" t="s">
        <v>5689</v>
      </c>
      <c r="R492" s="48" t="s">
        <v>6487</v>
      </c>
      <c r="S492" s="46" t="s">
        <v>8</v>
      </c>
      <c r="T492" s="171" t="s">
        <v>197</v>
      </c>
      <c r="U492" s="184"/>
      <c r="V492" s="184" t="s">
        <v>202</v>
      </c>
      <c r="W492" s="111" t="str">
        <f>VLOOKUP(TRIM(X492),X10:Y276,2,FALSE)</f>
        <v>Georg</v>
      </c>
      <c r="X492" s="97" t="str">
        <f t="shared" si="19"/>
        <v>16.5</v>
      </c>
      <c r="Y492" s="81"/>
    </row>
    <row r="493" spans="1:25" ht="37.5" customHeight="1" x14ac:dyDescent="0.2">
      <c r="A493" s="170" t="s">
        <v>260</v>
      </c>
      <c r="B493" s="134" t="s">
        <v>137</v>
      </c>
      <c r="C493" s="41" t="s">
        <v>11</v>
      </c>
      <c r="D493" s="82" t="s">
        <v>1921</v>
      </c>
      <c r="E493" s="77" t="s">
        <v>4818</v>
      </c>
      <c r="F493" s="42" t="s">
        <v>223</v>
      </c>
      <c r="G493" s="42" t="s">
        <v>58</v>
      </c>
      <c r="H493" s="42" t="s">
        <v>5451</v>
      </c>
      <c r="I493" s="183" t="s">
        <v>149</v>
      </c>
      <c r="J493" s="54"/>
      <c r="K493" s="44"/>
      <c r="L493" s="54"/>
      <c r="M493" s="44"/>
      <c r="N493" s="45"/>
      <c r="O493" s="202"/>
      <c r="P493" s="45" t="s">
        <v>2442</v>
      </c>
      <c r="Q493" s="48" t="s">
        <v>5690</v>
      </c>
      <c r="R493" s="48" t="s">
        <v>6487</v>
      </c>
      <c r="S493" s="46" t="s">
        <v>8</v>
      </c>
      <c r="T493" s="171" t="s">
        <v>197</v>
      </c>
      <c r="U493" s="184"/>
      <c r="V493" s="184" t="s">
        <v>202</v>
      </c>
      <c r="W493" s="111" t="str">
        <f>VLOOKUP(TRIM(X493),X10:Y276,2,FALSE)</f>
        <v>Georg</v>
      </c>
      <c r="X493" s="97" t="str">
        <f t="shared" si="19"/>
        <v>16.5</v>
      </c>
      <c r="Y493" s="81"/>
    </row>
    <row r="494" spans="1:25" ht="37.5" customHeight="1" x14ac:dyDescent="0.2">
      <c r="A494" s="170" t="s">
        <v>260</v>
      </c>
      <c r="B494" s="134" t="s">
        <v>137</v>
      </c>
      <c r="C494" s="41" t="s">
        <v>11</v>
      </c>
      <c r="D494" s="82" t="s">
        <v>1921</v>
      </c>
      <c r="E494" s="77" t="s">
        <v>4819</v>
      </c>
      <c r="F494" s="42" t="s">
        <v>223</v>
      </c>
      <c r="G494" s="42" t="s">
        <v>58</v>
      </c>
      <c r="H494" s="42" t="s">
        <v>5452</v>
      </c>
      <c r="I494" s="183" t="s">
        <v>149</v>
      </c>
      <c r="J494" s="54"/>
      <c r="K494" s="44"/>
      <c r="L494" s="54"/>
      <c r="M494" s="44"/>
      <c r="N494" s="45"/>
      <c r="O494" s="202"/>
      <c r="P494" s="45" t="s">
        <v>3817</v>
      </c>
      <c r="Q494" s="48" t="s">
        <v>5691</v>
      </c>
      <c r="R494" s="48" t="s">
        <v>6487</v>
      </c>
      <c r="S494" s="46" t="s">
        <v>8</v>
      </c>
      <c r="T494" s="171" t="s">
        <v>197</v>
      </c>
      <c r="U494" s="184"/>
      <c r="V494" s="184" t="s">
        <v>202</v>
      </c>
      <c r="W494" s="111" t="str">
        <f>VLOOKUP(TRIM(X494),X10:Y276,2,FALSE)</f>
        <v>Georg</v>
      </c>
      <c r="X494" s="97" t="str">
        <f t="shared" si="19"/>
        <v>16.5</v>
      </c>
      <c r="Y494" s="81"/>
    </row>
    <row r="495" spans="1:25" ht="37.5" customHeight="1" x14ac:dyDescent="0.2">
      <c r="A495" s="170" t="s">
        <v>260</v>
      </c>
      <c r="B495" s="134" t="s">
        <v>137</v>
      </c>
      <c r="C495" s="41" t="s">
        <v>11</v>
      </c>
      <c r="D495" s="82" t="s">
        <v>1921</v>
      </c>
      <c r="E495" s="77" t="s">
        <v>4820</v>
      </c>
      <c r="F495" s="42" t="s">
        <v>223</v>
      </c>
      <c r="G495" s="42" t="s">
        <v>58</v>
      </c>
      <c r="H495" s="42" t="s">
        <v>5453</v>
      </c>
      <c r="I495" s="183" t="s">
        <v>149</v>
      </c>
      <c r="J495" s="54"/>
      <c r="K495" s="44"/>
      <c r="L495" s="54"/>
      <c r="M495" s="44"/>
      <c r="N495" s="45"/>
      <c r="O495" s="202"/>
      <c r="P495" s="45" t="s">
        <v>5172</v>
      </c>
      <c r="Q495" s="48" t="s">
        <v>5692</v>
      </c>
      <c r="R495" s="48" t="s">
        <v>6487</v>
      </c>
      <c r="S495" s="46" t="s">
        <v>8</v>
      </c>
      <c r="T495" s="171" t="s">
        <v>197</v>
      </c>
      <c r="U495" s="184"/>
      <c r="V495" s="184" t="s">
        <v>202</v>
      </c>
      <c r="W495" s="111" t="str">
        <f>VLOOKUP(TRIM(X495),X10:Y276,2,FALSE)</f>
        <v>Georg</v>
      </c>
      <c r="X495" s="97" t="str">
        <f t="shared" si="19"/>
        <v>16.5</v>
      </c>
      <c r="Y495" s="81"/>
    </row>
    <row r="496" spans="1:25" ht="37.5" customHeight="1" x14ac:dyDescent="0.2">
      <c r="A496" s="170" t="s">
        <v>260</v>
      </c>
      <c r="B496" s="134" t="s">
        <v>137</v>
      </c>
      <c r="C496" s="41" t="s">
        <v>11</v>
      </c>
      <c r="D496" s="82" t="s">
        <v>1921</v>
      </c>
      <c r="E496" s="77" t="s">
        <v>4821</v>
      </c>
      <c r="F496" s="42" t="s">
        <v>223</v>
      </c>
      <c r="G496" s="42" t="s">
        <v>58</v>
      </c>
      <c r="H496" s="42" t="s">
        <v>5454</v>
      </c>
      <c r="I496" s="183" t="s">
        <v>149</v>
      </c>
      <c r="J496" s="54"/>
      <c r="K496" s="44"/>
      <c r="L496" s="54"/>
      <c r="M496" s="44"/>
      <c r="N496" s="45"/>
      <c r="O496" s="202"/>
      <c r="P496" s="45" t="s">
        <v>5455</v>
      </c>
      <c r="Q496" s="48" t="s">
        <v>5693</v>
      </c>
      <c r="R496" s="48" t="s">
        <v>6487</v>
      </c>
      <c r="S496" s="46" t="s">
        <v>8</v>
      </c>
      <c r="T496" s="171" t="s">
        <v>197</v>
      </c>
      <c r="U496" s="184"/>
      <c r="V496" s="184" t="s">
        <v>202</v>
      </c>
      <c r="W496" s="111" t="str">
        <f>VLOOKUP(TRIM(X496),X10:Y276,2,FALSE)</f>
        <v>Georg</v>
      </c>
      <c r="X496" s="97" t="str">
        <f t="shared" si="19"/>
        <v>16.5</v>
      </c>
      <c r="Y496" s="81"/>
    </row>
    <row r="497" spans="1:25" ht="37.5" customHeight="1" x14ac:dyDescent="0.2">
      <c r="A497" s="170" t="s">
        <v>260</v>
      </c>
      <c r="B497" s="134" t="s">
        <v>137</v>
      </c>
      <c r="C497" s="41" t="s">
        <v>11</v>
      </c>
      <c r="D497" s="82" t="s">
        <v>1921</v>
      </c>
      <c r="E497" s="77" t="s">
        <v>4822</v>
      </c>
      <c r="F497" s="42" t="s">
        <v>223</v>
      </c>
      <c r="G497" s="42" t="s">
        <v>58</v>
      </c>
      <c r="H497" s="42" t="s">
        <v>5456</v>
      </c>
      <c r="I497" s="183" t="s">
        <v>149</v>
      </c>
      <c r="J497" s="54"/>
      <c r="K497" s="44"/>
      <c r="L497" s="54"/>
      <c r="M497" s="44"/>
      <c r="N497" s="45"/>
      <c r="O497" s="202"/>
      <c r="P497" s="45" t="s">
        <v>3814</v>
      </c>
      <c r="Q497" s="48" t="s">
        <v>5694</v>
      </c>
      <c r="R497" s="48" t="s">
        <v>6487</v>
      </c>
      <c r="S497" s="46" t="s">
        <v>8</v>
      </c>
      <c r="T497" s="171" t="s">
        <v>197</v>
      </c>
      <c r="U497" s="184"/>
      <c r="V497" s="184" t="s">
        <v>202</v>
      </c>
      <c r="W497" s="111" t="str">
        <f>VLOOKUP(TRIM(X497),X10:Y276,2,FALSE)</f>
        <v>Georg</v>
      </c>
      <c r="X497" s="97" t="str">
        <f t="shared" si="19"/>
        <v>16.5</v>
      </c>
      <c r="Y497" s="81"/>
    </row>
    <row r="498" spans="1:25" ht="37.5" customHeight="1" x14ac:dyDescent="0.2">
      <c r="A498" s="170" t="s">
        <v>260</v>
      </c>
      <c r="B498" s="134" t="s">
        <v>137</v>
      </c>
      <c r="C498" s="41" t="s">
        <v>11</v>
      </c>
      <c r="D498" s="82" t="s">
        <v>140</v>
      </c>
      <c r="E498" s="77" t="s">
        <v>4823</v>
      </c>
      <c r="F498" s="42" t="s">
        <v>223</v>
      </c>
      <c r="G498" s="42" t="s">
        <v>58</v>
      </c>
      <c r="H498" s="42" t="s">
        <v>5457</v>
      </c>
      <c r="I498" s="183" t="s">
        <v>149</v>
      </c>
      <c r="J498" s="54"/>
      <c r="K498" s="44"/>
      <c r="L498" s="54"/>
      <c r="M498" s="44"/>
      <c r="N498" s="45"/>
      <c r="O498" s="202"/>
      <c r="P498" s="45" t="s">
        <v>452</v>
      </c>
      <c r="Q498" s="48" t="s">
        <v>5695</v>
      </c>
      <c r="R498" s="48" t="s">
        <v>6487</v>
      </c>
      <c r="S498" s="46" t="s">
        <v>8</v>
      </c>
      <c r="T498" s="171" t="s">
        <v>197</v>
      </c>
      <c r="U498" s="184"/>
      <c r="V498" s="184" t="s">
        <v>202</v>
      </c>
      <c r="W498" s="111" t="str">
        <f>VLOOKUP(TRIM(X498),X10:Y276,2,FALSE)</f>
        <v>Georg</v>
      </c>
      <c r="X498" s="97" t="str">
        <f t="shared" si="19"/>
        <v>15</v>
      </c>
      <c r="Y498" s="81"/>
    </row>
    <row r="499" spans="1:25" ht="37.5" customHeight="1" x14ac:dyDescent="0.2">
      <c r="A499" s="170" t="s">
        <v>260</v>
      </c>
      <c r="B499" s="134" t="s">
        <v>137</v>
      </c>
      <c r="C499" s="41" t="s">
        <v>11</v>
      </c>
      <c r="D499" s="82" t="s">
        <v>140</v>
      </c>
      <c r="E499" s="77" t="s">
        <v>4824</v>
      </c>
      <c r="F499" s="42" t="s">
        <v>223</v>
      </c>
      <c r="G499" s="42" t="s">
        <v>58</v>
      </c>
      <c r="H499" s="42" t="s">
        <v>3789</v>
      </c>
      <c r="I499" s="183" t="s">
        <v>149</v>
      </c>
      <c r="J499" s="54"/>
      <c r="K499" s="44"/>
      <c r="L499" s="54"/>
      <c r="M499" s="44"/>
      <c r="N499" s="45"/>
      <c r="O499" s="202"/>
      <c r="P499" s="45" t="s">
        <v>450</v>
      </c>
      <c r="Q499" s="48" t="s">
        <v>5696</v>
      </c>
      <c r="R499" s="48" t="s">
        <v>6487</v>
      </c>
      <c r="S499" s="46" t="s">
        <v>8</v>
      </c>
      <c r="T499" s="171" t="s">
        <v>197</v>
      </c>
      <c r="U499" s="184"/>
      <c r="V499" s="184" t="s">
        <v>202</v>
      </c>
      <c r="W499" s="111" t="str">
        <f>VLOOKUP(TRIM(X499),X10:Y276,2,FALSE)</f>
        <v>Georg</v>
      </c>
      <c r="X499" s="97" t="str">
        <f t="shared" si="19"/>
        <v>15</v>
      </c>
      <c r="Y499" s="81"/>
    </row>
    <row r="500" spans="1:25" ht="37.5" customHeight="1" x14ac:dyDescent="0.2">
      <c r="A500" s="170" t="s">
        <v>260</v>
      </c>
      <c r="B500" s="134" t="s">
        <v>137</v>
      </c>
      <c r="C500" s="41" t="s">
        <v>11</v>
      </c>
      <c r="D500" s="82" t="s">
        <v>140</v>
      </c>
      <c r="E500" s="77" t="s">
        <v>4825</v>
      </c>
      <c r="F500" s="42" t="s">
        <v>223</v>
      </c>
      <c r="G500" s="42" t="s">
        <v>58</v>
      </c>
      <c r="H500" s="42" t="s">
        <v>3794</v>
      </c>
      <c r="I500" s="183" t="s">
        <v>149</v>
      </c>
      <c r="J500" s="54"/>
      <c r="K500" s="44"/>
      <c r="L500" s="54"/>
      <c r="M500" s="44"/>
      <c r="N500" s="45"/>
      <c r="O500" s="202"/>
      <c r="P500" s="45" t="s">
        <v>1315</v>
      </c>
      <c r="Q500" s="48" t="s">
        <v>5697</v>
      </c>
      <c r="R500" s="48" t="s">
        <v>6487</v>
      </c>
      <c r="S500" s="46" t="s">
        <v>8</v>
      </c>
      <c r="T500" s="171" t="s">
        <v>197</v>
      </c>
      <c r="U500" s="184"/>
      <c r="V500" s="184" t="s">
        <v>202</v>
      </c>
      <c r="W500" s="111" t="str">
        <f>VLOOKUP(TRIM(X500),X10:Y276,2,FALSE)</f>
        <v>Georg</v>
      </c>
      <c r="X500" s="97" t="str">
        <f t="shared" si="19"/>
        <v>15</v>
      </c>
      <c r="Y500" s="81"/>
    </row>
    <row r="501" spans="1:25" ht="37.5" customHeight="1" x14ac:dyDescent="0.2">
      <c r="A501" s="170" t="s">
        <v>260</v>
      </c>
      <c r="B501" s="134" t="s">
        <v>137</v>
      </c>
      <c r="C501" s="41" t="s">
        <v>11</v>
      </c>
      <c r="D501" s="82" t="s">
        <v>1921</v>
      </c>
      <c r="E501" s="77" t="s">
        <v>4826</v>
      </c>
      <c r="F501" s="42" t="s">
        <v>223</v>
      </c>
      <c r="G501" s="42" t="s">
        <v>58</v>
      </c>
      <c r="H501" s="42" t="s">
        <v>5458</v>
      </c>
      <c r="I501" s="183" t="s">
        <v>149</v>
      </c>
      <c r="J501" s="54"/>
      <c r="K501" s="44"/>
      <c r="L501" s="54"/>
      <c r="M501" s="44"/>
      <c r="N501" s="45"/>
      <c r="O501" s="202"/>
      <c r="P501" s="45" t="s">
        <v>5459</v>
      </c>
      <c r="Q501" s="48" t="s">
        <v>5698</v>
      </c>
      <c r="R501" s="48" t="s">
        <v>6487</v>
      </c>
      <c r="S501" s="46" t="s">
        <v>8</v>
      </c>
      <c r="T501" s="171" t="s">
        <v>197</v>
      </c>
      <c r="U501" s="184"/>
      <c r="V501" s="184" t="s">
        <v>202</v>
      </c>
      <c r="W501" s="111" t="str">
        <f>VLOOKUP(TRIM(X501),X10:Y276,2,FALSE)</f>
        <v>Georg</v>
      </c>
      <c r="X501" s="97" t="str">
        <f t="shared" si="19"/>
        <v>16.5</v>
      </c>
      <c r="Y501" s="81"/>
    </row>
    <row r="502" spans="1:25" ht="37.5" customHeight="1" x14ac:dyDescent="0.2">
      <c r="A502" s="170" t="s">
        <v>260</v>
      </c>
      <c r="B502" s="134" t="s">
        <v>137</v>
      </c>
      <c r="C502" s="41" t="s">
        <v>11</v>
      </c>
      <c r="D502" s="82" t="s">
        <v>1921</v>
      </c>
      <c r="E502" s="77" t="s">
        <v>4827</v>
      </c>
      <c r="F502" s="42" t="s">
        <v>223</v>
      </c>
      <c r="G502" s="42" t="s">
        <v>58</v>
      </c>
      <c r="H502" s="42" t="s">
        <v>3797</v>
      </c>
      <c r="I502" s="183" t="s">
        <v>149</v>
      </c>
      <c r="J502" s="54"/>
      <c r="K502" s="44"/>
      <c r="L502" s="54"/>
      <c r="M502" s="44"/>
      <c r="N502" s="45"/>
      <c r="O502" s="202"/>
      <c r="P502" s="45" t="s">
        <v>1321</v>
      </c>
      <c r="Q502" s="48" t="s">
        <v>5699</v>
      </c>
      <c r="R502" s="48" t="s">
        <v>6487</v>
      </c>
      <c r="S502" s="46" t="s">
        <v>8</v>
      </c>
      <c r="T502" s="171" t="s">
        <v>197</v>
      </c>
      <c r="U502" s="184"/>
      <c r="V502" s="184" t="s">
        <v>202</v>
      </c>
      <c r="W502" s="111" t="str">
        <f>VLOOKUP(TRIM(X502),X10:Y276,2,FALSE)</f>
        <v>Georg</v>
      </c>
      <c r="X502" s="97" t="str">
        <f t="shared" si="19"/>
        <v>16.5</v>
      </c>
      <c r="Y502" s="81"/>
    </row>
    <row r="503" spans="1:25" ht="37.5" customHeight="1" x14ac:dyDescent="0.2">
      <c r="A503" s="170" t="s">
        <v>260</v>
      </c>
      <c r="B503" s="134" t="s">
        <v>137</v>
      </c>
      <c r="C503" s="41" t="s">
        <v>11</v>
      </c>
      <c r="D503" s="82" t="s">
        <v>1921</v>
      </c>
      <c r="E503" s="77" t="s">
        <v>4828</v>
      </c>
      <c r="F503" s="42" t="s">
        <v>223</v>
      </c>
      <c r="G503" s="42" t="s">
        <v>58</v>
      </c>
      <c r="H503" s="42" t="s">
        <v>5460</v>
      </c>
      <c r="I503" s="183" t="s">
        <v>149</v>
      </c>
      <c r="J503" s="54"/>
      <c r="K503" s="44"/>
      <c r="L503" s="54"/>
      <c r="M503" s="44"/>
      <c r="N503" s="45"/>
      <c r="O503" s="202"/>
      <c r="P503" s="45" t="s">
        <v>2450</v>
      </c>
      <c r="Q503" s="48" t="s">
        <v>5700</v>
      </c>
      <c r="R503" s="48" t="s">
        <v>6487</v>
      </c>
      <c r="S503" s="46" t="s">
        <v>8</v>
      </c>
      <c r="T503" s="171" t="s">
        <v>197</v>
      </c>
      <c r="U503" s="184"/>
      <c r="V503" s="184" t="s">
        <v>202</v>
      </c>
      <c r="W503" s="111" t="str">
        <f>VLOOKUP(TRIM(X503),X10:Y276,2,FALSE)</f>
        <v>Georg</v>
      </c>
      <c r="X503" s="97" t="str">
        <f t="shared" si="19"/>
        <v>16.5</v>
      </c>
      <c r="Y503" s="81"/>
    </row>
    <row r="504" spans="1:25" ht="37.5" customHeight="1" x14ac:dyDescent="0.2">
      <c r="A504" s="170" t="s">
        <v>260</v>
      </c>
      <c r="B504" s="134" t="s">
        <v>137</v>
      </c>
      <c r="C504" s="41" t="s">
        <v>11</v>
      </c>
      <c r="D504" s="82" t="s">
        <v>1921</v>
      </c>
      <c r="E504" s="77" t="s">
        <v>4829</v>
      </c>
      <c r="F504" s="42" t="s">
        <v>223</v>
      </c>
      <c r="G504" s="42" t="s">
        <v>58</v>
      </c>
      <c r="H504" s="42" t="s">
        <v>5461</v>
      </c>
      <c r="I504" s="183" t="s">
        <v>149</v>
      </c>
      <c r="J504" s="54"/>
      <c r="K504" s="44"/>
      <c r="L504" s="54"/>
      <c r="M504" s="44"/>
      <c r="N504" s="45"/>
      <c r="O504" s="202"/>
      <c r="P504" s="45" t="s">
        <v>641</v>
      </c>
      <c r="Q504" s="48" t="s">
        <v>5701</v>
      </c>
      <c r="R504" s="48" t="s">
        <v>6487</v>
      </c>
      <c r="S504" s="46" t="s">
        <v>8</v>
      </c>
      <c r="T504" s="171" t="s">
        <v>197</v>
      </c>
      <c r="U504" s="184"/>
      <c r="V504" s="184" t="s">
        <v>202</v>
      </c>
      <c r="W504" s="111" t="str">
        <f>VLOOKUP(TRIM(X504),X10:Y276,2,FALSE)</f>
        <v>Georg</v>
      </c>
      <c r="X504" s="97" t="str">
        <f t="shared" si="19"/>
        <v>16.5</v>
      </c>
      <c r="Y504" s="81"/>
    </row>
    <row r="505" spans="1:25" ht="37.5" customHeight="1" x14ac:dyDescent="0.2">
      <c r="A505" s="170" t="s">
        <v>260</v>
      </c>
      <c r="B505" s="134" t="s">
        <v>137</v>
      </c>
      <c r="C505" s="41" t="s">
        <v>11</v>
      </c>
      <c r="D505" s="82" t="s">
        <v>1921</v>
      </c>
      <c r="E505" s="77" t="s">
        <v>4830</v>
      </c>
      <c r="F505" s="42" t="s">
        <v>223</v>
      </c>
      <c r="G505" s="42" t="s">
        <v>58</v>
      </c>
      <c r="H505" s="42" t="s">
        <v>5462</v>
      </c>
      <c r="I505" s="183" t="s">
        <v>149</v>
      </c>
      <c r="J505" s="54"/>
      <c r="K505" s="44"/>
      <c r="L505" s="54"/>
      <c r="M505" s="44"/>
      <c r="N505" s="45"/>
      <c r="O505" s="202"/>
      <c r="P505" s="45" t="s">
        <v>5463</v>
      </c>
      <c r="Q505" s="48" t="s">
        <v>5702</v>
      </c>
      <c r="R505" s="48" t="s">
        <v>6487</v>
      </c>
      <c r="S505" s="46" t="s">
        <v>8</v>
      </c>
      <c r="T505" s="171" t="s">
        <v>197</v>
      </c>
      <c r="U505" s="184"/>
      <c r="V505" s="184" t="s">
        <v>202</v>
      </c>
      <c r="W505" s="111" t="str">
        <f>VLOOKUP(TRIM(X505),X10:Y276,2,FALSE)</f>
        <v>Georg</v>
      </c>
      <c r="X505" s="97" t="str">
        <f t="shared" si="19"/>
        <v>16.5</v>
      </c>
      <c r="Y505" s="81"/>
    </row>
    <row r="506" spans="1:25" ht="37.5" customHeight="1" x14ac:dyDescent="0.2">
      <c r="A506" s="170" t="s">
        <v>260</v>
      </c>
      <c r="B506" s="134" t="s">
        <v>137</v>
      </c>
      <c r="C506" s="41" t="s">
        <v>11</v>
      </c>
      <c r="D506" s="82" t="s">
        <v>1921</v>
      </c>
      <c r="E506" s="77" t="s">
        <v>4831</v>
      </c>
      <c r="F506" s="42" t="s">
        <v>223</v>
      </c>
      <c r="G506" s="42" t="s">
        <v>58</v>
      </c>
      <c r="H506" s="42" t="s">
        <v>5464</v>
      </c>
      <c r="I506" s="183" t="s">
        <v>149</v>
      </c>
      <c r="J506" s="54"/>
      <c r="K506" s="44"/>
      <c r="L506" s="54"/>
      <c r="M506" s="44"/>
      <c r="N506" s="45"/>
      <c r="O506" s="202"/>
      <c r="P506" s="45" t="s">
        <v>5465</v>
      </c>
      <c r="Q506" s="48" t="s">
        <v>5703</v>
      </c>
      <c r="R506" s="48" t="s">
        <v>6487</v>
      </c>
      <c r="S506" s="46" t="s">
        <v>8</v>
      </c>
      <c r="T506" s="171" t="s">
        <v>197</v>
      </c>
      <c r="U506" s="184"/>
      <c r="V506" s="184" t="s">
        <v>202</v>
      </c>
      <c r="W506" s="111" t="str">
        <f>VLOOKUP(TRIM(X506),X10:Y276,2,FALSE)</f>
        <v>Georg</v>
      </c>
      <c r="X506" s="97" t="str">
        <f t="shared" si="19"/>
        <v>16.5</v>
      </c>
      <c r="Y506" s="81"/>
    </row>
    <row r="507" spans="1:25" ht="37.5" customHeight="1" x14ac:dyDescent="0.2">
      <c r="A507" s="170" t="s">
        <v>260</v>
      </c>
      <c r="B507" s="134" t="s">
        <v>137</v>
      </c>
      <c r="C507" s="41" t="s">
        <v>11</v>
      </c>
      <c r="D507" s="82" t="s">
        <v>1921</v>
      </c>
      <c r="E507" s="77" t="s">
        <v>4832</v>
      </c>
      <c r="F507" s="42" t="s">
        <v>223</v>
      </c>
      <c r="G507" s="42" t="s">
        <v>58</v>
      </c>
      <c r="H507" s="42" t="s">
        <v>5466</v>
      </c>
      <c r="I507" s="183" t="s">
        <v>149</v>
      </c>
      <c r="J507" s="54"/>
      <c r="K507" s="44"/>
      <c r="L507" s="54"/>
      <c r="M507" s="44"/>
      <c r="N507" s="45"/>
      <c r="O507" s="202"/>
      <c r="P507" s="45" t="s">
        <v>1325</v>
      </c>
      <c r="Q507" s="48" t="s">
        <v>5704</v>
      </c>
      <c r="R507" s="48" t="s">
        <v>6487</v>
      </c>
      <c r="S507" s="46" t="s">
        <v>8</v>
      </c>
      <c r="T507" s="171" t="s">
        <v>197</v>
      </c>
      <c r="U507" s="184"/>
      <c r="V507" s="184" t="s">
        <v>202</v>
      </c>
      <c r="W507" s="111" t="str">
        <f>VLOOKUP(TRIM(X507),X10:Y276,2,FALSE)</f>
        <v>Georg</v>
      </c>
      <c r="X507" s="97" t="str">
        <f t="shared" si="19"/>
        <v>16.5</v>
      </c>
      <c r="Y507" s="81"/>
    </row>
    <row r="508" spans="1:25" ht="37.5" customHeight="1" x14ac:dyDescent="0.2">
      <c r="A508" s="170" t="s">
        <v>260</v>
      </c>
      <c r="B508" s="134" t="s">
        <v>137</v>
      </c>
      <c r="C508" s="41" t="s">
        <v>11</v>
      </c>
      <c r="D508" s="82" t="s">
        <v>5014</v>
      </c>
      <c r="E508" s="77" t="s">
        <v>4833</v>
      </c>
      <c r="F508" s="42" t="s">
        <v>225</v>
      </c>
      <c r="G508" s="42" t="s">
        <v>58</v>
      </c>
      <c r="H508" s="42" t="s">
        <v>5467</v>
      </c>
      <c r="I508" s="183" t="s">
        <v>149</v>
      </c>
      <c r="J508" s="54" t="s">
        <v>3822</v>
      </c>
      <c r="K508" s="44"/>
      <c r="L508" s="54"/>
      <c r="M508" s="44"/>
      <c r="N508" s="45" t="s">
        <v>218</v>
      </c>
      <c r="O508" s="202" t="s">
        <v>291</v>
      </c>
      <c r="P508" s="45" t="s">
        <v>1323</v>
      </c>
      <c r="Q508" s="48" t="s">
        <v>5739</v>
      </c>
      <c r="R508" s="48" t="s">
        <v>6487</v>
      </c>
      <c r="S508" s="46" t="s">
        <v>8</v>
      </c>
      <c r="T508" s="171" t="s">
        <v>197</v>
      </c>
      <c r="U508" s="184"/>
      <c r="V508" s="184" t="s">
        <v>202</v>
      </c>
      <c r="W508" s="111" t="str">
        <f>VLOOKUP(TRIM(X508),X10:Y276,2,FALSE)</f>
        <v>Georg</v>
      </c>
      <c r="X508" s="97" t="str">
        <f t="shared" si="19"/>
        <v>6.10</v>
      </c>
      <c r="Y508" s="81"/>
    </row>
    <row r="509" spans="1:25" ht="37.5" customHeight="1" x14ac:dyDescent="0.2">
      <c r="A509" s="170" t="s">
        <v>260</v>
      </c>
      <c r="B509" s="134" t="s">
        <v>137</v>
      </c>
      <c r="C509" s="41" t="s">
        <v>11</v>
      </c>
      <c r="D509" s="82" t="s">
        <v>5014</v>
      </c>
      <c r="E509" s="77" t="s">
        <v>4834</v>
      </c>
      <c r="F509" s="42" t="s">
        <v>224</v>
      </c>
      <c r="G509" s="42" t="s">
        <v>58</v>
      </c>
      <c r="H509" s="42" t="s">
        <v>5468</v>
      </c>
      <c r="I509" s="183" t="s">
        <v>149</v>
      </c>
      <c r="J509" s="54" t="s">
        <v>3824</v>
      </c>
      <c r="K509" s="44"/>
      <c r="L509" s="54"/>
      <c r="M509" s="44"/>
      <c r="N509" s="45" t="s">
        <v>218</v>
      </c>
      <c r="O509" s="202" t="s">
        <v>291</v>
      </c>
      <c r="P509" s="45" t="s">
        <v>3825</v>
      </c>
      <c r="Q509" s="48" t="s">
        <v>5740</v>
      </c>
      <c r="R509" s="48" t="s">
        <v>6487</v>
      </c>
      <c r="S509" s="46" t="s">
        <v>8</v>
      </c>
      <c r="T509" s="171" t="s">
        <v>197</v>
      </c>
      <c r="U509" s="184"/>
      <c r="V509" s="184" t="s">
        <v>202</v>
      </c>
      <c r="W509" s="111" t="str">
        <f>VLOOKUP(TRIM(X509),X10:Y276,2,FALSE)</f>
        <v>Georg</v>
      </c>
      <c r="X509" s="97" t="str">
        <f t="shared" si="19"/>
        <v>6.10</v>
      </c>
      <c r="Y509" s="81"/>
    </row>
    <row r="510" spans="1:25" ht="37.5" customHeight="1" x14ac:dyDescent="0.2">
      <c r="A510" s="170" t="s">
        <v>260</v>
      </c>
      <c r="B510" s="134" t="s">
        <v>137</v>
      </c>
      <c r="C510" s="41" t="s">
        <v>11</v>
      </c>
      <c r="D510" s="82" t="s">
        <v>5014</v>
      </c>
      <c r="E510" s="77" t="s">
        <v>4835</v>
      </c>
      <c r="F510" s="42" t="s">
        <v>225</v>
      </c>
      <c r="G510" s="42" t="s">
        <v>58</v>
      </c>
      <c r="H510" s="42" t="s">
        <v>5469</v>
      </c>
      <c r="I510" s="183" t="s">
        <v>149</v>
      </c>
      <c r="J510" s="54" t="s">
        <v>5470</v>
      </c>
      <c r="K510" s="44"/>
      <c r="L510" s="54"/>
      <c r="M510" s="44"/>
      <c r="N510" s="45" t="s">
        <v>217</v>
      </c>
      <c r="O510" s="202" t="s">
        <v>291</v>
      </c>
      <c r="P510" s="45" t="s">
        <v>5471</v>
      </c>
      <c r="Q510" s="48" t="s">
        <v>5741</v>
      </c>
      <c r="R510" s="48" t="s">
        <v>6487</v>
      </c>
      <c r="S510" s="46" t="s">
        <v>8</v>
      </c>
      <c r="T510" s="171" t="s">
        <v>197</v>
      </c>
      <c r="U510" s="184"/>
      <c r="V510" s="184" t="s">
        <v>202</v>
      </c>
      <c r="W510" s="111" t="str">
        <f>VLOOKUP(TRIM(X510),X10:Y276,2,FALSE)</f>
        <v>Georg</v>
      </c>
      <c r="X510" s="97" t="str">
        <f t="shared" si="19"/>
        <v>6.10</v>
      </c>
      <c r="Y510" s="81"/>
    </row>
    <row r="511" spans="1:25" ht="37.5" customHeight="1" x14ac:dyDescent="0.2">
      <c r="A511" s="170" t="s">
        <v>260</v>
      </c>
      <c r="B511" s="134" t="s">
        <v>137</v>
      </c>
      <c r="C511" s="41" t="s">
        <v>11</v>
      </c>
      <c r="D511" s="82" t="s">
        <v>5013</v>
      </c>
      <c r="E511" s="77" t="s">
        <v>4836</v>
      </c>
      <c r="F511" s="42" t="s">
        <v>225</v>
      </c>
      <c r="G511" s="42" t="s">
        <v>27</v>
      </c>
      <c r="H511" s="42" t="s">
        <v>5472</v>
      </c>
      <c r="I511" s="183" t="s">
        <v>149</v>
      </c>
      <c r="J511" s="54" t="s">
        <v>5473</v>
      </c>
      <c r="K511" s="44"/>
      <c r="L511" s="54"/>
      <c r="M511" s="44"/>
      <c r="N511" s="45" t="s">
        <v>217</v>
      </c>
      <c r="O511" s="202" t="s">
        <v>291</v>
      </c>
      <c r="P511" s="45" t="s">
        <v>5474</v>
      </c>
      <c r="Q511" s="48" t="s">
        <v>5742</v>
      </c>
      <c r="R511" s="48" t="s">
        <v>6496</v>
      </c>
      <c r="S511" s="46" t="s">
        <v>32</v>
      </c>
      <c r="T511" s="171" t="s">
        <v>197</v>
      </c>
      <c r="U511" s="184"/>
      <c r="V511" s="184" t="s">
        <v>3065</v>
      </c>
      <c r="W511" s="111" t="str">
        <f>VLOOKUP(TRIM(X511),X10:Y276,2,FALSE)</f>
        <v>Georg</v>
      </c>
      <c r="X511" s="97" t="str">
        <f t="shared" si="19"/>
        <v>6.9</v>
      </c>
      <c r="Y511" s="81"/>
    </row>
    <row r="512" spans="1:25" ht="37.5" customHeight="1" x14ac:dyDescent="0.2">
      <c r="A512" s="170" t="s">
        <v>260</v>
      </c>
      <c r="B512" s="134" t="s">
        <v>137</v>
      </c>
      <c r="C512" s="41" t="s">
        <v>11</v>
      </c>
      <c r="D512" s="82" t="s">
        <v>1910</v>
      </c>
      <c r="E512" s="77" t="s">
        <v>4837</v>
      </c>
      <c r="F512" s="42" t="s">
        <v>221</v>
      </c>
      <c r="G512" s="42" t="s">
        <v>58</v>
      </c>
      <c r="H512" s="42" t="s">
        <v>5475</v>
      </c>
      <c r="I512" s="183" t="s">
        <v>149</v>
      </c>
      <c r="J512" s="54"/>
      <c r="K512" s="44"/>
      <c r="L512" s="54"/>
      <c r="M512" s="44"/>
      <c r="N512" s="45"/>
      <c r="O512" s="202"/>
      <c r="P512" s="45"/>
      <c r="Q512" s="48" t="s">
        <v>5743</v>
      </c>
      <c r="R512" s="48" t="s">
        <v>2983</v>
      </c>
      <c r="S512" s="46" t="s">
        <v>8</v>
      </c>
      <c r="T512" s="171" t="s">
        <v>197</v>
      </c>
      <c r="U512" s="184"/>
      <c r="V512" s="184"/>
      <c r="W512" s="111" t="str">
        <f>VLOOKUP(TRIM(X512),X10:Y276,2,FALSE)</f>
        <v>Georg</v>
      </c>
      <c r="X512" s="97" t="str">
        <f t="shared" si="19"/>
        <v>6.1</v>
      </c>
      <c r="Y512" s="81"/>
    </row>
    <row r="513" spans="1:25" ht="37.5" customHeight="1" x14ac:dyDescent="0.2">
      <c r="A513" s="170" t="s">
        <v>260</v>
      </c>
      <c r="B513" s="134" t="s">
        <v>137</v>
      </c>
      <c r="C513" s="41" t="s">
        <v>11</v>
      </c>
      <c r="D513" s="82" t="s">
        <v>1910</v>
      </c>
      <c r="E513" s="77" t="s">
        <v>4838</v>
      </c>
      <c r="F513" s="42" t="s">
        <v>221</v>
      </c>
      <c r="G513" s="42" t="s">
        <v>58</v>
      </c>
      <c r="H513" s="42" t="s">
        <v>5476</v>
      </c>
      <c r="I513" s="183" t="s">
        <v>149</v>
      </c>
      <c r="J513" s="54"/>
      <c r="K513" s="44"/>
      <c r="L513" s="54"/>
      <c r="M513" s="44"/>
      <c r="N513" s="45"/>
      <c r="O513" s="202"/>
      <c r="P513" s="45"/>
      <c r="Q513" s="48" t="s">
        <v>5744</v>
      </c>
      <c r="R513" s="48" t="s">
        <v>2983</v>
      </c>
      <c r="S513" s="46" t="s">
        <v>8</v>
      </c>
      <c r="T513" s="171" t="s">
        <v>197</v>
      </c>
      <c r="U513" s="184"/>
      <c r="V513" s="184"/>
      <c r="W513" s="111" t="str">
        <f>VLOOKUP(TRIM(X513),X10:Y276,2,FALSE)</f>
        <v>Georg</v>
      </c>
      <c r="X513" s="97" t="str">
        <f t="shared" si="19"/>
        <v>6.1</v>
      </c>
      <c r="Y513" s="81"/>
    </row>
    <row r="514" spans="1:25" ht="37.5" customHeight="1" x14ac:dyDescent="0.2">
      <c r="A514" s="170" t="s">
        <v>260</v>
      </c>
      <c r="B514" s="134" t="s">
        <v>137</v>
      </c>
      <c r="C514" s="41" t="s">
        <v>11</v>
      </c>
      <c r="D514" s="82" t="s">
        <v>1910</v>
      </c>
      <c r="E514" s="77" t="s">
        <v>4839</v>
      </c>
      <c r="F514" s="42" t="s">
        <v>221</v>
      </c>
      <c r="G514" s="42" t="s">
        <v>58</v>
      </c>
      <c r="H514" s="42" t="s">
        <v>5477</v>
      </c>
      <c r="I514" s="183" t="s">
        <v>149</v>
      </c>
      <c r="J514" s="54"/>
      <c r="K514" s="44"/>
      <c r="L514" s="54"/>
      <c r="M514" s="44"/>
      <c r="N514" s="45"/>
      <c r="O514" s="202"/>
      <c r="P514" s="45"/>
      <c r="Q514" s="48" t="s">
        <v>5745</v>
      </c>
      <c r="R514" s="48" t="s">
        <v>2983</v>
      </c>
      <c r="S514" s="46" t="s">
        <v>8</v>
      </c>
      <c r="T514" s="171" t="s">
        <v>197</v>
      </c>
      <c r="U514" s="184"/>
      <c r="V514" s="184"/>
      <c r="W514" s="111" t="str">
        <f>VLOOKUP(TRIM(X514),X10:Y276,2,FALSE)</f>
        <v>Georg</v>
      </c>
      <c r="X514" s="97" t="str">
        <f t="shared" si="19"/>
        <v>6.1</v>
      </c>
      <c r="Y514" s="81"/>
    </row>
    <row r="515" spans="1:25" ht="37.5" customHeight="1" x14ac:dyDescent="0.2">
      <c r="A515" s="170" t="s">
        <v>260</v>
      </c>
      <c r="B515" s="134" t="s">
        <v>137</v>
      </c>
      <c r="C515" s="41" t="s">
        <v>11</v>
      </c>
      <c r="D515" s="82" t="s">
        <v>1910</v>
      </c>
      <c r="E515" s="77" t="s">
        <v>4840</v>
      </c>
      <c r="F515" s="42" t="s">
        <v>221</v>
      </c>
      <c r="G515" s="42" t="s">
        <v>58</v>
      </c>
      <c r="H515" s="42" t="s">
        <v>5478</v>
      </c>
      <c r="I515" s="183" t="s">
        <v>149</v>
      </c>
      <c r="J515" s="54"/>
      <c r="K515" s="44"/>
      <c r="L515" s="54"/>
      <c r="M515" s="44"/>
      <c r="N515" s="45"/>
      <c r="O515" s="202"/>
      <c r="P515" s="45"/>
      <c r="Q515" s="48" t="s">
        <v>5746</v>
      </c>
      <c r="R515" s="48" t="s">
        <v>2983</v>
      </c>
      <c r="S515" s="46" t="s">
        <v>8</v>
      </c>
      <c r="T515" s="171" t="s">
        <v>197</v>
      </c>
      <c r="U515" s="184"/>
      <c r="V515" s="184"/>
      <c r="W515" s="111" t="str">
        <f>VLOOKUP(TRIM(X515),X10:Y276,2,FALSE)</f>
        <v>Georg</v>
      </c>
      <c r="X515" s="97" t="str">
        <f t="shared" si="19"/>
        <v>6.1</v>
      </c>
      <c r="Y515" s="81"/>
    </row>
    <row r="516" spans="1:25" ht="37.5" customHeight="1" x14ac:dyDescent="0.2">
      <c r="A516" s="170" t="s">
        <v>260</v>
      </c>
      <c r="B516" s="134" t="s">
        <v>137</v>
      </c>
      <c r="C516" s="41" t="s">
        <v>11</v>
      </c>
      <c r="D516" s="82" t="s">
        <v>1910</v>
      </c>
      <c r="E516" s="77" t="s">
        <v>4841</v>
      </c>
      <c r="F516" s="42" t="s">
        <v>223</v>
      </c>
      <c r="G516" s="42" t="s">
        <v>58</v>
      </c>
      <c r="H516" s="42" t="s">
        <v>5479</v>
      </c>
      <c r="I516" s="183" t="s">
        <v>149</v>
      </c>
      <c r="J516" s="54"/>
      <c r="K516" s="44"/>
      <c r="L516" s="54"/>
      <c r="M516" s="44"/>
      <c r="N516" s="45"/>
      <c r="O516" s="202"/>
      <c r="P516" s="45" t="s">
        <v>5414</v>
      </c>
      <c r="Q516" s="48" t="s">
        <v>5705</v>
      </c>
      <c r="R516" s="48" t="s">
        <v>406</v>
      </c>
      <c r="S516" s="46" t="s">
        <v>8</v>
      </c>
      <c r="T516" s="171" t="s">
        <v>197</v>
      </c>
      <c r="U516" s="184"/>
      <c r="V516" s="184"/>
      <c r="W516" s="111" t="str">
        <f>VLOOKUP(TRIM(X516),X10:Y276,2,FALSE)</f>
        <v>Georg</v>
      </c>
      <c r="X516" s="97" t="str">
        <f t="shared" si="19"/>
        <v>6.1</v>
      </c>
      <c r="Y516" s="81"/>
    </row>
    <row r="517" spans="1:25" ht="37.5" customHeight="1" x14ac:dyDescent="0.2">
      <c r="A517" s="170" t="s">
        <v>260</v>
      </c>
      <c r="B517" s="134" t="s">
        <v>137</v>
      </c>
      <c r="C517" s="41" t="s">
        <v>11</v>
      </c>
      <c r="D517" s="82" t="s">
        <v>1912</v>
      </c>
      <c r="E517" s="77" t="s">
        <v>4842</v>
      </c>
      <c r="F517" s="42" t="s">
        <v>222</v>
      </c>
      <c r="G517" s="42" t="s">
        <v>58</v>
      </c>
      <c r="H517" s="42" t="s">
        <v>5480</v>
      </c>
      <c r="I517" s="183" t="s">
        <v>149</v>
      </c>
      <c r="J517" s="54"/>
      <c r="K517" s="44"/>
      <c r="L517" s="54"/>
      <c r="M517" s="44"/>
      <c r="N517" s="45"/>
      <c r="O517" s="202"/>
      <c r="P517" s="45"/>
      <c r="Q517" s="48" t="s">
        <v>5747</v>
      </c>
      <c r="R517" s="48" t="s">
        <v>6286</v>
      </c>
      <c r="S517" s="46" t="s">
        <v>6287</v>
      </c>
      <c r="T517" s="171" t="s">
        <v>197</v>
      </c>
      <c r="U517" s="184"/>
      <c r="V517" s="184"/>
      <c r="W517" s="111" t="str">
        <f>VLOOKUP(TRIM(X517),X10:Y276,2,FALSE)</f>
        <v>Georg</v>
      </c>
      <c r="X517" s="97" t="str">
        <f t="shared" si="19"/>
        <v>6.3</v>
      </c>
      <c r="Y517" s="81"/>
    </row>
    <row r="518" spans="1:25" ht="37.5" customHeight="1" x14ac:dyDescent="0.2">
      <c r="A518" s="170" t="s">
        <v>260</v>
      </c>
      <c r="B518" s="134" t="s">
        <v>137</v>
      </c>
      <c r="C518" s="41" t="s">
        <v>11</v>
      </c>
      <c r="D518" s="82" t="s">
        <v>1911</v>
      </c>
      <c r="E518" s="77" t="s">
        <v>4843</v>
      </c>
      <c r="F518" s="42" t="s">
        <v>226</v>
      </c>
      <c r="G518" s="42" t="s">
        <v>58</v>
      </c>
      <c r="H518" s="42" t="s">
        <v>5481</v>
      </c>
      <c r="I518" s="183" t="s">
        <v>149</v>
      </c>
      <c r="J518" s="54"/>
      <c r="K518" s="44"/>
      <c r="L518" s="54"/>
      <c r="M518" s="44"/>
      <c r="N518" s="45"/>
      <c r="O518" s="202" t="s">
        <v>291</v>
      </c>
      <c r="P518" s="45" t="s">
        <v>621</v>
      </c>
      <c r="Q518" s="48" t="s">
        <v>5749</v>
      </c>
      <c r="R518" s="48" t="s">
        <v>2989</v>
      </c>
      <c r="S518" s="46" t="s">
        <v>8</v>
      </c>
      <c r="T518" s="171" t="s">
        <v>197</v>
      </c>
      <c r="U518" s="184"/>
      <c r="V518" s="184"/>
      <c r="W518" s="111" t="str">
        <f>VLOOKUP(TRIM(X518),X10:Y276,2,FALSE)</f>
        <v>Georg</v>
      </c>
      <c r="X518" s="97" t="str">
        <f t="shared" si="19"/>
        <v>6.2</v>
      </c>
      <c r="Y518" s="81"/>
    </row>
    <row r="519" spans="1:25" ht="37.5" customHeight="1" x14ac:dyDescent="0.2">
      <c r="A519" s="170" t="s">
        <v>260</v>
      </c>
      <c r="B519" s="134" t="s">
        <v>137</v>
      </c>
      <c r="C519" s="41" t="s">
        <v>11</v>
      </c>
      <c r="D519" s="82" t="s">
        <v>1911</v>
      </c>
      <c r="E519" s="77" t="s">
        <v>4844</v>
      </c>
      <c r="F519" s="42" t="s">
        <v>226</v>
      </c>
      <c r="G519" s="42" t="s">
        <v>58</v>
      </c>
      <c r="H519" s="42" t="s">
        <v>5482</v>
      </c>
      <c r="I519" s="183" t="s">
        <v>149</v>
      </c>
      <c r="J519" s="54"/>
      <c r="K519" s="44"/>
      <c r="L519" s="54"/>
      <c r="M519" s="44"/>
      <c r="N519" s="45"/>
      <c r="O519" s="202" t="s">
        <v>291</v>
      </c>
      <c r="P519" s="45" t="s">
        <v>5471</v>
      </c>
      <c r="Q519" s="48" t="s">
        <v>5750</v>
      </c>
      <c r="R519" s="48" t="s">
        <v>2989</v>
      </c>
      <c r="S519" s="46" t="s">
        <v>8</v>
      </c>
      <c r="T519" s="171" t="s">
        <v>197</v>
      </c>
      <c r="U519" s="184"/>
      <c r="V519" s="184"/>
      <c r="W519" s="111" t="str">
        <f>VLOOKUP(TRIM(X519),X10:Y276,2,FALSE)</f>
        <v>Georg</v>
      </c>
      <c r="X519" s="97" t="str">
        <f t="shared" si="19"/>
        <v>6.2</v>
      </c>
      <c r="Y519" s="81"/>
    </row>
    <row r="520" spans="1:25" ht="37.5" customHeight="1" x14ac:dyDescent="0.2">
      <c r="A520" s="170" t="s">
        <v>260</v>
      </c>
      <c r="B520" s="134" t="s">
        <v>137</v>
      </c>
      <c r="C520" s="41" t="s">
        <v>11</v>
      </c>
      <c r="D520" s="82" t="s">
        <v>1910</v>
      </c>
      <c r="E520" s="77" t="s">
        <v>4845</v>
      </c>
      <c r="F520" s="42" t="s">
        <v>221</v>
      </c>
      <c r="G520" s="42" t="s">
        <v>58</v>
      </c>
      <c r="H520" s="42" t="s">
        <v>5483</v>
      </c>
      <c r="I520" s="183" t="s">
        <v>149</v>
      </c>
      <c r="J520" s="54"/>
      <c r="K520" s="44"/>
      <c r="L520" s="54"/>
      <c r="M520" s="44"/>
      <c r="N520" s="45"/>
      <c r="O520" s="202"/>
      <c r="P520" s="45"/>
      <c r="Q520" s="48" t="s">
        <v>5748</v>
      </c>
      <c r="R520" s="48" t="s">
        <v>2983</v>
      </c>
      <c r="S520" s="46" t="s">
        <v>8</v>
      </c>
      <c r="T520" s="171" t="s">
        <v>197</v>
      </c>
      <c r="U520" s="184"/>
      <c r="V520" s="184"/>
      <c r="W520" s="111" t="str">
        <f>VLOOKUP(TRIM(X520),X10:Y276,2,FALSE)</f>
        <v>Georg</v>
      </c>
      <c r="X520" s="97" t="str">
        <f t="shared" si="19"/>
        <v>6.1</v>
      </c>
      <c r="Y520" s="81"/>
    </row>
    <row r="521" spans="1:25" ht="37.5" customHeight="1" x14ac:dyDescent="0.2">
      <c r="A521" s="170" t="s">
        <v>260</v>
      </c>
      <c r="B521" s="134" t="s">
        <v>137</v>
      </c>
      <c r="C521" s="41" t="s">
        <v>11</v>
      </c>
      <c r="D521" s="82" t="s">
        <v>1911</v>
      </c>
      <c r="E521" s="77" t="s">
        <v>4846</v>
      </c>
      <c r="F521" s="42" t="s">
        <v>226</v>
      </c>
      <c r="G521" s="42" t="s">
        <v>58</v>
      </c>
      <c r="H521" s="42" t="s">
        <v>5484</v>
      </c>
      <c r="I521" s="183" t="s">
        <v>149</v>
      </c>
      <c r="J521" s="54"/>
      <c r="K521" s="44"/>
      <c r="L521" s="54"/>
      <c r="M521" s="44"/>
      <c r="N521" s="45"/>
      <c r="O521" s="202" t="s">
        <v>291</v>
      </c>
      <c r="P521" s="45" t="s">
        <v>5172</v>
      </c>
      <c r="Q521" s="48" t="s">
        <v>5751</v>
      </c>
      <c r="R521" s="48" t="s">
        <v>2989</v>
      </c>
      <c r="S521" s="46" t="s">
        <v>8</v>
      </c>
      <c r="T521" s="171" t="s">
        <v>197</v>
      </c>
      <c r="U521" s="184"/>
      <c r="V521" s="184"/>
      <c r="W521" s="111" t="str">
        <f>VLOOKUP(TRIM(X521),X10:Y276,2,FALSE)</f>
        <v>Georg</v>
      </c>
      <c r="X521" s="97" t="str">
        <f t="shared" si="19"/>
        <v>6.2</v>
      </c>
      <c r="Y521" s="81"/>
    </row>
    <row r="522" spans="1:25" ht="37.5" customHeight="1" x14ac:dyDescent="0.2">
      <c r="A522" s="170" t="s">
        <v>260</v>
      </c>
      <c r="B522" s="134" t="s">
        <v>137</v>
      </c>
      <c r="C522" s="41" t="s">
        <v>11</v>
      </c>
      <c r="D522" s="82" t="s">
        <v>1895</v>
      </c>
      <c r="E522" s="77" t="s">
        <v>4847</v>
      </c>
      <c r="F522" s="42" t="s">
        <v>24</v>
      </c>
      <c r="G522" s="42" t="s">
        <v>27</v>
      </c>
      <c r="H522" s="42" t="s">
        <v>5485</v>
      </c>
      <c r="I522" s="183" t="s">
        <v>5486</v>
      </c>
      <c r="J522" s="54"/>
      <c r="K522" s="44"/>
      <c r="L522" s="54"/>
      <c r="M522" s="44"/>
      <c r="N522" s="45"/>
      <c r="O522" s="202"/>
      <c r="P522" s="45"/>
      <c r="Q522" s="48" t="s">
        <v>5437</v>
      </c>
      <c r="R522" s="48" t="s">
        <v>78</v>
      </c>
      <c r="S522" s="46" t="s">
        <v>32</v>
      </c>
      <c r="T522" s="171" t="s">
        <v>5487</v>
      </c>
      <c r="U522" s="184"/>
      <c r="V522" s="184"/>
      <c r="W522" s="111" t="str">
        <f>VLOOKUP(TRIM(X522),X10:Y276,2,FALSE)</f>
        <v>Georg</v>
      </c>
      <c r="X522" s="97" t="str">
        <f t="shared" si="19"/>
        <v>2.1</v>
      </c>
      <c r="Y522" s="81"/>
    </row>
    <row r="523" spans="1:25" ht="37.5" customHeight="1" x14ac:dyDescent="0.2">
      <c r="A523" s="170" t="s">
        <v>260</v>
      </c>
      <c r="B523" s="134" t="s">
        <v>137</v>
      </c>
      <c r="C523" s="41" t="s">
        <v>11</v>
      </c>
      <c r="D523" s="82" t="s">
        <v>1</v>
      </c>
      <c r="E523" s="77" t="s">
        <v>4848</v>
      </c>
      <c r="F523" s="42" t="s">
        <v>39</v>
      </c>
      <c r="G523" s="42" t="s">
        <v>36</v>
      </c>
      <c r="H523" s="42" t="s">
        <v>5816</v>
      </c>
      <c r="I523" s="183" t="s">
        <v>1655</v>
      </c>
      <c r="J523" s="54"/>
      <c r="K523" s="44"/>
      <c r="L523" s="54"/>
      <c r="M523" s="44"/>
      <c r="N523" s="45"/>
      <c r="O523" s="202" t="s">
        <v>624</v>
      </c>
      <c r="P523" s="45"/>
      <c r="Q523" s="48" t="s">
        <v>5489</v>
      </c>
      <c r="R523" s="48" t="s">
        <v>6270</v>
      </c>
      <c r="S523" s="46" t="s">
        <v>6273</v>
      </c>
      <c r="T523" s="171" t="s">
        <v>5490</v>
      </c>
      <c r="U523" s="184"/>
      <c r="V523" s="184"/>
      <c r="W523" s="111" t="str">
        <f>VLOOKUP(TRIM(X523),X10:Y276,2,FALSE)</f>
        <v>Georg</v>
      </c>
      <c r="X523" s="97" t="str">
        <f t="shared" si="19"/>
        <v>7.3</v>
      </c>
      <c r="Y523" s="81"/>
    </row>
    <row r="524" spans="1:25" ht="37.5" customHeight="1" x14ac:dyDescent="0.2">
      <c r="A524" s="170" t="s">
        <v>260</v>
      </c>
      <c r="B524" s="134" t="s">
        <v>137</v>
      </c>
      <c r="C524" s="41" t="s">
        <v>11</v>
      </c>
      <c r="D524" s="82" t="s">
        <v>1914</v>
      </c>
      <c r="E524" s="77" t="s">
        <v>4849</v>
      </c>
      <c r="F524" s="42" t="s">
        <v>261</v>
      </c>
      <c r="G524" s="42" t="s">
        <v>58</v>
      </c>
      <c r="H524" s="42" t="s">
        <v>5491</v>
      </c>
      <c r="I524" s="183" t="s">
        <v>5492</v>
      </c>
      <c r="J524" s="54"/>
      <c r="K524" s="44"/>
      <c r="L524" s="54"/>
      <c r="M524" s="44"/>
      <c r="N524" s="45"/>
      <c r="O524" s="202" t="s">
        <v>624</v>
      </c>
      <c r="P524" s="45" t="s">
        <v>5493</v>
      </c>
      <c r="Q524" s="48" t="s">
        <v>5752</v>
      </c>
      <c r="R524" s="48" t="s">
        <v>75</v>
      </c>
      <c r="S524" s="86" t="s">
        <v>75</v>
      </c>
      <c r="T524" s="171" t="s">
        <v>5490</v>
      </c>
      <c r="U524" s="184"/>
      <c r="V524" s="184"/>
      <c r="W524" s="111" t="str">
        <f>VLOOKUP(TRIM(X524),X10:Y276,2,FALSE)</f>
        <v>Georg</v>
      </c>
      <c r="X524" s="97" t="str">
        <f t="shared" si="19"/>
        <v>6.5</v>
      </c>
      <c r="Y524" s="81"/>
    </row>
    <row r="525" spans="1:25" ht="37.5" customHeight="1" x14ac:dyDescent="0.2">
      <c r="A525" s="170" t="s">
        <v>260</v>
      </c>
      <c r="B525" s="134" t="s">
        <v>137</v>
      </c>
      <c r="C525" s="41" t="s">
        <v>11</v>
      </c>
      <c r="D525" s="82" t="s">
        <v>1914</v>
      </c>
      <c r="E525" s="77" t="s">
        <v>4850</v>
      </c>
      <c r="F525" s="42" t="s">
        <v>261</v>
      </c>
      <c r="G525" s="42" t="s">
        <v>58</v>
      </c>
      <c r="H525" s="42" t="s">
        <v>5494</v>
      </c>
      <c r="I525" s="183" t="s">
        <v>5495</v>
      </c>
      <c r="J525" s="54"/>
      <c r="K525" s="44"/>
      <c r="L525" s="54"/>
      <c r="M525" s="44"/>
      <c r="N525" s="45"/>
      <c r="O525" s="202" t="s">
        <v>624</v>
      </c>
      <c r="P525" s="45" t="s">
        <v>5496</v>
      </c>
      <c r="Q525" s="48" t="s">
        <v>5752</v>
      </c>
      <c r="R525" s="48" t="s">
        <v>75</v>
      </c>
      <c r="S525" s="86" t="s">
        <v>75</v>
      </c>
      <c r="T525" s="171" t="s">
        <v>5490</v>
      </c>
      <c r="U525" s="184"/>
      <c r="V525" s="184"/>
      <c r="W525" s="111" t="str">
        <f>VLOOKUP(TRIM(X525),X10:Y276,2,FALSE)</f>
        <v>Georg</v>
      </c>
      <c r="X525" s="97" t="str">
        <f t="shared" si="19"/>
        <v>6.5</v>
      </c>
      <c r="Y525" s="81"/>
    </row>
    <row r="526" spans="1:25" ht="37.5" customHeight="1" x14ac:dyDescent="0.2">
      <c r="A526" s="170" t="s">
        <v>260</v>
      </c>
      <c r="B526" s="134" t="s">
        <v>137</v>
      </c>
      <c r="C526" s="41" t="s">
        <v>11</v>
      </c>
      <c r="D526" s="82" t="s">
        <v>1</v>
      </c>
      <c r="E526" s="77" t="s">
        <v>4851</v>
      </c>
      <c r="F526" s="42" t="s">
        <v>26</v>
      </c>
      <c r="G526" s="42" t="s">
        <v>27</v>
      </c>
      <c r="H526" s="42" t="s">
        <v>5497</v>
      </c>
      <c r="I526" s="183" t="s">
        <v>6176</v>
      </c>
      <c r="J526" s="54"/>
      <c r="K526" s="44"/>
      <c r="L526" s="54"/>
      <c r="M526" s="44"/>
      <c r="N526" s="45"/>
      <c r="O526" s="202"/>
      <c r="P526" s="45"/>
      <c r="Q526" s="48" t="s">
        <v>5498</v>
      </c>
      <c r="R526" s="48" t="s">
        <v>6263</v>
      </c>
      <c r="S526" s="46" t="s">
        <v>32</v>
      </c>
      <c r="T526" s="171" t="s">
        <v>5164</v>
      </c>
      <c r="U526" s="184"/>
      <c r="V526" s="184"/>
      <c r="W526" s="111" t="str">
        <f>VLOOKUP(TRIM(X526),X10:Y276,2,FALSE)</f>
        <v>Georg</v>
      </c>
      <c r="X526" s="97" t="str">
        <f t="shared" si="19"/>
        <v>7.3</v>
      </c>
      <c r="Y526" s="81"/>
    </row>
    <row r="527" spans="1:25" ht="37.5" customHeight="1" x14ac:dyDescent="0.2">
      <c r="A527" s="170" t="s">
        <v>260</v>
      </c>
      <c r="B527" s="134" t="s">
        <v>137</v>
      </c>
      <c r="C527" s="41" t="s">
        <v>11</v>
      </c>
      <c r="D527" s="82" t="s">
        <v>140</v>
      </c>
      <c r="E527" s="77" t="s">
        <v>4852</v>
      </c>
      <c r="F527" s="42" t="s">
        <v>59</v>
      </c>
      <c r="G527" s="42" t="s">
        <v>58</v>
      </c>
      <c r="H527" s="42" t="s">
        <v>5499</v>
      </c>
      <c r="I527" s="183" t="s">
        <v>2882</v>
      </c>
      <c r="J527" s="54" t="s">
        <v>1403</v>
      </c>
      <c r="K527" s="44">
        <v>182</v>
      </c>
      <c r="L527" s="54" t="s">
        <v>4</v>
      </c>
      <c r="M527" s="44" t="s">
        <v>5</v>
      </c>
      <c r="N527" s="45" t="s">
        <v>1192</v>
      </c>
      <c r="O527" s="202" t="s">
        <v>232</v>
      </c>
      <c r="P527" s="45" t="s">
        <v>399</v>
      </c>
      <c r="Q527" s="48" t="s">
        <v>5753</v>
      </c>
      <c r="R527" s="48" t="s">
        <v>6289</v>
      </c>
      <c r="S527" s="46" t="s">
        <v>8</v>
      </c>
      <c r="T527" s="171" t="s">
        <v>5164</v>
      </c>
      <c r="U527" s="184"/>
      <c r="V527" s="184"/>
      <c r="W527" s="111" t="str">
        <f>VLOOKUP(TRIM(X527),X10:Y276,2,FALSE)</f>
        <v>Georg</v>
      </c>
      <c r="X527" s="97" t="str">
        <f t="shared" si="19"/>
        <v>15</v>
      </c>
      <c r="Y527" s="81"/>
    </row>
    <row r="528" spans="1:25" ht="37.5" customHeight="1" x14ac:dyDescent="0.2">
      <c r="A528" s="170" t="s">
        <v>260</v>
      </c>
      <c r="B528" s="134" t="s">
        <v>137</v>
      </c>
      <c r="C528" s="41" t="s">
        <v>11</v>
      </c>
      <c r="D528" s="82" t="s">
        <v>140</v>
      </c>
      <c r="E528" s="77" t="s">
        <v>4853</v>
      </c>
      <c r="F528" s="42" t="s">
        <v>59</v>
      </c>
      <c r="G528" s="42" t="s">
        <v>58</v>
      </c>
      <c r="H528" s="42" t="s">
        <v>5500</v>
      </c>
      <c r="I528" s="183" t="s">
        <v>2882</v>
      </c>
      <c r="J528" s="54" t="s">
        <v>1403</v>
      </c>
      <c r="K528" s="44">
        <v>183</v>
      </c>
      <c r="L528" s="54" t="s">
        <v>4</v>
      </c>
      <c r="M528" s="44" t="s">
        <v>55</v>
      </c>
      <c r="N528" s="45" t="s">
        <v>4170</v>
      </c>
      <c r="O528" s="202" t="s">
        <v>291</v>
      </c>
      <c r="P528" s="45" t="s">
        <v>399</v>
      </c>
      <c r="Q528" s="48" t="s">
        <v>5754</v>
      </c>
      <c r="R528" s="48" t="s">
        <v>6290</v>
      </c>
      <c r="S528" s="46" t="s">
        <v>8</v>
      </c>
      <c r="T528" s="171" t="s">
        <v>5164</v>
      </c>
      <c r="U528" s="184"/>
      <c r="V528" s="184"/>
      <c r="W528" s="111" t="str">
        <f>VLOOKUP(TRIM(X528),X10:Y276,2,FALSE)</f>
        <v>Georg</v>
      </c>
      <c r="X528" s="97" t="str">
        <f t="shared" si="19"/>
        <v>15</v>
      </c>
      <c r="Y528" s="81"/>
    </row>
    <row r="529" spans="1:25" ht="37.5" customHeight="1" x14ac:dyDescent="0.2">
      <c r="A529" s="170" t="s">
        <v>260</v>
      </c>
      <c r="B529" s="134" t="s">
        <v>137</v>
      </c>
      <c r="C529" s="41" t="s">
        <v>11</v>
      </c>
      <c r="D529" s="82" t="s">
        <v>140</v>
      </c>
      <c r="E529" s="77" t="s">
        <v>4854</v>
      </c>
      <c r="F529" s="42" t="s">
        <v>59</v>
      </c>
      <c r="G529" s="42" t="s">
        <v>58</v>
      </c>
      <c r="H529" s="42" t="s">
        <v>5501</v>
      </c>
      <c r="I529" s="183" t="s">
        <v>2882</v>
      </c>
      <c r="J529" s="54" t="s">
        <v>1403</v>
      </c>
      <c r="K529" s="44">
        <v>167</v>
      </c>
      <c r="L529" s="54" t="s">
        <v>4</v>
      </c>
      <c r="M529" s="44" t="s">
        <v>5</v>
      </c>
      <c r="N529" s="45" t="s">
        <v>1192</v>
      </c>
      <c r="O529" s="202" t="s">
        <v>232</v>
      </c>
      <c r="P529" s="45" t="s">
        <v>399</v>
      </c>
      <c r="Q529" s="48" t="s">
        <v>5755</v>
      </c>
      <c r="R529" s="48" t="s">
        <v>6291</v>
      </c>
      <c r="S529" s="46" t="s">
        <v>8</v>
      </c>
      <c r="T529" s="171" t="s">
        <v>5164</v>
      </c>
      <c r="U529" s="184"/>
      <c r="V529" s="184"/>
      <c r="W529" s="111" t="str">
        <f>VLOOKUP(TRIM(X529),X10:Y276,2,FALSE)</f>
        <v>Georg</v>
      </c>
      <c r="X529" s="97" t="str">
        <f t="shared" si="19"/>
        <v>15</v>
      </c>
      <c r="Y529" s="81"/>
    </row>
    <row r="530" spans="1:25" ht="37.5" customHeight="1" x14ac:dyDescent="0.2">
      <c r="A530" s="170" t="s">
        <v>260</v>
      </c>
      <c r="B530" s="134" t="s">
        <v>137</v>
      </c>
      <c r="C530" s="41" t="s">
        <v>11</v>
      </c>
      <c r="D530" s="82" t="s">
        <v>140</v>
      </c>
      <c r="E530" s="77" t="s">
        <v>4855</v>
      </c>
      <c r="F530" s="42" t="s">
        <v>59</v>
      </c>
      <c r="G530" s="42" t="s">
        <v>58</v>
      </c>
      <c r="H530" s="42" t="s">
        <v>5502</v>
      </c>
      <c r="I530" s="183" t="s">
        <v>2882</v>
      </c>
      <c r="J530" s="54" t="s">
        <v>1403</v>
      </c>
      <c r="K530" s="44">
        <v>173</v>
      </c>
      <c r="L530" s="54" t="s">
        <v>4</v>
      </c>
      <c r="M530" s="44" t="s">
        <v>55</v>
      </c>
      <c r="N530" s="45" t="s">
        <v>4170</v>
      </c>
      <c r="O530" s="202" t="s">
        <v>291</v>
      </c>
      <c r="P530" s="45" t="s">
        <v>399</v>
      </c>
      <c r="Q530" s="48" t="s">
        <v>5756</v>
      </c>
      <c r="R530" s="48" t="s">
        <v>6292</v>
      </c>
      <c r="S530" s="46" t="s">
        <v>8</v>
      </c>
      <c r="T530" s="171" t="s">
        <v>5164</v>
      </c>
      <c r="U530" s="184"/>
      <c r="V530" s="184"/>
      <c r="W530" s="111" t="str">
        <f>VLOOKUP(TRIM(X530),X10:Y276,2,FALSE)</f>
        <v>Georg</v>
      </c>
      <c r="X530" s="97" t="str">
        <f t="shared" si="19"/>
        <v>15</v>
      </c>
      <c r="Y530" s="81"/>
    </row>
    <row r="531" spans="1:25" ht="37.5" customHeight="1" x14ac:dyDescent="0.2">
      <c r="A531" s="170" t="s">
        <v>260</v>
      </c>
      <c r="B531" s="134" t="s">
        <v>137</v>
      </c>
      <c r="C531" s="41" t="s">
        <v>11</v>
      </c>
      <c r="D531" s="82" t="s">
        <v>140</v>
      </c>
      <c r="E531" s="77" t="s">
        <v>4856</v>
      </c>
      <c r="F531" s="42" t="s">
        <v>59</v>
      </c>
      <c r="G531" s="42" t="s">
        <v>58</v>
      </c>
      <c r="H531" s="42" t="s">
        <v>5503</v>
      </c>
      <c r="I531" s="183" t="s">
        <v>1053</v>
      </c>
      <c r="J531" s="54" t="s">
        <v>1403</v>
      </c>
      <c r="K531" s="44">
        <v>197</v>
      </c>
      <c r="L531" s="54"/>
      <c r="M531" s="44" t="s">
        <v>5</v>
      </c>
      <c r="N531" s="45" t="s">
        <v>1192</v>
      </c>
      <c r="O531" s="202" t="s">
        <v>232</v>
      </c>
      <c r="P531" s="45" t="s">
        <v>399</v>
      </c>
      <c r="Q531" s="48" t="s">
        <v>5757</v>
      </c>
      <c r="R531" s="48" t="s">
        <v>468</v>
      </c>
      <c r="S531" s="46" t="s">
        <v>8</v>
      </c>
      <c r="T531" s="171" t="s">
        <v>5164</v>
      </c>
      <c r="U531" s="184"/>
      <c r="V531" s="184"/>
      <c r="W531" s="111" t="str">
        <f>VLOOKUP(TRIM(X531),X10:Y276,2,FALSE)</f>
        <v>Georg</v>
      </c>
      <c r="X531" s="97" t="str">
        <f t="shared" si="19"/>
        <v>15</v>
      </c>
      <c r="Y531" s="81"/>
    </row>
    <row r="532" spans="1:25" ht="37.5" customHeight="1" x14ac:dyDescent="0.2">
      <c r="A532" s="170" t="s">
        <v>260</v>
      </c>
      <c r="B532" s="134" t="s">
        <v>137</v>
      </c>
      <c r="C532" s="41" t="s">
        <v>11</v>
      </c>
      <c r="D532" s="82" t="s">
        <v>140</v>
      </c>
      <c r="E532" s="77" t="s">
        <v>4857</v>
      </c>
      <c r="F532" s="42" t="s">
        <v>35</v>
      </c>
      <c r="G532" s="42" t="s">
        <v>58</v>
      </c>
      <c r="H532" s="42" t="s">
        <v>5504</v>
      </c>
      <c r="I532" s="183" t="s">
        <v>1053</v>
      </c>
      <c r="J532" s="54" t="s">
        <v>1403</v>
      </c>
      <c r="K532" s="44">
        <v>198</v>
      </c>
      <c r="L532" s="54"/>
      <c r="M532" s="44" t="s">
        <v>55</v>
      </c>
      <c r="N532" s="45" t="s">
        <v>4170</v>
      </c>
      <c r="O532" s="202" t="s">
        <v>291</v>
      </c>
      <c r="P532" s="45" t="s">
        <v>399</v>
      </c>
      <c r="Q532" s="48" t="s">
        <v>5758</v>
      </c>
      <c r="R532" s="48" t="s">
        <v>6293</v>
      </c>
      <c r="S532" s="46" t="s">
        <v>6294</v>
      </c>
      <c r="T532" s="171" t="s">
        <v>5164</v>
      </c>
      <c r="U532" s="184"/>
      <c r="V532" s="184"/>
      <c r="W532" s="111" t="str">
        <f>VLOOKUP(TRIM(X532),X10:Y276,2,FALSE)</f>
        <v>Georg</v>
      </c>
      <c r="X532" s="97" t="str">
        <f t="shared" si="19"/>
        <v>15</v>
      </c>
      <c r="Y532" s="81"/>
    </row>
    <row r="533" spans="1:25" ht="37.5" customHeight="1" x14ac:dyDescent="0.2">
      <c r="A533" s="170" t="s">
        <v>260</v>
      </c>
      <c r="B533" s="134" t="s">
        <v>137</v>
      </c>
      <c r="C533" s="41" t="s">
        <v>11</v>
      </c>
      <c r="D533" s="82" t="s">
        <v>682</v>
      </c>
      <c r="E533" s="77" t="s">
        <v>4858</v>
      </c>
      <c r="F533" s="42" t="s">
        <v>26</v>
      </c>
      <c r="G533" s="42" t="s">
        <v>40</v>
      </c>
      <c r="H533" s="42" t="s">
        <v>5505</v>
      </c>
      <c r="I533" s="183" t="s">
        <v>5506</v>
      </c>
      <c r="J533" s="54"/>
      <c r="K533" s="44"/>
      <c r="L533" s="54"/>
      <c r="M533" s="44"/>
      <c r="N533" s="45"/>
      <c r="O533" s="202"/>
      <c r="P533" s="45"/>
      <c r="Q533" s="48" t="s">
        <v>5759</v>
      </c>
      <c r="R533" s="48" t="s">
        <v>2973</v>
      </c>
      <c r="S533" s="46" t="s">
        <v>32</v>
      </c>
      <c r="T533" s="171" t="s">
        <v>5507</v>
      </c>
      <c r="U533" s="184"/>
      <c r="V533" s="184"/>
      <c r="W533" s="111" t="str">
        <f>VLOOKUP(TRIM(X533),X10:Y276,2,FALSE)</f>
        <v>Georg</v>
      </c>
      <c r="X533" s="97" t="str">
        <f t="shared" si="19"/>
        <v>5.4</v>
      </c>
      <c r="Y533" s="81"/>
    </row>
    <row r="534" spans="1:25" ht="37.5" customHeight="1" x14ac:dyDescent="0.2">
      <c r="A534" s="170" t="s">
        <v>260</v>
      </c>
      <c r="B534" s="134" t="s">
        <v>137</v>
      </c>
      <c r="C534" s="41" t="s">
        <v>11</v>
      </c>
      <c r="D534" s="82" t="s">
        <v>185</v>
      </c>
      <c r="E534" s="77" t="s">
        <v>4859</v>
      </c>
      <c r="F534" s="42" t="s">
        <v>223</v>
      </c>
      <c r="G534" s="42" t="s">
        <v>58</v>
      </c>
      <c r="H534" s="42" t="s">
        <v>5422</v>
      </c>
      <c r="I534" s="183" t="s">
        <v>130</v>
      </c>
      <c r="J534" s="54"/>
      <c r="K534" s="44"/>
      <c r="L534" s="54"/>
      <c r="M534" s="44"/>
      <c r="N534" s="45"/>
      <c r="O534" s="202"/>
      <c r="P534" s="45" t="s">
        <v>1298</v>
      </c>
      <c r="Q534" s="48" t="s">
        <v>5583</v>
      </c>
      <c r="R534" s="48" t="s">
        <v>6488</v>
      </c>
      <c r="S534" s="46" t="s">
        <v>8</v>
      </c>
      <c r="T534" s="171" t="s">
        <v>197</v>
      </c>
      <c r="U534" s="184"/>
      <c r="V534" s="184" t="s">
        <v>202</v>
      </c>
      <c r="W534" s="111" t="str">
        <f>VLOOKUP(TRIM(X534),X10:Y276,2,FALSE)</f>
        <v>Georg</v>
      </c>
      <c r="X534" s="97" t="str">
        <f t="shared" ref="X534:X550" si="20">IF(ISNONTEXT(D534),"" &amp; D534 &amp;"",T(D534))</f>
        <v>14</v>
      </c>
      <c r="Y534" s="81"/>
    </row>
    <row r="535" spans="1:25" ht="37.5" customHeight="1" x14ac:dyDescent="0.2">
      <c r="A535" s="170" t="s">
        <v>260</v>
      </c>
      <c r="B535" s="134" t="s">
        <v>137</v>
      </c>
      <c r="C535" s="41" t="s">
        <v>11</v>
      </c>
      <c r="D535" s="82" t="s">
        <v>5014</v>
      </c>
      <c r="E535" s="77" t="s">
        <v>4860</v>
      </c>
      <c r="F535" s="42" t="s">
        <v>224</v>
      </c>
      <c r="G535" s="42" t="s">
        <v>58</v>
      </c>
      <c r="H535" s="42" t="s">
        <v>3826</v>
      </c>
      <c r="I535" s="183" t="s">
        <v>149</v>
      </c>
      <c r="J535" s="54" t="s">
        <v>3827</v>
      </c>
      <c r="K535" s="44"/>
      <c r="L535" s="54"/>
      <c r="M535" s="44"/>
      <c r="N535" s="45" t="s">
        <v>218</v>
      </c>
      <c r="O535" s="202" t="s">
        <v>291</v>
      </c>
      <c r="P535" s="45" t="s">
        <v>3828</v>
      </c>
      <c r="Q535" s="48" t="s">
        <v>5760</v>
      </c>
      <c r="R535" s="48" t="s">
        <v>6487</v>
      </c>
      <c r="S535" s="46" t="s">
        <v>8</v>
      </c>
      <c r="T535" s="171" t="s">
        <v>197</v>
      </c>
      <c r="U535" s="184"/>
      <c r="V535" s="184" t="s">
        <v>202</v>
      </c>
      <c r="W535" s="111" t="str">
        <f>VLOOKUP(TRIM(X535),X10:Y276,2,FALSE)</f>
        <v>Georg</v>
      </c>
      <c r="X535" s="97" t="str">
        <f t="shared" si="20"/>
        <v>6.10</v>
      </c>
      <c r="Y535" s="81"/>
    </row>
    <row r="536" spans="1:25" ht="37.5" customHeight="1" x14ac:dyDescent="0.2">
      <c r="A536" s="170" t="s">
        <v>260</v>
      </c>
      <c r="B536" s="134" t="s">
        <v>137</v>
      </c>
      <c r="C536" s="41" t="s">
        <v>11</v>
      </c>
      <c r="D536" s="82" t="s">
        <v>1913</v>
      </c>
      <c r="E536" s="77" t="s">
        <v>4861</v>
      </c>
      <c r="F536" s="42" t="s">
        <v>221</v>
      </c>
      <c r="G536" s="42" t="s">
        <v>58</v>
      </c>
      <c r="H536" s="42" t="s">
        <v>5794</v>
      </c>
      <c r="I536" s="183" t="s">
        <v>149</v>
      </c>
      <c r="J536" s="54"/>
      <c r="K536" s="44"/>
      <c r="L536" s="54"/>
      <c r="M536" s="44"/>
      <c r="N536" s="45"/>
      <c r="O536" s="202"/>
      <c r="P536" s="45"/>
      <c r="Q536" s="48" t="s">
        <v>5761</v>
      </c>
      <c r="R536" s="48" t="s">
        <v>2983</v>
      </c>
      <c r="S536" s="46" t="s">
        <v>8</v>
      </c>
      <c r="T536" s="171" t="s">
        <v>197</v>
      </c>
      <c r="U536" s="184"/>
      <c r="V536" s="184"/>
      <c r="W536" s="111" t="str">
        <f>VLOOKUP(TRIM(X536),X10:Y276,2,FALSE)</f>
        <v>Georg</v>
      </c>
      <c r="X536" s="97" t="str">
        <f t="shared" si="20"/>
        <v>6.4</v>
      </c>
      <c r="Y536" s="81"/>
    </row>
    <row r="537" spans="1:25" ht="37.5" customHeight="1" x14ac:dyDescent="0.2">
      <c r="A537" s="170" t="s">
        <v>260</v>
      </c>
      <c r="B537" s="134" t="s">
        <v>137</v>
      </c>
      <c r="C537" s="41" t="s">
        <v>11</v>
      </c>
      <c r="D537" s="82" t="s">
        <v>1910</v>
      </c>
      <c r="E537" s="77" t="s">
        <v>4862</v>
      </c>
      <c r="F537" s="42" t="s">
        <v>221</v>
      </c>
      <c r="G537" s="42" t="s">
        <v>58</v>
      </c>
      <c r="H537" s="42" t="s">
        <v>5198</v>
      </c>
      <c r="I537" s="183" t="s">
        <v>145</v>
      </c>
      <c r="J537" s="54"/>
      <c r="K537" s="44"/>
      <c r="L537" s="54"/>
      <c r="M537" s="44"/>
      <c r="N537" s="45"/>
      <c r="O537" s="202" t="s">
        <v>291</v>
      </c>
      <c r="P537" s="45"/>
      <c r="Q537" s="48" t="s">
        <v>5711</v>
      </c>
      <c r="R537" s="48" t="s">
        <v>6267</v>
      </c>
      <c r="S537" s="46" t="s">
        <v>8</v>
      </c>
      <c r="T537" s="171" t="s">
        <v>4477</v>
      </c>
      <c r="U537" s="184"/>
      <c r="V537" s="184"/>
      <c r="W537" s="111" t="str">
        <f>VLOOKUP(TRIM(X537),X10:Y276,2,FALSE)</f>
        <v>Georg</v>
      </c>
      <c r="X537" s="97" t="str">
        <f t="shared" si="20"/>
        <v>6.1</v>
      </c>
      <c r="Y537" s="81"/>
    </row>
    <row r="538" spans="1:25" ht="37.5" customHeight="1" x14ac:dyDescent="0.2">
      <c r="A538" s="170" t="s">
        <v>260</v>
      </c>
      <c r="B538" s="134" t="s">
        <v>137</v>
      </c>
      <c r="C538" s="41" t="s">
        <v>11</v>
      </c>
      <c r="D538" s="82" t="s">
        <v>1914</v>
      </c>
      <c r="E538" s="77" t="s">
        <v>4863</v>
      </c>
      <c r="F538" s="42" t="s">
        <v>226</v>
      </c>
      <c r="G538" s="42" t="s">
        <v>58</v>
      </c>
      <c r="H538" s="42" t="s">
        <v>5508</v>
      </c>
      <c r="I538" s="183" t="s">
        <v>5509</v>
      </c>
      <c r="J538" s="54"/>
      <c r="K538" s="44"/>
      <c r="L538" s="54"/>
      <c r="M538" s="44"/>
      <c r="N538" s="45"/>
      <c r="O538" s="202" t="s">
        <v>624</v>
      </c>
      <c r="P538" s="45" t="s">
        <v>645</v>
      </c>
      <c r="Q538" s="48" t="s">
        <v>5510</v>
      </c>
      <c r="R538" s="48" t="s">
        <v>6284</v>
      </c>
      <c r="S538" s="46" t="s">
        <v>6285</v>
      </c>
      <c r="T538" s="171" t="s">
        <v>5511</v>
      </c>
      <c r="U538" s="184"/>
      <c r="V538" s="184"/>
      <c r="W538" s="111" t="str">
        <f>VLOOKUP(TRIM(X538),X10:Y276,2,FALSE)</f>
        <v>Georg</v>
      </c>
      <c r="X538" s="97" t="str">
        <f t="shared" si="20"/>
        <v>6.5</v>
      </c>
      <c r="Y538" s="81"/>
    </row>
    <row r="539" spans="1:25" ht="37.5" customHeight="1" x14ac:dyDescent="0.2">
      <c r="A539" s="170" t="s">
        <v>260</v>
      </c>
      <c r="B539" s="134" t="s">
        <v>137</v>
      </c>
      <c r="C539" s="41" t="s">
        <v>11</v>
      </c>
      <c r="D539" s="82" t="s">
        <v>1</v>
      </c>
      <c r="E539" s="77" t="s">
        <v>4864</v>
      </c>
      <c r="F539" s="42" t="s">
        <v>39</v>
      </c>
      <c r="G539" s="42" t="s">
        <v>40</v>
      </c>
      <c r="H539" s="42" t="s">
        <v>5512</v>
      </c>
      <c r="I539" s="183" t="s">
        <v>5513</v>
      </c>
      <c r="J539" s="54"/>
      <c r="K539" s="44"/>
      <c r="L539" s="54"/>
      <c r="M539" s="44"/>
      <c r="N539" s="45"/>
      <c r="O539" s="202" t="s">
        <v>624</v>
      </c>
      <c r="P539" s="45"/>
      <c r="Q539" s="48" t="s">
        <v>5512</v>
      </c>
      <c r="R539" s="48" t="s">
        <v>5831</v>
      </c>
      <c r="S539" s="46" t="s">
        <v>5832</v>
      </c>
      <c r="T539" s="171" t="s">
        <v>5514</v>
      </c>
      <c r="U539" s="184"/>
      <c r="V539" s="184"/>
      <c r="W539" s="111" t="str">
        <f>VLOOKUP(TRIM(X539),X10:Y276,2,FALSE)</f>
        <v>Georg</v>
      </c>
      <c r="X539" s="97" t="str">
        <f t="shared" si="20"/>
        <v>7.3</v>
      </c>
      <c r="Y539" s="81"/>
    </row>
    <row r="540" spans="1:25" ht="37.5" customHeight="1" x14ac:dyDescent="0.2">
      <c r="A540" s="170" t="s">
        <v>260</v>
      </c>
      <c r="B540" s="134" t="s">
        <v>137</v>
      </c>
      <c r="C540" s="41" t="s">
        <v>11</v>
      </c>
      <c r="D540" s="82" t="s">
        <v>1</v>
      </c>
      <c r="E540" s="77" t="s">
        <v>4865</v>
      </c>
      <c r="F540" s="42" t="s">
        <v>39</v>
      </c>
      <c r="G540" s="42" t="s">
        <v>40</v>
      </c>
      <c r="H540" s="42" t="s">
        <v>5515</v>
      </c>
      <c r="I540" s="183" t="s">
        <v>5516</v>
      </c>
      <c r="J540" s="54"/>
      <c r="K540" s="44"/>
      <c r="L540" s="54"/>
      <c r="M540" s="44"/>
      <c r="N540" s="45"/>
      <c r="O540" s="202" t="s">
        <v>624</v>
      </c>
      <c r="P540" s="45"/>
      <c r="Q540" s="48" t="s">
        <v>5517</v>
      </c>
      <c r="R540" s="48" t="s">
        <v>5791</v>
      </c>
      <c r="S540" s="46" t="s">
        <v>465</v>
      </c>
      <c r="T540" s="171" t="s">
        <v>5151</v>
      </c>
      <c r="U540" s="184"/>
      <c r="V540" s="184"/>
      <c r="W540" s="111" t="str">
        <f>VLOOKUP(TRIM(X540),X10:Y276,2,FALSE)</f>
        <v>Georg</v>
      </c>
      <c r="X540" s="97" t="str">
        <f t="shared" si="20"/>
        <v>7.3</v>
      </c>
      <c r="Y540" s="81"/>
    </row>
    <row r="541" spans="1:25" ht="37.5" customHeight="1" x14ac:dyDescent="0.2">
      <c r="A541" s="170" t="s">
        <v>260</v>
      </c>
      <c r="B541" s="134" t="s">
        <v>137</v>
      </c>
      <c r="C541" s="41" t="s">
        <v>11</v>
      </c>
      <c r="D541" s="82" t="s">
        <v>1</v>
      </c>
      <c r="E541" s="77" t="s">
        <v>4866</v>
      </c>
      <c r="F541" s="42" t="s">
        <v>39</v>
      </c>
      <c r="G541" s="42" t="s">
        <v>40</v>
      </c>
      <c r="H541" s="42" t="s">
        <v>5518</v>
      </c>
      <c r="I541" s="183" t="s">
        <v>2894</v>
      </c>
      <c r="J541" s="54"/>
      <c r="K541" s="44"/>
      <c r="L541" s="54"/>
      <c r="M541" s="44"/>
      <c r="N541" s="45"/>
      <c r="O541" s="202" t="s">
        <v>624</v>
      </c>
      <c r="P541" s="45"/>
      <c r="Q541" s="48" t="s">
        <v>5518</v>
      </c>
      <c r="R541" s="48" t="s">
        <v>5821</v>
      </c>
      <c r="S541" s="46" t="s">
        <v>5822</v>
      </c>
      <c r="T541" s="171" t="s">
        <v>277</v>
      </c>
      <c r="U541" s="184"/>
      <c r="V541" s="184"/>
      <c r="W541" s="111" t="str">
        <f>VLOOKUP(TRIM(X541),X10:Y276,2,FALSE)</f>
        <v>Georg</v>
      </c>
      <c r="X541" s="97" t="str">
        <f t="shared" si="20"/>
        <v>7.3</v>
      </c>
      <c r="Y541" s="81"/>
    </row>
    <row r="542" spans="1:25" ht="37.5" customHeight="1" x14ac:dyDescent="0.2">
      <c r="A542" s="170" t="s">
        <v>260</v>
      </c>
      <c r="B542" s="134" t="s">
        <v>137</v>
      </c>
      <c r="C542" s="41" t="s">
        <v>11</v>
      </c>
      <c r="D542" s="82" t="s">
        <v>1900</v>
      </c>
      <c r="E542" s="77" t="s">
        <v>4867</v>
      </c>
      <c r="F542" s="42" t="s">
        <v>26</v>
      </c>
      <c r="G542" s="42" t="s">
        <v>58</v>
      </c>
      <c r="H542" s="42" t="s">
        <v>5519</v>
      </c>
      <c r="I542" s="183" t="s">
        <v>5520</v>
      </c>
      <c r="J542" s="54"/>
      <c r="K542" s="44"/>
      <c r="L542" s="54"/>
      <c r="M542" s="44"/>
      <c r="N542" s="45"/>
      <c r="O542" s="202" t="s">
        <v>291</v>
      </c>
      <c r="P542" s="45"/>
      <c r="Q542" s="48" t="s">
        <v>5521</v>
      </c>
      <c r="R542" s="48" t="s">
        <v>2973</v>
      </c>
      <c r="S542" s="46" t="s">
        <v>32</v>
      </c>
      <c r="T542" s="171" t="s">
        <v>2315</v>
      </c>
      <c r="U542" s="184"/>
      <c r="V542" s="184"/>
      <c r="W542" s="111" t="str">
        <f>VLOOKUP(TRIM(X542),X10:Y276,2,FALSE)</f>
        <v>Georg</v>
      </c>
      <c r="X542" s="97" t="str">
        <f t="shared" si="20"/>
        <v>3.4</v>
      </c>
      <c r="Y542" s="81"/>
    </row>
    <row r="543" spans="1:25" ht="37.5" customHeight="1" x14ac:dyDescent="0.2">
      <c r="A543" s="170" t="s">
        <v>260</v>
      </c>
      <c r="B543" s="134" t="s">
        <v>137</v>
      </c>
      <c r="C543" s="41" t="s">
        <v>11</v>
      </c>
      <c r="D543" s="82" t="s">
        <v>1</v>
      </c>
      <c r="E543" s="77" t="s">
        <v>4868</v>
      </c>
      <c r="F543" s="42" t="s">
        <v>39</v>
      </c>
      <c r="G543" s="42" t="s">
        <v>40</v>
      </c>
      <c r="H543" s="42" t="s">
        <v>5522</v>
      </c>
      <c r="I543" s="183" t="s">
        <v>5520</v>
      </c>
      <c r="J543" s="54"/>
      <c r="K543" s="44"/>
      <c r="L543" s="54"/>
      <c r="M543" s="44"/>
      <c r="N543" s="45"/>
      <c r="O543" s="202"/>
      <c r="P543" s="45"/>
      <c r="Q543" s="48" t="s">
        <v>5522</v>
      </c>
      <c r="R543" s="48" t="s">
        <v>5813</v>
      </c>
      <c r="S543" s="46" t="s">
        <v>5812</v>
      </c>
      <c r="T543" s="171" t="s">
        <v>2315</v>
      </c>
      <c r="U543" s="184"/>
      <c r="V543" s="184"/>
      <c r="W543" s="111" t="str">
        <f>VLOOKUP(TRIM(X543),X10:Y276,2,FALSE)</f>
        <v>Georg</v>
      </c>
      <c r="X543" s="97" t="str">
        <f t="shared" si="20"/>
        <v>7.3</v>
      </c>
      <c r="Y543" s="81"/>
    </row>
    <row r="544" spans="1:25" ht="37.5" customHeight="1" x14ac:dyDescent="0.2">
      <c r="A544" s="170" t="s">
        <v>260</v>
      </c>
      <c r="B544" s="134" t="s">
        <v>137</v>
      </c>
      <c r="C544" s="41" t="s">
        <v>11</v>
      </c>
      <c r="D544" s="82" t="s">
        <v>140</v>
      </c>
      <c r="E544" s="77" t="s">
        <v>4869</v>
      </c>
      <c r="F544" s="42" t="s">
        <v>223</v>
      </c>
      <c r="G544" s="42" t="s">
        <v>58</v>
      </c>
      <c r="H544" s="42" t="s">
        <v>3782</v>
      </c>
      <c r="I544" s="183" t="s">
        <v>149</v>
      </c>
      <c r="J544" s="54"/>
      <c r="K544" s="44"/>
      <c r="L544" s="54"/>
      <c r="M544" s="44"/>
      <c r="N544" s="45"/>
      <c r="O544" s="202"/>
      <c r="P544" s="45" t="s">
        <v>3783</v>
      </c>
      <c r="Q544" s="48" t="s">
        <v>5706</v>
      </c>
      <c r="R544" s="48" t="s">
        <v>6487</v>
      </c>
      <c r="S544" s="46" t="s">
        <v>8</v>
      </c>
      <c r="T544" s="171" t="s">
        <v>197</v>
      </c>
      <c r="U544" s="184"/>
      <c r="V544" s="184" t="s">
        <v>202</v>
      </c>
      <c r="W544" s="111" t="str">
        <f>VLOOKUP(TRIM(X544),X10:Y276,2,FALSE)</f>
        <v>Georg</v>
      </c>
      <c r="X544" s="97" t="str">
        <f t="shared" si="20"/>
        <v>15</v>
      </c>
      <c r="Y544" s="81"/>
    </row>
    <row r="545" spans="1:25" ht="37.5" customHeight="1" x14ac:dyDescent="0.2">
      <c r="A545" s="170" t="s">
        <v>260</v>
      </c>
      <c r="B545" s="134" t="s">
        <v>137</v>
      </c>
      <c r="C545" s="41" t="s">
        <v>11</v>
      </c>
      <c r="D545" s="82" t="s">
        <v>140</v>
      </c>
      <c r="E545" s="77" t="s">
        <v>4870</v>
      </c>
      <c r="F545" s="42" t="s">
        <v>223</v>
      </c>
      <c r="G545" s="42" t="s">
        <v>58</v>
      </c>
      <c r="H545" s="42" t="s">
        <v>5523</v>
      </c>
      <c r="I545" s="183" t="s">
        <v>149</v>
      </c>
      <c r="J545" s="54"/>
      <c r="K545" s="44"/>
      <c r="L545" s="54"/>
      <c r="M545" s="44"/>
      <c r="N545" s="45"/>
      <c r="O545" s="202"/>
      <c r="P545" s="45" t="s">
        <v>2456</v>
      </c>
      <c r="Q545" s="48" t="s">
        <v>5707</v>
      </c>
      <c r="R545" s="48" t="s">
        <v>6487</v>
      </c>
      <c r="S545" s="46" t="s">
        <v>8</v>
      </c>
      <c r="T545" s="171" t="s">
        <v>197</v>
      </c>
      <c r="U545" s="184"/>
      <c r="V545" s="184" t="s">
        <v>202</v>
      </c>
      <c r="W545" s="111" t="str">
        <f>VLOOKUP(TRIM(X545),X10:Y276,2,FALSE)</f>
        <v>Georg</v>
      </c>
      <c r="X545" s="97" t="str">
        <f t="shared" si="20"/>
        <v>15</v>
      </c>
      <c r="Y545" s="81"/>
    </row>
    <row r="546" spans="1:25" ht="37.5" customHeight="1" x14ac:dyDescent="0.2">
      <c r="A546" s="170" t="s">
        <v>260</v>
      </c>
      <c r="B546" s="134" t="s">
        <v>137</v>
      </c>
      <c r="C546" s="41" t="s">
        <v>11</v>
      </c>
      <c r="D546" s="82" t="s">
        <v>1</v>
      </c>
      <c r="E546" s="77" t="s">
        <v>4871</v>
      </c>
      <c r="F546" s="42" t="s">
        <v>39</v>
      </c>
      <c r="G546" s="42" t="s">
        <v>40</v>
      </c>
      <c r="H546" s="42" t="s">
        <v>5524</v>
      </c>
      <c r="I546" s="183" t="s">
        <v>5509</v>
      </c>
      <c r="J546" s="54"/>
      <c r="K546" s="44"/>
      <c r="L546" s="54"/>
      <c r="M546" s="44"/>
      <c r="N546" s="45"/>
      <c r="O546" s="202" t="s">
        <v>624</v>
      </c>
      <c r="P546" s="45" t="s">
        <v>5525</v>
      </c>
      <c r="Q546" s="48" t="s">
        <v>5524</v>
      </c>
      <c r="R546" s="48" t="s">
        <v>5778</v>
      </c>
      <c r="S546" s="46" t="s">
        <v>5779</v>
      </c>
      <c r="T546" s="171" t="s">
        <v>5526</v>
      </c>
      <c r="U546" s="184"/>
      <c r="V546" s="184"/>
      <c r="W546" s="111" t="str">
        <f>VLOOKUP(TRIM(X546),X10:Y276,2,FALSE)</f>
        <v>Georg</v>
      </c>
      <c r="X546" s="97" t="str">
        <f t="shared" si="20"/>
        <v>7.3</v>
      </c>
      <c r="Y546" s="81"/>
    </row>
    <row r="547" spans="1:25" ht="37.5" customHeight="1" x14ac:dyDescent="0.2">
      <c r="A547" s="170"/>
      <c r="B547" s="134" t="s">
        <v>137</v>
      </c>
      <c r="C547" s="41" t="s">
        <v>57</v>
      </c>
      <c r="D547" s="82" t="s">
        <v>66</v>
      </c>
      <c r="E547" s="77" t="s">
        <v>4872</v>
      </c>
      <c r="F547" s="42" t="s">
        <v>223</v>
      </c>
      <c r="G547" s="72"/>
      <c r="H547" s="72" t="s">
        <v>5584</v>
      </c>
      <c r="I547" s="73" t="s">
        <v>149</v>
      </c>
      <c r="J547" s="74"/>
      <c r="K547" s="155"/>
      <c r="L547" s="74"/>
      <c r="M547" s="155"/>
      <c r="N547" s="74"/>
      <c r="O547" s="205"/>
      <c r="P547" s="74" t="s">
        <v>5447</v>
      </c>
      <c r="Q547" s="66" t="s">
        <v>2551</v>
      </c>
      <c r="R547" s="66" t="s">
        <v>3</v>
      </c>
      <c r="S547" s="71"/>
      <c r="T547" s="171" t="s">
        <v>197</v>
      </c>
      <c r="U547" s="184"/>
      <c r="V547" s="184"/>
      <c r="W547" s="111" t="str">
        <f>VLOOKUP(TRIM(X547),X10:Y276,2,FALSE)</f>
        <v>Withdrawn</v>
      </c>
      <c r="X547" s="97" t="str">
        <f t="shared" si="20"/>
        <v>99</v>
      </c>
      <c r="Y547" s="81"/>
    </row>
    <row r="548" spans="1:25" ht="37.5" customHeight="1" x14ac:dyDescent="0.2">
      <c r="A548" s="170" t="s">
        <v>260</v>
      </c>
      <c r="B548" s="134" t="s">
        <v>137</v>
      </c>
      <c r="C548" s="41" t="s">
        <v>11</v>
      </c>
      <c r="D548" s="82" t="s">
        <v>1931</v>
      </c>
      <c r="E548" s="77" t="s">
        <v>4873</v>
      </c>
      <c r="F548" s="42" t="s">
        <v>276</v>
      </c>
      <c r="G548" s="42" t="s">
        <v>278</v>
      </c>
      <c r="H548" s="42" t="s">
        <v>5585</v>
      </c>
      <c r="I548" s="183" t="s">
        <v>5509</v>
      </c>
      <c r="J548" s="54"/>
      <c r="K548" s="44"/>
      <c r="L548" s="54"/>
      <c r="M548" s="44"/>
      <c r="N548" s="45"/>
      <c r="O548" s="202" t="s">
        <v>291</v>
      </c>
      <c r="P548" s="45" t="s">
        <v>2476</v>
      </c>
      <c r="Q548" s="48" t="s">
        <v>5586</v>
      </c>
      <c r="R548" s="48" t="s">
        <v>6495</v>
      </c>
      <c r="S548" s="86" t="s">
        <v>76</v>
      </c>
      <c r="T548" s="171" t="s">
        <v>5526</v>
      </c>
      <c r="U548" s="184"/>
      <c r="V548" s="184" t="s">
        <v>1611</v>
      </c>
      <c r="W548" s="111" t="str">
        <f>VLOOKUP(TRIM(X548),X10:Y276,2,FALSE)</f>
        <v>Georg</v>
      </c>
      <c r="X548" s="97" t="str">
        <f t="shared" si="20"/>
        <v>19.3</v>
      </c>
      <c r="Y548" s="81"/>
    </row>
    <row r="549" spans="1:25" ht="37.5" customHeight="1" x14ac:dyDescent="0.2">
      <c r="A549" s="170" t="s">
        <v>260</v>
      </c>
      <c r="B549" s="134" t="s">
        <v>137</v>
      </c>
      <c r="C549" s="41" t="s">
        <v>11</v>
      </c>
      <c r="D549" s="82" t="s">
        <v>1896</v>
      </c>
      <c r="E549" s="77" t="s">
        <v>4874</v>
      </c>
      <c r="F549" s="42" t="s">
        <v>31</v>
      </c>
      <c r="G549" s="42" t="s">
        <v>58</v>
      </c>
      <c r="H549" s="42" t="s">
        <v>5587</v>
      </c>
      <c r="I549" s="183" t="s">
        <v>5588</v>
      </c>
      <c r="J549" s="54"/>
      <c r="K549" s="44"/>
      <c r="L549" s="54"/>
      <c r="M549" s="44"/>
      <c r="N549" s="45"/>
      <c r="O549" s="202" t="s">
        <v>624</v>
      </c>
      <c r="P549" s="45" t="s">
        <v>5280</v>
      </c>
      <c r="Q549" s="48" t="s">
        <v>5762</v>
      </c>
      <c r="R549" s="48" t="s">
        <v>6387</v>
      </c>
      <c r="S549" s="46" t="s">
        <v>6388</v>
      </c>
      <c r="T549" s="171" t="s">
        <v>5388</v>
      </c>
      <c r="U549" s="184"/>
      <c r="V549" s="184"/>
      <c r="W549" s="111" t="str">
        <f>VLOOKUP(TRIM(X549),X10:Y276,2,FALSE)</f>
        <v>Georg</v>
      </c>
      <c r="X549" s="97" t="str">
        <f t="shared" si="20"/>
        <v>2.2</v>
      </c>
      <c r="Y549" s="81"/>
    </row>
    <row r="550" spans="1:25" ht="37.5" customHeight="1" x14ac:dyDescent="0.2">
      <c r="A550" s="170" t="s">
        <v>260</v>
      </c>
      <c r="B550" s="134" t="s">
        <v>137</v>
      </c>
      <c r="C550" s="41" t="s">
        <v>11</v>
      </c>
      <c r="D550" s="82" t="s">
        <v>1</v>
      </c>
      <c r="E550" s="77" t="s">
        <v>4875</v>
      </c>
      <c r="F550" s="42" t="s">
        <v>26</v>
      </c>
      <c r="G550" s="42" t="s">
        <v>40</v>
      </c>
      <c r="H550" s="42" t="s">
        <v>5589</v>
      </c>
      <c r="I550" s="183" t="s">
        <v>5590</v>
      </c>
      <c r="J550" s="54"/>
      <c r="K550" s="44"/>
      <c r="L550" s="54"/>
      <c r="M550" s="44"/>
      <c r="N550" s="45"/>
      <c r="O550" s="202" t="s">
        <v>624</v>
      </c>
      <c r="P550" s="45"/>
      <c r="Q550" s="48" t="s">
        <v>6193</v>
      </c>
      <c r="R550" s="48" t="s">
        <v>6191</v>
      </c>
      <c r="S550" s="46" t="s">
        <v>32</v>
      </c>
      <c r="T550" s="171" t="s">
        <v>5591</v>
      </c>
      <c r="U550" s="184"/>
      <c r="V550" s="184"/>
      <c r="W550" s="111" t="str">
        <f>VLOOKUP(TRIM(X550),X10:Y276,2,FALSE)</f>
        <v>Georg</v>
      </c>
      <c r="X550" s="97" t="str">
        <f t="shared" si="20"/>
        <v>7.3</v>
      </c>
      <c r="Y550" s="81"/>
    </row>
    <row r="551" spans="1:25" ht="37.5" customHeight="1" x14ac:dyDescent="0.2">
      <c r="A551" s="170" t="s">
        <v>260</v>
      </c>
      <c r="B551" s="134" t="s">
        <v>137</v>
      </c>
      <c r="C551" s="41" t="s">
        <v>11</v>
      </c>
      <c r="D551" s="82" t="s">
        <v>1</v>
      </c>
      <c r="E551" s="77" t="s">
        <v>4876</v>
      </c>
      <c r="F551" s="42" t="s">
        <v>39</v>
      </c>
      <c r="G551" s="42" t="s">
        <v>36</v>
      </c>
      <c r="H551" s="42" t="s">
        <v>5592</v>
      </c>
      <c r="I551" s="183" t="s">
        <v>5593</v>
      </c>
      <c r="J551" s="54"/>
      <c r="K551" s="44"/>
      <c r="L551" s="54"/>
      <c r="M551" s="44"/>
      <c r="N551" s="45"/>
      <c r="O551" s="202" t="s">
        <v>624</v>
      </c>
      <c r="P551" s="45"/>
      <c r="Q551" s="48" t="s">
        <v>5592</v>
      </c>
      <c r="R551" s="48" t="s">
        <v>6497</v>
      </c>
      <c r="S551" s="46" t="s">
        <v>32</v>
      </c>
      <c r="T551" s="171" t="s">
        <v>233</v>
      </c>
      <c r="U551" s="184"/>
      <c r="V551" s="184"/>
      <c r="W551" s="111" t="str">
        <f>VLOOKUP(TRIM(X551),X10:Y276,2,FALSE)</f>
        <v>Georg</v>
      </c>
      <c r="X551" s="97" t="str">
        <f t="shared" ref="X551:X585" si="21">IF(ISNONTEXT(D551),"" &amp; D551 &amp;"",T(D551))</f>
        <v>7.3</v>
      </c>
      <c r="Y551" s="81"/>
    </row>
    <row r="552" spans="1:25" ht="37.5" customHeight="1" x14ac:dyDescent="0.2">
      <c r="A552" s="170" t="s">
        <v>260</v>
      </c>
      <c r="B552" s="134" t="s">
        <v>137</v>
      </c>
      <c r="C552" s="41" t="s">
        <v>11</v>
      </c>
      <c r="D552" s="82" t="s">
        <v>1</v>
      </c>
      <c r="E552" s="77" t="s">
        <v>4877</v>
      </c>
      <c r="F552" s="42" t="s">
        <v>26</v>
      </c>
      <c r="G552" s="42" t="s">
        <v>36</v>
      </c>
      <c r="H552" s="42" t="s">
        <v>5594</v>
      </c>
      <c r="I552" s="183" t="s">
        <v>3599</v>
      </c>
      <c r="J552" s="54"/>
      <c r="K552" s="44"/>
      <c r="L552" s="54"/>
      <c r="M552" s="44"/>
      <c r="N552" s="45"/>
      <c r="O552" s="202" t="s">
        <v>624</v>
      </c>
      <c r="P552" s="45"/>
      <c r="Q552" s="48" t="s">
        <v>5595</v>
      </c>
      <c r="R552" s="48" t="s">
        <v>6191</v>
      </c>
      <c r="S552" s="46" t="s">
        <v>32</v>
      </c>
      <c r="T552" s="171" t="s">
        <v>5596</v>
      </c>
      <c r="U552" s="184"/>
      <c r="V552" s="184"/>
      <c r="W552" s="111" t="str">
        <f>VLOOKUP(TRIM(X552),X10:Y276,2,FALSE)</f>
        <v>Georg</v>
      </c>
      <c r="X552" s="97" t="str">
        <f t="shared" si="21"/>
        <v>7.3</v>
      </c>
      <c r="Y552" s="81"/>
    </row>
    <row r="553" spans="1:25" ht="37.5" customHeight="1" x14ac:dyDescent="0.2">
      <c r="A553" s="170" t="s">
        <v>260</v>
      </c>
      <c r="B553" s="134" t="s">
        <v>137</v>
      </c>
      <c r="C553" s="41" t="s">
        <v>11</v>
      </c>
      <c r="D553" s="82" t="s">
        <v>1</v>
      </c>
      <c r="E553" s="77" t="s">
        <v>4878</v>
      </c>
      <c r="F553" s="42" t="s">
        <v>39</v>
      </c>
      <c r="G553" s="42" t="s">
        <v>40</v>
      </c>
      <c r="H553" s="42" t="s">
        <v>5597</v>
      </c>
      <c r="I553" s="183" t="s">
        <v>5598</v>
      </c>
      <c r="J553" s="54"/>
      <c r="K553" s="44"/>
      <c r="L553" s="54"/>
      <c r="M553" s="44"/>
      <c r="N553" s="45"/>
      <c r="O553" s="202" t="s">
        <v>624</v>
      </c>
      <c r="P553" s="45"/>
      <c r="Q553" s="48" t="s">
        <v>5599</v>
      </c>
      <c r="R553" s="48" t="s">
        <v>5796</v>
      </c>
      <c r="S553" s="46" t="s">
        <v>465</v>
      </c>
      <c r="T553" s="171" t="s">
        <v>2878</v>
      </c>
      <c r="U553" s="184"/>
      <c r="V553" s="184"/>
      <c r="W553" s="111" t="str">
        <f>VLOOKUP(TRIM(X553),X10:Y276,2,FALSE)</f>
        <v>Georg</v>
      </c>
      <c r="X553" s="97" t="str">
        <f t="shared" si="21"/>
        <v>7.3</v>
      </c>
      <c r="Y553" s="81"/>
    </row>
    <row r="554" spans="1:25" ht="37.5" customHeight="1" x14ac:dyDescent="0.2">
      <c r="A554" s="170" t="s">
        <v>260</v>
      </c>
      <c r="B554" s="134" t="s">
        <v>137</v>
      </c>
      <c r="C554" s="41" t="s">
        <v>11</v>
      </c>
      <c r="D554" s="82" t="s">
        <v>1931</v>
      </c>
      <c r="E554" s="77" t="s">
        <v>4879</v>
      </c>
      <c r="F554" s="42" t="s">
        <v>276</v>
      </c>
      <c r="G554" s="42" t="s">
        <v>278</v>
      </c>
      <c r="H554" s="42" t="s">
        <v>5600</v>
      </c>
      <c r="I554" s="183" t="s">
        <v>5601</v>
      </c>
      <c r="J554" s="54"/>
      <c r="K554" s="44"/>
      <c r="L554" s="54"/>
      <c r="M554" s="44"/>
      <c r="N554" s="45"/>
      <c r="O554" s="202" t="s">
        <v>291</v>
      </c>
      <c r="P554" s="45" t="s">
        <v>5602</v>
      </c>
      <c r="Q554" s="48" t="s">
        <v>5603</v>
      </c>
      <c r="R554" s="48" t="s">
        <v>6495</v>
      </c>
      <c r="S554" s="86" t="s">
        <v>76</v>
      </c>
      <c r="T554" s="171" t="s">
        <v>1354</v>
      </c>
      <c r="U554" s="184"/>
      <c r="V554" s="184" t="s">
        <v>1611</v>
      </c>
      <c r="W554" s="111" t="str">
        <f>VLOOKUP(TRIM(X554),X10:Y276,2,FALSE)</f>
        <v>Georg</v>
      </c>
      <c r="X554" s="97" t="str">
        <f t="shared" si="21"/>
        <v>19.3</v>
      </c>
      <c r="Y554" s="81"/>
    </row>
    <row r="555" spans="1:25" ht="37.5" customHeight="1" x14ac:dyDescent="0.2">
      <c r="A555" s="170" t="s">
        <v>260</v>
      </c>
      <c r="B555" s="134" t="s">
        <v>137</v>
      </c>
      <c r="C555" s="41" t="s">
        <v>11</v>
      </c>
      <c r="D555" s="82" t="s">
        <v>1</v>
      </c>
      <c r="E555" s="77" t="s">
        <v>4880</v>
      </c>
      <c r="F555" s="42" t="s">
        <v>39</v>
      </c>
      <c r="G555" s="42" t="s">
        <v>36</v>
      </c>
      <c r="H555" s="42" t="s">
        <v>5604</v>
      </c>
      <c r="I555" s="183" t="s">
        <v>411</v>
      </c>
      <c r="J555" s="54"/>
      <c r="K555" s="44"/>
      <c r="L555" s="54"/>
      <c r="M555" s="44"/>
      <c r="N555" s="45"/>
      <c r="O555" s="202" t="s">
        <v>624</v>
      </c>
      <c r="P555" s="45"/>
      <c r="Q555" s="48" t="s">
        <v>5605</v>
      </c>
      <c r="R555" s="48" t="s">
        <v>5815</v>
      </c>
      <c r="S555" s="46" t="s">
        <v>5814</v>
      </c>
      <c r="T555" s="171" t="s">
        <v>373</v>
      </c>
      <c r="U555" s="184"/>
      <c r="V555" s="184"/>
      <c r="W555" s="111" t="str">
        <f>VLOOKUP(TRIM(X555),X10:Y276,2,FALSE)</f>
        <v>Georg</v>
      </c>
      <c r="X555" s="97" t="str">
        <f t="shared" si="21"/>
        <v>7.3</v>
      </c>
      <c r="Y555" s="81"/>
    </row>
    <row r="556" spans="1:25" ht="37.5" customHeight="1" x14ac:dyDescent="0.2">
      <c r="A556" s="170" t="s">
        <v>260</v>
      </c>
      <c r="B556" s="134" t="s">
        <v>137</v>
      </c>
      <c r="C556" s="41" t="s">
        <v>11</v>
      </c>
      <c r="D556" s="82" t="s">
        <v>1</v>
      </c>
      <c r="E556" s="77" t="s">
        <v>4881</v>
      </c>
      <c r="F556" s="42" t="s">
        <v>26</v>
      </c>
      <c r="G556" s="42" t="s">
        <v>2334</v>
      </c>
      <c r="H556" s="42" t="s">
        <v>4075</v>
      </c>
      <c r="I556" s="183" t="s">
        <v>411</v>
      </c>
      <c r="J556" s="54"/>
      <c r="K556" s="44"/>
      <c r="L556" s="54"/>
      <c r="M556" s="44"/>
      <c r="N556" s="45"/>
      <c r="O556" s="202" t="s">
        <v>624</v>
      </c>
      <c r="P556" s="45"/>
      <c r="Q556" s="48" t="s">
        <v>6194</v>
      </c>
      <c r="R556" s="48" t="s">
        <v>6191</v>
      </c>
      <c r="S556" s="46" t="s">
        <v>32</v>
      </c>
      <c r="T556" s="171" t="s">
        <v>373</v>
      </c>
      <c r="U556" s="184"/>
      <c r="V556" s="184"/>
      <c r="W556" s="111" t="str">
        <f>VLOOKUP(TRIM(X556),X10:Y276,2,FALSE)</f>
        <v>Georg</v>
      </c>
      <c r="X556" s="97" t="str">
        <f t="shared" si="21"/>
        <v>7.3</v>
      </c>
      <c r="Y556" s="81"/>
    </row>
    <row r="557" spans="1:25" ht="37.5" customHeight="1" x14ac:dyDescent="0.2">
      <c r="A557" s="170" t="s">
        <v>260</v>
      </c>
      <c r="B557" s="134" t="s">
        <v>137</v>
      </c>
      <c r="C557" s="41" t="s">
        <v>11</v>
      </c>
      <c r="D557" s="82" t="s">
        <v>1</v>
      </c>
      <c r="E557" s="77" t="s">
        <v>4882</v>
      </c>
      <c r="F557" s="42" t="s">
        <v>26</v>
      </c>
      <c r="G557" s="42" t="s">
        <v>58</v>
      </c>
      <c r="H557" s="42" t="s">
        <v>5606</v>
      </c>
      <c r="I557" s="183" t="s">
        <v>5607</v>
      </c>
      <c r="J557" s="54"/>
      <c r="K557" s="44"/>
      <c r="L557" s="54"/>
      <c r="M557" s="44"/>
      <c r="N557" s="45"/>
      <c r="O557" s="202" t="s">
        <v>624</v>
      </c>
      <c r="P557" s="45"/>
      <c r="Q557" s="48" t="s">
        <v>6192</v>
      </c>
      <c r="R557" s="48" t="s">
        <v>6191</v>
      </c>
      <c r="S557" s="46" t="s">
        <v>32</v>
      </c>
      <c r="T557" s="171" t="s">
        <v>2878</v>
      </c>
      <c r="U557" s="184"/>
      <c r="V557" s="184"/>
      <c r="W557" s="111" t="str">
        <f>VLOOKUP(TRIM(X557),X10:Y276,2,FALSE)</f>
        <v>Georg</v>
      </c>
      <c r="X557" s="97" t="str">
        <f t="shared" si="21"/>
        <v>7.3</v>
      </c>
      <c r="Y557" s="81"/>
    </row>
    <row r="558" spans="1:25" ht="37.5" customHeight="1" x14ac:dyDescent="0.2">
      <c r="A558" s="170" t="s">
        <v>260</v>
      </c>
      <c r="B558" s="134" t="s">
        <v>137</v>
      </c>
      <c r="C558" s="41" t="s">
        <v>11</v>
      </c>
      <c r="D558" s="82" t="s">
        <v>1918</v>
      </c>
      <c r="E558" s="77" t="s">
        <v>4883</v>
      </c>
      <c r="F558" s="42" t="s">
        <v>26</v>
      </c>
      <c r="G558" s="42" t="s">
        <v>25</v>
      </c>
      <c r="H558" s="42" t="s">
        <v>5608</v>
      </c>
      <c r="I558" s="183" t="s">
        <v>5609</v>
      </c>
      <c r="J558" s="54"/>
      <c r="K558" s="44"/>
      <c r="L558" s="54"/>
      <c r="M558" s="44"/>
      <c r="N558" s="45"/>
      <c r="O558" s="202" t="s">
        <v>291</v>
      </c>
      <c r="P558" s="45" t="s">
        <v>3848</v>
      </c>
      <c r="Q558" s="48" t="s">
        <v>5610</v>
      </c>
      <c r="R558" s="48" t="s">
        <v>2973</v>
      </c>
      <c r="S558" s="46" t="s">
        <v>32</v>
      </c>
      <c r="T558" s="171" t="s">
        <v>5611</v>
      </c>
      <c r="U558" s="184"/>
      <c r="V558" s="184"/>
      <c r="W558" s="111" t="str">
        <f>VLOOKUP(TRIM(X558),X10:Y276,2,FALSE)</f>
        <v>Georg</v>
      </c>
      <c r="X558" s="97" t="str">
        <f t="shared" si="21"/>
        <v>16.2</v>
      </c>
      <c r="Y558" s="81"/>
    </row>
    <row r="559" spans="1:25" ht="37.5" customHeight="1" x14ac:dyDescent="0.2">
      <c r="A559" s="170" t="s">
        <v>260</v>
      </c>
      <c r="B559" s="134" t="s">
        <v>137</v>
      </c>
      <c r="C559" s="41" t="s">
        <v>57</v>
      </c>
      <c r="D559" s="82" t="s">
        <v>1918</v>
      </c>
      <c r="E559" s="77" t="s">
        <v>4884</v>
      </c>
      <c r="F559" s="42" t="s">
        <v>35</v>
      </c>
      <c r="G559" s="72" t="s">
        <v>58</v>
      </c>
      <c r="H559" s="72" t="s">
        <v>5612</v>
      </c>
      <c r="I559" s="73" t="s">
        <v>5609</v>
      </c>
      <c r="J559" s="74" t="s">
        <v>289</v>
      </c>
      <c r="K559" s="155">
        <v>1848</v>
      </c>
      <c r="L559" s="74" t="s">
        <v>29</v>
      </c>
      <c r="M559" s="155" t="s">
        <v>5</v>
      </c>
      <c r="N559" s="74" t="s">
        <v>2846</v>
      </c>
      <c r="O559" s="205" t="s">
        <v>291</v>
      </c>
      <c r="P559" s="74" t="s">
        <v>3848</v>
      </c>
      <c r="Q559" s="66" t="s">
        <v>6479</v>
      </c>
      <c r="R559" s="66" t="s">
        <v>6533</v>
      </c>
      <c r="S559" s="71"/>
      <c r="T559" s="171" t="s">
        <v>5611</v>
      </c>
      <c r="U559" s="184"/>
      <c r="V559" s="184"/>
      <c r="W559" s="111" t="str">
        <f>VLOOKUP(TRIM(X559),X10:Y276,2,FALSE)</f>
        <v>Georg</v>
      </c>
      <c r="X559" s="97" t="str">
        <f t="shared" si="21"/>
        <v>16.2</v>
      </c>
      <c r="Y559" s="81"/>
    </row>
    <row r="560" spans="1:25" ht="37.5" customHeight="1" x14ac:dyDescent="0.2">
      <c r="A560" s="170" t="s">
        <v>260</v>
      </c>
      <c r="B560" s="134" t="s">
        <v>137</v>
      </c>
      <c r="C560" s="41" t="s">
        <v>11</v>
      </c>
      <c r="D560" s="82" t="s">
        <v>1</v>
      </c>
      <c r="E560" s="77" t="s">
        <v>4885</v>
      </c>
      <c r="F560" s="42" t="s">
        <v>39</v>
      </c>
      <c r="G560" s="42" t="s">
        <v>36</v>
      </c>
      <c r="H560" s="42" t="s">
        <v>5613</v>
      </c>
      <c r="I560" s="183" t="s">
        <v>1092</v>
      </c>
      <c r="J560" s="54"/>
      <c r="K560" s="44"/>
      <c r="L560" s="54"/>
      <c r="M560" s="44"/>
      <c r="N560" s="45"/>
      <c r="O560" s="202" t="s">
        <v>624</v>
      </c>
      <c r="P560" s="45"/>
      <c r="Q560" s="48" t="s">
        <v>5613</v>
      </c>
      <c r="R560" s="48" t="s">
        <v>5817</v>
      </c>
      <c r="S560" s="46" t="s">
        <v>5818</v>
      </c>
      <c r="T560" s="171" t="s">
        <v>262</v>
      </c>
      <c r="U560" s="184"/>
      <c r="V560" s="184"/>
      <c r="W560" s="111" t="str">
        <f>VLOOKUP(TRIM(X560),X10:Y276,2,FALSE)</f>
        <v>Georg</v>
      </c>
      <c r="X560" s="97" t="str">
        <f t="shared" si="21"/>
        <v>7.3</v>
      </c>
      <c r="Y560" s="81"/>
    </row>
    <row r="561" spans="1:25" ht="37.5" customHeight="1" x14ac:dyDescent="0.2">
      <c r="A561" s="170" t="s">
        <v>260</v>
      </c>
      <c r="B561" s="134" t="s">
        <v>137</v>
      </c>
      <c r="C561" s="41" t="s">
        <v>11</v>
      </c>
      <c r="D561" s="82" t="s">
        <v>1</v>
      </c>
      <c r="E561" s="77" t="s">
        <v>4886</v>
      </c>
      <c r="F561" s="42" t="s">
        <v>26</v>
      </c>
      <c r="G561" s="42" t="s">
        <v>36</v>
      </c>
      <c r="H561" s="42" t="s">
        <v>5614</v>
      </c>
      <c r="I561" s="183" t="s">
        <v>4344</v>
      </c>
      <c r="J561" s="54"/>
      <c r="K561" s="44"/>
      <c r="L561" s="54"/>
      <c r="M561" s="44"/>
      <c r="N561" s="45"/>
      <c r="O561" s="202" t="s">
        <v>624</v>
      </c>
      <c r="P561" s="45"/>
      <c r="Q561" s="48" t="s">
        <v>6189</v>
      </c>
      <c r="R561" s="48" t="s">
        <v>6191</v>
      </c>
      <c r="S561" s="46" t="s">
        <v>32</v>
      </c>
      <c r="T561" s="171" t="s">
        <v>2467</v>
      </c>
      <c r="U561" s="184"/>
      <c r="V561" s="184"/>
      <c r="W561" s="111" t="str">
        <f>VLOOKUP(TRIM(X561),X10:Y276,2,FALSE)</f>
        <v>Georg</v>
      </c>
      <c r="X561" s="97" t="str">
        <f t="shared" si="21"/>
        <v>7.3</v>
      </c>
      <c r="Y561" s="81"/>
    </row>
    <row r="562" spans="1:25" ht="37.5" customHeight="1" x14ac:dyDescent="0.2">
      <c r="A562" s="170" t="s">
        <v>260</v>
      </c>
      <c r="B562" s="134" t="s">
        <v>137</v>
      </c>
      <c r="C562" s="41" t="s">
        <v>11</v>
      </c>
      <c r="D562" s="82" t="s">
        <v>1918</v>
      </c>
      <c r="E562" s="77" t="s">
        <v>4887</v>
      </c>
      <c r="F562" s="42" t="s">
        <v>59</v>
      </c>
      <c r="G562" s="42" t="s">
        <v>58</v>
      </c>
      <c r="H562" s="42" t="s">
        <v>5615</v>
      </c>
      <c r="I562" s="183" t="s">
        <v>279</v>
      </c>
      <c r="J562" s="54" t="s">
        <v>2507</v>
      </c>
      <c r="K562" s="44">
        <v>102</v>
      </c>
      <c r="L562" s="54" t="s">
        <v>4</v>
      </c>
      <c r="M562" s="44" t="s">
        <v>5</v>
      </c>
      <c r="N562" s="45" t="s">
        <v>2513</v>
      </c>
      <c r="O562" s="202" t="s">
        <v>291</v>
      </c>
      <c r="P562" s="45" t="s">
        <v>2508</v>
      </c>
      <c r="Q562" s="48" t="s">
        <v>5616</v>
      </c>
      <c r="R562" s="48" t="s">
        <v>6300</v>
      </c>
      <c r="S562" s="46" t="s">
        <v>8</v>
      </c>
      <c r="T562" s="171" t="s">
        <v>413</v>
      </c>
      <c r="U562" s="184"/>
      <c r="V562" s="184"/>
      <c r="W562" s="111" t="str">
        <f>VLOOKUP(TRIM(X562),X10:Y276,2,FALSE)</f>
        <v>Georg</v>
      </c>
      <c r="X562" s="97" t="str">
        <f t="shared" si="21"/>
        <v>16.2</v>
      </c>
      <c r="Y562" s="81"/>
    </row>
    <row r="563" spans="1:25" ht="37.5" customHeight="1" x14ac:dyDescent="0.2">
      <c r="A563" s="170" t="s">
        <v>260</v>
      </c>
      <c r="B563" s="134" t="s">
        <v>137</v>
      </c>
      <c r="C563" s="41" t="s">
        <v>11</v>
      </c>
      <c r="D563" s="82" t="s">
        <v>1</v>
      </c>
      <c r="E563" s="77" t="s">
        <v>4888</v>
      </c>
      <c r="F563" s="42" t="s">
        <v>26</v>
      </c>
      <c r="G563" s="42" t="s">
        <v>36</v>
      </c>
      <c r="H563" s="42" t="s">
        <v>5617</v>
      </c>
      <c r="I563" s="183" t="s">
        <v>5618</v>
      </c>
      <c r="J563" s="54"/>
      <c r="K563" s="44"/>
      <c r="L563" s="54"/>
      <c r="M563" s="44"/>
      <c r="N563" s="45"/>
      <c r="O563" s="202" t="s">
        <v>624</v>
      </c>
      <c r="P563" s="45"/>
      <c r="Q563" s="48" t="s">
        <v>6196</v>
      </c>
      <c r="R563" s="48" t="s">
        <v>6197</v>
      </c>
      <c r="S563" s="46" t="s">
        <v>32</v>
      </c>
      <c r="T563" s="171" t="s">
        <v>2467</v>
      </c>
      <c r="U563" s="184"/>
      <c r="V563" s="184"/>
      <c r="W563" s="111" t="str">
        <f>VLOOKUP(TRIM(X563),X10:Y276,2,FALSE)</f>
        <v>Georg</v>
      </c>
      <c r="X563" s="97" t="str">
        <f t="shared" si="21"/>
        <v>7.3</v>
      </c>
      <c r="Y563" s="81"/>
    </row>
    <row r="564" spans="1:25" ht="37.5" customHeight="1" x14ac:dyDescent="0.2">
      <c r="A564" s="170" t="s">
        <v>260</v>
      </c>
      <c r="B564" s="134" t="s">
        <v>137</v>
      </c>
      <c r="C564" s="41" t="s">
        <v>11</v>
      </c>
      <c r="D564" s="82" t="s">
        <v>1</v>
      </c>
      <c r="E564" s="77" t="s">
        <v>4889</v>
      </c>
      <c r="F564" s="42" t="s">
        <v>39</v>
      </c>
      <c r="G564" s="42" t="s">
        <v>36</v>
      </c>
      <c r="H564" s="42" t="s">
        <v>5619</v>
      </c>
      <c r="I564" s="183" t="s">
        <v>5620</v>
      </c>
      <c r="J564" s="54"/>
      <c r="K564" s="44"/>
      <c r="L564" s="54"/>
      <c r="M564" s="44"/>
      <c r="N564" s="45"/>
      <c r="O564" s="202" t="s">
        <v>624</v>
      </c>
      <c r="P564" s="45"/>
      <c r="Q564" s="48" t="s">
        <v>5619</v>
      </c>
      <c r="R564" s="48" t="s">
        <v>5827</v>
      </c>
      <c r="S564" s="46" t="s">
        <v>5828</v>
      </c>
      <c r="T564" s="171" t="s">
        <v>3851</v>
      </c>
      <c r="U564" s="184"/>
      <c r="V564" s="184"/>
      <c r="W564" s="111" t="str">
        <f>VLOOKUP(TRIM(X564),X10:Y276,2,FALSE)</f>
        <v>Georg</v>
      </c>
      <c r="X564" s="97" t="str">
        <f t="shared" si="21"/>
        <v>7.3</v>
      </c>
      <c r="Y564" s="81"/>
    </row>
    <row r="565" spans="1:25" ht="37.5" customHeight="1" x14ac:dyDescent="0.2">
      <c r="A565" s="170" t="s">
        <v>260</v>
      </c>
      <c r="B565" s="134" t="s">
        <v>137</v>
      </c>
      <c r="C565" s="41" t="s">
        <v>11</v>
      </c>
      <c r="D565" s="82" t="s">
        <v>1896</v>
      </c>
      <c r="E565" s="77" t="s">
        <v>4890</v>
      </c>
      <c r="F565" s="42" t="s">
        <v>26</v>
      </c>
      <c r="G565" s="42" t="s">
        <v>40</v>
      </c>
      <c r="H565" s="42" t="s">
        <v>5621</v>
      </c>
      <c r="I565" s="183" t="s">
        <v>1081</v>
      </c>
      <c r="J565" s="54"/>
      <c r="K565" s="44"/>
      <c r="L565" s="54"/>
      <c r="M565" s="44"/>
      <c r="N565" s="45"/>
      <c r="O565" s="202" t="s">
        <v>624</v>
      </c>
      <c r="P565" s="45"/>
      <c r="Q565" s="48" t="s">
        <v>5622</v>
      </c>
      <c r="R565" s="48" t="s">
        <v>6260</v>
      </c>
      <c r="S565" s="46" t="s">
        <v>32</v>
      </c>
      <c r="T565" s="171" t="s">
        <v>5623</v>
      </c>
      <c r="U565" s="184"/>
      <c r="V565" s="184"/>
      <c r="W565" s="111" t="str">
        <f>VLOOKUP(TRIM(X565),X10:Y276,2,FALSE)</f>
        <v>Georg</v>
      </c>
      <c r="X565" s="97" t="str">
        <f t="shared" si="21"/>
        <v>2.2</v>
      </c>
      <c r="Y565" s="81"/>
    </row>
    <row r="566" spans="1:25" ht="37.5" customHeight="1" x14ac:dyDescent="0.2">
      <c r="A566" s="170" t="s">
        <v>260</v>
      </c>
      <c r="B566" s="134" t="s">
        <v>137</v>
      </c>
      <c r="C566" s="41" t="s">
        <v>11</v>
      </c>
      <c r="D566" s="82" t="s">
        <v>1</v>
      </c>
      <c r="E566" s="77" t="s">
        <v>4891</v>
      </c>
      <c r="F566" s="42" t="s">
        <v>26</v>
      </c>
      <c r="G566" s="42" t="s">
        <v>2334</v>
      </c>
      <c r="H566" s="42" t="s">
        <v>5624</v>
      </c>
      <c r="I566" s="183" t="s">
        <v>1092</v>
      </c>
      <c r="J566" s="54"/>
      <c r="K566" s="44"/>
      <c r="L566" s="54"/>
      <c r="M566" s="44"/>
      <c r="N566" s="45"/>
      <c r="O566" s="202" t="s">
        <v>624</v>
      </c>
      <c r="P566" s="45"/>
      <c r="Q566" s="48" t="s">
        <v>5764</v>
      </c>
      <c r="R566" s="48" t="s">
        <v>6195</v>
      </c>
      <c r="S566" s="46" t="s">
        <v>32</v>
      </c>
      <c r="T566" s="171" t="s">
        <v>262</v>
      </c>
      <c r="U566" s="184"/>
      <c r="V566" s="184"/>
      <c r="W566" s="111" t="str">
        <f>VLOOKUP(TRIM(X566),X10:Y276,2,FALSE)</f>
        <v>Georg</v>
      </c>
      <c r="X566" s="97" t="str">
        <f t="shared" si="21"/>
        <v>7.3</v>
      </c>
      <c r="Y566" s="81"/>
    </row>
    <row r="567" spans="1:25" ht="37.5" customHeight="1" x14ac:dyDescent="0.2">
      <c r="A567" s="170" t="s">
        <v>260</v>
      </c>
      <c r="B567" s="134" t="s">
        <v>137</v>
      </c>
      <c r="C567" s="41" t="s">
        <v>11</v>
      </c>
      <c r="D567" s="82" t="s">
        <v>1896</v>
      </c>
      <c r="E567" s="77" t="s">
        <v>4892</v>
      </c>
      <c r="F567" s="42" t="s">
        <v>23</v>
      </c>
      <c r="G567" s="42" t="s">
        <v>58</v>
      </c>
      <c r="H567" s="42" t="s">
        <v>5625</v>
      </c>
      <c r="I567" s="183" t="s">
        <v>1081</v>
      </c>
      <c r="J567" s="54"/>
      <c r="K567" s="44"/>
      <c r="L567" s="54"/>
      <c r="M567" s="44"/>
      <c r="N567" s="45"/>
      <c r="O567" s="202" t="s">
        <v>624</v>
      </c>
      <c r="P567" s="45" t="s">
        <v>5280</v>
      </c>
      <c r="Q567" s="48" t="s">
        <v>5626</v>
      </c>
      <c r="R567" s="48" t="s">
        <v>6389</v>
      </c>
      <c r="S567" s="46" t="s">
        <v>6285</v>
      </c>
      <c r="T567" s="171" t="s">
        <v>5623</v>
      </c>
      <c r="U567" s="184"/>
      <c r="V567" s="184"/>
      <c r="W567" s="111" t="str">
        <f>VLOOKUP(TRIM(X567),X10:Y276,2,FALSE)</f>
        <v>Georg</v>
      </c>
      <c r="X567" s="97" t="str">
        <f t="shared" si="21"/>
        <v>2.2</v>
      </c>
      <c r="Y567" s="81"/>
    </row>
    <row r="568" spans="1:25" ht="37.5" customHeight="1" x14ac:dyDescent="0.2">
      <c r="A568" s="170" t="s">
        <v>260</v>
      </c>
      <c r="B568" s="134" t="s">
        <v>137</v>
      </c>
      <c r="C568" s="41" t="s">
        <v>11</v>
      </c>
      <c r="D568" s="82" t="s">
        <v>1</v>
      </c>
      <c r="E568" s="77" t="s">
        <v>4893</v>
      </c>
      <c r="F568" s="42" t="s">
        <v>26</v>
      </c>
      <c r="G568" s="42" t="s">
        <v>58</v>
      </c>
      <c r="H568" s="42" t="s">
        <v>5627</v>
      </c>
      <c r="I568" s="183" t="s">
        <v>5628</v>
      </c>
      <c r="J568" s="54"/>
      <c r="K568" s="44"/>
      <c r="L568" s="54"/>
      <c r="M568" s="44"/>
      <c r="N568" s="45"/>
      <c r="O568" s="202"/>
      <c r="P568" s="45"/>
      <c r="Q568" s="48" t="s">
        <v>6190</v>
      </c>
      <c r="R568" s="48" t="s">
        <v>6191</v>
      </c>
      <c r="S568" s="46" t="s">
        <v>32</v>
      </c>
      <c r="T568" s="171" t="s">
        <v>2315</v>
      </c>
      <c r="U568" s="184"/>
      <c r="V568" s="184"/>
      <c r="W568" s="111" t="str">
        <f>VLOOKUP(TRIM(X568),X10:Y276,2,FALSE)</f>
        <v>Georg</v>
      </c>
      <c r="X568" s="97" t="str">
        <f t="shared" si="21"/>
        <v>7.3</v>
      </c>
      <c r="Y568" s="81"/>
    </row>
    <row r="569" spans="1:25" ht="37.5" customHeight="1" x14ac:dyDescent="0.2">
      <c r="A569" s="170" t="s">
        <v>260</v>
      </c>
      <c r="B569" s="134" t="s">
        <v>137</v>
      </c>
      <c r="C569" s="41" t="s">
        <v>11</v>
      </c>
      <c r="D569" s="82" t="s">
        <v>1</v>
      </c>
      <c r="E569" s="77" t="s">
        <v>4894</v>
      </c>
      <c r="F569" s="42" t="s">
        <v>39</v>
      </c>
      <c r="G569" s="42" t="s">
        <v>40</v>
      </c>
      <c r="H569" s="42" t="s">
        <v>5629</v>
      </c>
      <c r="I569" s="183" t="s">
        <v>5630</v>
      </c>
      <c r="J569" s="54"/>
      <c r="K569" s="44"/>
      <c r="L569" s="54"/>
      <c r="M569" s="44"/>
      <c r="N569" s="45"/>
      <c r="O569" s="202" t="s">
        <v>624</v>
      </c>
      <c r="P569" s="45"/>
      <c r="Q569" s="48" t="s">
        <v>5631</v>
      </c>
      <c r="R569" s="48" t="s">
        <v>5819</v>
      </c>
      <c r="S569" s="46" t="s">
        <v>5820</v>
      </c>
      <c r="T569" s="171" t="s">
        <v>449</v>
      </c>
      <c r="U569" s="184"/>
      <c r="V569" s="184"/>
      <c r="W569" s="111" t="str">
        <f>VLOOKUP(TRIM(X569),X10:Y276,2,FALSE)</f>
        <v>Georg</v>
      </c>
      <c r="X569" s="97" t="str">
        <f t="shared" si="21"/>
        <v>7.3</v>
      </c>
      <c r="Y569" s="81"/>
    </row>
    <row r="570" spans="1:25" ht="37.5" customHeight="1" x14ac:dyDescent="0.2">
      <c r="A570" s="170" t="s">
        <v>260</v>
      </c>
      <c r="B570" s="134" t="s">
        <v>137</v>
      </c>
      <c r="C570" s="41" t="s">
        <v>11</v>
      </c>
      <c r="D570" s="82" t="s">
        <v>682</v>
      </c>
      <c r="E570" s="77" t="s">
        <v>4895</v>
      </c>
      <c r="F570" s="42" t="s">
        <v>26</v>
      </c>
      <c r="G570" s="42" t="s">
        <v>40</v>
      </c>
      <c r="H570" s="42" t="s">
        <v>5632</v>
      </c>
      <c r="I570" s="183" t="s">
        <v>1262</v>
      </c>
      <c r="J570" s="54" t="s">
        <v>3586</v>
      </c>
      <c r="K570" s="44"/>
      <c r="L570" s="54"/>
      <c r="M570" s="44"/>
      <c r="N570" s="45"/>
      <c r="O570" s="202" t="s">
        <v>624</v>
      </c>
      <c r="P570" s="45"/>
      <c r="Q570" s="48" t="s">
        <v>5763</v>
      </c>
      <c r="R570" s="48" t="s">
        <v>2973</v>
      </c>
      <c r="S570" s="46" t="s">
        <v>32</v>
      </c>
      <c r="T570" s="171" t="s">
        <v>5340</v>
      </c>
      <c r="U570" s="184"/>
      <c r="V570" s="184"/>
      <c r="W570" s="111" t="str">
        <f>VLOOKUP(TRIM(X570),X10:Y276,2,FALSE)</f>
        <v>Georg</v>
      </c>
      <c r="X570" s="97" t="str">
        <f t="shared" si="21"/>
        <v>5.4</v>
      </c>
      <c r="Y570" s="81"/>
    </row>
    <row r="571" spans="1:25" ht="37.5" customHeight="1" x14ac:dyDescent="0.2">
      <c r="A571" s="170" t="s">
        <v>260</v>
      </c>
      <c r="B571" s="134" t="s">
        <v>137</v>
      </c>
      <c r="C571" s="41" t="s">
        <v>11</v>
      </c>
      <c r="D571" s="82" t="s">
        <v>1</v>
      </c>
      <c r="E571" s="77" t="s">
        <v>4896</v>
      </c>
      <c r="F571" s="42" t="s">
        <v>39</v>
      </c>
      <c r="G571" s="42" t="s">
        <v>58</v>
      </c>
      <c r="H571" s="42" t="s">
        <v>5633</v>
      </c>
      <c r="I571" s="183" t="s">
        <v>279</v>
      </c>
      <c r="J571" s="54"/>
      <c r="K571" s="44"/>
      <c r="L571" s="54"/>
      <c r="M571" s="44"/>
      <c r="N571" s="45"/>
      <c r="O571" s="202" t="s">
        <v>624</v>
      </c>
      <c r="P571" s="45" t="s">
        <v>5634</v>
      </c>
      <c r="Q571" s="48" t="s">
        <v>5635</v>
      </c>
      <c r="R571" s="48" t="s">
        <v>5835</v>
      </c>
      <c r="S571" s="46" t="s">
        <v>5834</v>
      </c>
      <c r="T571" s="171" t="s">
        <v>413</v>
      </c>
      <c r="U571" s="184"/>
      <c r="V571" s="184"/>
      <c r="W571" s="111" t="str">
        <f>VLOOKUP(TRIM(X571),X10:Y276,2,FALSE)</f>
        <v>Georg</v>
      </c>
      <c r="X571" s="97" t="str">
        <f t="shared" si="21"/>
        <v>7.3</v>
      </c>
      <c r="Y571" s="81"/>
    </row>
    <row r="572" spans="1:25" ht="37.5" customHeight="1" x14ac:dyDescent="0.2">
      <c r="A572" s="170" t="s">
        <v>260</v>
      </c>
      <c r="B572" s="134" t="s">
        <v>137</v>
      </c>
      <c r="C572" s="41" t="s">
        <v>11</v>
      </c>
      <c r="D572" s="82" t="s">
        <v>1931</v>
      </c>
      <c r="E572" s="77" t="s">
        <v>4897</v>
      </c>
      <c r="F572" s="42" t="s">
        <v>276</v>
      </c>
      <c r="G572" s="42" t="s">
        <v>278</v>
      </c>
      <c r="H572" s="42" t="s">
        <v>5636</v>
      </c>
      <c r="I572" s="183" t="s">
        <v>279</v>
      </c>
      <c r="J572" s="54"/>
      <c r="K572" s="44"/>
      <c r="L572" s="54"/>
      <c r="M572" s="44"/>
      <c r="N572" s="45"/>
      <c r="O572" s="202" t="s">
        <v>291</v>
      </c>
      <c r="P572" s="45" t="s">
        <v>1179</v>
      </c>
      <c r="Q572" s="48" t="s">
        <v>5637</v>
      </c>
      <c r="R572" s="48" t="s">
        <v>6495</v>
      </c>
      <c r="S572" s="86" t="s">
        <v>76</v>
      </c>
      <c r="T572" s="171" t="s">
        <v>413</v>
      </c>
      <c r="U572" s="184"/>
      <c r="V572" s="184" t="s">
        <v>1611</v>
      </c>
      <c r="W572" s="111" t="str">
        <f>VLOOKUP(TRIM(X572),X10:Y276,2,FALSE)</f>
        <v>Georg</v>
      </c>
      <c r="X572" s="97" t="str">
        <f t="shared" si="21"/>
        <v>19.3</v>
      </c>
      <c r="Y572" s="81"/>
    </row>
    <row r="573" spans="1:25" ht="37.5" customHeight="1" x14ac:dyDescent="0.2">
      <c r="A573" s="170" t="s">
        <v>260</v>
      </c>
      <c r="B573" s="134" t="s">
        <v>137</v>
      </c>
      <c r="C573" s="41" t="s">
        <v>11</v>
      </c>
      <c r="D573" s="82" t="s">
        <v>1914</v>
      </c>
      <c r="E573" s="77" t="s">
        <v>4898</v>
      </c>
      <c r="F573" s="42" t="s">
        <v>261</v>
      </c>
      <c r="G573" s="42" t="s">
        <v>58</v>
      </c>
      <c r="H573" s="42" t="s">
        <v>2492</v>
      </c>
      <c r="I573" s="183" t="s">
        <v>279</v>
      </c>
      <c r="J573" s="54"/>
      <c r="K573" s="44"/>
      <c r="L573" s="54"/>
      <c r="M573" s="44"/>
      <c r="N573" s="45"/>
      <c r="O573" s="202" t="s">
        <v>624</v>
      </c>
      <c r="P573" s="45" t="s">
        <v>2493</v>
      </c>
      <c r="Q573" s="48" t="s">
        <v>5638</v>
      </c>
      <c r="R573" s="48" t="s">
        <v>2973</v>
      </c>
      <c r="S573" s="46" t="s">
        <v>32</v>
      </c>
      <c r="T573" s="171" t="s">
        <v>413</v>
      </c>
      <c r="U573" s="184"/>
      <c r="V573" s="184"/>
      <c r="W573" s="111" t="str">
        <f>VLOOKUP(TRIM(X573),X10:Y276,2,FALSE)</f>
        <v>Georg</v>
      </c>
      <c r="X573" s="97" t="str">
        <f t="shared" si="21"/>
        <v>6.5</v>
      </c>
      <c r="Y573" s="81"/>
    </row>
    <row r="574" spans="1:25" ht="37.5" customHeight="1" x14ac:dyDescent="0.2">
      <c r="A574" s="170" t="s">
        <v>260</v>
      </c>
      <c r="B574" s="134" t="s">
        <v>137</v>
      </c>
      <c r="C574" s="41" t="s">
        <v>11</v>
      </c>
      <c r="D574" s="82" t="s">
        <v>1918</v>
      </c>
      <c r="E574" s="77" t="s">
        <v>4899</v>
      </c>
      <c r="F574" s="42" t="s">
        <v>26</v>
      </c>
      <c r="G574" s="42" t="s">
        <v>36</v>
      </c>
      <c r="H574" s="42" t="s">
        <v>5639</v>
      </c>
      <c r="I574" s="183" t="s">
        <v>5640</v>
      </c>
      <c r="J574" s="54"/>
      <c r="K574" s="44"/>
      <c r="L574" s="54"/>
      <c r="M574" s="44"/>
      <c r="N574" s="45"/>
      <c r="O574" s="202" t="s">
        <v>291</v>
      </c>
      <c r="P574" s="45" t="s">
        <v>3848</v>
      </c>
      <c r="Q574" s="48" t="s">
        <v>5639</v>
      </c>
      <c r="R574" s="48" t="s">
        <v>6296</v>
      </c>
      <c r="S574" s="46" t="s">
        <v>32</v>
      </c>
      <c r="T574" s="171" t="s">
        <v>5388</v>
      </c>
      <c r="U574" s="184"/>
      <c r="V574" s="184"/>
      <c r="W574" s="111" t="str">
        <f>VLOOKUP(TRIM(X574),X10:Y276,2,FALSE)</f>
        <v>Georg</v>
      </c>
      <c r="X574" s="97" t="str">
        <f t="shared" si="21"/>
        <v>16.2</v>
      </c>
      <c r="Y574" s="81"/>
    </row>
    <row r="575" spans="1:25" ht="37.5" customHeight="1" x14ac:dyDescent="0.2">
      <c r="A575" s="170" t="s">
        <v>260</v>
      </c>
      <c r="B575" s="134" t="s">
        <v>137</v>
      </c>
      <c r="C575" s="41" t="s">
        <v>11</v>
      </c>
      <c r="D575" s="82" t="s">
        <v>1918</v>
      </c>
      <c r="E575" s="77" t="s">
        <v>4900</v>
      </c>
      <c r="F575" s="42" t="s">
        <v>26</v>
      </c>
      <c r="G575" s="42" t="s">
        <v>58</v>
      </c>
      <c r="H575" s="42" t="s">
        <v>5641</v>
      </c>
      <c r="I575" s="183" t="s">
        <v>5642</v>
      </c>
      <c r="J575" s="54" t="s">
        <v>1640</v>
      </c>
      <c r="K575" s="44"/>
      <c r="L575" s="54"/>
      <c r="M575" s="44"/>
      <c r="N575" s="45"/>
      <c r="O575" s="202" t="s">
        <v>291</v>
      </c>
      <c r="P575" s="45" t="s">
        <v>2308</v>
      </c>
      <c r="Q575" s="48" t="s">
        <v>5641</v>
      </c>
      <c r="R575" s="48" t="s">
        <v>6537</v>
      </c>
      <c r="S575" s="46" t="s">
        <v>32</v>
      </c>
      <c r="T575" s="171" t="s">
        <v>5388</v>
      </c>
      <c r="U575" s="184"/>
      <c r="V575" s="184"/>
      <c r="W575" s="111" t="str">
        <f>VLOOKUP(TRIM(X575),X10:Y276,2,FALSE)</f>
        <v>Georg</v>
      </c>
      <c r="X575" s="97" t="str">
        <f t="shared" si="21"/>
        <v>16.2</v>
      </c>
      <c r="Y575" s="81"/>
    </row>
    <row r="576" spans="1:25" ht="37.5" customHeight="1" x14ac:dyDescent="0.2">
      <c r="A576" s="170" t="s">
        <v>260</v>
      </c>
      <c r="B576" s="134" t="s">
        <v>137</v>
      </c>
      <c r="C576" s="41" t="s">
        <v>11</v>
      </c>
      <c r="D576" s="82" t="s">
        <v>1</v>
      </c>
      <c r="E576" s="77" t="s">
        <v>4901</v>
      </c>
      <c r="F576" s="42" t="s">
        <v>39</v>
      </c>
      <c r="G576" s="42" t="s">
        <v>27</v>
      </c>
      <c r="H576" s="42" t="s">
        <v>5643</v>
      </c>
      <c r="I576" s="183" t="s">
        <v>5644</v>
      </c>
      <c r="J576" s="54"/>
      <c r="K576" s="44"/>
      <c r="L576" s="54"/>
      <c r="M576" s="44"/>
      <c r="N576" s="45"/>
      <c r="O576" s="202" t="s">
        <v>624</v>
      </c>
      <c r="P576" s="45"/>
      <c r="Q576" s="48" t="s">
        <v>5645</v>
      </c>
      <c r="R576" s="48" t="s">
        <v>6244</v>
      </c>
      <c r="S576" s="46" t="s">
        <v>6245</v>
      </c>
      <c r="T576" s="171" t="s">
        <v>5646</v>
      </c>
      <c r="U576" s="184"/>
      <c r="V576" s="184"/>
      <c r="W576" s="111" t="str">
        <f>VLOOKUP(TRIM(X576),X10:Y276,2,FALSE)</f>
        <v>Georg</v>
      </c>
      <c r="X576" s="97" t="str">
        <f t="shared" si="21"/>
        <v>7.3</v>
      </c>
      <c r="Y576" s="81"/>
    </row>
    <row r="577" spans="1:25" ht="37.5" customHeight="1" x14ac:dyDescent="0.2">
      <c r="A577" s="170" t="s">
        <v>260</v>
      </c>
      <c r="B577" s="134" t="s">
        <v>137</v>
      </c>
      <c r="C577" s="41" t="s">
        <v>11</v>
      </c>
      <c r="D577" s="82" t="s">
        <v>1931</v>
      </c>
      <c r="E577" s="77" t="s">
        <v>4902</v>
      </c>
      <c r="F577" s="42" t="s">
        <v>276</v>
      </c>
      <c r="G577" s="42" t="s">
        <v>278</v>
      </c>
      <c r="H577" s="42" t="s">
        <v>5647</v>
      </c>
      <c r="I577" s="183" t="s">
        <v>404</v>
      </c>
      <c r="J577" s="54" t="s">
        <v>3774</v>
      </c>
      <c r="K577" s="44"/>
      <c r="L577" s="54"/>
      <c r="M577" s="44"/>
      <c r="N577" s="45" t="s">
        <v>3775</v>
      </c>
      <c r="O577" s="202" t="s">
        <v>291</v>
      </c>
      <c r="P577" s="45" t="s">
        <v>634</v>
      </c>
      <c r="Q577" s="48" t="s">
        <v>5765</v>
      </c>
      <c r="R577" s="48" t="s">
        <v>6495</v>
      </c>
      <c r="S577" s="86" t="s">
        <v>76</v>
      </c>
      <c r="T577" s="171" t="s">
        <v>233</v>
      </c>
      <c r="U577" s="184"/>
      <c r="V577" s="184" t="s">
        <v>1611</v>
      </c>
      <c r="W577" s="111" t="str">
        <f>VLOOKUP(TRIM(X577),X10:Y276,2,FALSE)</f>
        <v>Georg</v>
      </c>
      <c r="X577" s="97" t="str">
        <f t="shared" si="21"/>
        <v>19.3</v>
      </c>
      <c r="Y577" s="81"/>
    </row>
    <row r="578" spans="1:25" ht="37.5" customHeight="1" x14ac:dyDescent="0.2">
      <c r="A578" s="170" t="s">
        <v>260</v>
      </c>
      <c r="B578" s="134" t="s">
        <v>137</v>
      </c>
      <c r="C578" s="41" t="s">
        <v>57</v>
      </c>
      <c r="D578" s="82" t="s">
        <v>1</v>
      </c>
      <c r="E578" s="77" t="s">
        <v>4903</v>
      </c>
      <c r="F578" s="42" t="s">
        <v>38</v>
      </c>
      <c r="G578" s="72" t="s">
        <v>58</v>
      </c>
      <c r="H578" s="72" t="s">
        <v>5648</v>
      </c>
      <c r="I578" s="73" t="s">
        <v>1262</v>
      </c>
      <c r="J578" s="74" t="s">
        <v>3586</v>
      </c>
      <c r="K578" s="155"/>
      <c r="L578" s="74"/>
      <c r="M578" s="155"/>
      <c r="N578" s="74" t="s">
        <v>1823</v>
      </c>
      <c r="O578" s="205" t="s">
        <v>624</v>
      </c>
      <c r="P578" s="74" t="s">
        <v>645</v>
      </c>
      <c r="Q578" s="66" t="s">
        <v>2551</v>
      </c>
      <c r="R578" s="66" t="s">
        <v>5670</v>
      </c>
      <c r="S578" s="71"/>
      <c r="T578" s="171" t="s">
        <v>5340</v>
      </c>
      <c r="U578" s="184"/>
      <c r="V578" s="184"/>
      <c r="W578" s="111" t="str">
        <f>VLOOKUP(TRIM(X578),X10:Y276,2,FALSE)</f>
        <v>Georg</v>
      </c>
      <c r="X578" s="97" t="str">
        <f t="shared" si="21"/>
        <v>7.3</v>
      </c>
      <c r="Y578" s="81"/>
    </row>
    <row r="579" spans="1:25" ht="37.5" customHeight="1" x14ac:dyDescent="0.2">
      <c r="A579" s="170" t="s">
        <v>260</v>
      </c>
      <c r="B579" s="134" t="s">
        <v>137</v>
      </c>
      <c r="C579" s="41" t="s">
        <v>11</v>
      </c>
      <c r="D579" s="82" t="s">
        <v>1</v>
      </c>
      <c r="E579" s="77" t="s">
        <v>4904</v>
      </c>
      <c r="F579" s="42" t="s">
        <v>26</v>
      </c>
      <c r="G579" s="42" t="s">
        <v>2334</v>
      </c>
      <c r="H579" s="42" t="s">
        <v>5627</v>
      </c>
      <c r="I579" s="183" t="s">
        <v>5630</v>
      </c>
      <c r="J579" s="54"/>
      <c r="K579" s="44"/>
      <c r="L579" s="54"/>
      <c r="M579" s="44"/>
      <c r="N579" s="45"/>
      <c r="O579" s="202"/>
      <c r="P579" s="45"/>
      <c r="Q579" s="48" t="s">
        <v>6188</v>
      </c>
      <c r="R579" s="48" t="s">
        <v>6191</v>
      </c>
      <c r="S579" s="46" t="s">
        <v>32</v>
      </c>
      <c r="T579" s="171" t="s">
        <v>449</v>
      </c>
      <c r="U579" s="184"/>
      <c r="V579" s="184"/>
      <c r="W579" s="111" t="str">
        <f>VLOOKUP(TRIM(X579),X10:Y276,2,FALSE)</f>
        <v>Georg</v>
      </c>
      <c r="X579" s="97" t="str">
        <f t="shared" si="21"/>
        <v>7.3</v>
      </c>
      <c r="Y579" s="81"/>
    </row>
    <row r="580" spans="1:25" ht="37.5" customHeight="1" x14ac:dyDescent="0.2">
      <c r="A580" s="170" t="s">
        <v>260</v>
      </c>
      <c r="B580" s="134" t="s">
        <v>137</v>
      </c>
      <c r="C580" s="41" t="s">
        <v>11</v>
      </c>
      <c r="D580" s="82" t="s">
        <v>181</v>
      </c>
      <c r="E580" s="77" t="s">
        <v>4905</v>
      </c>
      <c r="F580" s="42" t="s">
        <v>26</v>
      </c>
      <c r="G580" s="42" t="s">
        <v>40</v>
      </c>
      <c r="H580" s="42" t="s">
        <v>5649</v>
      </c>
      <c r="I580" s="183" t="s">
        <v>5650</v>
      </c>
      <c r="J580" s="54"/>
      <c r="K580" s="44"/>
      <c r="L580" s="54"/>
      <c r="M580" s="44"/>
      <c r="N580" s="45"/>
      <c r="O580" s="202" t="s">
        <v>5246</v>
      </c>
      <c r="P580" s="45"/>
      <c r="Q580" s="48" t="s">
        <v>5766</v>
      </c>
      <c r="R580" s="48" t="s">
        <v>6264</v>
      </c>
      <c r="S580" s="46" t="s">
        <v>32</v>
      </c>
      <c r="T580" s="171" t="s">
        <v>4182</v>
      </c>
      <c r="U580" s="184"/>
      <c r="V580" s="184"/>
      <c r="W580" s="111" t="str">
        <f>VLOOKUP(TRIM(X580),X10:Y276,2,FALSE)</f>
        <v>Georg</v>
      </c>
      <c r="X580" s="97" t="str">
        <f t="shared" si="21"/>
        <v>7.4</v>
      </c>
      <c r="Y580" s="81"/>
    </row>
    <row r="581" spans="1:25" ht="37.5" customHeight="1" x14ac:dyDescent="0.2">
      <c r="A581" s="170" t="s">
        <v>260</v>
      </c>
      <c r="B581" s="134" t="s">
        <v>137</v>
      </c>
      <c r="C581" s="41" t="s">
        <v>11</v>
      </c>
      <c r="D581" s="82" t="s">
        <v>1</v>
      </c>
      <c r="E581" s="77" t="s">
        <v>4906</v>
      </c>
      <c r="F581" s="42" t="s">
        <v>39</v>
      </c>
      <c r="G581" s="42" t="s">
        <v>58</v>
      </c>
      <c r="H581" s="42" t="s">
        <v>5648</v>
      </c>
      <c r="I581" s="183" t="s">
        <v>1262</v>
      </c>
      <c r="J581" s="54" t="s">
        <v>3586</v>
      </c>
      <c r="K581" s="44"/>
      <c r="L581" s="54"/>
      <c r="M581" s="44"/>
      <c r="N581" s="45"/>
      <c r="O581" s="202" t="s">
        <v>624</v>
      </c>
      <c r="P581" s="45"/>
      <c r="Q581" s="48" t="s">
        <v>5652</v>
      </c>
      <c r="R581" s="48" t="s">
        <v>5651</v>
      </c>
      <c r="S581" s="46" t="s">
        <v>465</v>
      </c>
      <c r="T581" s="171" t="s">
        <v>5340</v>
      </c>
      <c r="U581" s="184"/>
      <c r="V581" s="184"/>
      <c r="W581" s="111" t="str">
        <f>VLOOKUP(TRIM(X581),X10:Y276,2,FALSE)</f>
        <v>Georg</v>
      </c>
      <c r="X581" s="97" t="str">
        <f t="shared" si="21"/>
        <v>7.3</v>
      </c>
      <c r="Y581" s="81"/>
    </row>
    <row r="582" spans="1:25" ht="37.5" customHeight="1" x14ac:dyDescent="0.2">
      <c r="A582" s="170" t="s">
        <v>260</v>
      </c>
      <c r="B582" s="134" t="s">
        <v>137</v>
      </c>
      <c r="C582" s="41" t="s">
        <v>11</v>
      </c>
      <c r="D582" s="82" t="s">
        <v>1</v>
      </c>
      <c r="E582" s="77" t="s">
        <v>4907</v>
      </c>
      <c r="F582" s="42" t="s">
        <v>39</v>
      </c>
      <c r="G582" s="42" t="s">
        <v>58</v>
      </c>
      <c r="H582" s="42" t="s">
        <v>5648</v>
      </c>
      <c r="I582" s="183" t="s">
        <v>5769</v>
      </c>
      <c r="J582" s="54" t="s">
        <v>3586</v>
      </c>
      <c r="K582" s="44"/>
      <c r="L582" s="54"/>
      <c r="M582" s="44"/>
      <c r="N582" s="45"/>
      <c r="O582" s="202" t="s">
        <v>624</v>
      </c>
      <c r="P582" s="45"/>
      <c r="Q582" s="48" t="s">
        <v>5652</v>
      </c>
      <c r="R582" s="48" t="s">
        <v>5824</v>
      </c>
      <c r="S582" s="46" t="s">
        <v>5823</v>
      </c>
      <c r="T582" s="171" t="s">
        <v>5340</v>
      </c>
      <c r="U582" s="184"/>
      <c r="V582" s="184"/>
      <c r="W582" s="111" t="str">
        <f>VLOOKUP(TRIM(X582),X10:Y276,2,FALSE)</f>
        <v>Georg</v>
      </c>
      <c r="X582" s="97" t="str">
        <f t="shared" si="21"/>
        <v>7.3</v>
      </c>
      <c r="Y582" s="81"/>
    </row>
    <row r="583" spans="1:25" ht="37.5" customHeight="1" x14ac:dyDescent="0.2">
      <c r="A583" s="170" t="s">
        <v>260</v>
      </c>
      <c r="B583" s="134" t="s">
        <v>137</v>
      </c>
      <c r="C583" s="41" t="s">
        <v>11</v>
      </c>
      <c r="D583" s="82" t="s">
        <v>1</v>
      </c>
      <c r="E583" s="77" t="s">
        <v>4908</v>
      </c>
      <c r="F583" s="42" t="s">
        <v>259</v>
      </c>
      <c r="G583" s="42" t="s">
        <v>2334</v>
      </c>
      <c r="H583" s="42" t="s">
        <v>5655</v>
      </c>
      <c r="I583" s="183" t="s">
        <v>13</v>
      </c>
      <c r="J583" s="54"/>
      <c r="K583" s="44"/>
      <c r="L583" s="54"/>
      <c r="M583" s="44"/>
      <c r="N583" s="45"/>
      <c r="O583" s="202"/>
      <c r="P583" s="45"/>
      <c r="Q583" s="48" t="s">
        <v>5833</v>
      </c>
      <c r="R583" s="48" t="s">
        <v>6524</v>
      </c>
      <c r="S583" s="46" t="s">
        <v>32</v>
      </c>
      <c r="T583" s="171" t="s">
        <v>2843</v>
      </c>
      <c r="U583" s="184"/>
      <c r="V583" s="184"/>
      <c r="W583" s="111" t="str">
        <f>VLOOKUP(TRIM(X583),X10:Y276,2,FALSE)</f>
        <v>Georg</v>
      </c>
      <c r="X583" s="97" t="str">
        <f t="shared" si="21"/>
        <v>7.3</v>
      </c>
      <c r="Y583" s="81"/>
    </row>
    <row r="584" spans="1:25" ht="37.5" customHeight="1" x14ac:dyDescent="0.2">
      <c r="A584" s="170" t="s">
        <v>260</v>
      </c>
      <c r="B584" s="134" t="s">
        <v>137</v>
      </c>
      <c r="C584" s="41" t="s">
        <v>11</v>
      </c>
      <c r="D584" s="82" t="s">
        <v>1896</v>
      </c>
      <c r="E584" s="77" t="s">
        <v>4909</v>
      </c>
      <c r="F584" s="42" t="s">
        <v>24</v>
      </c>
      <c r="G584" s="42" t="s">
        <v>25</v>
      </c>
      <c r="H584" s="42" t="s">
        <v>5659</v>
      </c>
      <c r="I584" s="183" t="s">
        <v>5660</v>
      </c>
      <c r="J584" s="54"/>
      <c r="K584" s="44"/>
      <c r="L584" s="54"/>
      <c r="M584" s="44"/>
      <c r="N584" s="45"/>
      <c r="O584" s="202"/>
      <c r="P584" s="45"/>
      <c r="Q584" s="48" t="s">
        <v>5656</v>
      </c>
      <c r="R584" s="48" t="s">
        <v>201</v>
      </c>
      <c r="S584" s="46" t="s">
        <v>32</v>
      </c>
      <c r="T584" s="171" t="s">
        <v>2296</v>
      </c>
      <c r="U584" s="184"/>
      <c r="V584" s="184"/>
      <c r="W584" s="111" t="str">
        <f>VLOOKUP(TRIM(X584),X10:Y276,2,FALSE)</f>
        <v>Georg</v>
      </c>
      <c r="X584" s="97" t="str">
        <f t="shared" si="21"/>
        <v>2.2</v>
      </c>
      <c r="Y584" s="81"/>
    </row>
    <row r="585" spans="1:25" ht="37.5" customHeight="1" x14ac:dyDescent="0.2">
      <c r="A585" s="170" t="s">
        <v>260</v>
      </c>
      <c r="B585" s="134" t="s">
        <v>137</v>
      </c>
      <c r="C585" s="41" t="s">
        <v>11</v>
      </c>
      <c r="D585" s="82" t="s">
        <v>1896</v>
      </c>
      <c r="E585" s="77" t="s">
        <v>4910</v>
      </c>
      <c r="F585" s="42" t="s">
        <v>24</v>
      </c>
      <c r="G585" s="42" t="s">
        <v>25</v>
      </c>
      <c r="H585" s="42" t="s">
        <v>5661</v>
      </c>
      <c r="I585" s="183" t="s">
        <v>5662</v>
      </c>
      <c r="J585" s="54"/>
      <c r="K585" s="44"/>
      <c r="L585" s="54"/>
      <c r="M585" s="44"/>
      <c r="N585" s="45"/>
      <c r="O585" s="202"/>
      <c r="P585" s="45"/>
      <c r="Q585" s="48" t="s">
        <v>5663</v>
      </c>
      <c r="R585" s="48" t="s">
        <v>201</v>
      </c>
      <c r="S585" s="46" t="s">
        <v>32</v>
      </c>
      <c r="T585" s="171" t="s">
        <v>5664</v>
      </c>
      <c r="U585" s="184"/>
      <c r="V585" s="184"/>
      <c r="W585" s="111" t="str">
        <f>VLOOKUP(TRIM(X585),X10:Y276,2,FALSE)</f>
        <v>Georg</v>
      </c>
      <c r="X585" s="97" t="str">
        <f t="shared" si="21"/>
        <v>2.2</v>
      </c>
      <c r="Y585" s="81"/>
    </row>
    <row r="586" spans="1:25" ht="37.5" customHeight="1" x14ac:dyDescent="0.2">
      <c r="A586" s="170" t="s">
        <v>260</v>
      </c>
      <c r="B586" s="134" t="s">
        <v>137</v>
      </c>
      <c r="C586" s="41" t="s">
        <v>11</v>
      </c>
      <c r="D586" s="82" t="s">
        <v>1896</v>
      </c>
      <c r="E586" s="77" t="s">
        <v>4911</v>
      </c>
      <c r="F586" s="42" t="s">
        <v>24</v>
      </c>
      <c r="G586" s="42" t="s">
        <v>25</v>
      </c>
      <c r="H586" s="42" t="s">
        <v>5665</v>
      </c>
      <c r="I586" s="183" t="s">
        <v>5666</v>
      </c>
      <c r="J586" s="54"/>
      <c r="K586" s="44"/>
      <c r="L586" s="54"/>
      <c r="M586" s="44"/>
      <c r="N586" s="45"/>
      <c r="O586" s="202"/>
      <c r="P586" s="45"/>
      <c r="Q586" s="48" t="s">
        <v>5657</v>
      </c>
      <c r="R586" s="48" t="s">
        <v>6476</v>
      </c>
      <c r="S586" s="46" t="s">
        <v>227</v>
      </c>
      <c r="T586" s="171" t="s">
        <v>5667</v>
      </c>
      <c r="U586" s="184"/>
      <c r="V586" s="184"/>
      <c r="W586" s="111" t="str">
        <f>VLOOKUP(TRIM(X586),X10:Y276,2,FALSE)</f>
        <v>Georg</v>
      </c>
      <c r="X586" s="97" t="str">
        <f t="shared" ref="X586:X649" si="22">IF(ISNONTEXT(D586),"" &amp; D586 &amp;"",T(D586))</f>
        <v>2.2</v>
      </c>
      <c r="Y586" s="81"/>
    </row>
    <row r="587" spans="1:25" ht="37.5" customHeight="1" x14ac:dyDescent="0.2">
      <c r="A587" s="170" t="s">
        <v>260</v>
      </c>
      <c r="B587" s="134" t="s">
        <v>137</v>
      </c>
      <c r="C587" s="41" t="s">
        <v>11</v>
      </c>
      <c r="D587" s="82" t="s">
        <v>1895</v>
      </c>
      <c r="E587" s="77" t="s">
        <v>4912</v>
      </c>
      <c r="F587" s="42" t="s">
        <v>24</v>
      </c>
      <c r="G587" s="42" t="s">
        <v>27</v>
      </c>
      <c r="H587" s="42" t="s">
        <v>5668</v>
      </c>
      <c r="I587" s="183" t="s">
        <v>5669</v>
      </c>
      <c r="J587" s="54"/>
      <c r="K587" s="44"/>
      <c r="L587" s="54"/>
      <c r="M587" s="44"/>
      <c r="N587" s="45"/>
      <c r="O587" s="202" t="s">
        <v>291</v>
      </c>
      <c r="P587" s="45"/>
      <c r="Q587" s="48" t="s">
        <v>5658</v>
      </c>
      <c r="R587" s="48" t="s">
        <v>78</v>
      </c>
      <c r="S587" s="46" t="s">
        <v>32</v>
      </c>
      <c r="T587" s="171" t="s">
        <v>1880</v>
      </c>
      <c r="U587" s="184"/>
      <c r="V587" s="184"/>
      <c r="W587" s="111" t="str">
        <f>VLOOKUP(TRIM(X587),X10:Y276,2,FALSE)</f>
        <v>Georg</v>
      </c>
      <c r="X587" s="97" t="str">
        <f t="shared" si="22"/>
        <v>2.1</v>
      </c>
      <c r="Y587" s="81"/>
    </row>
    <row r="588" spans="1:25" ht="37.5" customHeight="1" x14ac:dyDescent="0.2">
      <c r="A588" s="170" t="s">
        <v>260</v>
      </c>
      <c r="B588" s="134" t="s">
        <v>137</v>
      </c>
      <c r="C588" s="41" t="s">
        <v>11</v>
      </c>
      <c r="D588" s="82" t="s">
        <v>189</v>
      </c>
      <c r="E588" s="77" t="s">
        <v>4913</v>
      </c>
      <c r="F588" s="42" t="s">
        <v>26</v>
      </c>
      <c r="G588" s="42" t="s">
        <v>58</v>
      </c>
      <c r="H588" s="42" t="s">
        <v>5767</v>
      </c>
      <c r="I588" s="183" t="s">
        <v>151</v>
      </c>
      <c r="J588" s="54"/>
      <c r="K588" s="44"/>
      <c r="L588" s="54"/>
      <c r="M588" s="44"/>
      <c r="N588" s="45"/>
      <c r="O588" s="202"/>
      <c r="P588" s="45"/>
      <c r="Q588" s="48" t="s">
        <v>5768</v>
      </c>
      <c r="R588" s="48" t="s">
        <v>6247</v>
      </c>
      <c r="S588" s="46" t="s">
        <v>465</v>
      </c>
      <c r="T588" s="171" t="s">
        <v>358</v>
      </c>
      <c r="U588" s="184"/>
      <c r="V588" s="184"/>
      <c r="W588" s="111" t="str">
        <f>VLOOKUP(TRIM(X588),X10:Y276,2,FALSE)</f>
        <v>Georg</v>
      </c>
      <c r="X588" s="97" t="str">
        <f t="shared" si="22"/>
        <v>20</v>
      </c>
      <c r="Y588" s="81"/>
    </row>
    <row r="589" spans="1:25" ht="37.5" customHeight="1" x14ac:dyDescent="0.2">
      <c r="A589" s="170" t="s">
        <v>260</v>
      </c>
      <c r="B589" s="134" t="s">
        <v>137</v>
      </c>
      <c r="C589" s="41" t="s">
        <v>11</v>
      </c>
      <c r="D589" s="82" t="s">
        <v>19</v>
      </c>
      <c r="E589" s="77" t="s">
        <v>4914</v>
      </c>
      <c r="F589" s="42" t="s">
        <v>26</v>
      </c>
      <c r="G589" s="42" t="s">
        <v>27</v>
      </c>
      <c r="H589" s="42" t="s">
        <v>5771</v>
      </c>
      <c r="I589" s="183" t="s">
        <v>3667</v>
      </c>
      <c r="J589" s="54"/>
      <c r="K589" s="44"/>
      <c r="L589" s="54"/>
      <c r="M589" s="44"/>
      <c r="N589" s="45"/>
      <c r="O589" s="202"/>
      <c r="P589" s="45"/>
      <c r="Q589" s="48" t="s">
        <v>5772</v>
      </c>
      <c r="R589" s="48" t="s">
        <v>6435</v>
      </c>
      <c r="S589" s="46" t="s">
        <v>32</v>
      </c>
      <c r="T589" s="171" t="s">
        <v>1158</v>
      </c>
      <c r="U589" s="184"/>
      <c r="V589" s="184"/>
      <c r="W589" s="111" t="str">
        <f>VLOOKUP(TRIM(X589),X10:Y276,2,FALSE)</f>
        <v>Georg</v>
      </c>
      <c r="X589" s="97" t="str">
        <f t="shared" si="22"/>
        <v>3</v>
      </c>
      <c r="Y589" s="81"/>
    </row>
    <row r="590" spans="1:25" ht="37.5" customHeight="1" x14ac:dyDescent="0.2">
      <c r="A590" s="170" t="s">
        <v>260</v>
      </c>
      <c r="B590" s="134" t="s">
        <v>137</v>
      </c>
      <c r="C590" s="41" t="s">
        <v>11</v>
      </c>
      <c r="D590" s="82" t="s">
        <v>19</v>
      </c>
      <c r="E590" s="77" t="s">
        <v>4915</v>
      </c>
      <c r="F590" s="42" t="s">
        <v>31</v>
      </c>
      <c r="G590" s="42" t="s">
        <v>58</v>
      </c>
      <c r="H590" s="42" t="s">
        <v>6179</v>
      </c>
      <c r="I590" s="183" t="s">
        <v>3667</v>
      </c>
      <c r="J590" s="54"/>
      <c r="K590" s="44"/>
      <c r="L590" s="54"/>
      <c r="M590" s="44"/>
      <c r="N590" s="45"/>
      <c r="O590" s="202"/>
      <c r="P590" s="45"/>
      <c r="Q590" s="48" t="s">
        <v>6180</v>
      </c>
      <c r="R590" s="48" t="s">
        <v>6181</v>
      </c>
      <c r="S590" s="46" t="s">
        <v>6182</v>
      </c>
      <c r="T590" s="171" t="s">
        <v>1158</v>
      </c>
      <c r="U590" s="184"/>
      <c r="V590" s="184"/>
      <c r="W590" s="111" t="str">
        <f>VLOOKUP(TRIM(X590),X10:Y276,2,FALSE)</f>
        <v>Georg</v>
      </c>
      <c r="X590" s="97" t="str">
        <f t="shared" si="22"/>
        <v>3</v>
      </c>
      <c r="Y590" s="81"/>
    </row>
    <row r="591" spans="1:25" ht="37.5" customHeight="1" x14ac:dyDescent="0.2">
      <c r="A591" s="170" t="s">
        <v>260</v>
      </c>
      <c r="B591" s="134" t="s">
        <v>137</v>
      </c>
      <c r="C591" s="41" t="s">
        <v>11</v>
      </c>
      <c r="D591" s="82" t="s">
        <v>1895</v>
      </c>
      <c r="E591" s="77" t="s">
        <v>4916</v>
      </c>
      <c r="F591" s="42" t="s">
        <v>24</v>
      </c>
      <c r="G591" s="42" t="s">
        <v>27</v>
      </c>
      <c r="H591" s="42" t="s">
        <v>5774</v>
      </c>
      <c r="I591" s="183" t="s">
        <v>5775</v>
      </c>
      <c r="J591" s="54"/>
      <c r="K591" s="44"/>
      <c r="L591" s="54"/>
      <c r="M591" s="44"/>
      <c r="N591" s="45"/>
      <c r="O591" s="202"/>
      <c r="P591" s="45"/>
      <c r="Q591" s="48" t="s">
        <v>5773</v>
      </c>
      <c r="R591" s="48" t="s">
        <v>78</v>
      </c>
      <c r="S591" s="46" t="s">
        <v>32</v>
      </c>
      <c r="T591" s="171" t="s">
        <v>2299</v>
      </c>
      <c r="U591" s="184"/>
      <c r="V591" s="184"/>
      <c r="W591" s="111" t="str">
        <f>VLOOKUP(TRIM(X591),X10:Y276,2,FALSE)</f>
        <v>Georg</v>
      </c>
      <c r="X591" s="97" t="str">
        <f t="shared" si="22"/>
        <v>2.1</v>
      </c>
      <c r="Y591" s="81"/>
    </row>
    <row r="592" spans="1:25" ht="37.5" customHeight="1" x14ac:dyDescent="0.2">
      <c r="A592" s="170" t="s">
        <v>260</v>
      </c>
      <c r="B592" s="134" t="s">
        <v>137</v>
      </c>
      <c r="C592" s="41" t="s">
        <v>11</v>
      </c>
      <c r="D592" s="82" t="s">
        <v>1</v>
      </c>
      <c r="E592" s="77" t="s">
        <v>4917</v>
      </c>
      <c r="F592" s="42" t="s">
        <v>26</v>
      </c>
      <c r="G592" s="42" t="s">
        <v>278</v>
      </c>
      <c r="H592" s="42" t="s">
        <v>5776</v>
      </c>
      <c r="I592" s="183" t="s">
        <v>142</v>
      </c>
      <c r="J592" s="54"/>
      <c r="K592" s="44"/>
      <c r="L592" s="54"/>
      <c r="M592" s="44"/>
      <c r="N592" s="45"/>
      <c r="O592" s="202"/>
      <c r="P592" s="45"/>
      <c r="Q592" s="48" t="s">
        <v>5836</v>
      </c>
      <c r="R592" s="48" t="s">
        <v>6494</v>
      </c>
      <c r="S592" s="46" t="s">
        <v>32</v>
      </c>
      <c r="T592" s="171" t="s">
        <v>199</v>
      </c>
      <c r="U592" s="184"/>
      <c r="V592" s="184"/>
      <c r="W592" s="111" t="str">
        <f>VLOOKUP(TRIM(X592),X10:Y276,2,FALSE)</f>
        <v>Georg</v>
      </c>
      <c r="X592" s="97" t="str">
        <f t="shared" si="22"/>
        <v>7.3</v>
      </c>
      <c r="Y592" s="81"/>
    </row>
    <row r="593" spans="1:25" ht="37.5" customHeight="1" x14ac:dyDescent="0.2">
      <c r="A593" s="170"/>
      <c r="B593" s="134" t="s">
        <v>137</v>
      </c>
      <c r="C593" s="41" t="s">
        <v>57</v>
      </c>
      <c r="D593" s="82" t="s">
        <v>1</v>
      </c>
      <c r="E593" s="77" t="s">
        <v>4918</v>
      </c>
      <c r="F593" s="42" t="s">
        <v>26</v>
      </c>
      <c r="G593" s="72" t="s">
        <v>40</v>
      </c>
      <c r="H593" s="72" t="s">
        <v>5777</v>
      </c>
      <c r="I593" s="73" t="s">
        <v>142</v>
      </c>
      <c r="J593" s="74"/>
      <c r="K593" s="155"/>
      <c r="L593" s="74"/>
      <c r="M593" s="155"/>
      <c r="N593" s="74"/>
      <c r="O593" s="205"/>
      <c r="P593" s="74"/>
      <c r="Q593" s="66" t="s">
        <v>6511</v>
      </c>
      <c r="R593" s="66" t="s">
        <v>63</v>
      </c>
      <c r="S593" s="71"/>
      <c r="T593" s="171" t="s">
        <v>199</v>
      </c>
      <c r="U593" s="184"/>
      <c r="V593" s="184"/>
      <c r="W593" s="111" t="str">
        <f>VLOOKUP(TRIM(X593),X10:Y276,2,FALSE)</f>
        <v>Georg</v>
      </c>
      <c r="X593" s="97" t="str">
        <f t="shared" si="22"/>
        <v>7.3</v>
      </c>
      <c r="Y593" s="81"/>
    </row>
    <row r="594" spans="1:25" ht="37.5" customHeight="1" x14ac:dyDescent="0.2">
      <c r="A594" s="170" t="s">
        <v>260</v>
      </c>
      <c r="B594" s="134" t="s">
        <v>137</v>
      </c>
      <c r="C594" s="41" t="s">
        <v>11</v>
      </c>
      <c r="D594" s="82" t="s">
        <v>1</v>
      </c>
      <c r="E594" s="77" t="s">
        <v>4919</v>
      </c>
      <c r="F594" s="42" t="s">
        <v>39</v>
      </c>
      <c r="G594" s="42" t="s">
        <v>40</v>
      </c>
      <c r="H594" s="42" t="s">
        <v>5524</v>
      </c>
      <c r="I594" s="183" t="s">
        <v>5509</v>
      </c>
      <c r="J594" s="54"/>
      <c r="K594" s="44"/>
      <c r="L594" s="54"/>
      <c r="M594" s="44"/>
      <c r="N594" s="45"/>
      <c r="O594" s="202" t="s">
        <v>624</v>
      </c>
      <c r="P594" s="45" t="s">
        <v>5525</v>
      </c>
      <c r="Q594" s="48" t="s">
        <v>5524</v>
      </c>
      <c r="R594" s="48" t="s">
        <v>5829</v>
      </c>
      <c r="S594" s="46" t="s">
        <v>5830</v>
      </c>
      <c r="T594" s="171" t="s">
        <v>5526</v>
      </c>
      <c r="U594" s="184"/>
      <c r="V594" s="184"/>
      <c r="W594" s="111" t="str">
        <f>VLOOKUP(TRIM(X594),X10:Y276,2,FALSE)</f>
        <v>Georg</v>
      </c>
      <c r="X594" s="97" t="str">
        <f t="shared" si="22"/>
        <v>7.3</v>
      </c>
      <c r="Y594" s="81"/>
    </row>
    <row r="595" spans="1:25" ht="37.5" customHeight="1" x14ac:dyDescent="0.2">
      <c r="A595" s="170"/>
      <c r="B595" s="134" t="s">
        <v>137</v>
      </c>
      <c r="C595" s="41" t="s">
        <v>57</v>
      </c>
      <c r="D595" s="82" t="s">
        <v>66</v>
      </c>
      <c r="E595" s="77" t="s">
        <v>4920</v>
      </c>
      <c r="F595" s="42" t="s">
        <v>35</v>
      </c>
      <c r="G595" s="72" t="s">
        <v>58</v>
      </c>
      <c r="H595" s="72" t="s">
        <v>5780</v>
      </c>
      <c r="I595" s="73" t="s">
        <v>2882</v>
      </c>
      <c r="J595" s="74" t="s">
        <v>5783</v>
      </c>
      <c r="K595" s="155">
        <v>149</v>
      </c>
      <c r="L595" s="74" t="s">
        <v>4</v>
      </c>
      <c r="M595" s="155" t="s">
        <v>5</v>
      </c>
      <c r="N595" s="74" t="s">
        <v>5782</v>
      </c>
      <c r="O595" s="205" t="s">
        <v>291</v>
      </c>
      <c r="P595" s="74" t="s">
        <v>632</v>
      </c>
      <c r="Q595" s="66" t="s">
        <v>5792</v>
      </c>
      <c r="R595" s="66" t="s">
        <v>5793</v>
      </c>
      <c r="S595" s="71"/>
      <c r="T595" s="171" t="s">
        <v>5164</v>
      </c>
      <c r="U595" s="184"/>
      <c r="V595" s="184"/>
      <c r="W595" s="111" t="str">
        <f>VLOOKUP(TRIM(X595),X10:Y276,2,FALSE)</f>
        <v>Withdrawn</v>
      </c>
      <c r="X595" s="97" t="str">
        <f t="shared" si="22"/>
        <v>99</v>
      </c>
      <c r="Y595" s="81"/>
    </row>
    <row r="596" spans="1:25" ht="37.5" customHeight="1" x14ac:dyDescent="0.2">
      <c r="A596" s="170" t="s">
        <v>260</v>
      </c>
      <c r="B596" s="134" t="s">
        <v>137</v>
      </c>
      <c r="C596" s="41" t="s">
        <v>11</v>
      </c>
      <c r="D596" s="82" t="s">
        <v>1895</v>
      </c>
      <c r="E596" s="77" t="s">
        <v>4921</v>
      </c>
      <c r="F596" s="42" t="s">
        <v>24</v>
      </c>
      <c r="G596" s="42" t="s">
        <v>27</v>
      </c>
      <c r="H596" s="42" t="s">
        <v>5784</v>
      </c>
      <c r="I596" s="183" t="s">
        <v>5785</v>
      </c>
      <c r="J596" s="54"/>
      <c r="K596" s="44"/>
      <c r="L596" s="54"/>
      <c r="M596" s="44"/>
      <c r="N596" s="45"/>
      <c r="O596" s="202" t="s">
        <v>291</v>
      </c>
      <c r="P596" s="45"/>
      <c r="Q596" s="48" t="s">
        <v>5786</v>
      </c>
      <c r="R596" s="48" t="s">
        <v>78</v>
      </c>
      <c r="S596" s="46" t="s">
        <v>32</v>
      </c>
      <c r="T596" s="171" t="s">
        <v>274</v>
      </c>
      <c r="U596" s="184"/>
      <c r="V596" s="184"/>
      <c r="W596" s="111" t="str">
        <f>VLOOKUP(TRIM(X596),X10:Y276,2,FALSE)</f>
        <v>Georg</v>
      </c>
      <c r="X596" s="97" t="str">
        <f t="shared" si="22"/>
        <v>2.1</v>
      </c>
      <c r="Y596" s="81"/>
    </row>
    <row r="597" spans="1:25" ht="37.5" customHeight="1" x14ac:dyDescent="0.2">
      <c r="A597" s="170" t="s">
        <v>260</v>
      </c>
      <c r="B597" s="134" t="s">
        <v>137</v>
      </c>
      <c r="C597" s="41" t="s">
        <v>11</v>
      </c>
      <c r="D597" s="82" t="s">
        <v>1929</v>
      </c>
      <c r="E597" s="77" t="s">
        <v>4922</v>
      </c>
      <c r="F597" s="42" t="s">
        <v>77</v>
      </c>
      <c r="G597" s="42" t="s">
        <v>128</v>
      </c>
      <c r="H597" s="42" t="s">
        <v>5787</v>
      </c>
      <c r="I597" s="183" t="s">
        <v>5790</v>
      </c>
      <c r="J597" s="54"/>
      <c r="K597" s="44"/>
      <c r="L597" s="54"/>
      <c r="M597" s="44"/>
      <c r="N597" s="45"/>
      <c r="O597" s="202"/>
      <c r="P597" s="45"/>
      <c r="Q597" s="48" t="s">
        <v>5787</v>
      </c>
      <c r="R597" s="48" t="s">
        <v>6489</v>
      </c>
      <c r="S597" s="46" t="s">
        <v>6490</v>
      </c>
      <c r="T597" s="171" t="s">
        <v>196</v>
      </c>
      <c r="U597" s="184"/>
      <c r="V597" s="184"/>
      <c r="W597" s="111" t="str">
        <f>VLOOKUP(TRIM(X597),X10:Y276,2,FALSE)</f>
        <v>Georg</v>
      </c>
      <c r="X597" s="97" t="str">
        <f t="shared" si="22"/>
        <v>19.1</v>
      </c>
      <c r="Y597" s="81"/>
    </row>
    <row r="598" spans="1:25" ht="37.5" customHeight="1" x14ac:dyDescent="0.2">
      <c r="A598" s="170" t="s">
        <v>260</v>
      </c>
      <c r="B598" s="134" t="s">
        <v>137</v>
      </c>
      <c r="C598" s="41" t="s">
        <v>11</v>
      </c>
      <c r="D598" s="82" t="s">
        <v>1929</v>
      </c>
      <c r="E598" s="77" t="s">
        <v>4923</v>
      </c>
      <c r="F598" s="42" t="s">
        <v>5789</v>
      </c>
      <c r="G598" s="42" t="s">
        <v>27</v>
      </c>
      <c r="H598" s="42" t="s">
        <v>5788</v>
      </c>
      <c r="I598" s="183" t="s">
        <v>5790</v>
      </c>
      <c r="J598" s="54" t="s">
        <v>3774</v>
      </c>
      <c r="K598" s="44"/>
      <c r="L598" s="54"/>
      <c r="M598" s="44"/>
      <c r="N598" s="45" t="s">
        <v>2565</v>
      </c>
      <c r="O598" s="202" t="s">
        <v>291</v>
      </c>
      <c r="P598" s="45" t="s">
        <v>459</v>
      </c>
      <c r="Q598" s="48" t="s">
        <v>4498</v>
      </c>
      <c r="R598" s="48" t="s">
        <v>2973</v>
      </c>
      <c r="S598" s="46" t="s">
        <v>32</v>
      </c>
      <c r="T598" s="171" t="s">
        <v>196</v>
      </c>
      <c r="U598" s="184"/>
      <c r="V598" s="184" t="s">
        <v>3065</v>
      </c>
      <c r="W598" s="111" t="str">
        <f>VLOOKUP(TRIM(X598),X10:Y276,2,FALSE)</f>
        <v>Georg</v>
      </c>
      <c r="X598" s="97" t="str">
        <f t="shared" si="22"/>
        <v>19.1</v>
      </c>
      <c r="Y598" s="81"/>
    </row>
    <row r="599" spans="1:25" ht="37.5" customHeight="1" x14ac:dyDescent="0.2">
      <c r="A599" s="170" t="s">
        <v>260</v>
      </c>
      <c r="B599" s="134" t="s">
        <v>137</v>
      </c>
      <c r="C599" s="41" t="s">
        <v>11</v>
      </c>
      <c r="D599" s="82" t="s">
        <v>1</v>
      </c>
      <c r="E599" s="77" t="s">
        <v>4924</v>
      </c>
      <c r="F599" s="42" t="s">
        <v>39</v>
      </c>
      <c r="G599" s="42" t="s">
        <v>40</v>
      </c>
      <c r="H599" s="42" t="s">
        <v>5515</v>
      </c>
      <c r="I599" s="183" t="s">
        <v>5516</v>
      </c>
      <c r="J599" s="54"/>
      <c r="K599" s="44"/>
      <c r="L599" s="54"/>
      <c r="M599" s="44"/>
      <c r="N599" s="45"/>
      <c r="O599" s="202" t="s">
        <v>624</v>
      </c>
      <c r="P599" s="45"/>
      <c r="Q599" s="48" t="s">
        <v>5517</v>
      </c>
      <c r="R599" s="48" t="s">
        <v>5810</v>
      </c>
      <c r="S599" s="46" t="s">
        <v>5811</v>
      </c>
      <c r="T599" s="171" t="s">
        <v>5151</v>
      </c>
      <c r="U599" s="184"/>
      <c r="V599" s="184"/>
      <c r="W599" s="111" t="str">
        <f>VLOOKUP(TRIM(X599),X10:Y276,2,FALSE)</f>
        <v>Georg</v>
      </c>
      <c r="X599" s="97" t="str">
        <f t="shared" si="22"/>
        <v>7.3</v>
      </c>
      <c r="Y599" s="81"/>
    </row>
    <row r="600" spans="1:25" ht="37.5" customHeight="1" x14ac:dyDescent="0.2">
      <c r="A600" s="170" t="s">
        <v>260</v>
      </c>
      <c r="B600" s="134" t="s">
        <v>137</v>
      </c>
      <c r="C600" s="41" t="s">
        <v>11</v>
      </c>
      <c r="D600" s="82" t="s">
        <v>1903</v>
      </c>
      <c r="E600" s="77" t="s">
        <v>4925</v>
      </c>
      <c r="F600" s="42" t="s">
        <v>39</v>
      </c>
      <c r="G600" s="42" t="s">
        <v>128</v>
      </c>
      <c r="H600" s="42" t="s">
        <v>456</v>
      </c>
      <c r="I600" s="183" t="s">
        <v>3754</v>
      </c>
      <c r="J600" s="54"/>
      <c r="K600" s="44"/>
      <c r="L600" s="54"/>
      <c r="M600" s="44"/>
      <c r="N600" s="45"/>
      <c r="O600" s="202"/>
      <c r="P600" s="45"/>
      <c r="Q600" s="48" t="s">
        <v>6430</v>
      </c>
      <c r="R600" s="48" t="s">
        <v>6427</v>
      </c>
      <c r="S600" s="46" t="s">
        <v>32</v>
      </c>
      <c r="T600" s="171" t="s">
        <v>2415</v>
      </c>
      <c r="U600" s="184"/>
      <c r="V600" s="184"/>
      <c r="W600" s="111" t="str">
        <f>VLOOKUP(TRIM(X600),X10:Y276,2,FALSE)</f>
        <v>Georg</v>
      </c>
      <c r="X600" s="97" t="str">
        <f t="shared" si="22"/>
        <v>4.3</v>
      </c>
      <c r="Y600" s="81"/>
    </row>
    <row r="601" spans="1:25" ht="37.5" customHeight="1" x14ac:dyDescent="0.2">
      <c r="A601" s="170" t="s">
        <v>260</v>
      </c>
      <c r="B601" s="134" t="s">
        <v>137</v>
      </c>
      <c r="C601" s="41" t="s">
        <v>11</v>
      </c>
      <c r="D601" s="82" t="s">
        <v>1</v>
      </c>
      <c r="E601" s="77" t="s">
        <v>4926</v>
      </c>
      <c r="F601" s="42" t="s">
        <v>39</v>
      </c>
      <c r="G601" s="42" t="s">
        <v>40</v>
      </c>
      <c r="H601" s="42" t="s">
        <v>5597</v>
      </c>
      <c r="I601" s="183" t="s">
        <v>5598</v>
      </c>
      <c r="J601" s="54"/>
      <c r="K601" s="44"/>
      <c r="L601" s="54"/>
      <c r="M601" s="44"/>
      <c r="N601" s="45"/>
      <c r="O601" s="202" t="s">
        <v>624</v>
      </c>
      <c r="P601" s="45"/>
      <c r="Q601" s="48" t="s">
        <v>5599</v>
      </c>
      <c r="R601" s="48" t="s">
        <v>5825</v>
      </c>
      <c r="S601" s="46" t="s">
        <v>5826</v>
      </c>
      <c r="T601" s="171" t="s">
        <v>2878</v>
      </c>
      <c r="U601" s="184"/>
      <c r="V601" s="184"/>
      <c r="W601" s="111" t="str">
        <f>VLOOKUP(TRIM(X601),X10:Y276,2,FALSE)</f>
        <v>Georg</v>
      </c>
      <c r="X601" s="97" t="str">
        <f t="shared" si="22"/>
        <v>7.3</v>
      </c>
      <c r="Y601" s="81"/>
    </row>
    <row r="602" spans="1:25" ht="37.5" customHeight="1" x14ac:dyDescent="0.2">
      <c r="A602" s="170" t="s">
        <v>260</v>
      </c>
      <c r="B602" s="134" t="s">
        <v>137</v>
      </c>
      <c r="C602" s="41" t="s">
        <v>11</v>
      </c>
      <c r="D602" s="82" t="s">
        <v>1931</v>
      </c>
      <c r="E602" s="77" t="s">
        <v>4927</v>
      </c>
      <c r="F602" s="42" t="s">
        <v>276</v>
      </c>
      <c r="G602" s="42" t="s">
        <v>278</v>
      </c>
      <c r="H602" s="42" t="s">
        <v>5797</v>
      </c>
      <c r="I602" s="183" t="s">
        <v>3855</v>
      </c>
      <c r="J602" s="54"/>
      <c r="K602" s="44"/>
      <c r="L602" s="54"/>
      <c r="M602" s="44"/>
      <c r="N602" s="45"/>
      <c r="O602" s="202" t="s">
        <v>291</v>
      </c>
      <c r="P602" s="45" t="s">
        <v>5798</v>
      </c>
      <c r="Q602" s="48" t="s">
        <v>5799</v>
      </c>
      <c r="R602" s="48" t="s">
        <v>6495</v>
      </c>
      <c r="S602" s="86" t="s">
        <v>76</v>
      </c>
      <c r="T602" s="171" t="s">
        <v>2878</v>
      </c>
      <c r="U602" s="184"/>
      <c r="V602" s="184" t="s">
        <v>1611</v>
      </c>
      <c r="W602" s="111" t="str">
        <f>VLOOKUP(TRIM(X602),X10:Y276,2,FALSE)</f>
        <v>Georg</v>
      </c>
      <c r="X602" s="97" t="str">
        <f t="shared" si="22"/>
        <v>19.3</v>
      </c>
      <c r="Y602" s="81"/>
    </row>
    <row r="603" spans="1:25" ht="37.5" customHeight="1" x14ac:dyDescent="0.2">
      <c r="A603" s="170" t="s">
        <v>260</v>
      </c>
      <c r="B603" s="134" t="s">
        <v>137</v>
      </c>
      <c r="C603" s="41" t="s">
        <v>11</v>
      </c>
      <c r="D603" s="82" t="s">
        <v>1908</v>
      </c>
      <c r="E603" s="77" t="s">
        <v>4928</v>
      </c>
      <c r="F603" s="42" t="s">
        <v>39</v>
      </c>
      <c r="G603" s="42" t="s">
        <v>128</v>
      </c>
      <c r="H603" s="42" t="s">
        <v>5803</v>
      </c>
      <c r="I603" s="183" t="s">
        <v>151</v>
      </c>
      <c r="J603" s="54"/>
      <c r="K603" s="44"/>
      <c r="L603" s="54"/>
      <c r="M603" s="44"/>
      <c r="N603" s="45"/>
      <c r="O603" s="202"/>
      <c r="P603" s="45"/>
      <c r="Q603" s="48" t="s">
        <v>5800</v>
      </c>
      <c r="R603" s="48" t="s">
        <v>6475</v>
      </c>
      <c r="S603" s="46" t="s">
        <v>32</v>
      </c>
      <c r="T603" s="171" t="s">
        <v>358</v>
      </c>
      <c r="U603" s="184"/>
      <c r="V603" s="184"/>
      <c r="W603" s="111" t="str">
        <f>VLOOKUP(TRIM(X603),X10:Y276,2,FALSE)</f>
        <v>Georg</v>
      </c>
      <c r="X603" s="97" t="str">
        <f t="shared" si="22"/>
        <v>4.8</v>
      </c>
      <c r="Y603" s="81"/>
    </row>
    <row r="604" spans="1:25" ht="37.5" customHeight="1" x14ac:dyDescent="0.2">
      <c r="A604" s="170" t="s">
        <v>260</v>
      </c>
      <c r="B604" s="134" t="s">
        <v>137</v>
      </c>
      <c r="C604" s="41" t="s">
        <v>11</v>
      </c>
      <c r="D604" s="82" t="s">
        <v>1908</v>
      </c>
      <c r="E604" s="77" t="s">
        <v>4929</v>
      </c>
      <c r="F604" s="42" t="s">
        <v>39</v>
      </c>
      <c r="G604" s="42" t="s">
        <v>128</v>
      </c>
      <c r="H604" s="42" t="s">
        <v>138</v>
      </c>
      <c r="I604" s="183" t="s">
        <v>151</v>
      </c>
      <c r="J604" s="54"/>
      <c r="K604" s="44"/>
      <c r="L604" s="54"/>
      <c r="M604" s="44"/>
      <c r="N604" s="45"/>
      <c r="O604" s="202"/>
      <c r="P604" s="45"/>
      <c r="Q604" s="48" t="s">
        <v>5804</v>
      </c>
      <c r="R604" s="48" t="s">
        <v>3021</v>
      </c>
      <c r="S604" s="46" t="s">
        <v>32</v>
      </c>
      <c r="T604" s="171" t="s">
        <v>358</v>
      </c>
      <c r="U604" s="184"/>
      <c r="V604" s="184"/>
      <c r="W604" s="111" t="str">
        <f>VLOOKUP(TRIM(X604),X10:Y276,2,FALSE)</f>
        <v>Georg</v>
      </c>
      <c r="X604" s="97" t="str">
        <f t="shared" si="22"/>
        <v>4.8</v>
      </c>
      <c r="Y604" s="81"/>
    </row>
    <row r="605" spans="1:25" ht="37.5" customHeight="1" x14ac:dyDescent="0.2">
      <c r="A605" s="170" t="s">
        <v>260</v>
      </c>
      <c r="B605" s="134" t="s">
        <v>137</v>
      </c>
      <c r="C605" s="41" t="s">
        <v>11</v>
      </c>
      <c r="D605" s="82" t="s">
        <v>1908</v>
      </c>
      <c r="E605" s="77" t="s">
        <v>4930</v>
      </c>
      <c r="F605" s="42" t="s">
        <v>39</v>
      </c>
      <c r="G605" s="42" t="s">
        <v>27</v>
      </c>
      <c r="H605" s="42" t="s">
        <v>5802</v>
      </c>
      <c r="I605" s="183" t="s">
        <v>134</v>
      </c>
      <c r="J605" s="54"/>
      <c r="K605" s="44"/>
      <c r="L605" s="54"/>
      <c r="M605" s="44"/>
      <c r="N605" s="45"/>
      <c r="O605" s="202"/>
      <c r="P605" s="45"/>
      <c r="Q605" s="48" t="s">
        <v>5801</v>
      </c>
      <c r="R605" s="48" t="s">
        <v>203</v>
      </c>
      <c r="S605" s="46" t="s">
        <v>32</v>
      </c>
      <c r="T605" s="171" t="s">
        <v>200</v>
      </c>
      <c r="U605" s="184"/>
      <c r="V605" s="184"/>
      <c r="W605" s="111" t="str">
        <f>VLOOKUP(TRIM(X605),X10:Y276,2,FALSE)</f>
        <v>Georg</v>
      </c>
      <c r="X605" s="97" t="str">
        <f t="shared" si="22"/>
        <v>4.8</v>
      </c>
      <c r="Y605" s="81"/>
    </row>
    <row r="606" spans="1:25" ht="37.5" customHeight="1" x14ac:dyDescent="0.2">
      <c r="A606" s="170" t="s">
        <v>260</v>
      </c>
      <c r="B606" s="134" t="s">
        <v>137</v>
      </c>
      <c r="C606" s="41" t="s">
        <v>11</v>
      </c>
      <c r="D606" s="82" t="s">
        <v>1896</v>
      </c>
      <c r="E606" s="77" t="s">
        <v>4931</v>
      </c>
      <c r="F606" s="42" t="s">
        <v>24</v>
      </c>
      <c r="G606" s="42" t="s">
        <v>25</v>
      </c>
      <c r="H606" s="42" t="s">
        <v>5805</v>
      </c>
      <c r="I606" s="183" t="s">
        <v>5807</v>
      </c>
      <c r="J606" s="54"/>
      <c r="K606" s="44"/>
      <c r="L606" s="54"/>
      <c r="M606" s="44"/>
      <c r="N606" s="45"/>
      <c r="O606" s="202"/>
      <c r="P606" s="45"/>
      <c r="Q606" s="48" t="s">
        <v>5806</v>
      </c>
      <c r="R606" s="48" t="s">
        <v>6397</v>
      </c>
      <c r="S606" s="46" t="s">
        <v>227</v>
      </c>
      <c r="T606" s="171" t="s">
        <v>6175</v>
      </c>
      <c r="U606" s="184"/>
      <c r="V606" s="184"/>
      <c r="W606" s="111" t="str">
        <f>VLOOKUP(TRIM(X606),X10:Y276,2,FALSE)</f>
        <v>Georg</v>
      </c>
      <c r="X606" s="97" t="str">
        <f t="shared" si="22"/>
        <v>2.2</v>
      </c>
      <c r="Y606" s="81"/>
    </row>
    <row r="607" spans="1:25" ht="37.5" customHeight="1" x14ac:dyDescent="0.2">
      <c r="A607" s="170" t="s">
        <v>260</v>
      </c>
      <c r="B607" s="134" t="s">
        <v>137</v>
      </c>
      <c r="C607" s="41" t="s">
        <v>11</v>
      </c>
      <c r="D607" s="82" t="s">
        <v>1905</v>
      </c>
      <c r="E607" s="77" t="s">
        <v>4932</v>
      </c>
      <c r="F607" s="42" t="s">
        <v>39</v>
      </c>
      <c r="G607" s="42" t="s">
        <v>128</v>
      </c>
      <c r="H607" s="42" t="s">
        <v>2439</v>
      </c>
      <c r="I607" s="183" t="s">
        <v>148</v>
      </c>
      <c r="J607" s="54"/>
      <c r="K607" s="44"/>
      <c r="L607" s="54"/>
      <c r="M607" s="44"/>
      <c r="N607" s="45"/>
      <c r="O607" s="202"/>
      <c r="P607" s="45"/>
      <c r="Q607" s="48" t="s">
        <v>6434</v>
      </c>
      <c r="R607" s="48" t="s">
        <v>6436</v>
      </c>
      <c r="S607" s="46" t="s">
        <v>32</v>
      </c>
      <c r="T607" s="171" t="s">
        <v>274</v>
      </c>
      <c r="U607" s="184"/>
      <c r="V607" s="184"/>
      <c r="W607" s="111" t="str">
        <f>VLOOKUP(TRIM(X607),X10:Y276,2,FALSE)</f>
        <v>Georg</v>
      </c>
      <c r="X607" s="97" t="str">
        <f t="shared" si="22"/>
        <v>4.5</v>
      </c>
      <c r="Y607" s="81"/>
    </row>
    <row r="608" spans="1:25" ht="37.5" customHeight="1" x14ac:dyDescent="0.2">
      <c r="A608" s="170" t="s">
        <v>260</v>
      </c>
      <c r="B608" s="134" t="s">
        <v>137</v>
      </c>
      <c r="C608" s="41" t="s">
        <v>11</v>
      </c>
      <c r="D608" s="82" t="s">
        <v>1</v>
      </c>
      <c r="E608" s="77" t="s">
        <v>4933</v>
      </c>
      <c r="F608" s="42" t="s">
        <v>39</v>
      </c>
      <c r="G608" s="42" t="s">
        <v>40</v>
      </c>
      <c r="H608" s="42" t="s">
        <v>5515</v>
      </c>
      <c r="I608" s="183" t="s">
        <v>5516</v>
      </c>
      <c r="J608" s="54"/>
      <c r="K608" s="44"/>
      <c r="L608" s="54"/>
      <c r="M608" s="44"/>
      <c r="N608" s="45"/>
      <c r="O608" s="202" t="s">
        <v>624</v>
      </c>
      <c r="P608" s="45"/>
      <c r="Q608" s="48" t="s">
        <v>5517</v>
      </c>
      <c r="R608" s="48" t="s">
        <v>6498</v>
      </c>
      <c r="S608" s="46" t="s">
        <v>32</v>
      </c>
      <c r="T608" s="171" t="s">
        <v>5151</v>
      </c>
      <c r="U608" s="184"/>
      <c r="V608" s="184"/>
      <c r="W608" s="111" t="str">
        <f>VLOOKUP(TRIM(X608),X10:Y276,2,FALSE)</f>
        <v>Georg</v>
      </c>
      <c r="X608" s="97" t="str">
        <f t="shared" si="22"/>
        <v>7.3</v>
      </c>
      <c r="Y608" s="81"/>
    </row>
    <row r="609" spans="1:25" ht="37.5" customHeight="1" x14ac:dyDescent="0.2">
      <c r="A609" s="170"/>
      <c r="B609" s="134" t="s">
        <v>137</v>
      </c>
      <c r="C609" s="41"/>
      <c r="D609" s="82" t="s">
        <v>1</v>
      </c>
      <c r="E609" s="77" t="s">
        <v>4934</v>
      </c>
      <c r="F609" s="42" t="s">
        <v>39</v>
      </c>
      <c r="G609" s="42" t="s">
        <v>40</v>
      </c>
      <c r="H609" s="42" t="s">
        <v>5522</v>
      </c>
      <c r="I609" s="183" t="s">
        <v>5520</v>
      </c>
      <c r="J609" s="54"/>
      <c r="K609" s="44"/>
      <c r="L609" s="54"/>
      <c r="M609" s="44"/>
      <c r="N609" s="45"/>
      <c r="O609" s="202"/>
      <c r="P609" s="45"/>
      <c r="Q609" s="48" t="s">
        <v>5522</v>
      </c>
      <c r="R609" s="48" t="s">
        <v>6499</v>
      </c>
      <c r="S609" s="46" t="s">
        <v>32</v>
      </c>
      <c r="T609" s="171" t="s">
        <v>2315</v>
      </c>
      <c r="U609" s="184"/>
      <c r="V609" s="184"/>
      <c r="W609" s="111" t="str">
        <f>VLOOKUP(TRIM(X609),X10:Y276,2,FALSE)</f>
        <v>Georg</v>
      </c>
      <c r="X609" s="97" t="str">
        <f t="shared" si="22"/>
        <v>7.3</v>
      </c>
      <c r="Y609" s="81"/>
    </row>
    <row r="610" spans="1:25" ht="37.5" customHeight="1" x14ac:dyDescent="0.2">
      <c r="A610" s="170" t="s">
        <v>260</v>
      </c>
      <c r="B610" s="134" t="s">
        <v>137</v>
      </c>
      <c r="C610" s="41" t="s">
        <v>11</v>
      </c>
      <c r="D610" s="82" t="s">
        <v>1</v>
      </c>
      <c r="E610" s="77" t="s">
        <v>4935</v>
      </c>
      <c r="F610" s="42" t="s">
        <v>39</v>
      </c>
      <c r="G610" s="42" t="s">
        <v>36</v>
      </c>
      <c r="H610" s="42" t="s">
        <v>5604</v>
      </c>
      <c r="I610" s="183" t="s">
        <v>411</v>
      </c>
      <c r="J610" s="54"/>
      <c r="K610" s="44"/>
      <c r="L610" s="54"/>
      <c r="M610" s="44"/>
      <c r="N610" s="45"/>
      <c r="O610" s="202" t="s">
        <v>624</v>
      </c>
      <c r="P610" s="45"/>
      <c r="Q610" s="48" t="s">
        <v>5605</v>
      </c>
      <c r="R610" s="48" t="s">
        <v>6255</v>
      </c>
      <c r="S610" s="46" t="s">
        <v>6254</v>
      </c>
      <c r="T610" s="171" t="s">
        <v>373</v>
      </c>
      <c r="U610" s="184"/>
      <c r="V610" s="184"/>
      <c r="W610" s="111" t="str">
        <f>VLOOKUP(TRIM(X610),X10:Y276,2,FALSE)</f>
        <v>Georg</v>
      </c>
      <c r="X610" s="97" t="str">
        <f t="shared" si="22"/>
        <v>7.3</v>
      </c>
      <c r="Y610" s="81"/>
    </row>
    <row r="611" spans="1:25" ht="37.5" customHeight="1" x14ac:dyDescent="0.2">
      <c r="A611" s="170" t="s">
        <v>260</v>
      </c>
      <c r="B611" s="134" t="s">
        <v>137</v>
      </c>
      <c r="C611" s="41" t="s">
        <v>11</v>
      </c>
      <c r="D611" s="82" t="s">
        <v>1</v>
      </c>
      <c r="E611" s="77" t="s">
        <v>4936</v>
      </c>
      <c r="F611" s="42" t="s">
        <v>39</v>
      </c>
      <c r="G611" s="42" t="s">
        <v>36</v>
      </c>
      <c r="H611" s="42" t="s">
        <v>5613</v>
      </c>
      <c r="I611" s="183" t="s">
        <v>1092</v>
      </c>
      <c r="J611" s="54"/>
      <c r="K611" s="44"/>
      <c r="L611" s="54"/>
      <c r="M611" s="44"/>
      <c r="N611" s="45"/>
      <c r="O611" s="202" t="s">
        <v>624</v>
      </c>
      <c r="P611" s="45"/>
      <c r="Q611" s="48" t="s">
        <v>5613</v>
      </c>
      <c r="R611" s="48" t="s">
        <v>6500</v>
      </c>
      <c r="S611" s="46" t="s">
        <v>32</v>
      </c>
      <c r="T611" s="171" t="s">
        <v>262</v>
      </c>
      <c r="U611" s="184"/>
      <c r="V611" s="184"/>
      <c r="W611" s="111" t="str">
        <f>VLOOKUP(TRIM(X611),X10:Y276,2,FALSE)</f>
        <v>Georg</v>
      </c>
      <c r="X611" s="97" t="str">
        <f t="shared" si="22"/>
        <v>7.3</v>
      </c>
      <c r="Y611" s="81"/>
    </row>
    <row r="612" spans="1:25" ht="37.5" customHeight="1" x14ac:dyDescent="0.2">
      <c r="A612" s="170" t="s">
        <v>260</v>
      </c>
      <c r="B612" s="134" t="s">
        <v>137</v>
      </c>
      <c r="C612" s="41" t="s">
        <v>11</v>
      </c>
      <c r="D612" s="82" t="s">
        <v>1</v>
      </c>
      <c r="E612" s="77" t="s">
        <v>4937</v>
      </c>
      <c r="F612" s="42" t="s">
        <v>39</v>
      </c>
      <c r="G612" s="42" t="s">
        <v>40</v>
      </c>
      <c r="H612" s="42" t="s">
        <v>5629</v>
      </c>
      <c r="I612" s="183" t="s">
        <v>5630</v>
      </c>
      <c r="J612" s="54"/>
      <c r="K612" s="44"/>
      <c r="L612" s="54"/>
      <c r="M612" s="44"/>
      <c r="N612" s="45"/>
      <c r="O612" s="202" t="s">
        <v>624</v>
      </c>
      <c r="P612" s="45"/>
      <c r="Q612" s="48" t="s">
        <v>5631</v>
      </c>
      <c r="R612" s="48" t="s">
        <v>6538</v>
      </c>
      <c r="S612" s="46" t="s">
        <v>32</v>
      </c>
      <c r="T612" s="171" t="s">
        <v>449</v>
      </c>
      <c r="U612" s="184"/>
      <c r="V612" s="184"/>
      <c r="W612" s="111" t="str">
        <f>VLOOKUP(TRIM(X612),X10:Y276,2,FALSE)</f>
        <v>Georg</v>
      </c>
      <c r="X612" s="97" t="str">
        <f t="shared" si="22"/>
        <v>7.3</v>
      </c>
      <c r="Y612" s="81"/>
    </row>
    <row r="613" spans="1:25" ht="37.5" customHeight="1" x14ac:dyDescent="0.2">
      <c r="A613" s="170" t="s">
        <v>260</v>
      </c>
      <c r="B613" s="134" t="s">
        <v>137</v>
      </c>
      <c r="C613" s="41" t="s">
        <v>11</v>
      </c>
      <c r="D613" s="82" t="s">
        <v>1</v>
      </c>
      <c r="E613" s="77" t="s">
        <v>4938</v>
      </c>
      <c r="F613" s="42" t="s">
        <v>39</v>
      </c>
      <c r="G613" s="42" t="s">
        <v>40</v>
      </c>
      <c r="H613" s="42" t="s">
        <v>5518</v>
      </c>
      <c r="I613" s="183" t="s">
        <v>2894</v>
      </c>
      <c r="J613" s="54"/>
      <c r="K613" s="44"/>
      <c r="L613" s="54"/>
      <c r="M613" s="44"/>
      <c r="N613" s="45"/>
      <c r="O613" s="202" t="s">
        <v>624</v>
      </c>
      <c r="P613" s="45"/>
      <c r="Q613" s="48" t="s">
        <v>5518</v>
      </c>
      <c r="R613" s="48" t="s">
        <v>6501</v>
      </c>
      <c r="S613" s="46" t="s">
        <v>32</v>
      </c>
      <c r="T613" s="171" t="s">
        <v>277</v>
      </c>
      <c r="U613" s="184"/>
      <c r="V613" s="184"/>
      <c r="W613" s="111" t="str">
        <f>VLOOKUP(TRIM(X613),X10:Y276,2,FALSE)</f>
        <v>Georg</v>
      </c>
      <c r="X613" s="97" t="str">
        <f t="shared" si="22"/>
        <v>7.3</v>
      </c>
      <c r="Y613" s="81"/>
    </row>
    <row r="614" spans="1:25" ht="37.5" customHeight="1" x14ac:dyDescent="0.2">
      <c r="A614" s="170" t="s">
        <v>260</v>
      </c>
      <c r="B614" s="134" t="s">
        <v>137</v>
      </c>
      <c r="C614" s="41" t="s">
        <v>11</v>
      </c>
      <c r="D614" s="82" t="s">
        <v>1</v>
      </c>
      <c r="E614" s="77" t="s">
        <v>4939</v>
      </c>
      <c r="F614" s="42" t="s">
        <v>39</v>
      </c>
      <c r="G614" s="42" t="s">
        <v>58</v>
      </c>
      <c r="H614" s="42" t="s">
        <v>5648</v>
      </c>
      <c r="I614" s="183" t="s">
        <v>5769</v>
      </c>
      <c r="J614" s="54" t="s">
        <v>3586</v>
      </c>
      <c r="K614" s="44"/>
      <c r="L614" s="54"/>
      <c r="M614" s="44"/>
      <c r="N614" s="45"/>
      <c r="O614" s="202" t="s">
        <v>624</v>
      </c>
      <c r="P614" s="45"/>
      <c r="Q614" s="48" t="s">
        <v>5652</v>
      </c>
      <c r="R614" s="48" t="s">
        <v>6502</v>
      </c>
      <c r="S614" s="46" t="s">
        <v>32</v>
      </c>
      <c r="T614" s="171" t="s">
        <v>5340</v>
      </c>
      <c r="U614" s="184"/>
      <c r="V614" s="184"/>
      <c r="W614" s="111" t="str">
        <f>VLOOKUP(TRIM(X614),X10:Y276,2,FALSE)</f>
        <v>Georg</v>
      </c>
      <c r="X614" s="97" t="str">
        <f t="shared" si="22"/>
        <v>7.3</v>
      </c>
      <c r="Y614" s="81"/>
    </row>
    <row r="615" spans="1:25" ht="37.5" customHeight="1" x14ac:dyDescent="0.2">
      <c r="A615" s="170" t="s">
        <v>260</v>
      </c>
      <c r="B615" s="134" t="s">
        <v>137</v>
      </c>
      <c r="C615" s="41" t="s">
        <v>11</v>
      </c>
      <c r="D615" s="82" t="s">
        <v>1</v>
      </c>
      <c r="E615" s="77" t="s">
        <v>4940</v>
      </c>
      <c r="F615" s="42" t="s">
        <v>39</v>
      </c>
      <c r="G615" s="42" t="s">
        <v>40</v>
      </c>
      <c r="H615" s="42" t="s">
        <v>5597</v>
      </c>
      <c r="I615" s="183" t="s">
        <v>5598</v>
      </c>
      <c r="J615" s="54"/>
      <c r="K615" s="44"/>
      <c r="L615" s="54"/>
      <c r="M615" s="44"/>
      <c r="N615" s="45"/>
      <c r="O615" s="202" t="s">
        <v>624</v>
      </c>
      <c r="P615" s="45"/>
      <c r="Q615" s="48" t="s">
        <v>5599</v>
      </c>
      <c r="R615" s="48" t="s">
        <v>6503</v>
      </c>
      <c r="S615" s="46" t="s">
        <v>32</v>
      </c>
      <c r="T615" s="171" t="s">
        <v>2878</v>
      </c>
      <c r="U615" s="184"/>
      <c r="V615" s="184"/>
      <c r="W615" s="111" t="str">
        <f>VLOOKUP(TRIM(X615),X10:Y276,2,FALSE)</f>
        <v>Georg</v>
      </c>
      <c r="X615" s="97" t="str">
        <f t="shared" si="22"/>
        <v>7.3</v>
      </c>
      <c r="Y615" s="81"/>
    </row>
    <row r="616" spans="1:25" ht="37.5" customHeight="1" x14ac:dyDescent="0.2">
      <c r="A616" s="170" t="s">
        <v>260</v>
      </c>
      <c r="B616" s="134" t="s">
        <v>137</v>
      </c>
      <c r="C616" s="41" t="s">
        <v>11</v>
      </c>
      <c r="D616" s="82" t="s">
        <v>1</v>
      </c>
      <c r="E616" s="77" t="s">
        <v>4941</v>
      </c>
      <c r="F616" s="42" t="s">
        <v>39</v>
      </c>
      <c r="G616" s="42" t="s">
        <v>36</v>
      </c>
      <c r="H616" s="42" t="s">
        <v>5619</v>
      </c>
      <c r="I616" s="183" t="s">
        <v>5620</v>
      </c>
      <c r="J616" s="54"/>
      <c r="K616" s="44"/>
      <c r="L616" s="54"/>
      <c r="M616" s="44"/>
      <c r="N616" s="45"/>
      <c r="O616" s="202" t="s">
        <v>624</v>
      </c>
      <c r="P616" s="45"/>
      <c r="Q616" s="48" t="s">
        <v>5619</v>
      </c>
      <c r="R616" s="48" t="s">
        <v>6504</v>
      </c>
      <c r="S616" s="46" t="s">
        <v>32</v>
      </c>
      <c r="T616" s="171" t="s">
        <v>3851</v>
      </c>
      <c r="U616" s="184"/>
      <c r="V616" s="184"/>
      <c r="W616" s="111" t="str">
        <f>VLOOKUP(TRIM(X616),X10:Y276,2,FALSE)</f>
        <v>Georg</v>
      </c>
      <c r="X616" s="97" t="str">
        <f t="shared" si="22"/>
        <v>7.3</v>
      </c>
      <c r="Y616" s="81"/>
    </row>
    <row r="617" spans="1:25" ht="37.5" customHeight="1" x14ac:dyDescent="0.2">
      <c r="A617" s="170" t="s">
        <v>260</v>
      </c>
      <c r="B617" s="134" t="s">
        <v>137</v>
      </c>
      <c r="C617" s="41" t="s">
        <v>11</v>
      </c>
      <c r="D617" s="82" t="s">
        <v>1</v>
      </c>
      <c r="E617" s="77" t="s">
        <v>4942</v>
      </c>
      <c r="F617" s="42" t="s">
        <v>39</v>
      </c>
      <c r="G617" s="42" t="s">
        <v>40</v>
      </c>
      <c r="H617" s="42" t="s">
        <v>5524</v>
      </c>
      <c r="I617" s="183" t="s">
        <v>5509</v>
      </c>
      <c r="J617" s="54"/>
      <c r="K617" s="44"/>
      <c r="L617" s="54"/>
      <c r="M617" s="44"/>
      <c r="N617" s="45"/>
      <c r="O617" s="202" t="s">
        <v>624</v>
      </c>
      <c r="P617" s="45" t="s">
        <v>5525</v>
      </c>
      <c r="Q617" s="48" t="s">
        <v>5524</v>
      </c>
      <c r="R617" s="48" t="s">
        <v>6505</v>
      </c>
      <c r="S617" s="46" t="s">
        <v>32</v>
      </c>
      <c r="T617" s="171" t="s">
        <v>5526</v>
      </c>
      <c r="U617" s="184"/>
      <c r="V617" s="184"/>
      <c r="W617" s="111" t="str">
        <f>VLOOKUP(TRIM(X617),X10:Y276,2,FALSE)</f>
        <v>Georg</v>
      </c>
      <c r="X617" s="97" t="str">
        <f t="shared" si="22"/>
        <v>7.3</v>
      </c>
      <c r="Y617" s="81"/>
    </row>
    <row r="618" spans="1:25" ht="37.5" customHeight="1" x14ac:dyDescent="0.2">
      <c r="A618" s="170"/>
      <c r="B618" s="134" t="s">
        <v>137</v>
      </c>
      <c r="C618" s="41"/>
      <c r="D618" s="82" t="s">
        <v>1</v>
      </c>
      <c r="E618" s="77" t="s">
        <v>4943</v>
      </c>
      <c r="F618" s="42" t="s">
        <v>39</v>
      </c>
      <c r="G618" s="42" t="s">
        <v>40</v>
      </c>
      <c r="H618" s="42" t="s">
        <v>5512</v>
      </c>
      <c r="I618" s="183" t="s">
        <v>5513</v>
      </c>
      <c r="J618" s="54"/>
      <c r="K618" s="44"/>
      <c r="L618" s="54"/>
      <c r="M618" s="44"/>
      <c r="N618" s="45"/>
      <c r="O618" s="202" t="s">
        <v>624</v>
      </c>
      <c r="P618" s="45"/>
      <c r="Q618" s="48" t="s">
        <v>5512</v>
      </c>
      <c r="R618" s="48" t="s">
        <v>6506</v>
      </c>
      <c r="S618" s="46" t="s">
        <v>32</v>
      </c>
      <c r="T618" s="171" t="s">
        <v>5514</v>
      </c>
      <c r="U618" s="184"/>
      <c r="V618" s="184"/>
      <c r="W618" s="111" t="str">
        <f>VLOOKUP(TRIM(X618),X10:Y276,2,FALSE)</f>
        <v>Georg</v>
      </c>
      <c r="X618" s="97" t="str">
        <f t="shared" si="22"/>
        <v>7.3</v>
      </c>
      <c r="Y618" s="81"/>
    </row>
    <row r="619" spans="1:25" ht="37.5" customHeight="1" x14ac:dyDescent="0.2">
      <c r="A619" s="170" t="s">
        <v>260</v>
      </c>
      <c r="B619" s="134" t="s">
        <v>137</v>
      </c>
      <c r="C619" s="41" t="s">
        <v>11</v>
      </c>
      <c r="D619" s="82" t="s">
        <v>1</v>
      </c>
      <c r="E619" s="77" t="s">
        <v>4944</v>
      </c>
      <c r="F619" s="42" t="s">
        <v>39</v>
      </c>
      <c r="G619" s="42" t="s">
        <v>58</v>
      </c>
      <c r="H619" s="42" t="s">
        <v>5633</v>
      </c>
      <c r="I619" s="183" t="s">
        <v>279</v>
      </c>
      <c r="J619" s="54"/>
      <c r="K619" s="44"/>
      <c r="L619" s="54"/>
      <c r="M619" s="44"/>
      <c r="N619" s="45"/>
      <c r="O619" s="202" t="s">
        <v>624</v>
      </c>
      <c r="P619" s="45" t="s">
        <v>5634</v>
      </c>
      <c r="Q619" s="48" t="s">
        <v>5635</v>
      </c>
      <c r="R619" s="48" t="s">
        <v>6507</v>
      </c>
      <c r="S619" s="46" t="s">
        <v>32</v>
      </c>
      <c r="T619" s="171" t="s">
        <v>413</v>
      </c>
      <c r="U619" s="184"/>
      <c r="V619" s="184"/>
      <c r="W619" s="111" t="str">
        <f>VLOOKUP(TRIM(X619),X10:Y276,2,FALSE)</f>
        <v>Georg</v>
      </c>
      <c r="X619" s="97" t="str">
        <f t="shared" si="22"/>
        <v>7.3</v>
      </c>
      <c r="Y619" s="81"/>
    </row>
    <row r="620" spans="1:25" ht="37.5" customHeight="1" x14ac:dyDescent="0.2">
      <c r="A620" s="170" t="s">
        <v>260</v>
      </c>
      <c r="B620" s="134" t="s">
        <v>137</v>
      </c>
      <c r="C620" s="41" t="s">
        <v>11</v>
      </c>
      <c r="D620" s="82" t="s">
        <v>1</v>
      </c>
      <c r="E620" s="77" t="s">
        <v>4945</v>
      </c>
      <c r="F620" s="42" t="s">
        <v>26</v>
      </c>
      <c r="G620" s="42" t="s">
        <v>2334</v>
      </c>
      <c r="H620" s="42" t="s">
        <v>6153</v>
      </c>
      <c r="I620" s="183" t="s">
        <v>13</v>
      </c>
      <c r="J620" s="54"/>
      <c r="K620" s="44"/>
      <c r="L620" s="54"/>
      <c r="M620" s="44"/>
      <c r="N620" s="45"/>
      <c r="O620" s="202"/>
      <c r="P620" s="45"/>
      <c r="Q620" s="48" t="s">
        <v>6170</v>
      </c>
      <c r="R620" s="48" t="s">
        <v>6172</v>
      </c>
      <c r="S620" s="46" t="s">
        <v>6171</v>
      </c>
      <c r="T620" s="171" t="s">
        <v>2843</v>
      </c>
      <c r="U620" s="184"/>
      <c r="V620" s="184"/>
      <c r="W620" s="111" t="str">
        <f>VLOOKUP(TRIM(X620),X10:Y276,2,FALSE)</f>
        <v>Georg</v>
      </c>
      <c r="X620" s="97" t="str">
        <f t="shared" si="22"/>
        <v>7.3</v>
      </c>
      <c r="Y620" s="81"/>
    </row>
    <row r="621" spans="1:25" ht="37.5" customHeight="1" x14ac:dyDescent="0.2">
      <c r="A621" s="170" t="s">
        <v>260</v>
      </c>
      <c r="B621" s="134" t="s">
        <v>137</v>
      </c>
      <c r="C621" s="41" t="s">
        <v>11</v>
      </c>
      <c r="D621" s="82" t="s">
        <v>1</v>
      </c>
      <c r="E621" s="77" t="s">
        <v>4946</v>
      </c>
      <c r="F621" s="42" t="s">
        <v>26</v>
      </c>
      <c r="G621" s="42" t="s">
        <v>2334</v>
      </c>
      <c r="H621" s="42" t="s">
        <v>6153</v>
      </c>
      <c r="I621" s="183" t="s">
        <v>13</v>
      </c>
      <c r="J621" s="54"/>
      <c r="K621" s="44"/>
      <c r="L621" s="54"/>
      <c r="M621" s="44"/>
      <c r="N621" s="45"/>
      <c r="O621" s="202"/>
      <c r="P621" s="45"/>
      <c r="Q621" s="48" t="s">
        <v>6170</v>
      </c>
      <c r="R621" s="48" t="s">
        <v>6464</v>
      </c>
      <c r="S621" s="46" t="s">
        <v>6463</v>
      </c>
      <c r="T621" s="171" t="s">
        <v>2843</v>
      </c>
      <c r="U621" s="184"/>
      <c r="V621" s="184"/>
      <c r="W621" s="111" t="str">
        <f>VLOOKUP(TRIM(X621),X10:Y276,2,FALSE)</f>
        <v>Georg</v>
      </c>
      <c r="X621" s="97" t="str">
        <f t="shared" si="22"/>
        <v>7.3</v>
      </c>
      <c r="Y621" s="81"/>
    </row>
    <row r="622" spans="1:25" ht="37.5" customHeight="1" x14ac:dyDescent="0.2">
      <c r="A622" s="170" t="s">
        <v>260</v>
      </c>
      <c r="B622" s="134" t="s">
        <v>137</v>
      </c>
      <c r="C622" s="41" t="s">
        <v>11</v>
      </c>
      <c r="D622" s="82" t="s">
        <v>1</v>
      </c>
      <c r="E622" s="77" t="s">
        <v>4947</v>
      </c>
      <c r="F622" s="42" t="s">
        <v>26</v>
      </c>
      <c r="G622" s="42" t="s">
        <v>2334</v>
      </c>
      <c r="H622" s="42" t="s">
        <v>6173</v>
      </c>
      <c r="I622" s="183" t="s">
        <v>6174</v>
      </c>
      <c r="J622" s="54"/>
      <c r="K622" s="44"/>
      <c r="L622" s="54"/>
      <c r="M622" s="44"/>
      <c r="N622" s="45"/>
      <c r="O622" s="202"/>
      <c r="P622" s="45"/>
      <c r="Q622" s="48" t="s">
        <v>6173</v>
      </c>
      <c r="R622" s="48" t="s">
        <v>6198</v>
      </c>
      <c r="S622" s="46" t="s">
        <v>32</v>
      </c>
      <c r="T622" s="171" t="s">
        <v>5490</v>
      </c>
      <c r="U622" s="184"/>
      <c r="V622" s="184"/>
      <c r="W622" s="111" t="str">
        <f>VLOOKUP(TRIM(X622),X10:Y276,2,FALSE)</f>
        <v>Georg</v>
      </c>
      <c r="X622" s="97" t="str">
        <f t="shared" si="22"/>
        <v>7.3</v>
      </c>
      <c r="Y622" s="81"/>
    </row>
    <row r="623" spans="1:25" ht="37.5" customHeight="1" x14ac:dyDescent="0.2">
      <c r="A623" s="170" t="s">
        <v>260</v>
      </c>
      <c r="B623" s="134" t="s">
        <v>137</v>
      </c>
      <c r="C623" s="41" t="s">
        <v>11</v>
      </c>
      <c r="D623" s="82" t="s">
        <v>19</v>
      </c>
      <c r="E623" s="77" t="s">
        <v>4948</v>
      </c>
      <c r="F623" s="42" t="s">
        <v>31</v>
      </c>
      <c r="G623" s="42" t="s">
        <v>58</v>
      </c>
      <c r="H623" s="42" t="s">
        <v>6179</v>
      </c>
      <c r="I623" s="183" t="s">
        <v>3667</v>
      </c>
      <c r="J623" s="54"/>
      <c r="K623" s="44"/>
      <c r="L623" s="54"/>
      <c r="M623" s="44"/>
      <c r="N623" s="45"/>
      <c r="O623" s="202"/>
      <c r="P623" s="45"/>
      <c r="Q623" s="48" t="s">
        <v>6180</v>
      </c>
      <c r="R623" s="48" t="s">
        <v>6413</v>
      </c>
      <c r="S623" s="46" t="s">
        <v>6414</v>
      </c>
      <c r="T623" s="171" t="s">
        <v>1158</v>
      </c>
      <c r="U623" s="184"/>
      <c r="V623" s="184"/>
      <c r="W623" s="111" t="str">
        <f>VLOOKUP(TRIM(X623),X10:Y276,2,FALSE)</f>
        <v>Georg</v>
      </c>
      <c r="X623" s="97" t="str">
        <f t="shared" si="22"/>
        <v>3</v>
      </c>
      <c r="Y623" s="81"/>
    </row>
    <row r="624" spans="1:25" ht="37.5" customHeight="1" x14ac:dyDescent="0.2">
      <c r="A624" s="170" t="s">
        <v>260</v>
      </c>
      <c r="B624" s="134" t="s">
        <v>137</v>
      </c>
      <c r="C624" s="41" t="s">
        <v>11</v>
      </c>
      <c r="D624" s="82" t="s">
        <v>1896</v>
      </c>
      <c r="E624" s="77" t="s">
        <v>4949</v>
      </c>
      <c r="F624" s="42" t="s">
        <v>31</v>
      </c>
      <c r="G624" s="42" t="s">
        <v>58</v>
      </c>
      <c r="H624" s="42" t="s">
        <v>6396</v>
      </c>
      <c r="I624" s="183" t="s">
        <v>137</v>
      </c>
      <c r="J624" s="54"/>
      <c r="K624" s="44"/>
      <c r="L624" s="54"/>
      <c r="M624" s="44"/>
      <c r="N624" s="45"/>
      <c r="O624" s="202"/>
      <c r="P624" s="45"/>
      <c r="Q624" s="48" t="s">
        <v>6183</v>
      </c>
      <c r="R624" s="48" t="s">
        <v>6399</v>
      </c>
      <c r="S624" s="46" t="s">
        <v>6400</v>
      </c>
      <c r="T624" s="171" t="s">
        <v>6175</v>
      </c>
      <c r="U624" s="184"/>
      <c r="V624" s="184"/>
      <c r="W624" s="111" t="str">
        <f>VLOOKUP(TRIM(X624),X10:Y276,2,FALSE)</f>
        <v>Georg</v>
      </c>
      <c r="X624" s="97" t="str">
        <f t="shared" si="22"/>
        <v>2.2</v>
      </c>
      <c r="Y624" s="81"/>
    </row>
    <row r="625" spans="1:25" ht="37.5" customHeight="1" x14ac:dyDescent="0.2">
      <c r="A625" s="170" t="s">
        <v>260</v>
      </c>
      <c r="B625" s="134" t="s">
        <v>137</v>
      </c>
      <c r="C625" s="41" t="s">
        <v>11</v>
      </c>
      <c r="D625" s="82" t="s">
        <v>1</v>
      </c>
      <c r="E625" s="77" t="s">
        <v>4950</v>
      </c>
      <c r="F625" s="42" t="s">
        <v>26</v>
      </c>
      <c r="G625" s="42" t="s">
        <v>27</v>
      </c>
      <c r="H625" s="42" t="s">
        <v>6199</v>
      </c>
      <c r="I625" s="183" t="s">
        <v>3855</v>
      </c>
      <c r="J625" s="54"/>
      <c r="K625" s="44"/>
      <c r="L625" s="54"/>
      <c r="M625" s="44"/>
      <c r="N625" s="45"/>
      <c r="O625" s="202"/>
      <c r="P625" s="45"/>
      <c r="Q625" s="48" t="s">
        <v>6200</v>
      </c>
      <c r="R625" s="48" t="s">
        <v>6201</v>
      </c>
      <c r="S625" s="46" t="s">
        <v>6202</v>
      </c>
      <c r="T625" s="171" t="s">
        <v>2878</v>
      </c>
      <c r="U625" s="184"/>
      <c r="V625" s="184"/>
      <c r="W625" s="111" t="str">
        <f>VLOOKUP(TRIM(X625),X10:Y276,2,FALSE)</f>
        <v>Georg</v>
      </c>
      <c r="X625" s="97" t="str">
        <f t="shared" si="22"/>
        <v>7.3</v>
      </c>
      <c r="Y625" s="81"/>
    </row>
    <row r="626" spans="1:25" ht="37.5" customHeight="1" x14ac:dyDescent="0.2">
      <c r="A626" s="170" t="s">
        <v>260</v>
      </c>
      <c r="B626" s="134" t="s">
        <v>137</v>
      </c>
      <c r="C626" s="41" t="s">
        <v>11</v>
      </c>
      <c r="D626" s="82" t="s">
        <v>1</v>
      </c>
      <c r="E626" s="77" t="s">
        <v>4951</v>
      </c>
      <c r="F626" s="42" t="s">
        <v>26</v>
      </c>
      <c r="G626" s="42" t="s">
        <v>27</v>
      </c>
      <c r="H626" s="42" t="s">
        <v>6199</v>
      </c>
      <c r="I626" s="183" t="s">
        <v>3855</v>
      </c>
      <c r="J626" s="54"/>
      <c r="K626" s="44"/>
      <c r="L626" s="54"/>
      <c r="M626" s="44"/>
      <c r="N626" s="45"/>
      <c r="O626" s="202"/>
      <c r="P626" s="45"/>
      <c r="Q626" s="48" t="s">
        <v>6200</v>
      </c>
      <c r="R626" s="48" t="s">
        <v>6208</v>
      </c>
      <c r="S626" s="46" t="s">
        <v>6209</v>
      </c>
      <c r="T626" s="171" t="s">
        <v>2878</v>
      </c>
      <c r="U626" s="184"/>
      <c r="V626" s="184"/>
      <c r="W626" s="111" t="str">
        <f>VLOOKUP(TRIM(X626),X10:Y276,2,FALSE)</f>
        <v>Georg</v>
      </c>
      <c r="X626" s="97" t="str">
        <f t="shared" si="22"/>
        <v>7.3</v>
      </c>
      <c r="Y626" s="81"/>
    </row>
    <row r="627" spans="1:25" ht="37.5" customHeight="1" x14ac:dyDescent="0.2">
      <c r="A627" s="170" t="s">
        <v>260</v>
      </c>
      <c r="B627" s="134" t="s">
        <v>137</v>
      </c>
      <c r="C627" s="41" t="s">
        <v>57</v>
      </c>
      <c r="D627" s="82" t="s">
        <v>1896</v>
      </c>
      <c r="E627" s="77" t="s">
        <v>4952</v>
      </c>
      <c r="F627" s="42" t="s">
        <v>31</v>
      </c>
      <c r="G627" s="72" t="s">
        <v>58</v>
      </c>
      <c r="H627" s="72" t="s">
        <v>6203</v>
      </c>
      <c r="I627" s="73" t="s">
        <v>2882</v>
      </c>
      <c r="J627" s="74"/>
      <c r="K627" s="155"/>
      <c r="L627" s="74"/>
      <c r="M627" s="155"/>
      <c r="N627" s="74"/>
      <c r="O627" s="205"/>
      <c r="P627" s="74"/>
      <c r="Q627" s="66" t="s">
        <v>6257</v>
      </c>
      <c r="R627" s="66" t="s">
        <v>6258</v>
      </c>
      <c r="S627" s="71"/>
      <c r="T627" s="171" t="s">
        <v>5781</v>
      </c>
      <c r="U627" s="184"/>
      <c r="V627" s="184"/>
      <c r="W627" s="111" t="str">
        <f>VLOOKUP(TRIM(X627),X10:Y276,2,FALSE)</f>
        <v>Georg</v>
      </c>
      <c r="X627" s="97" t="str">
        <f t="shared" si="22"/>
        <v>2.2</v>
      </c>
      <c r="Y627" s="81"/>
    </row>
    <row r="628" spans="1:25" ht="37.5" customHeight="1" x14ac:dyDescent="0.2">
      <c r="A628" s="170" t="s">
        <v>260</v>
      </c>
      <c r="B628" s="134" t="s">
        <v>137</v>
      </c>
      <c r="C628" s="41" t="s">
        <v>11</v>
      </c>
      <c r="D628" s="82" t="s">
        <v>682</v>
      </c>
      <c r="E628" s="77" t="s">
        <v>4953</v>
      </c>
      <c r="F628" s="42" t="s">
        <v>26</v>
      </c>
      <c r="G628" s="42" t="s">
        <v>27</v>
      </c>
      <c r="H628" s="42" t="s">
        <v>2610</v>
      </c>
      <c r="I628" s="183" t="s">
        <v>142</v>
      </c>
      <c r="J628" s="54"/>
      <c r="K628" s="44"/>
      <c r="L628" s="54"/>
      <c r="M628" s="44"/>
      <c r="N628" s="45"/>
      <c r="O628" s="202"/>
      <c r="P628" s="45"/>
      <c r="Q628" s="48" t="s">
        <v>5770</v>
      </c>
      <c r="R628" s="48" t="s">
        <v>6205</v>
      </c>
      <c r="S628" s="46" t="s">
        <v>6206</v>
      </c>
      <c r="T628" s="171" t="s">
        <v>199</v>
      </c>
      <c r="U628" s="184"/>
      <c r="V628" s="184"/>
      <c r="W628" s="111" t="str">
        <f>VLOOKUP(TRIM(X628),X10:Y276,2,FALSE)</f>
        <v>Georg</v>
      </c>
      <c r="X628" s="97" t="str">
        <f t="shared" si="22"/>
        <v>5.4</v>
      </c>
      <c r="Y628" s="81"/>
    </row>
    <row r="629" spans="1:25" ht="37.5" customHeight="1" x14ac:dyDescent="0.2">
      <c r="A629" s="170" t="s">
        <v>260</v>
      </c>
      <c r="B629" s="134" t="s">
        <v>137</v>
      </c>
      <c r="C629" s="41" t="s">
        <v>11</v>
      </c>
      <c r="D629" s="82" t="s">
        <v>682</v>
      </c>
      <c r="E629" s="77" t="s">
        <v>4954</v>
      </c>
      <c r="F629" s="42" t="s">
        <v>26</v>
      </c>
      <c r="G629" s="42" t="s">
        <v>27</v>
      </c>
      <c r="H629" s="42" t="s">
        <v>2610</v>
      </c>
      <c r="I629" s="183" t="s">
        <v>142</v>
      </c>
      <c r="J629" s="54"/>
      <c r="K629" s="44"/>
      <c r="L629" s="54"/>
      <c r="M629" s="44"/>
      <c r="N629" s="45"/>
      <c r="O629" s="202"/>
      <c r="P629" s="45"/>
      <c r="Q629" s="48" t="s">
        <v>5770</v>
      </c>
      <c r="R629" s="48" t="s">
        <v>6210</v>
      </c>
      <c r="S629" s="46" t="s">
        <v>6207</v>
      </c>
      <c r="T629" s="171" t="s">
        <v>199</v>
      </c>
      <c r="U629" s="184"/>
      <c r="V629" s="184"/>
      <c r="W629" s="111" t="str">
        <f>VLOOKUP(TRIM(X629),X10:Y276,2,FALSE)</f>
        <v>Georg</v>
      </c>
      <c r="X629" s="97" t="str">
        <f t="shared" si="22"/>
        <v>5.4</v>
      </c>
      <c r="Y629" s="81"/>
    </row>
    <row r="630" spans="1:25" ht="37.5" customHeight="1" x14ac:dyDescent="0.2">
      <c r="A630" s="170" t="s">
        <v>260</v>
      </c>
      <c r="B630" s="134" t="s">
        <v>137</v>
      </c>
      <c r="C630" s="41" t="s">
        <v>11</v>
      </c>
      <c r="D630" s="82" t="s">
        <v>682</v>
      </c>
      <c r="E630" s="77" t="s">
        <v>4955</v>
      </c>
      <c r="F630" s="42" t="s">
        <v>26</v>
      </c>
      <c r="G630" s="42" t="s">
        <v>27</v>
      </c>
      <c r="H630" s="42" t="s">
        <v>2610</v>
      </c>
      <c r="I630" s="183" t="s">
        <v>142</v>
      </c>
      <c r="J630" s="54"/>
      <c r="K630" s="44"/>
      <c r="L630" s="54"/>
      <c r="M630" s="44"/>
      <c r="N630" s="45"/>
      <c r="O630" s="202"/>
      <c r="P630" s="45"/>
      <c r="Q630" s="48" t="s">
        <v>5770</v>
      </c>
      <c r="R630" s="48" t="s">
        <v>6211</v>
      </c>
      <c r="S630" s="46" t="s">
        <v>32</v>
      </c>
      <c r="T630" s="171" t="s">
        <v>199</v>
      </c>
      <c r="U630" s="184"/>
      <c r="V630" s="184"/>
      <c r="W630" s="111" t="str">
        <f>VLOOKUP(TRIM(X630),X10:Y276,2,FALSE)</f>
        <v>Georg</v>
      </c>
      <c r="X630" s="97" t="str">
        <f t="shared" si="22"/>
        <v>5.4</v>
      </c>
      <c r="Y630" s="81"/>
    </row>
    <row r="631" spans="1:25" ht="37.5" customHeight="1" x14ac:dyDescent="0.2">
      <c r="A631" s="170" t="s">
        <v>260</v>
      </c>
      <c r="B631" s="134" t="s">
        <v>137</v>
      </c>
      <c r="C631" s="41" t="s">
        <v>11</v>
      </c>
      <c r="D631" s="82" t="s">
        <v>1</v>
      </c>
      <c r="E631" s="77" t="s">
        <v>4956</v>
      </c>
      <c r="F631" s="42" t="s">
        <v>26</v>
      </c>
      <c r="G631" s="42" t="s">
        <v>27</v>
      </c>
      <c r="H631" s="42" t="s">
        <v>6199</v>
      </c>
      <c r="I631" s="183" t="s">
        <v>3855</v>
      </c>
      <c r="J631" s="54"/>
      <c r="K631" s="44"/>
      <c r="L631" s="54"/>
      <c r="M631" s="44"/>
      <c r="N631" s="45"/>
      <c r="O631" s="202"/>
      <c r="P631" s="45"/>
      <c r="Q631" s="48" t="s">
        <v>6200</v>
      </c>
      <c r="R631" s="48" t="s">
        <v>6333</v>
      </c>
      <c r="S631" s="46" t="s">
        <v>6332</v>
      </c>
      <c r="T631" s="171" t="s">
        <v>2878</v>
      </c>
      <c r="U631" s="184"/>
      <c r="V631" s="184"/>
      <c r="W631" s="111" t="str">
        <f>VLOOKUP(TRIM(X631),X10:Y276,2,FALSE)</f>
        <v>Georg</v>
      </c>
      <c r="X631" s="97" t="str">
        <f t="shared" si="22"/>
        <v>7.3</v>
      </c>
      <c r="Y631" s="81"/>
    </row>
    <row r="632" spans="1:25" ht="37.5" customHeight="1" x14ac:dyDescent="0.2">
      <c r="A632" s="170" t="s">
        <v>260</v>
      </c>
      <c r="B632" s="134" t="s">
        <v>137</v>
      </c>
      <c r="C632" s="41" t="s">
        <v>11</v>
      </c>
      <c r="D632" s="82" t="s">
        <v>1</v>
      </c>
      <c r="E632" s="77" t="s">
        <v>4957</v>
      </c>
      <c r="F632" s="42" t="s">
        <v>77</v>
      </c>
      <c r="G632" s="42" t="s">
        <v>2334</v>
      </c>
      <c r="H632" s="42" t="s">
        <v>6212</v>
      </c>
      <c r="I632" s="183" t="s">
        <v>6229</v>
      </c>
      <c r="J632" s="54"/>
      <c r="K632" s="44"/>
      <c r="L632" s="54"/>
      <c r="M632" s="44"/>
      <c r="N632" s="45"/>
      <c r="O632" s="202"/>
      <c r="P632" s="45"/>
      <c r="Q632" s="48" t="s">
        <v>6302</v>
      </c>
      <c r="R632" s="48" t="s">
        <v>6274</v>
      </c>
      <c r="S632" s="46" t="s">
        <v>6274</v>
      </c>
      <c r="T632" s="171" t="s">
        <v>5290</v>
      </c>
      <c r="U632" s="184"/>
      <c r="V632" s="184"/>
      <c r="W632" s="111" t="str">
        <f>VLOOKUP(TRIM(X632),X10:Y276,2,FALSE)</f>
        <v>Georg</v>
      </c>
      <c r="X632" s="97" t="str">
        <f t="shared" si="22"/>
        <v>7.3</v>
      </c>
      <c r="Y632" s="81"/>
    </row>
    <row r="633" spans="1:25" ht="37.5" customHeight="1" x14ac:dyDescent="0.2">
      <c r="A633" s="170" t="s">
        <v>260</v>
      </c>
      <c r="B633" s="134" t="s">
        <v>137</v>
      </c>
      <c r="C633" s="41" t="s">
        <v>11</v>
      </c>
      <c r="D633" s="82" t="s">
        <v>1</v>
      </c>
      <c r="E633" s="77" t="s">
        <v>4958</v>
      </c>
      <c r="F633" s="42" t="s">
        <v>77</v>
      </c>
      <c r="G633" s="42" t="s">
        <v>2334</v>
      </c>
      <c r="H633" s="42" t="s">
        <v>6213</v>
      </c>
      <c r="I633" s="183" t="s">
        <v>6230</v>
      </c>
      <c r="J633" s="54"/>
      <c r="K633" s="44"/>
      <c r="L633" s="54"/>
      <c r="M633" s="44"/>
      <c r="N633" s="45"/>
      <c r="O633" s="202"/>
      <c r="P633" s="45"/>
      <c r="Q633" s="48" t="s">
        <v>6301</v>
      </c>
      <c r="R633" s="48" t="s">
        <v>6315</v>
      </c>
      <c r="S633" s="46" t="s">
        <v>76</v>
      </c>
      <c r="T633" s="171" t="s">
        <v>6462</v>
      </c>
      <c r="U633" s="184"/>
      <c r="V633" s="184"/>
      <c r="W633" s="111" t="str">
        <f>VLOOKUP(TRIM(X633),X10:Y276,2,FALSE)</f>
        <v>Georg</v>
      </c>
      <c r="X633" s="97" t="str">
        <f t="shared" si="22"/>
        <v>7.3</v>
      </c>
      <c r="Y633" s="81"/>
    </row>
    <row r="634" spans="1:25" ht="37.5" customHeight="1" x14ac:dyDescent="0.2">
      <c r="A634" s="170" t="s">
        <v>260</v>
      </c>
      <c r="B634" s="134" t="s">
        <v>137</v>
      </c>
      <c r="C634" s="41" t="s">
        <v>11</v>
      </c>
      <c r="D634" s="82" t="s">
        <v>1</v>
      </c>
      <c r="E634" s="77" t="s">
        <v>4959</v>
      </c>
      <c r="F634" s="42" t="s">
        <v>77</v>
      </c>
      <c r="G634" s="42" t="s">
        <v>2334</v>
      </c>
      <c r="H634" s="42" t="s">
        <v>6214</v>
      </c>
      <c r="I634" s="183" t="s">
        <v>6231</v>
      </c>
      <c r="J634" s="54"/>
      <c r="K634" s="44"/>
      <c r="L634" s="54"/>
      <c r="M634" s="44"/>
      <c r="N634" s="45"/>
      <c r="O634" s="202"/>
      <c r="P634" s="45"/>
      <c r="Q634" s="48" t="s">
        <v>6303</v>
      </c>
      <c r="R634" s="48" t="s">
        <v>6315</v>
      </c>
      <c r="S634" s="46" t="s">
        <v>76</v>
      </c>
      <c r="T634" s="171" t="s">
        <v>397</v>
      </c>
      <c r="U634" s="184"/>
      <c r="V634" s="184"/>
      <c r="W634" s="111" t="str">
        <f>VLOOKUP(TRIM(X634),X10:Y276,2,FALSE)</f>
        <v>Georg</v>
      </c>
      <c r="X634" s="97" t="str">
        <f t="shared" si="22"/>
        <v>7.3</v>
      </c>
      <c r="Y634" s="81"/>
    </row>
    <row r="635" spans="1:25" ht="37.5" customHeight="1" x14ac:dyDescent="0.2">
      <c r="A635" s="170" t="s">
        <v>260</v>
      </c>
      <c r="B635" s="134" t="s">
        <v>137</v>
      </c>
      <c r="C635" s="41" t="s">
        <v>11</v>
      </c>
      <c r="D635" s="82" t="s">
        <v>1</v>
      </c>
      <c r="E635" s="77" t="s">
        <v>4960</v>
      </c>
      <c r="F635" s="42" t="s">
        <v>77</v>
      </c>
      <c r="G635" s="42" t="s">
        <v>2334</v>
      </c>
      <c r="H635" s="42" t="s">
        <v>6215</v>
      </c>
      <c r="I635" s="183" t="s">
        <v>6232</v>
      </c>
      <c r="J635" s="54"/>
      <c r="K635" s="44"/>
      <c r="L635" s="54"/>
      <c r="M635" s="44"/>
      <c r="N635" s="45"/>
      <c r="O635" s="202"/>
      <c r="P635" s="45"/>
      <c r="Q635" s="48" t="s">
        <v>6318</v>
      </c>
      <c r="R635" s="48" t="s">
        <v>6321</v>
      </c>
      <c r="S635" s="46" t="s">
        <v>465</v>
      </c>
      <c r="T635" s="171" t="s">
        <v>5526</v>
      </c>
      <c r="U635" s="184"/>
      <c r="V635" s="184"/>
      <c r="W635" s="111" t="str">
        <f>VLOOKUP(TRIM(X635),X10:Y276,2,FALSE)</f>
        <v>Georg</v>
      </c>
      <c r="X635" s="97" t="str">
        <f t="shared" si="22"/>
        <v>7.3</v>
      </c>
      <c r="Y635" s="81"/>
    </row>
    <row r="636" spans="1:25" ht="37.5" customHeight="1" x14ac:dyDescent="0.2">
      <c r="A636" s="170" t="s">
        <v>260</v>
      </c>
      <c r="B636" s="134" t="s">
        <v>137</v>
      </c>
      <c r="C636" s="41" t="s">
        <v>11</v>
      </c>
      <c r="D636" s="82" t="s">
        <v>1</v>
      </c>
      <c r="E636" s="77" t="s">
        <v>4961</v>
      </c>
      <c r="F636" s="42" t="s">
        <v>77</v>
      </c>
      <c r="G636" s="42" t="s">
        <v>2334</v>
      </c>
      <c r="H636" s="42" t="s">
        <v>6216</v>
      </c>
      <c r="I636" s="183" t="s">
        <v>6233</v>
      </c>
      <c r="J636" s="54"/>
      <c r="K636" s="44"/>
      <c r="L636" s="54"/>
      <c r="M636" s="44"/>
      <c r="N636" s="45"/>
      <c r="O636" s="202"/>
      <c r="P636" s="45"/>
      <c r="Q636" s="48" t="s">
        <v>6325</v>
      </c>
      <c r="R636" s="48" t="s">
        <v>6323</v>
      </c>
      <c r="S636" s="46" t="s">
        <v>465</v>
      </c>
      <c r="T636" s="171" t="s">
        <v>6460</v>
      </c>
      <c r="U636" s="184"/>
      <c r="V636" s="184"/>
      <c r="W636" s="111" t="str">
        <f>VLOOKUP(TRIM(X636),X10:Y276,2,FALSE)</f>
        <v>Georg</v>
      </c>
      <c r="X636" s="97" t="str">
        <f t="shared" si="22"/>
        <v>7.3</v>
      </c>
      <c r="Y636" s="81"/>
    </row>
    <row r="637" spans="1:25" ht="37.5" customHeight="1" x14ac:dyDescent="0.2">
      <c r="A637" s="170"/>
      <c r="B637" s="134" t="s">
        <v>137</v>
      </c>
      <c r="C637" s="41" t="s">
        <v>57</v>
      </c>
      <c r="D637" s="82" t="s">
        <v>66</v>
      </c>
      <c r="E637" s="77" t="s">
        <v>4962</v>
      </c>
      <c r="F637" s="42" t="s">
        <v>77</v>
      </c>
      <c r="G637" s="72" t="s">
        <v>2334</v>
      </c>
      <c r="H637" s="72" t="s">
        <v>6217</v>
      </c>
      <c r="I637" s="73" t="s">
        <v>6234</v>
      </c>
      <c r="J637" s="74"/>
      <c r="K637" s="155"/>
      <c r="L637" s="74"/>
      <c r="M637" s="155"/>
      <c r="N637" s="74"/>
      <c r="O637" s="205"/>
      <c r="P637" s="74"/>
      <c r="Q637" s="66" t="s">
        <v>2551</v>
      </c>
      <c r="R637" s="66" t="s">
        <v>3</v>
      </c>
      <c r="S637" s="71"/>
      <c r="T637" s="171" t="s">
        <v>233</v>
      </c>
      <c r="U637" s="184"/>
      <c r="V637" s="184"/>
      <c r="W637" s="111" t="str">
        <f>VLOOKUP(TRIM(X637),X10:Y276,2,FALSE)</f>
        <v>Withdrawn</v>
      </c>
      <c r="X637" s="97" t="str">
        <f t="shared" si="22"/>
        <v>99</v>
      </c>
      <c r="Y637" s="81"/>
    </row>
    <row r="638" spans="1:25" ht="37.5" customHeight="1" x14ac:dyDescent="0.2">
      <c r="A638" s="170" t="s">
        <v>260</v>
      </c>
      <c r="B638" s="134" t="s">
        <v>137</v>
      </c>
      <c r="C638" s="41" t="s">
        <v>11</v>
      </c>
      <c r="D638" s="82" t="s">
        <v>1</v>
      </c>
      <c r="E638" s="77" t="s">
        <v>4963</v>
      </c>
      <c r="F638" s="42" t="s">
        <v>77</v>
      </c>
      <c r="G638" s="42" t="s">
        <v>2334</v>
      </c>
      <c r="H638" s="42" t="s">
        <v>6218</v>
      </c>
      <c r="I638" s="183" t="s">
        <v>6235</v>
      </c>
      <c r="J638" s="54"/>
      <c r="K638" s="44"/>
      <c r="L638" s="54"/>
      <c r="M638" s="44"/>
      <c r="N638" s="45"/>
      <c r="O638" s="202"/>
      <c r="P638" s="45"/>
      <c r="Q638" s="48" t="s">
        <v>6322</v>
      </c>
      <c r="R638" s="48" t="s">
        <v>6345</v>
      </c>
      <c r="S638" s="46" t="s">
        <v>6346</v>
      </c>
      <c r="T638" s="171" t="s">
        <v>2878</v>
      </c>
      <c r="U638" s="184"/>
      <c r="V638" s="184"/>
      <c r="W638" s="111" t="str">
        <f>VLOOKUP(TRIM(X638),X10:Y276,2,FALSE)</f>
        <v>Georg</v>
      </c>
      <c r="X638" s="97" t="str">
        <f t="shared" si="22"/>
        <v>7.3</v>
      </c>
      <c r="Y638" s="81"/>
    </row>
    <row r="639" spans="1:25" ht="37.5" customHeight="1" x14ac:dyDescent="0.2">
      <c r="A639" s="170" t="s">
        <v>260</v>
      </c>
      <c r="B639" s="134" t="s">
        <v>137</v>
      </c>
      <c r="C639" s="41" t="s">
        <v>11</v>
      </c>
      <c r="D639" s="82" t="s">
        <v>1</v>
      </c>
      <c r="E639" s="77" t="s">
        <v>4964</v>
      </c>
      <c r="F639" s="42" t="s">
        <v>77</v>
      </c>
      <c r="G639" s="42" t="s">
        <v>2334</v>
      </c>
      <c r="H639" s="42" t="s">
        <v>6219</v>
      </c>
      <c r="I639" s="183" t="s">
        <v>6236</v>
      </c>
      <c r="J639" s="54"/>
      <c r="K639" s="44"/>
      <c r="L639" s="54"/>
      <c r="M639" s="44"/>
      <c r="N639" s="45"/>
      <c r="O639" s="202"/>
      <c r="P639" s="45"/>
      <c r="Q639" s="48" t="s">
        <v>6304</v>
      </c>
      <c r="R639" s="48" t="s">
        <v>6315</v>
      </c>
      <c r="S639" s="46" t="s">
        <v>76</v>
      </c>
      <c r="T639" s="171" t="s">
        <v>6461</v>
      </c>
      <c r="U639" s="184"/>
      <c r="V639" s="184"/>
      <c r="W639" s="111" t="str">
        <f>VLOOKUP(TRIM(X639),X10:Y276,2,FALSE)</f>
        <v>Georg</v>
      </c>
      <c r="X639" s="97" t="str">
        <f t="shared" si="22"/>
        <v>7.3</v>
      </c>
      <c r="Y639" s="81"/>
    </row>
    <row r="640" spans="1:25" ht="37.5" customHeight="1" x14ac:dyDescent="0.2">
      <c r="A640" s="170" t="s">
        <v>260</v>
      </c>
      <c r="B640" s="134" t="s">
        <v>137</v>
      </c>
      <c r="C640" s="41" t="s">
        <v>11</v>
      </c>
      <c r="D640" s="82" t="s">
        <v>1</v>
      </c>
      <c r="E640" s="77" t="s">
        <v>4965</v>
      </c>
      <c r="F640" s="42" t="s">
        <v>77</v>
      </c>
      <c r="G640" s="42" t="s">
        <v>2334</v>
      </c>
      <c r="H640" s="42" t="s">
        <v>6220</v>
      </c>
      <c r="I640" s="183" t="s">
        <v>6229</v>
      </c>
      <c r="J640" s="54"/>
      <c r="K640" s="44"/>
      <c r="L640" s="54"/>
      <c r="M640" s="44"/>
      <c r="N640" s="45"/>
      <c r="O640" s="202"/>
      <c r="P640" s="45"/>
      <c r="Q640" s="48" t="s">
        <v>6305</v>
      </c>
      <c r="R640" s="48" t="s">
        <v>6377</v>
      </c>
      <c r="S640" s="46" t="s">
        <v>76</v>
      </c>
      <c r="T640" s="171" t="s">
        <v>5290</v>
      </c>
      <c r="U640" s="184"/>
      <c r="V640" s="184"/>
      <c r="W640" s="111" t="str">
        <f>VLOOKUP(TRIM(X640),X10:Y276,2,FALSE)</f>
        <v>Georg</v>
      </c>
      <c r="X640" s="97" t="str">
        <f t="shared" si="22"/>
        <v>7.3</v>
      </c>
      <c r="Y640" s="81"/>
    </row>
    <row r="641" spans="1:25" ht="37.5" customHeight="1" x14ac:dyDescent="0.2">
      <c r="A641" s="170" t="s">
        <v>260</v>
      </c>
      <c r="B641" s="134" t="s">
        <v>137</v>
      </c>
      <c r="C641" s="41" t="s">
        <v>11</v>
      </c>
      <c r="D641" s="82" t="s">
        <v>1</v>
      </c>
      <c r="E641" s="77" t="s">
        <v>4966</v>
      </c>
      <c r="F641" s="42" t="s">
        <v>77</v>
      </c>
      <c r="G641" s="42" t="s">
        <v>2334</v>
      </c>
      <c r="H641" s="42" t="s">
        <v>6221</v>
      </c>
      <c r="I641" s="183" t="s">
        <v>1639</v>
      </c>
      <c r="J641" s="54"/>
      <c r="K641" s="44"/>
      <c r="L641" s="54"/>
      <c r="M641" s="44"/>
      <c r="N641" s="45"/>
      <c r="O641" s="202"/>
      <c r="P641" s="45"/>
      <c r="Q641" s="48" t="s">
        <v>6306</v>
      </c>
      <c r="R641" s="48" t="s">
        <v>6378</v>
      </c>
      <c r="S641" s="46" t="s">
        <v>76</v>
      </c>
      <c r="T641" s="171" t="s">
        <v>6459</v>
      </c>
      <c r="U641" s="184"/>
      <c r="V641" s="184"/>
      <c r="W641" s="111" t="str">
        <f>VLOOKUP(TRIM(X641),X10:Y276,2,FALSE)</f>
        <v>Georg</v>
      </c>
      <c r="X641" s="97" t="str">
        <f t="shared" si="22"/>
        <v>7.3</v>
      </c>
      <c r="Y641" s="81"/>
    </row>
    <row r="642" spans="1:25" ht="37.5" customHeight="1" x14ac:dyDescent="0.2">
      <c r="A642" s="170" t="s">
        <v>260</v>
      </c>
      <c r="B642" s="134" t="s">
        <v>137</v>
      </c>
      <c r="C642" s="41" t="s">
        <v>11</v>
      </c>
      <c r="D642" s="82" t="s">
        <v>1</v>
      </c>
      <c r="E642" s="77" t="s">
        <v>4967</v>
      </c>
      <c r="F642" s="42" t="s">
        <v>77</v>
      </c>
      <c r="G642" s="42" t="s">
        <v>2334</v>
      </c>
      <c r="H642" s="42" t="s">
        <v>6222</v>
      </c>
      <c r="I642" s="183" t="s">
        <v>6237</v>
      </c>
      <c r="J642" s="54"/>
      <c r="K642" s="44"/>
      <c r="L642" s="54"/>
      <c r="M642" s="44"/>
      <c r="N642" s="45"/>
      <c r="O642" s="202"/>
      <c r="P642" s="45"/>
      <c r="Q642" s="48" t="s">
        <v>6319</v>
      </c>
      <c r="R642" s="48" t="s">
        <v>6327</v>
      </c>
      <c r="S642" s="46" t="s">
        <v>6328</v>
      </c>
      <c r="T642" s="171" t="s">
        <v>5611</v>
      </c>
      <c r="U642" s="184"/>
      <c r="V642" s="184"/>
      <c r="W642" s="111" t="str">
        <f>VLOOKUP(TRIM(X642),X10:Y276,2,FALSE)</f>
        <v>Georg</v>
      </c>
      <c r="X642" s="97" t="str">
        <f t="shared" si="22"/>
        <v>7.3</v>
      </c>
      <c r="Y642" s="81"/>
    </row>
    <row r="643" spans="1:25" ht="37.5" customHeight="1" x14ac:dyDescent="0.2">
      <c r="A643" s="170" t="s">
        <v>260</v>
      </c>
      <c r="B643" s="134" t="s">
        <v>137</v>
      </c>
      <c r="C643" s="41" t="s">
        <v>11</v>
      </c>
      <c r="D643" s="82" t="s">
        <v>1</v>
      </c>
      <c r="E643" s="77" t="s">
        <v>4968</v>
      </c>
      <c r="F643" s="42" t="s">
        <v>77</v>
      </c>
      <c r="G643" s="42" t="s">
        <v>2334</v>
      </c>
      <c r="H643" s="42" t="s">
        <v>6223</v>
      </c>
      <c r="I643" s="183" t="s">
        <v>6238</v>
      </c>
      <c r="J643" s="54"/>
      <c r="K643" s="44"/>
      <c r="L643" s="54"/>
      <c r="M643" s="44"/>
      <c r="N643" s="45"/>
      <c r="O643" s="202"/>
      <c r="P643" s="45"/>
      <c r="Q643" s="48" t="s">
        <v>6324</v>
      </c>
      <c r="R643" s="48" t="s">
        <v>6330</v>
      </c>
      <c r="S643" s="46" t="s">
        <v>6331</v>
      </c>
      <c r="T643" s="171" t="s">
        <v>2878</v>
      </c>
      <c r="U643" s="184"/>
      <c r="V643" s="184"/>
      <c r="W643" s="111" t="str">
        <f>VLOOKUP(TRIM(X643),X10:Y276,2,FALSE)</f>
        <v>Georg</v>
      </c>
      <c r="X643" s="97" t="str">
        <f t="shared" si="22"/>
        <v>7.3</v>
      </c>
      <c r="Y643" s="81"/>
    </row>
    <row r="644" spans="1:25" ht="37.5" customHeight="1" x14ac:dyDescent="0.2">
      <c r="A644" s="170" t="s">
        <v>260</v>
      </c>
      <c r="B644" s="134" t="s">
        <v>137</v>
      </c>
      <c r="C644" s="41" t="s">
        <v>11</v>
      </c>
      <c r="D644" s="82" t="s">
        <v>1</v>
      </c>
      <c r="E644" s="77" t="s">
        <v>4969</v>
      </c>
      <c r="F644" s="42" t="s">
        <v>77</v>
      </c>
      <c r="G644" s="42" t="s">
        <v>2334</v>
      </c>
      <c r="H644" s="42" t="s">
        <v>6307</v>
      </c>
      <c r="I644" s="183" t="s">
        <v>6252</v>
      </c>
      <c r="J644" s="54"/>
      <c r="K644" s="44"/>
      <c r="L644" s="54"/>
      <c r="M644" s="44"/>
      <c r="N644" s="45"/>
      <c r="O644" s="202"/>
      <c r="P644" s="45"/>
      <c r="Q644" s="48" t="s">
        <v>6251</v>
      </c>
      <c r="R644" s="48" t="s">
        <v>6334</v>
      </c>
      <c r="S644" s="46" t="s">
        <v>6335</v>
      </c>
      <c r="T644" s="171" t="s">
        <v>262</v>
      </c>
      <c r="U644" s="184"/>
      <c r="V644" s="184"/>
      <c r="W644" s="111" t="str">
        <f>VLOOKUP(TRIM(X644),X10:Y276,2,FALSE)</f>
        <v>Georg</v>
      </c>
      <c r="X644" s="97" t="str">
        <f t="shared" si="22"/>
        <v>7.3</v>
      </c>
      <c r="Y644" s="81"/>
    </row>
    <row r="645" spans="1:25" ht="37.5" customHeight="1" x14ac:dyDescent="0.2">
      <c r="A645" s="170"/>
      <c r="B645" s="134" t="s">
        <v>137</v>
      </c>
      <c r="C645" s="41" t="s">
        <v>57</v>
      </c>
      <c r="D645" s="82" t="s">
        <v>66</v>
      </c>
      <c r="E645" s="77" t="s">
        <v>4970</v>
      </c>
      <c r="F645" s="42" t="s">
        <v>77</v>
      </c>
      <c r="G645" s="72" t="s">
        <v>2334</v>
      </c>
      <c r="H645" s="72" t="s">
        <v>6224</v>
      </c>
      <c r="I645" s="73" t="s">
        <v>5650</v>
      </c>
      <c r="J645" s="74"/>
      <c r="K645" s="155"/>
      <c r="L645" s="74"/>
      <c r="M645" s="155"/>
      <c r="N645" s="74"/>
      <c r="O645" s="205"/>
      <c r="P645" s="74"/>
      <c r="Q645" s="66" t="s">
        <v>2551</v>
      </c>
      <c r="R645" s="66" t="s">
        <v>3</v>
      </c>
      <c r="S645" s="71"/>
      <c r="T645" s="171" t="s">
        <v>413</v>
      </c>
      <c r="U645" s="184"/>
      <c r="V645" s="184"/>
      <c r="W645" s="111" t="str">
        <f>VLOOKUP(TRIM(X645),X10:Y276,2,FALSE)</f>
        <v>Withdrawn</v>
      </c>
      <c r="X645" s="97" t="str">
        <f t="shared" si="22"/>
        <v>99</v>
      </c>
      <c r="Y645" s="81"/>
    </row>
    <row r="646" spans="1:25" ht="37.5" customHeight="1" x14ac:dyDescent="0.2">
      <c r="A646" s="170"/>
      <c r="B646" s="134" t="s">
        <v>137</v>
      </c>
      <c r="C646" s="41" t="s">
        <v>57</v>
      </c>
      <c r="D646" s="82" t="s">
        <v>1</v>
      </c>
      <c r="E646" s="77" t="s">
        <v>4971</v>
      </c>
      <c r="F646" s="42" t="s">
        <v>77</v>
      </c>
      <c r="G646" s="72" t="s">
        <v>2334</v>
      </c>
      <c r="H646" s="72" t="s">
        <v>6225</v>
      </c>
      <c r="I646" s="73" t="s">
        <v>6237</v>
      </c>
      <c r="J646" s="74"/>
      <c r="K646" s="155"/>
      <c r="L646" s="74"/>
      <c r="M646" s="155"/>
      <c r="N646" s="74"/>
      <c r="O646" s="205"/>
      <c r="P646" s="74"/>
      <c r="Q646" s="66" t="s">
        <v>2551</v>
      </c>
      <c r="R646" s="66" t="s">
        <v>3</v>
      </c>
      <c r="S646" s="71"/>
      <c r="T646" s="171" t="s">
        <v>6459</v>
      </c>
      <c r="U646" s="184"/>
      <c r="V646" s="184"/>
      <c r="W646" s="111" t="str">
        <f>VLOOKUP(TRIM(X646),X10:Y276,2,FALSE)</f>
        <v>Georg</v>
      </c>
      <c r="X646" s="97" t="str">
        <f t="shared" si="22"/>
        <v>7.3</v>
      </c>
      <c r="Y646" s="81"/>
    </row>
    <row r="647" spans="1:25" ht="37.5" customHeight="1" x14ac:dyDescent="0.2">
      <c r="A647" s="170" t="s">
        <v>260</v>
      </c>
      <c r="B647" s="134" t="s">
        <v>137</v>
      </c>
      <c r="C647" s="41" t="s">
        <v>11</v>
      </c>
      <c r="D647" s="82" t="s">
        <v>1</v>
      </c>
      <c r="E647" s="77" t="s">
        <v>4972</v>
      </c>
      <c r="F647" s="42" t="s">
        <v>77</v>
      </c>
      <c r="G647" s="42" t="s">
        <v>2334</v>
      </c>
      <c r="H647" s="42" t="s">
        <v>6226</v>
      </c>
      <c r="I647" s="183" t="s">
        <v>6239</v>
      </c>
      <c r="J647" s="54"/>
      <c r="K647" s="44"/>
      <c r="L647" s="54"/>
      <c r="M647" s="44"/>
      <c r="N647" s="45"/>
      <c r="O647" s="202"/>
      <c r="P647" s="45"/>
      <c r="Q647" s="48" t="s">
        <v>6308</v>
      </c>
      <c r="R647" s="48" t="s">
        <v>6326</v>
      </c>
      <c r="S647" s="46" t="s">
        <v>6326</v>
      </c>
      <c r="T647" s="171" t="s">
        <v>280</v>
      </c>
      <c r="U647" s="184"/>
      <c r="V647" s="184"/>
      <c r="W647" s="111" t="str">
        <f>VLOOKUP(TRIM(X647),X10:Y276,2,FALSE)</f>
        <v>Georg</v>
      </c>
      <c r="X647" s="97" t="str">
        <f t="shared" si="22"/>
        <v>7.3</v>
      </c>
      <c r="Y647" s="81"/>
    </row>
    <row r="648" spans="1:25" ht="37.5" customHeight="1" x14ac:dyDescent="0.2">
      <c r="A648" s="170" t="s">
        <v>260</v>
      </c>
      <c r="B648" s="134" t="s">
        <v>137</v>
      </c>
      <c r="C648" s="41" t="s">
        <v>11</v>
      </c>
      <c r="D648" s="82" t="s">
        <v>1</v>
      </c>
      <c r="E648" s="77" t="s">
        <v>4973</v>
      </c>
      <c r="F648" s="42" t="s">
        <v>77</v>
      </c>
      <c r="G648" s="42" t="s">
        <v>2334</v>
      </c>
      <c r="H648" s="42" t="s">
        <v>6217</v>
      </c>
      <c r="I648" s="183" t="s">
        <v>6240</v>
      </c>
      <c r="J648" s="54"/>
      <c r="K648" s="44"/>
      <c r="L648" s="54"/>
      <c r="M648" s="44"/>
      <c r="N648" s="45"/>
      <c r="O648" s="202"/>
      <c r="P648" s="45"/>
      <c r="Q648" s="48" t="s">
        <v>6309</v>
      </c>
      <c r="R648" s="48" t="s">
        <v>6341</v>
      </c>
      <c r="S648" s="46" t="s">
        <v>6340</v>
      </c>
      <c r="T648" s="171" t="s">
        <v>233</v>
      </c>
      <c r="U648" s="184"/>
      <c r="V648" s="184"/>
      <c r="W648" s="111" t="str">
        <f>VLOOKUP(TRIM(X648),X10:Y276,2,FALSE)</f>
        <v>Georg</v>
      </c>
      <c r="X648" s="97" t="str">
        <f t="shared" si="22"/>
        <v>7.3</v>
      </c>
      <c r="Y648" s="81"/>
    </row>
    <row r="649" spans="1:25" ht="37.5" customHeight="1" x14ac:dyDescent="0.2">
      <c r="A649" s="170" t="s">
        <v>260</v>
      </c>
      <c r="B649" s="134" t="s">
        <v>137</v>
      </c>
      <c r="C649" s="41" t="s">
        <v>11</v>
      </c>
      <c r="D649" s="82" t="s">
        <v>1</v>
      </c>
      <c r="E649" s="77" t="s">
        <v>4974</v>
      </c>
      <c r="F649" s="42" t="s">
        <v>77</v>
      </c>
      <c r="G649" s="42" t="s">
        <v>2334</v>
      </c>
      <c r="H649" s="42" t="s">
        <v>6227</v>
      </c>
      <c r="I649" s="183" t="s">
        <v>6241</v>
      </c>
      <c r="J649" s="54"/>
      <c r="K649" s="44"/>
      <c r="L649" s="54"/>
      <c r="M649" s="44"/>
      <c r="N649" s="45"/>
      <c r="O649" s="202"/>
      <c r="P649" s="45"/>
      <c r="Q649" s="48" t="s">
        <v>6379</v>
      </c>
      <c r="R649" s="48" t="s">
        <v>6380</v>
      </c>
      <c r="S649" s="46" t="s">
        <v>6381</v>
      </c>
      <c r="T649" s="171" t="s">
        <v>449</v>
      </c>
      <c r="U649" s="184"/>
      <c r="V649" s="184"/>
      <c r="W649" s="111" t="str">
        <f>VLOOKUP(TRIM(X649),X10:Y276,2,FALSE)</f>
        <v>Georg</v>
      </c>
      <c r="X649" s="97" t="str">
        <f t="shared" si="22"/>
        <v>7.3</v>
      </c>
      <c r="Y649" s="81"/>
    </row>
    <row r="650" spans="1:25" ht="37.5" customHeight="1" x14ac:dyDescent="0.2">
      <c r="A650" s="170" t="s">
        <v>260</v>
      </c>
      <c r="B650" s="134" t="s">
        <v>137</v>
      </c>
      <c r="C650" s="41" t="s">
        <v>11</v>
      </c>
      <c r="D650" s="82" t="s">
        <v>1</v>
      </c>
      <c r="E650" s="77" t="s">
        <v>4975</v>
      </c>
      <c r="F650" s="42" t="s">
        <v>77</v>
      </c>
      <c r="G650" s="42" t="s">
        <v>2334</v>
      </c>
      <c r="H650" s="42" t="s">
        <v>6228</v>
      </c>
      <c r="I650" s="183" t="s">
        <v>6242</v>
      </c>
      <c r="J650" s="54"/>
      <c r="K650" s="44"/>
      <c r="L650" s="54"/>
      <c r="M650" s="44"/>
      <c r="N650" s="45"/>
      <c r="O650" s="202"/>
      <c r="P650" s="45"/>
      <c r="Q650" s="48" t="s">
        <v>6310</v>
      </c>
      <c r="R650" s="48" t="s">
        <v>6315</v>
      </c>
      <c r="S650" s="86" t="s">
        <v>76</v>
      </c>
      <c r="T650" s="171" t="s">
        <v>5340</v>
      </c>
      <c r="U650" s="184"/>
      <c r="V650" s="184"/>
      <c r="W650" s="111" t="str">
        <f>VLOOKUP(TRIM(X650),X10:Y276,2,FALSE)</f>
        <v>Georg</v>
      </c>
      <c r="X650" s="97" t="str">
        <f t="shared" ref="X650:X685" si="23">IF(ISNONTEXT(D650),"" &amp; D650 &amp;"",T(D650))</f>
        <v>7.3</v>
      </c>
      <c r="Y650" s="81"/>
    </row>
    <row r="651" spans="1:25" ht="37.5" customHeight="1" x14ac:dyDescent="0.2">
      <c r="A651" s="170" t="s">
        <v>260</v>
      </c>
      <c r="B651" s="134" t="s">
        <v>137</v>
      </c>
      <c r="C651" s="41" t="s">
        <v>11</v>
      </c>
      <c r="D651" s="82" t="s">
        <v>1</v>
      </c>
      <c r="E651" s="77" t="s">
        <v>4976</v>
      </c>
      <c r="F651" s="42" t="s">
        <v>77</v>
      </c>
      <c r="G651" s="42" t="s">
        <v>27</v>
      </c>
      <c r="H651" s="42" t="s">
        <v>5643</v>
      </c>
      <c r="I651" s="183" t="s">
        <v>5644</v>
      </c>
      <c r="J651" s="54"/>
      <c r="K651" s="44"/>
      <c r="L651" s="54"/>
      <c r="M651" s="44"/>
      <c r="N651" s="45"/>
      <c r="O651" s="202" t="s">
        <v>624</v>
      </c>
      <c r="P651" s="45"/>
      <c r="Q651" s="48" t="s">
        <v>5645</v>
      </c>
      <c r="R651" s="48" t="s">
        <v>6530</v>
      </c>
      <c r="S651" s="46" t="s">
        <v>32</v>
      </c>
      <c r="T651" s="171" t="s">
        <v>5646</v>
      </c>
      <c r="U651" s="184"/>
      <c r="V651" s="184"/>
      <c r="W651" s="111" t="str">
        <f>VLOOKUP(TRIM(X651),X10:Y276,2,FALSE)</f>
        <v>Georg</v>
      </c>
      <c r="X651" s="97" t="str">
        <f t="shared" si="23"/>
        <v>7.3</v>
      </c>
      <c r="Y651" s="81"/>
    </row>
    <row r="652" spans="1:25" ht="37.5" customHeight="1" x14ac:dyDescent="0.2">
      <c r="A652" s="170" t="s">
        <v>260</v>
      </c>
      <c r="B652" s="134" t="s">
        <v>137</v>
      </c>
      <c r="C652" s="41" t="s">
        <v>11</v>
      </c>
      <c r="D652" s="82" t="s">
        <v>189</v>
      </c>
      <c r="E652" s="77" t="s">
        <v>4977</v>
      </c>
      <c r="F652" s="42" t="s">
        <v>26</v>
      </c>
      <c r="G652" s="42" t="s">
        <v>58</v>
      </c>
      <c r="H652" s="42" t="s">
        <v>5767</v>
      </c>
      <c r="I652" s="183" t="s">
        <v>151</v>
      </c>
      <c r="J652" s="54"/>
      <c r="K652" s="44"/>
      <c r="L652" s="54"/>
      <c r="M652" s="44"/>
      <c r="N652" s="45"/>
      <c r="O652" s="202"/>
      <c r="P652" s="45"/>
      <c r="Q652" s="48" t="s">
        <v>5768</v>
      </c>
      <c r="R652" s="48" t="s">
        <v>6510</v>
      </c>
      <c r="S652" s="86" t="s">
        <v>76</v>
      </c>
      <c r="T652" s="171" t="s">
        <v>358</v>
      </c>
      <c r="U652" s="184"/>
      <c r="V652" s="184"/>
      <c r="W652" s="111" t="str">
        <f>VLOOKUP(TRIM(X652),X10:Y276,2,FALSE)</f>
        <v>Georg</v>
      </c>
      <c r="X652" s="97" t="str">
        <f t="shared" si="23"/>
        <v>20</v>
      </c>
      <c r="Y652" s="81"/>
    </row>
    <row r="653" spans="1:25" ht="37.5" customHeight="1" x14ac:dyDescent="0.2">
      <c r="A653" s="170" t="s">
        <v>260</v>
      </c>
      <c r="B653" s="134" t="s">
        <v>137</v>
      </c>
      <c r="C653" s="41" t="s">
        <v>11</v>
      </c>
      <c r="D653" s="82" t="s">
        <v>1931</v>
      </c>
      <c r="E653" s="77" t="s">
        <v>4978</v>
      </c>
      <c r="F653" s="42" t="s">
        <v>276</v>
      </c>
      <c r="G653" s="42" t="s">
        <v>278</v>
      </c>
      <c r="H653" s="42" t="s">
        <v>6250</v>
      </c>
      <c r="I653" s="183" t="s">
        <v>6249</v>
      </c>
      <c r="J653" s="54"/>
      <c r="K653" s="44"/>
      <c r="L653" s="54"/>
      <c r="M653" s="44"/>
      <c r="N653" s="45"/>
      <c r="O653" s="202"/>
      <c r="P653" s="45" t="s">
        <v>5218</v>
      </c>
      <c r="Q653" s="48" t="s">
        <v>6248</v>
      </c>
      <c r="R653" s="48" t="s">
        <v>6495</v>
      </c>
      <c r="S653" s="86" t="s">
        <v>76</v>
      </c>
      <c r="T653" s="171" t="s">
        <v>4477</v>
      </c>
      <c r="U653" s="184"/>
      <c r="V653" s="184" t="s">
        <v>1611</v>
      </c>
      <c r="W653" s="111" t="str">
        <f>VLOOKUP(TRIM(X653),X10:Y276,2,FALSE)</f>
        <v>Georg</v>
      </c>
      <c r="X653" s="97" t="str">
        <f t="shared" si="23"/>
        <v>19.3</v>
      </c>
      <c r="Y653" s="81"/>
    </row>
    <row r="654" spans="1:25" ht="37.5" customHeight="1" x14ac:dyDescent="0.2">
      <c r="A654" s="170" t="s">
        <v>260</v>
      </c>
      <c r="B654" s="134" t="s">
        <v>137</v>
      </c>
      <c r="C654" s="41" t="s">
        <v>11</v>
      </c>
      <c r="D654" s="82" t="s">
        <v>1</v>
      </c>
      <c r="E654" s="77" t="s">
        <v>4979</v>
      </c>
      <c r="F654" s="42" t="s">
        <v>39</v>
      </c>
      <c r="G654" s="42" t="s">
        <v>36</v>
      </c>
      <c r="H654" s="42" t="s">
        <v>5604</v>
      </c>
      <c r="I654" s="183" t="s">
        <v>411</v>
      </c>
      <c r="J654" s="54"/>
      <c r="K654" s="44"/>
      <c r="L654" s="54"/>
      <c r="M654" s="44"/>
      <c r="N654" s="45"/>
      <c r="O654" s="202" t="s">
        <v>624</v>
      </c>
      <c r="P654" s="45"/>
      <c r="Q654" s="48" t="s">
        <v>5605</v>
      </c>
      <c r="R654" s="48" t="s">
        <v>6329</v>
      </c>
      <c r="S654" s="46" t="s">
        <v>32</v>
      </c>
      <c r="T654" s="171" t="s">
        <v>373</v>
      </c>
      <c r="U654" s="184"/>
      <c r="V654" s="184"/>
      <c r="W654" s="111" t="str">
        <f>VLOOKUP(TRIM(X654),X10:Y276,2,FALSE)</f>
        <v>Georg</v>
      </c>
      <c r="X654" s="97" t="str">
        <f t="shared" si="23"/>
        <v>7.3</v>
      </c>
      <c r="Y654" s="81"/>
    </row>
    <row r="655" spans="1:25" ht="37.5" customHeight="1" x14ac:dyDescent="0.2">
      <c r="A655" s="170" t="s">
        <v>260</v>
      </c>
      <c r="B655" s="134" t="s">
        <v>137</v>
      </c>
      <c r="C655" s="41" t="s">
        <v>11</v>
      </c>
      <c r="D655" s="82" t="s">
        <v>1896</v>
      </c>
      <c r="E655" s="77" t="s">
        <v>4980</v>
      </c>
      <c r="F655" s="42" t="s">
        <v>31</v>
      </c>
      <c r="G655" s="42" t="s">
        <v>58</v>
      </c>
      <c r="H655" s="42" t="s">
        <v>6404</v>
      </c>
      <c r="I655" s="183" t="s">
        <v>6405</v>
      </c>
      <c r="J655" s="54"/>
      <c r="K655" s="44"/>
      <c r="L655" s="54"/>
      <c r="M655" s="44"/>
      <c r="N655" s="45"/>
      <c r="O655" s="202"/>
      <c r="P655" s="45"/>
      <c r="Q655" s="48" t="s">
        <v>6406</v>
      </c>
      <c r="R655" s="48" t="s">
        <v>6407</v>
      </c>
      <c r="S655" s="46" t="s">
        <v>6408</v>
      </c>
      <c r="T655" s="171" t="s">
        <v>6261</v>
      </c>
      <c r="U655" s="184"/>
      <c r="V655" s="184"/>
      <c r="W655" s="111" t="str">
        <f>VLOOKUP(TRIM(X655),X10:Y276,2,FALSE)</f>
        <v>Georg</v>
      </c>
      <c r="X655" s="97" t="str">
        <f t="shared" si="23"/>
        <v>2.2</v>
      </c>
      <c r="Y655" s="81"/>
    </row>
    <row r="656" spans="1:25" ht="37.5" customHeight="1" x14ac:dyDescent="0.2">
      <c r="A656" s="170" t="s">
        <v>260</v>
      </c>
      <c r="B656" s="134" t="s">
        <v>137</v>
      </c>
      <c r="C656" s="41" t="s">
        <v>11</v>
      </c>
      <c r="D656" s="82" t="s">
        <v>1918</v>
      </c>
      <c r="E656" s="77" t="s">
        <v>4981</v>
      </c>
      <c r="F656" s="42" t="s">
        <v>59</v>
      </c>
      <c r="G656" s="42" t="s">
        <v>58</v>
      </c>
      <c r="H656" s="42" t="s">
        <v>6268</v>
      </c>
      <c r="I656" s="183" t="s">
        <v>279</v>
      </c>
      <c r="J656" s="54" t="s">
        <v>5344</v>
      </c>
      <c r="K656" s="44">
        <v>3527</v>
      </c>
      <c r="L656" s="54" t="s">
        <v>19</v>
      </c>
      <c r="M656" s="44" t="s">
        <v>5</v>
      </c>
      <c r="N656" s="45" t="s">
        <v>6269</v>
      </c>
      <c r="O656" s="202" t="s">
        <v>291</v>
      </c>
      <c r="P656" s="45" t="s">
        <v>2821</v>
      </c>
      <c r="Q656" s="48" t="s">
        <v>6311</v>
      </c>
      <c r="R656" s="48" t="s">
        <v>6484</v>
      </c>
      <c r="S656" s="46" t="s">
        <v>8</v>
      </c>
      <c r="T656" s="171" t="s">
        <v>6266</v>
      </c>
      <c r="U656" s="184"/>
      <c r="V656" s="184"/>
      <c r="W656" s="111" t="str">
        <f>VLOOKUP(TRIM(X656),X10:Y276,2,FALSE)</f>
        <v>Georg</v>
      </c>
      <c r="X656" s="97" t="str">
        <f t="shared" si="23"/>
        <v>16.2</v>
      </c>
      <c r="Y656" s="81"/>
    </row>
    <row r="657" spans="1:25" ht="37.5" customHeight="1" x14ac:dyDescent="0.2">
      <c r="A657" s="170" t="s">
        <v>260</v>
      </c>
      <c r="B657" s="134" t="s">
        <v>137</v>
      </c>
      <c r="C657" s="41" t="s">
        <v>11</v>
      </c>
      <c r="D657" s="82" t="s">
        <v>1918</v>
      </c>
      <c r="E657" s="77" t="s">
        <v>4982</v>
      </c>
      <c r="F657" s="42" t="s">
        <v>59</v>
      </c>
      <c r="G657" s="42" t="s">
        <v>58</v>
      </c>
      <c r="H657" s="42" t="s">
        <v>6271</v>
      </c>
      <c r="I657" s="183" t="s">
        <v>3754</v>
      </c>
      <c r="J657" s="54" t="s">
        <v>6272</v>
      </c>
      <c r="K657" s="44">
        <v>687</v>
      </c>
      <c r="L657" s="54" t="s">
        <v>4</v>
      </c>
      <c r="M657" s="44" t="s">
        <v>5</v>
      </c>
      <c r="N657" s="45" t="s">
        <v>6269</v>
      </c>
      <c r="O657" s="202" t="s">
        <v>291</v>
      </c>
      <c r="P657" s="45" t="s">
        <v>5414</v>
      </c>
      <c r="Q657" s="48" t="s">
        <v>6312</v>
      </c>
      <c r="R657" s="48" t="s">
        <v>6485</v>
      </c>
      <c r="S657" s="46" t="s">
        <v>8</v>
      </c>
      <c r="T657" s="171" t="s">
        <v>2415</v>
      </c>
      <c r="U657" s="184"/>
      <c r="V657" s="184"/>
      <c r="W657" s="111" t="str">
        <f>VLOOKUP(TRIM(X657),X10:Y276,2,FALSE)</f>
        <v>Georg</v>
      </c>
      <c r="X657" s="97" t="str">
        <f t="shared" si="23"/>
        <v>16.2</v>
      </c>
      <c r="Y657" s="81"/>
    </row>
    <row r="658" spans="1:25" ht="37.5" customHeight="1" x14ac:dyDescent="0.2">
      <c r="A658" s="170" t="s">
        <v>260</v>
      </c>
      <c r="B658" s="134" t="s">
        <v>137</v>
      </c>
      <c r="C658" s="41" t="s">
        <v>11</v>
      </c>
      <c r="D658" s="82" t="s">
        <v>1</v>
      </c>
      <c r="E658" s="77" t="s">
        <v>4983</v>
      </c>
      <c r="F658" s="42" t="s">
        <v>39</v>
      </c>
      <c r="G658" s="42" t="s">
        <v>36</v>
      </c>
      <c r="H658" s="42" t="s">
        <v>5816</v>
      </c>
      <c r="I658" s="183" t="s">
        <v>1655</v>
      </c>
      <c r="J658" s="54"/>
      <c r="K658" s="44"/>
      <c r="L658" s="54"/>
      <c r="M658" s="44"/>
      <c r="N658" s="45"/>
      <c r="O658" s="202" t="s">
        <v>624</v>
      </c>
      <c r="P658" s="45"/>
      <c r="Q658" s="48" t="s">
        <v>5489</v>
      </c>
      <c r="R658" s="48" t="s">
        <v>6508</v>
      </c>
      <c r="S658" s="46" t="s">
        <v>32</v>
      </c>
      <c r="T658" s="171" t="s">
        <v>5490</v>
      </c>
      <c r="U658" s="184"/>
      <c r="V658" s="184"/>
      <c r="W658" s="111" t="str">
        <f>VLOOKUP(TRIM(X658),X10:Y276,2,FALSE)</f>
        <v>Georg</v>
      </c>
      <c r="X658" s="97" t="str">
        <f t="shared" si="23"/>
        <v>7.3</v>
      </c>
      <c r="Y658" s="81"/>
    </row>
    <row r="659" spans="1:25" ht="37.5" customHeight="1" x14ac:dyDescent="0.2">
      <c r="A659" s="170" t="s">
        <v>260</v>
      </c>
      <c r="B659" s="134" t="s">
        <v>137</v>
      </c>
      <c r="C659" s="41" t="s">
        <v>11</v>
      </c>
      <c r="D659" s="82" t="s">
        <v>1</v>
      </c>
      <c r="E659" s="77" t="s">
        <v>4984</v>
      </c>
      <c r="F659" s="42" t="s">
        <v>77</v>
      </c>
      <c r="G659" s="42" t="s">
        <v>2334</v>
      </c>
      <c r="H659" s="42" t="s">
        <v>6212</v>
      </c>
      <c r="I659" s="183" t="s">
        <v>6229</v>
      </c>
      <c r="J659" s="54"/>
      <c r="K659" s="44"/>
      <c r="L659" s="54"/>
      <c r="M659" s="44"/>
      <c r="N659" s="45"/>
      <c r="O659" s="202"/>
      <c r="P659" s="45"/>
      <c r="Q659" s="48" t="s">
        <v>6302</v>
      </c>
      <c r="R659" s="48" t="s">
        <v>6320</v>
      </c>
      <c r="S659" s="46" t="s">
        <v>6316</v>
      </c>
      <c r="T659" s="171" t="s">
        <v>5290</v>
      </c>
      <c r="U659" s="184"/>
      <c r="V659" s="184"/>
      <c r="W659" s="111" t="str">
        <f>VLOOKUP(TRIM(X659),X10:Y276,2,FALSE)</f>
        <v>Georg</v>
      </c>
      <c r="X659" s="97" t="str">
        <f t="shared" si="23"/>
        <v>7.3</v>
      </c>
      <c r="Y659" s="81"/>
    </row>
    <row r="660" spans="1:25" ht="37.5" customHeight="1" x14ac:dyDescent="0.2">
      <c r="A660" s="170" t="s">
        <v>260</v>
      </c>
      <c r="B660" s="134" t="s">
        <v>137</v>
      </c>
      <c r="C660" s="41" t="s">
        <v>11</v>
      </c>
      <c r="D660" s="82" t="s">
        <v>1913</v>
      </c>
      <c r="E660" s="77" t="s">
        <v>4985</v>
      </c>
      <c r="F660" s="42" t="s">
        <v>221</v>
      </c>
      <c r="G660" s="42" t="s">
        <v>58</v>
      </c>
      <c r="H660" s="42" t="s">
        <v>5337</v>
      </c>
      <c r="I660" s="183" t="s">
        <v>30</v>
      </c>
      <c r="J660" s="54"/>
      <c r="K660" s="44"/>
      <c r="L660" s="54"/>
      <c r="M660" s="44"/>
      <c r="N660" s="45"/>
      <c r="O660" s="202"/>
      <c r="P660" s="45"/>
      <c r="Q660" s="48" t="s">
        <v>5724</v>
      </c>
      <c r="R660" s="48" t="s">
        <v>6444</v>
      </c>
      <c r="S660" s="46" t="s">
        <v>6443</v>
      </c>
      <c r="T660" s="171" t="s">
        <v>125</v>
      </c>
      <c r="U660" s="184"/>
      <c r="V660" s="184"/>
      <c r="W660" s="111" t="str">
        <f>VLOOKUP(TRIM(X660),X10:Y276,2,FALSE)</f>
        <v>Georg</v>
      </c>
      <c r="X660" s="97" t="str">
        <f t="shared" si="23"/>
        <v>6.4</v>
      </c>
      <c r="Y660" s="81"/>
    </row>
    <row r="661" spans="1:25" ht="37.5" customHeight="1" x14ac:dyDescent="0.2">
      <c r="A661" s="170" t="s">
        <v>260</v>
      </c>
      <c r="B661" s="134" t="s">
        <v>137</v>
      </c>
      <c r="C661" s="41" t="s">
        <v>11</v>
      </c>
      <c r="D661" s="82" t="s">
        <v>1913</v>
      </c>
      <c r="E661" s="77" t="s">
        <v>4986</v>
      </c>
      <c r="F661" s="42" t="s">
        <v>221</v>
      </c>
      <c r="G661" s="42" t="s">
        <v>58</v>
      </c>
      <c r="H661" s="42" t="s">
        <v>5380</v>
      </c>
      <c r="I661" s="183" t="s">
        <v>146</v>
      </c>
      <c r="J661" s="54"/>
      <c r="K661" s="44"/>
      <c r="L661" s="54"/>
      <c r="M661" s="44"/>
      <c r="N661" s="45"/>
      <c r="O661" s="202"/>
      <c r="P661" s="45"/>
      <c r="Q661" s="48" t="s">
        <v>5727</v>
      </c>
      <c r="R661" s="48" t="s">
        <v>6279</v>
      </c>
      <c r="S661" s="46" t="s">
        <v>8</v>
      </c>
      <c r="T661" s="171" t="s">
        <v>194</v>
      </c>
      <c r="U661" s="184"/>
      <c r="V661" s="184"/>
      <c r="W661" s="111" t="str">
        <f>VLOOKUP(TRIM(X661),X10:Y276,2,FALSE)</f>
        <v>Georg</v>
      </c>
      <c r="X661" s="97" t="str">
        <f t="shared" si="23"/>
        <v>6.4</v>
      </c>
      <c r="Y661" s="81"/>
    </row>
    <row r="662" spans="1:25" ht="37.5" customHeight="1" x14ac:dyDescent="0.2">
      <c r="A662" s="170" t="s">
        <v>260</v>
      </c>
      <c r="B662" s="134" t="s">
        <v>137</v>
      </c>
      <c r="C662" s="41" t="s">
        <v>11</v>
      </c>
      <c r="D662" s="82" t="s">
        <v>1913</v>
      </c>
      <c r="E662" s="77" t="s">
        <v>4987</v>
      </c>
      <c r="F662" s="42" t="s">
        <v>221</v>
      </c>
      <c r="G662" s="42" t="s">
        <v>58</v>
      </c>
      <c r="H662" s="42" t="s">
        <v>5193</v>
      </c>
      <c r="I662" s="183" t="s">
        <v>392</v>
      </c>
      <c r="J662" s="54"/>
      <c r="K662" s="44"/>
      <c r="L662" s="54"/>
      <c r="M662" s="44"/>
      <c r="N662" s="45"/>
      <c r="O662" s="202" t="s">
        <v>624</v>
      </c>
      <c r="P662" s="45"/>
      <c r="Q662" s="48" t="s">
        <v>5708</v>
      </c>
      <c r="R662" s="48" t="s">
        <v>6283</v>
      </c>
      <c r="S662" s="46" t="s">
        <v>8</v>
      </c>
      <c r="T662" s="171" t="s">
        <v>256</v>
      </c>
      <c r="U662" s="184"/>
      <c r="V662" s="184"/>
      <c r="W662" s="111" t="str">
        <f>VLOOKUP(TRIM(X662),X10:Y276,2,FALSE)</f>
        <v>Georg</v>
      </c>
      <c r="X662" s="97" t="str">
        <f t="shared" si="23"/>
        <v>6.4</v>
      </c>
      <c r="Y662" s="81"/>
    </row>
    <row r="663" spans="1:25" ht="37.5" customHeight="1" x14ac:dyDescent="0.2">
      <c r="A663" s="170" t="s">
        <v>260</v>
      </c>
      <c r="B663" s="134" t="s">
        <v>137</v>
      </c>
      <c r="C663" s="41" t="s">
        <v>11</v>
      </c>
      <c r="D663" s="82" t="s">
        <v>1912</v>
      </c>
      <c r="E663" s="77" t="s">
        <v>4988</v>
      </c>
      <c r="F663" s="42" t="s">
        <v>222</v>
      </c>
      <c r="G663" s="42" t="s">
        <v>58</v>
      </c>
      <c r="H663" s="42" t="s">
        <v>5480</v>
      </c>
      <c r="I663" s="183" t="s">
        <v>149</v>
      </c>
      <c r="J663" s="54"/>
      <c r="K663" s="44"/>
      <c r="L663" s="54"/>
      <c r="M663" s="44"/>
      <c r="N663" s="45"/>
      <c r="O663" s="202"/>
      <c r="P663" s="45"/>
      <c r="Q663" s="48" t="s">
        <v>5747</v>
      </c>
      <c r="R663" s="48" t="s">
        <v>6288</v>
      </c>
      <c r="S663" s="46" t="s">
        <v>8</v>
      </c>
      <c r="T663" s="171" t="s">
        <v>197</v>
      </c>
      <c r="U663" s="184"/>
      <c r="V663" s="184"/>
      <c r="W663" s="111" t="str">
        <f>VLOOKUP(TRIM(X663),X10:Y276,2,FALSE)</f>
        <v>Georg</v>
      </c>
      <c r="X663" s="97" t="str">
        <f t="shared" si="23"/>
        <v>6.3</v>
      </c>
      <c r="Y663" s="81"/>
    </row>
    <row r="664" spans="1:25" ht="37.5" customHeight="1" x14ac:dyDescent="0.2">
      <c r="A664" s="170" t="s">
        <v>260</v>
      </c>
      <c r="B664" s="134" t="s">
        <v>137</v>
      </c>
      <c r="C664" s="41" t="s">
        <v>11</v>
      </c>
      <c r="D664" s="82" t="s">
        <v>140</v>
      </c>
      <c r="E664" s="77" t="s">
        <v>4989</v>
      </c>
      <c r="F664" s="42" t="s">
        <v>59</v>
      </c>
      <c r="G664" s="42" t="s">
        <v>58</v>
      </c>
      <c r="H664" s="42" t="s">
        <v>5504</v>
      </c>
      <c r="I664" s="183" t="s">
        <v>1053</v>
      </c>
      <c r="J664" s="54" t="s">
        <v>1403</v>
      </c>
      <c r="K664" s="44">
        <v>198</v>
      </c>
      <c r="L664" s="54" t="s">
        <v>6</v>
      </c>
      <c r="M664" s="44" t="s">
        <v>55</v>
      </c>
      <c r="N664" s="45" t="s">
        <v>4170</v>
      </c>
      <c r="O664" s="202" t="s">
        <v>291</v>
      </c>
      <c r="P664" s="45" t="s">
        <v>399</v>
      </c>
      <c r="Q664" s="48" t="s">
        <v>5758</v>
      </c>
      <c r="R664" s="48" t="s">
        <v>6481</v>
      </c>
      <c r="S664" s="46" t="s">
        <v>8</v>
      </c>
      <c r="T664" s="171" t="s">
        <v>5164</v>
      </c>
      <c r="U664" s="184"/>
      <c r="V664" s="184"/>
      <c r="W664" s="111" t="str">
        <f>VLOOKUP(TRIM(X664),X10:Y276,2,FALSE)</f>
        <v>Georg</v>
      </c>
      <c r="X664" s="97" t="str">
        <f t="shared" si="23"/>
        <v>15</v>
      </c>
      <c r="Y664" s="81"/>
    </row>
    <row r="665" spans="1:25" ht="37.5" customHeight="1" x14ac:dyDescent="0.2">
      <c r="A665" s="170" t="s">
        <v>260</v>
      </c>
      <c r="B665" s="134" t="s">
        <v>137</v>
      </c>
      <c r="C665" s="41" t="s">
        <v>57</v>
      </c>
      <c r="D665" s="82" t="s">
        <v>1</v>
      </c>
      <c r="E665" s="77" t="s">
        <v>4990</v>
      </c>
      <c r="F665" s="42" t="s">
        <v>259</v>
      </c>
      <c r="G665" s="72" t="s">
        <v>278</v>
      </c>
      <c r="H665" s="72" t="s">
        <v>6314</v>
      </c>
      <c r="I665" s="73" t="s">
        <v>142</v>
      </c>
      <c r="J665" s="74"/>
      <c r="K665" s="155"/>
      <c r="L665" s="74"/>
      <c r="M665" s="155"/>
      <c r="N665" s="74"/>
      <c r="O665" s="205"/>
      <c r="P665" s="74"/>
      <c r="Q665" s="66" t="s">
        <v>6514</v>
      </c>
      <c r="R665" s="66" t="s">
        <v>6515</v>
      </c>
      <c r="S665" s="71"/>
      <c r="T665" s="171" t="s">
        <v>199</v>
      </c>
      <c r="U665" s="184"/>
      <c r="V665" s="184"/>
      <c r="W665" s="111" t="str">
        <f>VLOOKUP(TRIM(X665),X10:Y276,2,FALSE)</f>
        <v>Georg</v>
      </c>
      <c r="X665" s="97" t="str">
        <f t="shared" si="23"/>
        <v>7.3</v>
      </c>
      <c r="Y665" s="81"/>
    </row>
    <row r="666" spans="1:25" ht="37.5" customHeight="1" x14ac:dyDescent="0.2">
      <c r="A666" s="170" t="s">
        <v>260</v>
      </c>
      <c r="B666" s="134" t="s">
        <v>137</v>
      </c>
      <c r="C666" s="41" t="s">
        <v>11</v>
      </c>
      <c r="D666" s="82" t="s">
        <v>1</v>
      </c>
      <c r="E666" s="77" t="s">
        <v>4991</v>
      </c>
      <c r="F666" s="42" t="s">
        <v>259</v>
      </c>
      <c r="G666" s="42" t="s">
        <v>278</v>
      </c>
      <c r="H666" s="42" t="s">
        <v>6295</v>
      </c>
      <c r="I666" s="183" t="s">
        <v>142</v>
      </c>
      <c r="J666" s="54"/>
      <c r="K666" s="44"/>
      <c r="L666" s="54"/>
      <c r="M666" s="44"/>
      <c r="N666" s="45"/>
      <c r="O666" s="202"/>
      <c r="P666" s="45"/>
      <c r="Q666" s="48" t="s">
        <v>6313</v>
      </c>
      <c r="R666" s="48" t="s">
        <v>6528</v>
      </c>
      <c r="S666" s="46" t="s">
        <v>32</v>
      </c>
      <c r="T666" s="171" t="s">
        <v>199</v>
      </c>
      <c r="U666" s="184"/>
      <c r="V666" s="184"/>
      <c r="W666" s="111" t="str">
        <f>VLOOKUP(TRIM(X666),X10:Y276,2,FALSE)</f>
        <v>Georg</v>
      </c>
      <c r="X666" s="97" t="str">
        <f t="shared" si="23"/>
        <v>7.3</v>
      </c>
      <c r="Y666" s="81"/>
    </row>
    <row r="667" spans="1:25" ht="37.5" customHeight="1" x14ac:dyDescent="0.2">
      <c r="A667" s="170" t="s">
        <v>260</v>
      </c>
      <c r="B667" s="134" t="s">
        <v>137</v>
      </c>
      <c r="C667" s="41" t="s">
        <v>11</v>
      </c>
      <c r="D667" s="82" t="s">
        <v>1</v>
      </c>
      <c r="E667" s="77" t="s">
        <v>4992</v>
      </c>
      <c r="F667" s="42" t="s">
        <v>77</v>
      </c>
      <c r="G667" s="42" t="s">
        <v>2334</v>
      </c>
      <c r="H667" s="42" t="s">
        <v>6212</v>
      </c>
      <c r="I667" s="183" t="s">
        <v>6229</v>
      </c>
      <c r="J667" s="54"/>
      <c r="K667" s="44"/>
      <c r="L667" s="54"/>
      <c r="M667" s="44"/>
      <c r="N667" s="45"/>
      <c r="O667" s="202"/>
      <c r="P667" s="45"/>
      <c r="Q667" s="48" t="s">
        <v>6302</v>
      </c>
      <c r="R667" s="48" t="s">
        <v>6317</v>
      </c>
      <c r="S667" s="46" t="s">
        <v>76</v>
      </c>
      <c r="T667" s="171" t="s">
        <v>5290</v>
      </c>
      <c r="U667" s="184"/>
      <c r="V667" s="184"/>
      <c r="W667" s="111" t="str">
        <f>VLOOKUP(TRIM(X667),X10:Y276,2,FALSE)</f>
        <v>Georg</v>
      </c>
      <c r="X667" s="97" t="str">
        <f t="shared" si="23"/>
        <v>7.3</v>
      </c>
      <c r="Y667" s="81"/>
    </row>
    <row r="668" spans="1:25" ht="37.5" customHeight="1" x14ac:dyDescent="0.2">
      <c r="A668" s="170" t="s">
        <v>260</v>
      </c>
      <c r="B668" s="134" t="s">
        <v>137</v>
      </c>
      <c r="C668" s="41" t="s">
        <v>11</v>
      </c>
      <c r="D668" s="82" t="s">
        <v>1</v>
      </c>
      <c r="E668" s="77" t="s">
        <v>4993</v>
      </c>
      <c r="F668" s="42" t="s">
        <v>77</v>
      </c>
      <c r="G668" s="42" t="s">
        <v>2334</v>
      </c>
      <c r="H668" s="42" t="s">
        <v>6215</v>
      </c>
      <c r="I668" s="183" t="s">
        <v>6232</v>
      </c>
      <c r="J668" s="54"/>
      <c r="K668" s="44"/>
      <c r="L668" s="54"/>
      <c r="M668" s="44"/>
      <c r="N668" s="45"/>
      <c r="O668" s="202"/>
      <c r="P668" s="45"/>
      <c r="Q668" s="48" t="s">
        <v>6318</v>
      </c>
      <c r="R668" s="48" t="s">
        <v>6343</v>
      </c>
      <c r="S668" s="46" t="s">
        <v>6344</v>
      </c>
      <c r="T668" s="171" t="s">
        <v>5526</v>
      </c>
      <c r="U668" s="184"/>
      <c r="V668" s="184"/>
      <c r="W668" s="111" t="str">
        <f>VLOOKUP(TRIM(X668),X10:Y276,2,FALSE)</f>
        <v>Georg</v>
      </c>
      <c r="X668" s="97" t="str">
        <f t="shared" si="23"/>
        <v>7.3</v>
      </c>
      <c r="Y668" s="81"/>
    </row>
    <row r="669" spans="1:25" ht="37.5" customHeight="1" x14ac:dyDescent="0.2">
      <c r="A669" s="170" t="s">
        <v>260</v>
      </c>
      <c r="B669" s="134" t="s">
        <v>137</v>
      </c>
      <c r="C669" s="41" t="s">
        <v>11</v>
      </c>
      <c r="D669" s="82" t="s">
        <v>1</v>
      </c>
      <c r="E669" s="77" t="s">
        <v>4994</v>
      </c>
      <c r="F669" s="42" t="s">
        <v>77</v>
      </c>
      <c r="G669" s="42" t="s">
        <v>2334</v>
      </c>
      <c r="H669" s="42" t="s">
        <v>6216</v>
      </c>
      <c r="I669" s="183" t="s">
        <v>6233</v>
      </c>
      <c r="J669" s="54"/>
      <c r="K669" s="44"/>
      <c r="L669" s="54"/>
      <c r="M669" s="44"/>
      <c r="N669" s="45"/>
      <c r="O669" s="202"/>
      <c r="P669" s="45"/>
      <c r="Q669" s="48" t="s">
        <v>6442</v>
      </c>
      <c r="R669" s="48" t="s">
        <v>6336</v>
      </c>
      <c r="S669" s="46" t="s">
        <v>6337</v>
      </c>
      <c r="T669" s="171" t="s">
        <v>6460</v>
      </c>
      <c r="U669" s="184"/>
      <c r="V669" s="184"/>
      <c r="W669" s="111" t="str">
        <f>VLOOKUP(TRIM(X669),X10:Y276,2,FALSE)</f>
        <v>Georg</v>
      </c>
      <c r="X669" s="97" t="str">
        <f t="shared" si="23"/>
        <v>7.3</v>
      </c>
      <c r="Y669" s="81"/>
    </row>
    <row r="670" spans="1:25" ht="37.5" customHeight="1" x14ac:dyDescent="0.2">
      <c r="A670" s="170" t="s">
        <v>260</v>
      </c>
      <c r="B670" s="134" t="s">
        <v>137</v>
      </c>
      <c r="C670" s="41" t="s">
        <v>11</v>
      </c>
      <c r="D670" s="82" t="s">
        <v>1</v>
      </c>
      <c r="E670" s="77" t="s">
        <v>4995</v>
      </c>
      <c r="F670" s="42" t="s">
        <v>77</v>
      </c>
      <c r="G670" s="42" t="s">
        <v>2334</v>
      </c>
      <c r="H670" s="42" t="s">
        <v>6226</v>
      </c>
      <c r="I670" s="183" t="s">
        <v>6239</v>
      </c>
      <c r="J670" s="54"/>
      <c r="K670" s="44"/>
      <c r="L670" s="54"/>
      <c r="M670" s="44"/>
      <c r="N670" s="45"/>
      <c r="O670" s="202"/>
      <c r="P670" s="45"/>
      <c r="Q670" s="48" t="s">
        <v>6308</v>
      </c>
      <c r="R670" s="48" t="s">
        <v>6338</v>
      </c>
      <c r="S670" s="46" t="s">
        <v>6339</v>
      </c>
      <c r="T670" s="171" t="s">
        <v>280</v>
      </c>
      <c r="U670" s="184"/>
      <c r="V670" s="184"/>
      <c r="W670" s="111" t="str">
        <f>VLOOKUP(TRIM(X670),X10:Y276,2,FALSE)</f>
        <v>Georg</v>
      </c>
      <c r="X670" s="97" t="str">
        <f t="shared" si="23"/>
        <v>7.3</v>
      </c>
      <c r="Y670" s="81"/>
    </row>
    <row r="671" spans="1:25" ht="37.5" customHeight="1" x14ac:dyDescent="0.2">
      <c r="A671" s="170" t="s">
        <v>260</v>
      </c>
      <c r="B671" s="134" t="s">
        <v>137</v>
      </c>
      <c r="C671" s="41" t="s">
        <v>11</v>
      </c>
      <c r="D671" s="82" t="s">
        <v>1</v>
      </c>
      <c r="E671" s="77" t="s">
        <v>4996</v>
      </c>
      <c r="F671" s="42" t="s">
        <v>77</v>
      </c>
      <c r="G671" s="42" t="s">
        <v>2334</v>
      </c>
      <c r="H671" s="42" t="s">
        <v>6222</v>
      </c>
      <c r="I671" s="183" t="s">
        <v>6237</v>
      </c>
      <c r="J671" s="54"/>
      <c r="K671" s="44"/>
      <c r="L671" s="54"/>
      <c r="M671" s="44"/>
      <c r="N671" s="45"/>
      <c r="O671" s="202"/>
      <c r="P671" s="45"/>
      <c r="Q671" s="48" t="s">
        <v>6319</v>
      </c>
      <c r="R671" s="48" t="s">
        <v>6452</v>
      </c>
      <c r="S671" s="46" t="s">
        <v>6451</v>
      </c>
      <c r="T671" s="171" t="s">
        <v>5611</v>
      </c>
      <c r="U671" s="184"/>
      <c r="V671" s="184"/>
      <c r="W671" s="111" t="str">
        <f>VLOOKUP(TRIM(X671),X10:Y276,2,FALSE)</f>
        <v>Georg</v>
      </c>
      <c r="X671" s="97" t="str">
        <f t="shared" si="23"/>
        <v>7.3</v>
      </c>
      <c r="Y671" s="81"/>
    </row>
    <row r="672" spans="1:25" ht="37.5" customHeight="1" x14ac:dyDescent="0.2">
      <c r="A672" s="170" t="s">
        <v>260</v>
      </c>
      <c r="B672" s="134" t="s">
        <v>137</v>
      </c>
      <c r="C672" s="41" t="s">
        <v>11</v>
      </c>
      <c r="D672" s="82" t="s">
        <v>1</v>
      </c>
      <c r="E672" s="77" t="s">
        <v>4997</v>
      </c>
      <c r="F672" s="42" t="s">
        <v>77</v>
      </c>
      <c r="G672" s="42" t="s">
        <v>2334</v>
      </c>
      <c r="H672" s="42" t="s">
        <v>6223</v>
      </c>
      <c r="I672" s="183" t="s">
        <v>6238</v>
      </c>
      <c r="J672" s="54"/>
      <c r="K672" s="44"/>
      <c r="L672" s="54"/>
      <c r="M672" s="44"/>
      <c r="N672" s="45"/>
      <c r="O672" s="202"/>
      <c r="P672" s="45"/>
      <c r="Q672" s="48" t="s">
        <v>6324</v>
      </c>
      <c r="R672" s="48" t="s">
        <v>6454</v>
      </c>
      <c r="S672" s="46" t="s">
        <v>6453</v>
      </c>
      <c r="T672" s="171" t="s">
        <v>2878</v>
      </c>
      <c r="U672" s="184"/>
      <c r="V672" s="184"/>
      <c r="W672" s="111" t="str">
        <f>VLOOKUP(TRIM(X672),X10:Y276,2,FALSE)</f>
        <v>Georg</v>
      </c>
      <c r="X672" s="97" t="str">
        <f t="shared" si="23"/>
        <v>7.3</v>
      </c>
      <c r="Y672" s="81"/>
    </row>
    <row r="673" spans="1:25" ht="37.5" customHeight="1" x14ac:dyDescent="0.2">
      <c r="A673" s="170" t="s">
        <v>260</v>
      </c>
      <c r="B673" s="134" t="s">
        <v>137</v>
      </c>
      <c r="C673" s="41" t="s">
        <v>11</v>
      </c>
      <c r="D673" s="82" t="s">
        <v>1</v>
      </c>
      <c r="E673" s="77" t="s">
        <v>4998</v>
      </c>
      <c r="F673" s="42" t="s">
        <v>26</v>
      </c>
      <c r="G673" s="42" t="s">
        <v>27</v>
      </c>
      <c r="H673" s="42" t="s">
        <v>6199</v>
      </c>
      <c r="I673" s="183" t="s">
        <v>3855</v>
      </c>
      <c r="J673" s="54"/>
      <c r="K673" s="44"/>
      <c r="L673" s="54"/>
      <c r="M673" s="44"/>
      <c r="N673" s="45"/>
      <c r="O673" s="202"/>
      <c r="P673" s="45"/>
      <c r="Q673" s="48" t="s">
        <v>6200</v>
      </c>
      <c r="R673" s="48" t="s">
        <v>6525</v>
      </c>
      <c r="S673" s="46" t="s">
        <v>32</v>
      </c>
      <c r="T673" s="171" t="s">
        <v>2878</v>
      </c>
      <c r="U673" s="184"/>
      <c r="V673" s="184"/>
      <c r="W673" s="111" t="str">
        <f>VLOOKUP(TRIM(X673),X10:Y276,2,FALSE)</f>
        <v>Georg</v>
      </c>
      <c r="X673" s="97" t="str">
        <f t="shared" si="23"/>
        <v>7.3</v>
      </c>
      <c r="Y673" s="81"/>
    </row>
    <row r="674" spans="1:25" ht="37.5" customHeight="1" x14ac:dyDescent="0.2">
      <c r="A674" s="170"/>
      <c r="B674" s="134" t="s">
        <v>137</v>
      </c>
      <c r="C674" s="41" t="s">
        <v>57</v>
      </c>
      <c r="D674" s="82" t="s">
        <v>1</v>
      </c>
      <c r="E674" s="77" t="s">
        <v>4999</v>
      </c>
      <c r="F674" s="42" t="s">
        <v>39</v>
      </c>
      <c r="G674" s="72" t="s">
        <v>40</v>
      </c>
      <c r="H674" s="72" t="s">
        <v>5629</v>
      </c>
      <c r="I674" s="73" t="s">
        <v>5630</v>
      </c>
      <c r="J674" s="74"/>
      <c r="K674" s="155"/>
      <c r="L674" s="74"/>
      <c r="M674" s="155"/>
      <c r="N674" s="74"/>
      <c r="O674" s="205" t="s">
        <v>624</v>
      </c>
      <c r="P674" s="74"/>
      <c r="Q674" s="66" t="s">
        <v>6539</v>
      </c>
      <c r="R674" s="66" t="s">
        <v>6540</v>
      </c>
      <c r="S674" s="71"/>
      <c r="T674" s="171" t="s">
        <v>449</v>
      </c>
      <c r="U674" s="184"/>
      <c r="V674" s="184"/>
      <c r="W674" s="111" t="str">
        <f>VLOOKUP(TRIM(X674),X10:Y276,2,FALSE)</f>
        <v>Georg</v>
      </c>
      <c r="X674" s="97" t="str">
        <f t="shared" si="23"/>
        <v>7.3</v>
      </c>
      <c r="Y674" s="81"/>
    </row>
    <row r="675" spans="1:25" ht="37.5" customHeight="1" x14ac:dyDescent="0.2">
      <c r="A675" s="170" t="s">
        <v>260</v>
      </c>
      <c r="B675" s="134" t="s">
        <v>137</v>
      </c>
      <c r="C675" s="41" t="s">
        <v>11</v>
      </c>
      <c r="D675" s="82" t="s">
        <v>1</v>
      </c>
      <c r="E675" s="77" t="s">
        <v>5000</v>
      </c>
      <c r="F675" s="42" t="s">
        <v>77</v>
      </c>
      <c r="G675" s="42" t="s">
        <v>2334</v>
      </c>
      <c r="H675" s="42" t="s">
        <v>6307</v>
      </c>
      <c r="I675" s="183" t="s">
        <v>6252</v>
      </c>
      <c r="J675" s="54"/>
      <c r="K675" s="44"/>
      <c r="L675" s="54"/>
      <c r="M675" s="44"/>
      <c r="N675" s="45"/>
      <c r="O675" s="202"/>
      <c r="P675" s="45"/>
      <c r="Q675" s="48" t="s">
        <v>6251</v>
      </c>
      <c r="R675" s="48" t="s">
        <v>6456</v>
      </c>
      <c r="S675" s="46" t="s">
        <v>6455</v>
      </c>
      <c r="T675" s="171" t="s">
        <v>262</v>
      </c>
      <c r="U675" s="184"/>
      <c r="V675" s="184"/>
      <c r="W675" s="111" t="str">
        <f>VLOOKUP(TRIM(X675),X10:Y276,2,FALSE)</f>
        <v>Georg</v>
      </c>
      <c r="X675" s="97" t="str">
        <f t="shared" si="23"/>
        <v>7.3</v>
      </c>
      <c r="Y675" s="81"/>
    </row>
    <row r="676" spans="1:25" ht="37.5" customHeight="1" x14ac:dyDescent="0.2">
      <c r="A676" s="170" t="s">
        <v>260</v>
      </c>
      <c r="B676" s="134" t="s">
        <v>137</v>
      </c>
      <c r="C676" s="41" t="s">
        <v>11</v>
      </c>
      <c r="D676" s="82" t="s">
        <v>1</v>
      </c>
      <c r="E676" s="77" t="s">
        <v>5001</v>
      </c>
      <c r="F676" s="42" t="s">
        <v>77</v>
      </c>
      <c r="G676" s="42" t="s">
        <v>2334</v>
      </c>
      <c r="H676" s="42" t="s">
        <v>6216</v>
      </c>
      <c r="I676" s="183" t="s">
        <v>6233</v>
      </c>
      <c r="J676" s="54"/>
      <c r="K676" s="44"/>
      <c r="L676" s="54"/>
      <c r="M676" s="44"/>
      <c r="N676" s="45"/>
      <c r="O676" s="202"/>
      <c r="P676" s="45"/>
      <c r="Q676" s="48" t="s">
        <v>6442</v>
      </c>
      <c r="R676" s="48" t="s">
        <v>6448</v>
      </c>
      <c r="S676" s="46" t="s">
        <v>6447</v>
      </c>
      <c r="T676" s="171" t="s">
        <v>6460</v>
      </c>
      <c r="U676" s="184"/>
      <c r="V676" s="184"/>
      <c r="W676" s="111" t="str">
        <f>VLOOKUP(TRIM(X676),X10:Y276,2,FALSE)</f>
        <v>Georg</v>
      </c>
      <c r="X676" s="97" t="str">
        <f t="shared" si="23"/>
        <v>7.3</v>
      </c>
      <c r="Y676" s="81"/>
    </row>
    <row r="677" spans="1:25" ht="37.5" customHeight="1" x14ac:dyDescent="0.2">
      <c r="A677" s="170" t="s">
        <v>260</v>
      </c>
      <c r="B677" s="134" t="s">
        <v>137</v>
      </c>
      <c r="C677" s="41" t="s">
        <v>11</v>
      </c>
      <c r="D677" s="82" t="s">
        <v>1</v>
      </c>
      <c r="E677" s="77" t="s">
        <v>5002</v>
      </c>
      <c r="F677" s="42" t="s">
        <v>77</v>
      </c>
      <c r="G677" s="42" t="s">
        <v>2334</v>
      </c>
      <c r="H677" s="42" t="s">
        <v>6226</v>
      </c>
      <c r="I677" s="183" t="s">
        <v>6239</v>
      </c>
      <c r="J677" s="54"/>
      <c r="K677" s="44"/>
      <c r="L677" s="54"/>
      <c r="M677" s="44"/>
      <c r="N677" s="45"/>
      <c r="O677" s="202"/>
      <c r="P677" s="45"/>
      <c r="Q677" s="48" t="s">
        <v>6308</v>
      </c>
      <c r="R677" s="48" t="s">
        <v>6526</v>
      </c>
      <c r="S677" s="86" t="s">
        <v>76</v>
      </c>
      <c r="T677" s="171" t="s">
        <v>280</v>
      </c>
      <c r="U677" s="184"/>
      <c r="V677" s="184"/>
      <c r="W677" s="111" t="str">
        <f>VLOOKUP(TRIM(X677),X10:Y276,2,FALSE)</f>
        <v>Georg</v>
      </c>
      <c r="X677" s="97" t="str">
        <f t="shared" si="23"/>
        <v>7.3</v>
      </c>
      <c r="Y677" s="81"/>
    </row>
    <row r="678" spans="1:25" ht="37.5" customHeight="1" x14ac:dyDescent="0.2">
      <c r="A678" s="170" t="s">
        <v>260</v>
      </c>
      <c r="B678" s="134" t="s">
        <v>137</v>
      </c>
      <c r="C678" s="41" t="s">
        <v>11</v>
      </c>
      <c r="D678" s="82" t="s">
        <v>1</v>
      </c>
      <c r="E678" s="77" t="s">
        <v>5003</v>
      </c>
      <c r="F678" s="42" t="s">
        <v>77</v>
      </c>
      <c r="G678" s="42" t="s">
        <v>2334</v>
      </c>
      <c r="H678" s="42" t="s">
        <v>6217</v>
      </c>
      <c r="I678" s="183" t="s">
        <v>6240</v>
      </c>
      <c r="J678" s="54"/>
      <c r="K678" s="44"/>
      <c r="L678" s="54"/>
      <c r="M678" s="44"/>
      <c r="N678" s="45"/>
      <c r="O678" s="202"/>
      <c r="P678" s="45"/>
      <c r="Q678" s="48" t="s">
        <v>6309</v>
      </c>
      <c r="R678" s="48" t="s">
        <v>6342</v>
      </c>
      <c r="S678" s="86" t="s">
        <v>76</v>
      </c>
      <c r="T678" s="171" t="s">
        <v>233</v>
      </c>
      <c r="U678" s="184"/>
      <c r="V678" s="184"/>
      <c r="W678" s="111" t="str">
        <f>VLOOKUP(TRIM(X678),X10:Y276,2,FALSE)</f>
        <v>Georg</v>
      </c>
      <c r="X678" s="97" t="str">
        <f t="shared" si="23"/>
        <v>7.3</v>
      </c>
      <c r="Y678" s="81"/>
    </row>
    <row r="679" spans="1:25" ht="37.5" customHeight="1" x14ac:dyDescent="0.2">
      <c r="A679" s="170" t="s">
        <v>260</v>
      </c>
      <c r="B679" s="134" t="s">
        <v>137</v>
      </c>
      <c r="C679" s="41" t="s">
        <v>11</v>
      </c>
      <c r="D679" s="82" t="s">
        <v>1</v>
      </c>
      <c r="E679" s="77" t="s">
        <v>5004</v>
      </c>
      <c r="F679" s="42" t="s">
        <v>77</v>
      </c>
      <c r="G679" s="42" t="s">
        <v>2334</v>
      </c>
      <c r="H679" s="42" t="s">
        <v>6215</v>
      </c>
      <c r="I679" s="183" t="s">
        <v>6232</v>
      </c>
      <c r="J679" s="54"/>
      <c r="K679" s="44"/>
      <c r="L679" s="54"/>
      <c r="M679" s="44"/>
      <c r="N679" s="45"/>
      <c r="O679" s="202"/>
      <c r="P679" s="45"/>
      <c r="Q679" s="48" t="s">
        <v>6318</v>
      </c>
      <c r="R679" s="48" t="s">
        <v>6446</v>
      </c>
      <c r="S679" s="46" t="s">
        <v>6445</v>
      </c>
      <c r="T679" s="171" t="s">
        <v>5526</v>
      </c>
      <c r="U679" s="184"/>
      <c r="V679" s="184"/>
      <c r="W679" s="111" t="str">
        <f>VLOOKUP(TRIM(X679),X10:Y276,2,FALSE)</f>
        <v>Georg</v>
      </c>
      <c r="X679" s="97" t="str">
        <f t="shared" si="23"/>
        <v>7.3</v>
      </c>
      <c r="Y679" s="81"/>
    </row>
    <row r="680" spans="1:25" ht="37.5" customHeight="1" x14ac:dyDescent="0.2">
      <c r="A680" s="170" t="s">
        <v>260</v>
      </c>
      <c r="B680" s="134" t="s">
        <v>137</v>
      </c>
      <c r="C680" s="41" t="s">
        <v>11</v>
      </c>
      <c r="D680" s="82" t="s">
        <v>1</v>
      </c>
      <c r="E680" s="77" t="s">
        <v>5005</v>
      </c>
      <c r="F680" s="42" t="s">
        <v>77</v>
      </c>
      <c r="G680" s="42" t="s">
        <v>2334</v>
      </c>
      <c r="H680" s="42" t="s">
        <v>6218</v>
      </c>
      <c r="I680" s="183" t="s">
        <v>6235</v>
      </c>
      <c r="J680" s="54"/>
      <c r="K680" s="44"/>
      <c r="L680" s="54"/>
      <c r="M680" s="44"/>
      <c r="N680" s="45"/>
      <c r="O680" s="202"/>
      <c r="P680" s="45"/>
      <c r="Q680" s="48" t="s">
        <v>6322</v>
      </c>
      <c r="R680" s="48" t="s">
        <v>6450</v>
      </c>
      <c r="S680" s="46" t="s">
        <v>6449</v>
      </c>
      <c r="T680" s="171" t="s">
        <v>2878</v>
      </c>
      <c r="U680" s="184"/>
      <c r="V680" s="184"/>
      <c r="W680" s="111" t="str">
        <f>VLOOKUP(TRIM(X680),X10:Y276,2,FALSE)</f>
        <v>Georg</v>
      </c>
      <c r="X680" s="97" t="str">
        <f t="shared" si="23"/>
        <v>7.3</v>
      </c>
      <c r="Y680" s="81"/>
    </row>
    <row r="681" spans="1:25" ht="37.5" customHeight="1" x14ac:dyDescent="0.2">
      <c r="A681" s="170" t="s">
        <v>260</v>
      </c>
      <c r="B681" s="134" t="s">
        <v>137</v>
      </c>
      <c r="C681" s="41" t="s">
        <v>11</v>
      </c>
      <c r="D681" s="82" t="s">
        <v>1</v>
      </c>
      <c r="E681" s="77" t="s">
        <v>5006</v>
      </c>
      <c r="F681" s="42" t="s">
        <v>77</v>
      </c>
      <c r="G681" s="42" t="s">
        <v>2334</v>
      </c>
      <c r="H681" s="42" t="s">
        <v>6224</v>
      </c>
      <c r="I681" s="183" t="s">
        <v>5650</v>
      </c>
      <c r="J681" s="54"/>
      <c r="K681" s="44"/>
      <c r="L681" s="54"/>
      <c r="M681" s="44"/>
      <c r="N681" s="45"/>
      <c r="O681" s="202"/>
      <c r="P681" s="45"/>
      <c r="Q681" s="48" t="s">
        <v>6382</v>
      </c>
      <c r="R681" s="48" t="s">
        <v>6383</v>
      </c>
      <c r="S681" s="46" t="s">
        <v>6384</v>
      </c>
      <c r="T681" s="171" t="s">
        <v>413</v>
      </c>
      <c r="U681" s="184"/>
      <c r="V681" s="184"/>
      <c r="W681" s="111" t="str">
        <f>VLOOKUP(TRIM(X681),X10:Y276,2,FALSE)</f>
        <v>Georg</v>
      </c>
      <c r="X681" s="97" t="str">
        <f t="shared" si="23"/>
        <v>7.3</v>
      </c>
      <c r="Y681" s="81"/>
    </row>
    <row r="682" spans="1:25" ht="37.5" customHeight="1" x14ac:dyDescent="0.2">
      <c r="A682" s="170" t="s">
        <v>260</v>
      </c>
      <c r="B682" s="134" t="s">
        <v>137</v>
      </c>
      <c r="C682" s="41" t="s">
        <v>11</v>
      </c>
      <c r="D682" s="82" t="s">
        <v>1</v>
      </c>
      <c r="E682" s="77" t="s">
        <v>5007</v>
      </c>
      <c r="F682" s="42" t="s">
        <v>77</v>
      </c>
      <c r="G682" s="42" t="s">
        <v>2334</v>
      </c>
      <c r="H682" s="42" t="s">
        <v>6227</v>
      </c>
      <c r="I682" s="183" t="s">
        <v>6241</v>
      </c>
      <c r="J682" s="54"/>
      <c r="K682" s="44"/>
      <c r="L682" s="54"/>
      <c r="M682" s="44"/>
      <c r="N682" s="45"/>
      <c r="O682" s="202"/>
      <c r="P682" s="45"/>
      <c r="Q682" s="48" t="s">
        <v>6379</v>
      </c>
      <c r="R682" s="48" t="s">
        <v>6458</v>
      </c>
      <c r="S682" s="46" t="s">
        <v>6457</v>
      </c>
      <c r="T682" s="171" t="s">
        <v>449</v>
      </c>
      <c r="U682" s="184"/>
      <c r="V682" s="184"/>
      <c r="W682" s="111" t="str">
        <f>VLOOKUP(TRIM(X682),X10:Y276,2,FALSE)</f>
        <v>Georg</v>
      </c>
      <c r="X682" s="97" t="str">
        <f t="shared" si="23"/>
        <v>7.3</v>
      </c>
      <c r="Y682" s="81"/>
    </row>
    <row r="683" spans="1:25" ht="37.5" customHeight="1" x14ac:dyDescent="0.2">
      <c r="A683" s="170" t="s">
        <v>260</v>
      </c>
      <c r="B683" s="134" t="s">
        <v>137</v>
      </c>
      <c r="C683" s="41" t="s">
        <v>11</v>
      </c>
      <c r="D683" s="82" t="s">
        <v>1</v>
      </c>
      <c r="E683" s="77" t="s">
        <v>5008</v>
      </c>
      <c r="F683" s="42" t="s">
        <v>77</v>
      </c>
      <c r="G683" s="42" t="s">
        <v>2334</v>
      </c>
      <c r="H683" s="42" t="s">
        <v>6224</v>
      </c>
      <c r="I683" s="183" t="s">
        <v>5650</v>
      </c>
      <c r="J683" s="54"/>
      <c r="K683" s="44"/>
      <c r="L683" s="54"/>
      <c r="M683" s="44"/>
      <c r="N683" s="45"/>
      <c r="O683" s="202"/>
      <c r="P683" s="45"/>
      <c r="Q683" s="48" t="s">
        <v>6382</v>
      </c>
      <c r="R683" s="48" t="s">
        <v>6527</v>
      </c>
      <c r="S683" s="86" t="s">
        <v>76</v>
      </c>
      <c r="T683" s="171" t="s">
        <v>413</v>
      </c>
      <c r="U683" s="184"/>
      <c r="V683" s="184"/>
      <c r="W683" s="111" t="str">
        <f>VLOOKUP(TRIM(X683),X10:Y276,2,FALSE)</f>
        <v>Georg</v>
      </c>
      <c r="X683" s="97" t="str">
        <f t="shared" si="23"/>
        <v>7.3</v>
      </c>
      <c r="Y683" s="81"/>
    </row>
    <row r="684" spans="1:25" ht="37.5" customHeight="1" x14ac:dyDescent="0.2">
      <c r="A684" s="170" t="s">
        <v>260</v>
      </c>
      <c r="B684" s="134" t="s">
        <v>137</v>
      </c>
      <c r="C684" s="41" t="s">
        <v>11</v>
      </c>
      <c r="D684" s="82" t="s">
        <v>1896</v>
      </c>
      <c r="E684" s="77" t="s">
        <v>5009</v>
      </c>
      <c r="F684" s="42" t="s">
        <v>31</v>
      </c>
      <c r="G684" s="42" t="s">
        <v>58</v>
      </c>
      <c r="H684" s="42" t="s">
        <v>5587</v>
      </c>
      <c r="I684" s="183" t="s">
        <v>6410</v>
      </c>
      <c r="J684" s="54"/>
      <c r="K684" s="44"/>
      <c r="L684" s="54"/>
      <c r="M684" s="44"/>
      <c r="N684" s="45"/>
      <c r="O684" s="202" t="s">
        <v>624</v>
      </c>
      <c r="P684" s="45" t="s">
        <v>5280</v>
      </c>
      <c r="Q684" s="48" t="s">
        <v>5762</v>
      </c>
      <c r="R684" s="48" t="s">
        <v>6411</v>
      </c>
      <c r="S684" s="46" t="s">
        <v>6412</v>
      </c>
      <c r="T684" s="171" t="s">
        <v>5388</v>
      </c>
      <c r="U684" s="184"/>
      <c r="V684" s="184"/>
      <c r="W684" s="111" t="str">
        <f>VLOOKUP(TRIM(X684),X10:Y276,2,FALSE)</f>
        <v>Georg</v>
      </c>
      <c r="X684" s="97" t="str">
        <f t="shared" si="23"/>
        <v>2.2</v>
      </c>
      <c r="Y684" s="81"/>
    </row>
    <row r="685" spans="1:25" ht="36.75" customHeight="1" x14ac:dyDescent="0.2">
      <c r="A685" s="170" t="s">
        <v>260</v>
      </c>
      <c r="B685" s="134" t="s">
        <v>137</v>
      </c>
      <c r="C685" s="41" t="s">
        <v>11</v>
      </c>
      <c r="D685" s="82" t="s">
        <v>1907</v>
      </c>
      <c r="E685" s="77" t="s">
        <v>5010</v>
      </c>
      <c r="F685" s="42" t="s">
        <v>39</v>
      </c>
      <c r="G685" s="42" t="s">
        <v>128</v>
      </c>
      <c r="H685" s="42" t="s">
        <v>6393</v>
      </c>
      <c r="I685" s="183" t="s">
        <v>152</v>
      </c>
      <c r="J685" s="54"/>
      <c r="K685" s="44"/>
      <c r="L685" s="54"/>
      <c r="M685" s="44"/>
      <c r="N685" s="45"/>
      <c r="O685" s="45"/>
      <c r="P685" s="45"/>
      <c r="Q685" s="48" t="s">
        <v>6394</v>
      </c>
      <c r="R685" s="48" t="s">
        <v>6439</v>
      </c>
      <c r="S685" s="46" t="s">
        <v>32</v>
      </c>
      <c r="T685" s="171" t="s">
        <v>3101</v>
      </c>
      <c r="U685" s="184"/>
      <c r="V685" s="184"/>
      <c r="W685" s="111" t="str">
        <f>VLOOKUP(TRIM(X685),X10:Y276,2,FALSE)</f>
        <v>Georg</v>
      </c>
      <c r="X685" s="97" t="str">
        <f t="shared" si="23"/>
        <v>4.7</v>
      </c>
      <c r="Y685" s="81"/>
    </row>
    <row r="686" spans="1:25" ht="36.75" customHeight="1" x14ac:dyDescent="0.2">
      <c r="A686" s="170" t="s">
        <v>260</v>
      </c>
      <c r="B686" s="134" t="s">
        <v>137</v>
      </c>
      <c r="C686" s="41" t="s">
        <v>11</v>
      </c>
      <c r="D686" s="82" t="s">
        <v>1</v>
      </c>
      <c r="E686" s="77" t="s">
        <v>6347</v>
      </c>
      <c r="F686" s="42" t="s">
        <v>259</v>
      </c>
      <c r="G686" s="42" t="s">
        <v>2334</v>
      </c>
      <c r="H686" s="42" t="s">
        <v>6395</v>
      </c>
      <c r="I686" s="183" t="s">
        <v>6440</v>
      </c>
      <c r="J686" s="54"/>
      <c r="K686" s="44"/>
      <c r="L686" s="54"/>
      <c r="M686" s="44"/>
      <c r="N686" s="45"/>
      <c r="O686" s="202"/>
      <c r="P686" s="45"/>
      <c r="Q686" s="48" t="s">
        <v>6441</v>
      </c>
      <c r="R686" s="48" t="s">
        <v>6529</v>
      </c>
      <c r="S686" s="46" t="s">
        <v>32</v>
      </c>
      <c r="T686" s="171" t="s">
        <v>413</v>
      </c>
      <c r="U686" s="184"/>
      <c r="V686" s="184"/>
      <c r="W686" s="111" t="str">
        <f>VLOOKUP(TRIM(X686),X10:Y276,2,FALSE)</f>
        <v>Georg</v>
      </c>
      <c r="X686" s="97" t="str">
        <f t="shared" ref="X686:X715" si="24">IF(ISNONTEXT(D686),"" &amp; D686 &amp;"",T(D686))</f>
        <v>7.3</v>
      </c>
      <c r="Y686" s="81"/>
    </row>
    <row r="687" spans="1:25" ht="36.75" customHeight="1" x14ac:dyDescent="0.2">
      <c r="A687" s="170" t="s">
        <v>260</v>
      </c>
      <c r="B687" s="134" t="s">
        <v>137</v>
      </c>
      <c r="C687" s="41" t="s">
        <v>11</v>
      </c>
      <c r="D687" s="82" t="s">
        <v>1896</v>
      </c>
      <c r="E687" s="77" t="s">
        <v>6348</v>
      </c>
      <c r="F687" s="42" t="s">
        <v>23</v>
      </c>
      <c r="G687" s="42" t="s">
        <v>58</v>
      </c>
      <c r="H687" s="42" t="s">
        <v>6396</v>
      </c>
      <c r="I687" s="183" t="s">
        <v>137</v>
      </c>
      <c r="J687" s="54"/>
      <c r="K687" s="44"/>
      <c r="L687" s="54"/>
      <c r="M687" s="44"/>
      <c r="N687" s="45"/>
      <c r="O687" s="202"/>
      <c r="P687" s="45"/>
      <c r="Q687" s="48" t="s">
        <v>6534</v>
      </c>
      <c r="R687" s="48" t="s">
        <v>6401</v>
      </c>
      <c r="S687" s="46" t="s">
        <v>8</v>
      </c>
      <c r="T687" s="171" t="s">
        <v>6175</v>
      </c>
      <c r="U687" s="184"/>
      <c r="V687" s="184"/>
      <c r="W687" s="111" t="str">
        <f>VLOOKUP(TRIM(X687),X10:Y276,2,FALSE)</f>
        <v>Georg</v>
      </c>
      <c r="X687" s="97" t="str">
        <f t="shared" si="24"/>
        <v>2.2</v>
      </c>
      <c r="Y687" s="81"/>
    </row>
    <row r="688" spans="1:25" ht="36.75" customHeight="1" x14ac:dyDescent="0.2">
      <c r="A688" s="170"/>
      <c r="B688" s="134" t="s">
        <v>137</v>
      </c>
      <c r="C688" s="41" t="s">
        <v>57</v>
      </c>
      <c r="D688" s="82" t="s">
        <v>1896</v>
      </c>
      <c r="E688" s="77" t="s">
        <v>6349</v>
      </c>
      <c r="F688" s="42" t="s">
        <v>31</v>
      </c>
      <c r="G688" s="72" t="s">
        <v>58</v>
      </c>
      <c r="H688" s="72" t="s">
        <v>5435</v>
      </c>
      <c r="I688" s="73" t="s">
        <v>5432</v>
      </c>
      <c r="J688" s="74"/>
      <c r="K688" s="155"/>
      <c r="L688" s="74"/>
      <c r="M688" s="155"/>
      <c r="N688" s="74"/>
      <c r="O688" s="205" t="s">
        <v>624</v>
      </c>
      <c r="P688" s="74" t="s">
        <v>5436</v>
      </c>
      <c r="Q688" s="66" t="s">
        <v>6469</v>
      </c>
      <c r="R688" s="66" t="s">
        <v>6470</v>
      </c>
      <c r="S688" s="71"/>
      <c r="T688" s="171" t="s">
        <v>292</v>
      </c>
      <c r="U688" s="184"/>
      <c r="V688" s="184"/>
      <c r="W688" s="111" t="str">
        <f>VLOOKUP(TRIM(X688),X10:Y276,2,FALSE)</f>
        <v>Georg</v>
      </c>
      <c r="X688" s="97" t="str">
        <f t="shared" si="24"/>
        <v>2.2</v>
      </c>
      <c r="Y688" s="81"/>
    </row>
    <row r="689" spans="1:25" ht="36.75" customHeight="1" x14ac:dyDescent="0.2">
      <c r="A689" s="170" t="s">
        <v>260</v>
      </c>
      <c r="B689" s="134" t="s">
        <v>137</v>
      </c>
      <c r="C689" s="41" t="s">
        <v>11</v>
      </c>
      <c r="D689" s="82" t="s">
        <v>1896</v>
      </c>
      <c r="E689" s="77" t="s">
        <v>6350</v>
      </c>
      <c r="F689" s="42" t="s">
        <v>31</v>
      </c>
      <c r="G689" s="42" t="s">
        <v>58</v>
      </c>
      <c r="H689" s="42" t="s">
        <v>6409</v>
      </c>
      <c r="I689" s="183" t="s">
        <v>6405</v>
      </c>
      <c r="J689" s="54"/>
      <c r="K689" s="44"/>
      <c r="L689" s="54"/>
      <c r="M689" s="44"/>
      <c r="N689" s="45"/>
      <c r="O689" s="202"/>
      <c r="P689" s="45"/>
      <c r="Q689" s="48" t="s">
        <v>6406</v>
      </c>
      <c r="R689" s="48" t="s">
        <v>6541</v>
      </c>
      <c r="S689" s="46" t="s">
        <v>6472</v>
      </c>
      <c r="T689" s="171" t="s">
        <v>6261</v>
      </c>
      <c r="U689" s="184"/>
      <c r="V689" s="184"/>
      <c r="W689" s="111" t="str">
        <f>VLOOKUP(TRIM(X689),X10:Y276,2,FALSE)</f>
        <v>Georg</v>
      </c>
      <c r="X689" s="97" t="str">
        <f t="shared" si="24"/>
        <v>2.2</v>
      </c>
      <c r="Y689" s="81"/>
    </row>
    <row r="690" spans="1:25" ht="36.75" customHeight="1" x14ac:dyDescent="0.2">
      <c r="A690" s="170" t="s">
        <v>260</v>
      </c>
      <c r="B690" s="134" t="s">
        <v>137</v>
      </c>
      <c r="C690" s="41" t="s">
        <v>11</v>
      </c>
      <c r="D690" s="82" t="s">
        <v>1896</v>
      </c>
      <c r="E690" s="77" t="s">
        <v>6351</v>
      </c>
      <c r="F690" s="42" t="s">
        <v>31</v>
      </c>
      <c r="G690" s="42" t="s">
        <v>58</v>
      </c>
      <c r="H690" s="42" t="s">
        <v>5587</v>
      </c>
      <c r="I690" s="183" t="s">
        <v>6410</v>
      </c>
      <c r="J690" s="54"/>
      <c r="K690" s="44"/>
      <c r="L690" s="54"/>
      <c r="M690" s="44"/>
      <c r="N690" s="45"/>
      <c r="O690" s="202" t="s">
        <v>624</v>
      </c>
      <c r="P690" s="45" t="s">
        <v>5280</v>
      </c>
      <c r="Q690" s="48" t="s">
        <v>5762</v>
      </c>
      <c r="R690" s="48" t="s">
        <v>6466</v>
      </c>
      <c r="S690" s="46" t="s">
        <v>6465</v>
      </c>
      <c r="T690" s="171" t="s">
        <v>5388</v>
      </c>
      <c r="U690" s="184"/>
      <c r="V690" s="184"/>
      <c r="W690" s="111" t="str">
        <f>VLOOKUP(TRIM(X690),X10:Y276,2,FALSE)</f>
        <v>Georg</v>
      </c>
      <c r="X690" s="97" t="str">
        <f t="shared" si="24"/>
        <v>2.2</v>
      </c>
      <c r="Y690" s="81"/>
    </row>
    <row r="691" spans="1:25" ht="36.75" customHeight="1" x14ac:dyDescent="0.2">
      <c r="A691" s="170" t="s">
        <v>260</v>
      </c>
      <c r="B691" s="134" t="s">
        <v>137</v>
      </c>
      <c r="C691" s="41" t="s">
        <v>11</v>
      </c>
      <c r="D691" s="82" t="s">
        <v>19</v>
      </c>
      <c r="E691" s="77" t="s">
        <v>6352</v>
      </c>
      <c r="F691" s="42" t="s">
        <v>23</v>
      </c>
      <c r="G691" s="42" t="s">
        <v>58</v>
      </c>
      <c r="H691" s="42" t="s">
        <v>6415</v>
      </c>
      <c r="I691" s="183" t="s">
        <v>137</v>
      </c>
      <c r="J691" s="54"/>
      <c r="K691" s="44"/>
      <c r="L691" s="54"/>
      <c r="M691" s="44"/>
      <c r="N691" s="45"/>
      <c r="O691" s="202"/>
      <c r="P691" s="45"/>
      <c r="Q691" s="48" t="s">
        <v>6180</v>
      </c>
      <c r="R691" s="48" t="s">
        <v>6416</v>
      </c>
      <c r="S691" s="46" t="s">
        <v>8</v>
      </c>
      <c r="T691" s="171" t="s">
        <v>1158</v>
      </c>
      <c r="U691" s="184"/>
      <c r="V691" s="184"/>
      <c r="W691" s="111" t="str">
        <f>VLOOKUP(TRIM(X691),X10:Y276,2,FALSE)</f>
        <v>Georg</v>
      </c>
      <c r="X691" s="97" t="str">
        <f t="shared" si="24"/>
        <v>3</v>
      </c>
      <c r="Y691" s="81"/>
    </row>
    <row r="692" spans="1:25" ht="36.75" customHeight="1" x14ac:dyDescent="0.2">
      <c r="A692" s="170" t="s">
        <v>260</v>
      </c>
      <c r="B692" s="134" t="s">
        <v>137</v>
      </c>
      <c r="C692" s="41" t="s">
        <v>11</v>
      </c>
      <c r="D692" s="82" t="s">
        <v>1907</v>
      </c>
      <c r="E692" s="77" t="s">
        <v>6353</v>
      </c>
      <c r="F692" s="42" t="s">
        <v>24</v>
      </c>
      <c r="G692" s="42" t="s">
        <v>27</v>
      </c>
      <c r="H692" s="42" t="s">
        <v>6418</v>
      </c>
      <c r="I692" s="183" t="s">
        <v>6419</v>
      </c>
      <c r="J692" s="54"/>
      <c r="K692" s="44"/>
      <c r="L692" s="54"/>
      <c r="M692" s="44"/>
      <c r="N692" s="45"/>
      <c r="O692" s="202" t="s">
        <v>291</v>
      </c>
      <c r="P692" s="45" t="s">
        <v>6420</v>
      </c>
      <c r="Q692" s="48" t="s">
        <v>6421</v>
      </c>
      <c r="R692" s="48" t="s">
        <v>75</v>
      </c>
      <c r="S692" s="86" t="s">
        <v>75</v>
      </c>
      <c r="T692" s="171" t="s">
        <v>6422</v>
      </c>
      <c r="U692" s="184"/>
      <c r="V692" s="184"/>
      <c r="W692" s="111" t="str">
        <f>VLOOKUP(TRIM(X692),X10:Y276,2,FALSE)</f>
        <v>Georg</v>
      </c>
      <c r="X692" s="97" t="str">
        <f t="shared" si="24"/>
        <v>4.7</v>
      </c>
      <c r="Y692" s="81"/>
    </row>
    <row r="693" spans="1:25" ht="36.75" customHeight="1" x14ac:dyDescent="0.2">
      <c r="A693" s="170" t="s">
        <v>260</v>
      </c>
      <c r="B693" s="134" t="s">
        <v>137</v>
      </c>
      <c r="C693" s="41" t="s">
        <v>11</v>
      </c>
      <c r="D693" s="82" t="s">
        <v>1907</v>
      </c>
      <c r="E693" s="77" t="s">
        <v>6354</v>
      </c>
      <c r="F693" s="42" t="s">
        <v>24</v>
      </c>
      <c r="G693" s="42" t="s">
        <v>27</v>
      </c>
      <c r="H693" s="42" t="s">
        <v>6423</v>
      </c>
      <c r="I693" s="183" t="s">
        <v>6424</v>
      </c>
      <c r="J693" s="54"/>
      <c r="K693" s="44"/>
      <c r="L693" s="54"/>
      <c r="M693" s="44"/>
      <c r="N693" s="45"/>
      <c r="O693" s="202" t="s">
        <v>291</v>
      </c>
      <c r="P693" s="45" t="s">
        <v>6425</v>
      </c>
      <c r="Q693" s="48" t="s">
        <v>6417</v>
      </c>
      <c r="R693" s="48" t="s">
        <v>75</v>
      </c>
      <c r="S693" s="86" t="s">
        <v>75</v>
      </c>
      <c r="T693" s="171" t="s">
        <v>6426</v>
      </c>
      <c r="U693" s="184"/>
      <c r="V693" s="184"/>
      <c r="W693" s="111" t="str">
        <f>VLOOKUP(TRIM(X693),X10:Y276,2,FALSE)</f>
        <v>Georg</v>
      </c>
      <c r="X693" s="97" t="str">
        <f t="shared" si="24"/>
        <v>4.7</v>
      </c>
      <c r="Y693" s="81"/>
    </row>
    <row r="694" spans="1:25" ht="36.75" customHeight="1" x14ac:dyDescent="0.2">
      <c r="A694" s="170" t="s">
        <v>260</v>
      </c>
      <c r="B694" s="134" t="s">
        <v>137</v>
      </c>
      <c r="C694" s="41" t="s">
        <v>11</v>
      </c>
      <c r="D694" s="82" t="s">
        <v>1913</v>
      </c>
      <c r="E694" s="77" t="s">
        <v>6355</v>
      </c>
      <c r="F694" s="42" t="s">
        <v>221</v>
      </c>
      <c r="G694" s="42" t="s">
        <v>58</v>
      </c>
      <c r="H694" s="42" t="s">
        <v>5337</v>
      </c>
      <c r="I694" s="183" t="s">
        <v>30</v>
      </c>
      <c r="J694" s="54"/>
      <c r="K694" s="44"/>
      <c r="L694" s="54"/>
      <c r="M694" s="44"/>
      <c r="N694" s="45"/>
      <c r="O694" s="202"/>
      <c r="P694" s="45"/>
      <c r="Q694" s="48" t="s">
        <v>5724</v>
      </c>
      <c r="R694" s="48" t="s">
        <v>6480</v>
      </c>
      <c r="S694" s="46" t="s">
        <v>8</v>
      </c>
      <c r="T694" s="171" t="s">
        <v>125</v>
      </c>
      <c r="U694" s="184"/>
      <c r="V694" s="184"/>
      <c r="W694" s="111" t="str">
        <f>VLOOKUP(TRIM(X694),X10:Y276,2,FALSE)</f>
        <v>Georg</v>
      </c>
      <c r="X694" s="97" t="str">
        <f t="shared" si="24"/>
        <v>6.4</v>
      </c>
      <c r="Y694" s="81"/>
    </row>
    <row r="695" spans="1:25" ht="36.75" customHeight="1" x14ac:dyDescent="0.2">
      <c r="A695" s="170" t="s">
        <v>260</v>
      </c>
      <c r="B695" s="134" t="s">
        <v>137</v>
      </c>
      <c r="C695" s="41" t="s">
        <v>11</v>
      </c>
      <c r="D695" s="82" t="s">
        <v>1</v>
      </c>
      <c r="E695" s="77" t="s">
        <v>6356</v>
      </c>
      <c r="F695" s="42" t="s">
        <v>77</v>
      </c>
      <c r="G695" s="42" t="s">
        <v>2334</v>
      </c>
      <c r="H695" s="42" t="s">
        <v>6215</v>
      </c>
      <c r="I695" s="183" t="s">
        <v>6232</v>
      </c>
      <c r="J695" s="54"/>
      <c r="K695" s="44"/>
      <c r="L695" s="54"/>
      <c r="M695" s="44"/>
      <c r="N695" s="45"/>
      <c r="O695" s="202"/>
      <c r="P695" s="45"/>
      <c r="Q695" s="48" t="s">
        <v>6318</v>
      </c>
      <c r="R695" s="48" t="s">
        <v>6517</v>
      </c>
      <c r="S695" s="86" t="s">
        <v>76</v>
      </c>
      <c r="T695" s="171" t="s">
        <v>5526</v>
      </c>
      <c r="U695" s="184"/>
      <c r="V695" s="184"/>
      <c r="W695" s="111" t="str">
        <f>VLOOKUP(TRIM(X695),X10:Y276,2,FALSE)</f>
        <v>Georg</v>
      </c>
      <c r="X695" s="97" t="str">
        <f t="shared" si="24"/>
        <v>7.3</v>
      </c>
      <c r="Y695" s="81"/>
    </row>
    <row r="696" spans="1:25" ht="36.75" customHeight="1" x14ac:dyDescent="0.2">
      <c r="A696" s="170" t="s">
        <v>260</v>
      </c>
      <c r="B696" s="134" t="s">
        <v>137</v>
      </c>
      <c r="C696" s="41" t="s">
        <v>11</v>
      </c>
      <c r="D696" s="82" t="s">
        <v>1</v>
      </c>
      <c r="E696" s="77" t="s">
        <v>6357</v>
      </c>
      <c r="F696" s="42" t="s">
        <v>77</v>
      </c>
      <c r="G696" s="42" t="s">
        <v>2334</v>
      </c>
      <c r="H696" s="42" t="s">
        <v>6216</v>
      </c>
      <c r="I696" s="183" t="s">
        <v>6233</v>
      </c>
      <c r="J696" s="54"/>
      <c r="K696" s="44"/>
      <c r="L696" s="54"/>
      <c r="M696" s="44"/>
      <c r="N696" s="45"/>
      <c r="O696" s="202"/>
      <c r="P696" s="45"/>
      <c r="Q696" s="48" t="s">
        <v>6442</v>
      </c>
      <c r="R696" s="48" t="s">
        <v>6518</v>
      </c>
      <c r="S696" s="86" t="s">
        <v>76</v>
      </c>
      <c r="T696" s="171" t="s">
        <v>6460</v>
      </c>
      <c r="U696" s="184"/>
      <c r="V696" s="184"/>
      <c r="W696" s="111" t="str">
        <f>VLOOKUP(TRIM(X696),X10:Y276,2,FALSE)</f>
        <v>Georg</v>
      </c>
      <c r="X696" s="97" t="str">
        <f t="shared" si="24"/>
        <v>7.3</v>
      </c>
      <c r="Y696" s="81"/>
    </row>
    <row r="697" spans="1:25" ht="36.75" customHeight="1" x14ac:dyDescent="0.2">
      <c r="A697" s="170" t="s">
        <v>260</v>
      </c>
      <c r="B697" s="134" t="s">
        <v>137</v>
      </c>
      <c r="C697" s="41" t="s">
        <v>11</v>
      </c>
      <c r="D697" s="82" t="s">
        <v>1</v>
      </c>
      <c r="E697" s="77" t="s">
        <v>6358</v>
      </c>
      <c r="F697" s="42" t="s">
        <v>77</v>
      </c>
      <c r="G697" s="42" t="s">
        <v>2334</v>
      </c>
      <c r="H697" s="42" t="s">
        <v>6218</v>
      </c>
      <c r="I697" s="183" t="s">
        <v>6235</v>
      </c>
      <c r="J697" s="54"/>
      <c r="K697" s="44"/>
      <c r="L697" s="54"/>
      <c r="M697" s="44"/>
      <c r="N697" s="45"/>
      <c r="O697" s="202"/>
      <c r="P697" s="45"/>
      <c r="Q697" s="48" t="s">
        <v>6322</v>
      </c>
      <c r="R697" s="48" t="s">
        <v>6519</v>
      </c>
      <c r="S697" s="86" t="s">
        <v>76</v>
      </c>
      <c r="T697" s="171" t="s">
        <v>2878</v>
      </c>
      <c r="U697" s="184"/>
      <c r="V697" s="184"/>
      <c r="W697" s="111" t="str">
        <f>VLOOKUP(TRIM(X697),X10:Y276,2,FALSE)</f>
        <v>Georg</v>
      </c>
      <c r="X697" s="97" t="str">
        <f t="shared" si="24"/>
        <v>7.3</v>
      </c>
      <c r="Y697" s="81"/>
    </row>
    <row r="698" spans="1:25" ht="36.75" customHeight="1" x14ac:dyDescent="0.2">
      <c r="A698" s="170" t="s">
        <v>260</v>
      </c>
      <c r="B698" s="134" t="s">
        <v>137</v>
      </c>
      <c r="C698" s="41" t="s">
        <v>11</v>
      </c>
      <c r="D698" s="82" t="s">
        <v>1</v>
      </c>
      <c r="E698" s="77" t="s">
        <v>6359</v>
      </c>
      <c r="F698" s="42" t="s">
        <v>77</v>
      </c>
      <c r="G698" s="42" t="s">
        <v>2334</v>
      </c>
      <c r="H698" s="42" t="s">
        <v>6222</v>
      </c>
      <c r="I698" s="183" t="s">
        <v>6237</v>
      </c>
      <c r="J698" s="54"/>
      <c r="K698" s="44"/>
      <c r="L698" s="54"/>
      <c r="M698" s="44"/>
      <c r="N698" s="45"/>
      <c r="O698" s="202"/>
      <c r="P698" s="45"/>
      <c r="Q698" s="48" t="s">
        <v>6319</v>
      </c>
      <c r="R698" s="48" t="s">
        <v>6520</v>
      </c>
      <c r="S698" s="86" t="s">
        <v>76</v>
      </c>
      <c r="T698" s="171" t="s">
        <v>5611</v>
      </c>
      <c r="U698" s="184"/>
      <c r="V698" s="184"/>
      <c r="W698" s="111" t="str">
        <f>VLOOKUP(TRIM(X698),X10:Y276,2,FALSE)</f>
        <v>Georg</v>
      </c>
      <c r="X698" s="97" t="str">
        <f t="shared" si="24"/>
        <v>7.3</v>
      </c>
      <c r="Y698" s="81"/>
    </row>
    <row r="699" spans="1:25" ht="36.75" customHeight="1" x14ac:dyDescent="0.2">
      <c r="A699" s="170" t="s">
        <v>260</v>
      </c>
      <c r="B699" s="134" t="s">
        <v>137</v>
      </c>
      <c r="C699" s="41" t="s">
        <v>11</v>
      </c>
      <c r="D699" s="82" t="s">
        <v>1</v>
      </c>
      <c r="E699" s="77" t="s">
        <v>6360</v>
      </c>
      <c r="F699" s="42" t="s">
        <v>77</v>
      </c>
      <c r="G699" s="42" t="s">
        <v>2334</v>
      </c>
      <c r="H699" s="42" t="s">
        <v>6223</v>
      </c>
      <c r="I699" s="183" t="s">
        <v>6238</v>
      </c>
      <c r="J699" s="54"/>
      <c r="K699" s="44"/>
      <c r="L699" s="54"/>
      <c r="M699" s="44"/>
      <c r="N699" s="45"/>
      <c r="O699" s="202"/>
      <c r="P699" s="45"/>
      <c r="Q699" s="48" t="s">
        <v>6324</v>
      </c>
      <c r="R699" s="48" t="s">
        <v>6521</v>
      </c>
      <c r="S699" s="86" t="s">
        <v>76</v>
      </c>
      <c r="T699" s="171" t="s">
        <v>2878</v>
      </c>
      <c r="U699" s="184"/>
      <c r="V699" s="184"/>
      <c r="W699" s="111" t="str">
        <f>VLOOKUP(TRIM(X699),X10:Y276,2,FALSE)</f>
        <v>Georg</v>
      </c>
      <c r="X699" s="97" t="str">
        <f t="shared" si="24"/>
        <v>7.3</v>
      </c>
      <c r="Y699" s="81"/>
    </row>
    <row r="700" spans="1:25" ht="36.75" customHeight="1" x14ac:dyDescent="0.2">
      <c r="A700" s="170" t="s">
        <v>260</v>
      </c>
      <c r="B700" s="134" t="s">
        <v>137</v>
      </c>
      <c r="C700" s="41" t="s">
        <v>11</v>
      </c>
      <c r="D700" s="82" t="s">
        <v>1</v>
      </c>
      <c r="E700" s="77" t="s">
        <v>6361</v>
      </c>
      <c r="F700" s="42" t="s">
        <v>77</v>
      </c>
      <c r="G700" s="42" t="s">
        <v>2334</v>
      </c>
      <c r="H700" s="42" t="s">
        <v>6307</v>
      </c>
      <c r="I700" s="183" t="s">
        <v>6252</v>
      </c>
      <c r="J700" s="54"/>
      <c r="K700" s="44"/>
      <c r="L700" s="54"/>
      <c r="M700" s="44"/>
      <c r="N700" s="45"/>
      <c r="O700" s="202"/>
      <c r="P700" s="45"/>
      <c r="Q700" s="48" t="s">
        <v>6251</v>
      </c>
      <c r="R700" s="48" t="s">
        <v>6522</v>
      </c>
      <c r="S700" s="86" t="s">
        <v>76</v>
      </c>
      <c r="T700" s="171" t="s">
        <v>262</v>
      </c>
      <c r="U700" s="184"/>
      <c r="V700" s="184"/>
      <c r="W700" s="111" t="str">
        <f>VLOOKUP(TRIM(X700),X10:Y276,2,FALSE)</f>
        <v>Georg</v>
      </c>
      <c r="X700" s="97" t="str">
        <f t="shared" si="24"/>
        <v>7.3</v>
      </c>
      <c r="Y700" s="81"/>
    </row>
    <row r="701" spans="1:25" ht="36.75" customHeight="1" x14ac:dyDescent="0.2">
      <c r="A701" s="170" t="s">
        <v>260</v>
      </c>
      <c r="B701" s="134" t="s">
        <v>137</v>
      </c>
      <c r="C701" s="41" t="s">
        <v>11</v>
      </c>
      <c r="D701" s="82" t="s">
        <v>1</v>
      </c>
      <c r="E701" s="77" t="s">
        <v>6362</v>
      </c>
      <c r="F701" s="42" t="s">
        <v>77</v>
      </c>
      <c r="G701" s="42" t="s">
        <v>2334</v>
      </c>
      <c r="H701" s="42" t="s">
        <v>6227</v>
      </c>
      <c r="I701" s="183" t="s">
        <v>6241</v>
      </c>
      <c r="J701" s="54"/>
      <c r="K701" s="44"/>
      <c r="L701" s="54"/>
      <c r="M701" s="44"/>
      <c r="N701" s="45"/>
      <c r="O701" s="202"/>
      <c r="P701" s="45"/>
      <c r="Q701" s="48" t="s">
        <v>6379</v>
      </c>
      <c r="R701" s="48" t="s">
        <v>6523</v>
      </c>
      <c r="S701" s="86" t="s">
        <v>76</v>
      </c>
      <c r="T701" s="171" t="s">
        <v>449</v>
      </c>
      <c r="U701" s="184"/>
      <c r="V701" s="184"/>
      <c r="W701" s="111" t="str">
        <f>VLOOKUP(TRIM(X701),X10:Y276,2,FALSE)</f>
        <v>Georg</v>
      </c>
      <c r="X701" s="97" t="str">
        <f t="shared" si="24"/>
        <v>7.3</v>
      </c>
      <c r="Y701" s="81"/>
    </row>
    <row r="702" spans="1:25" ht="36.75" customHeight="1" x14ac:dyDescent="0.2">
      <c r="A702" s="170" t="s">
        <v>260</v>
      </c>
      <c r="B702" s="134" t="s">
        <v>137</v>
      </c>
      <c r="C702" s="41" t="s">
        <v>11</v>
      </c>
      <c r="D702" s="82" t="s">
        <v>1</v>
      </c>
      <c r="E702" s="77" t="s">
        <v>6363</v>
      </c>
      <c r="F702" s="42" t="s">
        <v>26</v>
      </c>
      <c r="G702" s="42" t="s">
        <v>2334</v>
      </c>
      <c r="H702" s="42" t="s">
        <v>6153</v>
      </c>
      <c r="I702" s="183" t="s">
        <v>13</v>
      </c>
      <c r="J702" s="54"/>
      <c r="K702" s="44"/>
      <c r="L702" s="54"/>
      <c r="M702" s="44"/>
      <c r="N702" s="45"/>
      <c r="O702" s="202"/>
      <c r="P702" s="45"/>
      <c r="Q702" s="48" t="s">
        <v>6170</v>
      </c>
      <c r="R702" s="48" t="s">
        <v>6513</v>
      </c>
      <c r="S702" s="46" t="s">
        <v>6512</v>
      </c>
      <c r="T702" s="171" t="s">
        <v>2843</v>
      </c>
      <c r="U702" s="184"/>
      <c r="V702" s="184"/>
      <c r="W702" s="111" t="str">
        <f>VLOOKUP(TRIM(X702),X10:Y276,2,FALSE)</f>
        <v>Georg</v>
      </c>
      <c r="X702" s="97" t="str">
        <f t="shared" si="24"/>
        <v>7.3</v>
      </c>
      <c r="Y702" s="81"/>
    </row>
    <row r="703" spans="1:25" ht="36.75" customHeight="1" x14ac:dyDescent="0.2">
      <c r="A703" s="170" t="s">
        <v>260</v>
      </c>
      <c r="B703" s="134" t="s">
        <v>137</v>
      </c>
      <c r="C703" s="41" t="s">
        <v>11</v>
      </c>
      <c r="D703" s="82" t="s">
        <v>1896</v>
      </c>
      <c r="E703" s="77" t="s">
        <v>6364</v>
      </c>
      <c r="F703" s="42" t="s">
        <v>23</v>
      </c>
      <c r="G703" s="42" t="s">
        <v>58</v>
      </c>
      <c r="H703" s="42" t="s">
        <v>6467</v>
      </c>
      <c r="I703" s="183" t="s">
        <v>137</v>
      </c>
      <c r="J703" s="54"/>
      <c r="K703" s="44"/>
      <c r="L703" s="54"/>
      <c r="M703" s="44"/>
      <c r="N703" s="45"/>
      <c r="O703" s="202" t="s">
        <v>624</v>
      </c>
      <c r="P703" s="45" t="s">
        <v>5280</v>
      </c>
      <c r="Q703" s="48" t="s">
        <v>6535</v>
      </c>
      <c r="R703" s="48" t="s">
        <v>6468</v>
      </c>
      <c r="S703" s="46" t="s">
        <v>8</v>
      </c>
      <c r="T703" s="171" t="s">
        <v>5388</v>
      </c>
      <c r="U703" s="184"/>
      <c r="V703" s="184"/>
      <c r="W703" s="111" t="str">
        <f>VLOOKUP(TRIM(X703),X10:Y276,2,FALSE)</f>
        <v>Georg</v>
      </c>
      <c r="X703" s="97" t="str">
        <f t="shared" si="24"/>
        <v>2.2</v>
      </c>
      <c r="Y703" s="81"/>
    </row>
    <row r="704" spans="1:25" ht="36.75" customHeight="1" x14ac:dyDescent="0.2">
      <c r="A704" s="170" t="s">
        <v>260</v>
      </c>
      <c r="B704" s="134" t="s">
        <v>137</v>
      </c>
      <c r="C704" s="41" t="s">
        <v>11</v>
      </c>
      <c r="D704" s="82" t="s">
        <v>1896</v>
      </c>
      <c r="E704" s="77" t="s">
        <v>6365</v>
      </c>
      <c r="F704" s="42" t="s">
        <v>23</v>
      </c>
      <c r="G704" s="42" t="s">
        <v>58</v>
      </c>
      <c r="H704" s="42" t="s">
        <v>6409</v>
      </c>
      <c r="I704" s="183" t="s">
        <v>137</v>
      </c>
      <c r="J704" s="54"/>
      <c r="K704" s="44"/>
      <c r="L704" s="54"/>
      <c r="M704" s="44"/>
      <c r="N704" s="45"/>
      <c r="O704" s="202"/>
      <c r="P704" s="45"/>
      <c r="Q704" s="48" t="s">
        <v>6474</v>
      </c>
      <c r="R704" s="48" t="s">
        <v>6473</v>
      </c>
      <c r="S704" s="46" t="s">
        <v>8</v>
      </c>
      <c r="T704" s="171" t="s">
        <v>6261</v>
      </c>
      <c r="U704" s="184"/>
      <c r="V704" s="184"/>
      <c r="W704" s="111" t="str">
        <f>VLOOKUP(TRIM(X704),X10:Y276,2,FALSE)</f>
        <v>Georg</v>
      </c>
      <c r="X704" s="97" t="str">
        <f t="shared" si="24"/>
        <v>2.2</v>
      </c>
      <c r="Y704" s="81"/>
    </row>
    <row r="705" spans="1:25" ht="36.75" customHeight="1" x14ac:dyDescent="0.2">
      <c r="A705" s="170" t="s">
        <v>260</v>
      </c>
      <c r="B705" s="134" t="s">
        <v>137</v>
      </c>
      <c r="C705" s="41" t="s">
        <v>11</v>
      </c>
      <c r="D705" s="82" t="s">
        <v>1929</v>
      </c>
      <c r="E705" s="77" t="s">
        <v>6366</v>
      </c>
      <c r="F705" s="42" t="s">
        <v>77</v>
      </c>
      <c r="G705" s="42" t="s">
        <v>128</v>
      </c>
      <c r="H705" s="42" t="s">
        <v>5787</v>
      </c>
      <c r="I705" s="183" t="s">
        <v>5790</v>
      </c>
      <c r="J705" s="54"/>
      <c r="K705" s="44"/>
      <c r="L705" s="54"/>
      <c r="M705" s="44"/>
      <c r="N705" s="45"/>
      <c r="O705" s="202"/>
      <c r="P705" s="45"/>
      <c r="Q705" s="48" t="s">
        <v>5787</v>
      </c>
      <c r="R705" s="48" t="s">
        <v>6491</v>
      </c>
      <c r="S705" s="46" t="s">
        <v>32</v>
      </c>
      <c r="T705" s="171" t="s">
        <v>196</v>
      </c>
      <c r="U705" s="184"/>
      <c r="V705" s="184"/>
      <c r="W705" s="111" t="str">
        <f>VLOOKUP(TRIM(X705),X10:Y276,2,FALSE)</f>
        <v>Georg</v>
      </c>
      <c r="X705" s="97" t="str">
        <f t="shared" si="24"/>
        <v>19.1</v>
      </c>
      <c r="Y705" s="81"/>
    </row>
    <row r="706" spans="1:25" ht="36.75" customHeight="1" x14ac:dyDescent="0.2">
      <c r="A706" s="170" t="s">
        <v>260</v>
      </c>
      <c r="B706" s="134" t="s">
        <v>137</v>
      </c>
      <c r="C706" s="41" t="s">
        <v>11</v>
      </c>
      <c r="D706" s="82" t="s">
        <v>1</v>
      </c>
      <c r="E706" s="77" t="s">
        <v>6367</v>
      </c>
      <c r="F706" s="42" t="s">
        <v>26</v>
      </c>
      <c r="G706" s="42" t="s">
        <v>2334</v>
      </c>
      <c r="H706" s="42" t="s">
        <v>6153</v>
      </c>
      <c r="I706" s="183" t="s">
        <v>13</v>
      </c>
      <c r="J706" s="54"/>
      <c r="K706" s="44"/>
      <c r="L706" s="54"/>
      <c r="M706" s="44"/>
      <c r="N706" s="45"/>
      <c r="O706" s="202"/>
      <c r="P706" s="45"/>
      <c r="Q706" s="48" t="s">
        <v>6170</v>
      </c>
      <c r="R706" s="48" t="s">
        <v>6516</v>
      </c>
      <c r="S706" s="86" t="s">
        <v>76</v>
      </c>
      <c r="T706" s="171" t="s">
        <v>2843</v>
      </c>
      <c r="U706" s="184"/>
      <c r="V706" s="184"/>
      <c r="W706" s="111" t="str">
        <f>VLOOKUP(TRIM(X706),X10:Y276,2,FALSE)</f>
        <v>Georg</v>
      </c>
      <c r="X706" s="97" t="str">
        <f t="shared" si="24"/>
        <v>7.3</v>
      </c>
      <c r="Y706" s="81"/>
    </row>
    <row r="707" spans="1:25" ht="36.75" customHeight="1" x14ac:dyDescent="0.2">
      <c r="A707" s="170"/>
      <c r="B707" s="134" t="s">
        <v>137</v>
      </c>
      <c r="C707" s="41"/>
      <c r="D707" s="82"/>
      <c r="E707" s="77" t="s">
        <v>6368</v>
      </c>
      <c r="F707" s="42"/>
      <c r="G707" s="42"/>
      <c r="H707" s="42"/>
      <c r="I707" s="183"/>
      <c r="J707" s="54"/>
      <c r="K707" s="44"/>
      <c r="L707" s="54"/>
      <c r="M707" s="44"/>
      <c r="N707" s="45"/>
      <c r="O707" s="202"/>
      <c r="P707" s="45"/>
      <c r="Q707" s="48"/>
      <c r="R707" s="48"/>
      <c r="S707" s="46"/>
      <c r="T707" s="171"/>
      <c r="U707" s="184"/>
      <c r="V707" s="184"/>
      <c r="W707" s="111" t="e">
        <f>VLOOKUP(TRIM(X707),X10:Y276,2,FALSE)</f>
        <v>#N/A</v>
      </c>
      <c r="X707" s="97" t="str">
        <f t="shared" si="24"/>
        <v/>
      </c>
      <c r="Y707" s="81"/>
    </row>
    <row r="708" spans="1:25" ht="36.75" customHeight="1" x14ac:dyDescent="0.2">
      <c r="A708" s="170"/>
      <c r="B708" s="134" t="s">
        <v>137</v>
      </c>
      <c r="C708" s="41"/>
      <c r="D708" s="82"/>
      <c r="E708" s="77" t="s">
        <v>6369</v>
      </c>
      <c r="F708" s="42"/>
      <c r="G708" s="42"/>
      <c r="H708" s="42"/>
      <c r="I708" s="183"/>
      <c r="J708" s="54"/>
      <c r="K708" s="44"/>
      <c r="L708" s="54"/>
      <c r="M708" s="44"/>
      <c r="N708" s="45"/>
      <c r="O708" s="202"/>
      <c r="P708" s="45"/>
      <c r="Q708" s="48"/>
      <c r="R708" s="48"/>
      <c r="S708" s="46"/>
      <c r="T708" s="171"/>
      <c r="U708" s="184"/>
      <c r="V708" s="184"/>
      <c r="W708" s="111" t="e">
        <f>VLOOKUP(TRIM(X708),X10:Y276,2,FALSE)</f>
        <v>#N/A</v>
      </c>
      <c r="X708" s="97" t="str">
        <f t="shared" si="24"/>
        <v/>
      </c>
      <c r="Y708" s="81"/>
    </row>
    <row r="709" spans="1:25" ht="36.75" customHeight="1" x14ac:dyDescent="0.2">
      <c r="A709" s="170"/>
      <c r="B709" s="134" t="s">
        <v>137</v>
      </c>
      <c r="C709" s="41"/>
      <c r="D709" s="82"/>
      <c r="E709" s="77" t="s">
        <v>6370</v>
      </c>
      <c r="F709" s="42"/>
      <c r="G709" s="42"/>
      <c r="H709" s="42"/>
      <c r="I709" s="183"/>
      <c r="J709" s="54"/>
      <c r="K709" s="44"/>
      <c r="L709" s="54"/>
      <c r="M709" s="44"/>
      <c r="N709" s="45"/>
      <c r="O709" s="202"/>
      <c r="P709" s="45"/>
      <c r="Q709" s="48"/>
      <c r="R709" s="48"/>
      <c r="S709" s="46"/>
      <c r="T709" s="171"/>
      <c r="U709" s="184"/>
      <c r="V709" s="184"/>
      <c r="W709" s="111" t="e">
        <f>VLOOKUP(TRIM(X709),X10:Y276,2,FALSE)</f>
        <v>#N/A</v>
      </c>
      <c r="X709" s="97" t="str">
        <f t="shared" si="24"/>
        <v/>
      </c>
      <c r="Y709" s="81"/>
    </row>
    <row r="710" spans="1:25" ht="36.75" customHeight="1" x14ac:dyDescent="0.2">
      <c r="A710" s="170"/>
      <c r="B710" s="134" t="s">
        <v>137</v>
      </c>
      <c r="C710" s="41"/>
      <c r="D710" s="82"/>
      <c r="E710" s="77" t="s">
        <v>6371</v>
      </c>
      <c r="F710" s="42"/>
      <c r="G710" s="42"/>
      <c r="H710" s="42"/>
      <c r="I710" s="183"/>
      <c r="J710" s="54"/>
      <c r="K710" s="44"/>
      <c r="L710" s="54"/>
      <c r="M710" s="44"/>
      <c r="N710" s="45"/>
      <c r="O710" s="202"/>
      <c r="P710" s="45"/>
      <c r="Q710" s="48"/>
      <c r="R710" s="48"/>
      <c r="S710" s="46"/>
      <c r="T710" s="171"/>
      <c r="U710" s="184"/>
      <c r="V710" s="184"/>
      <c r="W710" s="111" t="e">
        <f>VLOOKUP(TRIM(X710),X10:Y276,2,FALSE)</f>
        <v>#N/A</v>
      </c>
      <c r="X710" s="97" t="str">
        <f t="shared" si="24"/>
        <v/>
      </c>
      <c r="Y710" s="81"/>
    </row>
    <row r="711" spans="1:25" ht="36.75" customHeight="1" x14ac:dyDescent="0.2">
      <c r="A711" s="170"/>
      <c r="B711" s="134" t="s">
        <v>137</v>
      </c>
      <c r="C711" s="41"/>
      <c r="D711" s="82"/>
      <c r="E711" s="77" t="s">
        <v>6372</v>
      </c>
      <c r="F711" s="42"/>
      <c r="G711" s="42"/>
      <c r="H711" s="42"/>
      <c r="I711" s="183"/>
      <c r="J711" s="54"/>
      <c r="K711" s="44"/>
      <c r="L711" s="54"/>
      <c r="M711" s="44"/>
      <c r="N711" s="45"/>
      <c r="O711" s="202"/>
      <c r="P711" s="45"/>
      <c r="Q711" s="48"/>
      <c r="R711" s="48"/>
      <c r="S711" s="46"/>
      <c r="T711" s="171"/>
      <c r="U711" s="184"/>
      <c r="V711" s="184"/>
      <c r="W711" s="111" t="e">
        <f>VLOOKUP(TRIM(X711),X10:Y276,2,FALSE)</f>
        <v>#N/A</v>
      </c>
      <c r="X711" s="97" t="str">
        <f t="shared" si="24"/>
        <v/>
      </c>
      <c r="Y711" s="81"/>
    </row>
    <row r="712" spans="1:25" ht="36.75" customHeight="1" x14ac:dyDescent="0.2">
      <c r="A712" s="170"/>
      <c r="B712" s="134" t="s">
        <v>137</v>
      </c>
      <c r="C712" s="41"/>
      <c r="D712" s="82"/>
      <c r="E712" s="77" t="s">
        <v>6373</v>
      </c>
      <c r="F712" s="42"/>
      <c r="G712" s="42"/>
      <c r="H712" s="42"/>
      <c r="I712" s="183"/>
      <c r="J712" s="54"/>
      <c r="K712" s="44"/>
      <c r="L712" s="54"/>
      <c r="M712" s="44"/>
      <c r="N712" s="45"/>
      <c r="O712" s="202"/>
      <c r="P712" s="45"/>
      <c r="Q712" s="48"/>
      <c r="R712" s="48"/>
      <c r="S712" s="46"/>
      <c r="T712" s="171"/>
      <c r="U712" s="184"/>
      <c r="V712" s="184"/>
      <c r="W712" s="111" t="e">
        <f>VLOOKUP(TRIM(X712),X10:Y276,2,FALSE)</f>
        <v>#N/A</v>
      </c>
      <c r="X712" s="97" t="str">
        <f t="shared" si="24"/>
        <v/>
      </c>
      <c r="Y712" s="81"/>
    </row>
    <row r="713" spans="1:25" ht="36.75" customHeight="1" x14ac:dyDescent="0.2">
      <c r="A713" s="170"/>
      <c r="B713" s="134" t="s">
        <v>137</v>
      </c>
      <c r="C713" s="41"/>
      <c r="D713" s="82"/>
      <c r="E713" s="77" t="s">
        <v>6374</v>
      </c>
      <c r="F713" s="42"/>
      <c r="G713" s="42"/>
      <c r="H713" s="42"/>
      <c r="I713" s="183"/>
      <c r="J713" s="54"/>
      <c r="K713" s="44"/>
      <c r="L713" s="54"/>
      <c r="M713" s="44"/>
      <c r="N713" s="45"/>
      <c r="O713" s="202"/>
      <c r="P713" s="45"/>
      <c r="Q713" s="48"/>
      <c r="R713" s="48"/>
      <c r="S713" s="46"/>
      <c r="T713" s="171"/>
      <c r="U713" s="184"/>
      <c r="V713" s="184"/>
      <c r="W713" s="111" t="e">
        <f>VLOOKUP(TRIM(X713),X10:Y276,2,FALSE)</f>
        <v>#N/A</v>
      </c>
      <c r="X713" s="97" t="str">
        <f t="shared" si="24"/>
        <v/>
      </c>
      <c r="Y713" s="81"/>
    </row>
    <row r="714" spans="1:25" ht="36.75" customHeight="1" x14ac:dyDescent="0.2">
      <c r="A714" s="170"/>
      <c r="B714" s="134" t="s">
        <v>137</v>
      </c>
      <c r="C714" s="41"/>
      <c r="D714" s="82"/>
      <c r="E714" s="77" t="s">
        <v>6375</v>
      </c>
      <c r="F714" s="42"/>
      <c r="G714" s="42"/>
      <c r="H714" s="42"/>
      <c r="I714" s="183"/>
      <c r="J714" s="54"/>
      <c r="K714" s="44"/>
      <c r="L714" s="54"/>
      <c r="M714" s="44"/>
      <c r="N714" s="45"/>
      <c r="O714" s="202"/>
      <c r="P714" s="45"/>
      <c r="Q714" s="48"/>
      <c r="R714" s="48"/>
      <c r="S714" s="46"/>
      <c r="T714" s="171"/>
      <c r="U714" s="184"/>
      <c r="V714" s="184"/>
      <c r="W714" s="111" t="e">
        <f>VLOOKUP(TRIM(X714),X10:Y276,2,FALSE)</f>
        <v>#N/A</v>
      </c>
      <c r="X714" s="97" t="str">
        <f t="shared" si="24"/>
        <v/>
      </c>
      <c r="Y714" s="81"/>
    </row>
    <row r="715" spans="1:25" ht="36.75" customHeight="1" x14ac:dyDescent="0.2">
      <c r="A715" s="170"/>
      <c r="B715" s="134" t="s">
        <v>137</v>
      </c>
      <c r="C715" s="41"/>
      <c r="D715" s="82"/>
      <c r="E715" s="77" t="s">
        <v>6376</v>
      </c>
      <c r="F715" s="42"/>
      <c r="G715" s="42"/>
      <c r="H715" s="42"/>
      <c r="I715" s="183"/>
      <c r="J715" s="54"/>
      <c r="K715" s="44"/>
      <c r="L715" s="54"/>
      <c r="M715" s="44"/>
      <c r="N715" s="45"/>
      <c r="O715" s="202"/>
      <c r="P715" s="45"/>
      <c r="Q715" s="48"/>
      <c r="R715" s="48"/>
      <c r="S715" s="46"/>
      <c r="T715" s="171"/>
      <c r="U715" s="184"/>
      <c r="V715" s="184"/>
      <c r="W715" s="111" t="e">
        <f>VLOOKUP(TRIM(X715),X10:Y276,2,FALSE)</f>
        <v>#N/A</v>
      </c>
      <c r="X715" s="97" t="str">
        <f t="shared" si="24"/>
        <v/>
      </c>
      <c r="Y715" s="81"/>
    </row>
  </sheetData>
  <autoFilter ref="B1:W715" xr:uid="{00000000-0009-0000-0000-000003000000}"/>
  <mergeCells count="2">
    <mergeCell ref="Q12:R12"/>
    <mergeCell ref="A2:E2"/>
  </mergeCells>
  <phoneticPr fontId="6" type="noConversion"/>
  <conditionalFormatting sqref="K3 O3 O5:O6 O716:O65536 O97:O277">
    <cfRule type="cellIs" dxfId="1714" priority="18183" stopIfTrue="1" operator="equal">
      <formula>"LS In"</formula>
    </cfRule>
    <cfRule type="cellIs" dxfId="1713" priority="18184"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1712" priority="18182" stopIfTrue="1" operator="equal">
      <formula>""</formula>
    </cfRule>
  </conditionalFormatting>
  <conditionalFormatting sqref="J95:P277 J278:N278 P278">
    <cfRule type="cellIs" dxfId="1711" priority="18181" stopIfTrue="1" operator="equal">
      <formula>""</formula>
    </cfRule>
  </conditionalFormatting>
  <conditionalFormatting sqref="C7:C278 C716:C65536 C492:C496 C506:C508 C510:C511 C526 C531 C540:C543 C498:C503 C545 C280:C488">
    <cfRule type="cellIs" dxfId="1710" priority="18178" stopIfTrue="1" operator="equal">
      <formula>"Y"</formula>
    </cfRule>
    <cfRule type="cellIs" dxfId="1709" priority="18179" stopIfTrue="1" operator="equal">
      <formula>""</formula>
    </cfRule>
    <cfRule type="cellIs" dxfId="1708" priority="18180" stopIfTrue="1" operator="equal">
      <formula>"W"</formula>
    </cfRule>
  </conditionalFormatting>
  <conditionalFormatting sqref="D276:D278 D501:D503 D506:D508 D510:D511 D526 D540:D543 D545 D409:D495 D280:D407">
    <cfRule type="cellIs" dxfId="1707" priority="18176" stopIfTrue="1" operator="equal">
      <formula>""</formula>
    </cfRule>
    <cfRule type="cellIs" dxfId="1706" priority="18177" stopIfTrue="1" operator="between">
      <formula>"10.7.1"</formula>
      <formula>"10.7.5"</formula>
    </cfRule>
  </conditionalFormatting>
  <conditionalFormatting sqref="Q1:Q8 Q12 P1 Q277:Q278 Q716:Q65536">
    <cfRule type="cellIs" dxfId="1705" priority="18174" stopIfTrue="1" operator="equal">
      <formula>""</formula>
    </cfRule>
    <cfRule type="cellIs" dxfId="1704" priority="18175" stopIfTrue="1" operator="equal">
      <formula>"-"</formula>
    </cfRule>
  </conditionalFormatting>
  <conditionalFormatting sqref="V1:V278 V716:V65536">
    <cfRule type="cellIs" dxfId="1703" priority="18173" stopIfTrue="1" operator="equal">
      <formula>"B-A"</formula>
    </cfRule>
  </conditionalFormatting>
  <conditionalFormatting sqref="W1:W278 W716:W65536 W280:W549">
    <cfRule type="cellIs" dxfId="1702" priority="18170" stopIfTrue="1" operator="equal">
      <formula>"Frank"</formula>
    </cfRule>
    <cfRule type="cellIs" dxfId="1701" priority="18171" stopIfTrue="1" operator="equal">
      <formula>"Ivano"</formula>
    </cfRule>
    <cfRule type="cellIs" dxfId="1700" priority="18172" stopIfTrue="1" operator="equal">
      <formula>"Erik"</formula>
    </cfRule>
  </conditionalFormatting>
  <conditionalFormatting sqref="T277 S277:S279">
    <cfRule type="cellIs" dxfId="1699" priority="18169" stopIfTrue="1" operator="notEqual">
      <formula>""</formula>
    </cfRule>
  </conditionalFormatting>
  <conditionalFormatting sqref="T4 U1:U278 U716:U65536">
    <cfRule type="cellIs" dxfId="1698" priority="10926" stopIfTrue="1" operator="equal">
      <formula>"REPLY OPEN"</formula>
    </cfRule>
    <cfRule type="cellIs" dxfId="1697" priority="18168" stopIfTrue="1" operator="equal">
      <formula>"OPEN"</formula>
    </cfRule>
  </conditionalFormatting>
  <conditionalFormatting sqref="D282 D501:D503 D506:D508 D510:D511 D526 D540:D543 D545 D409:D495 D284 D286 D288 D290 D298 D292 D294 D296 D300 D302 D304 D306 D308:D407">
    <cfRule type="cellIs" dxfId="1696" priority="18156" stopIfTrue="1" operator="equal">
      <formula>""</formula>
    </cfRule>
    <cfRule type="cellIs" dxfId="1695" priority="18157" stopIfTrue="1" operator="between">
      <formula>"10.7.1"</formula>
      <formula>"10.7.5"</formula>
    </cfRule>
  </conditionalFormatting>
  <conditionalFormatting sqref="O5">
    <cfRule type="cellIs" dxfId="1694" priority="18116" stopIfTrue="1" operator="equal">
      <formula>"LS In"</formula>
    </cfRule>
    <cfRule type="cellIs" dxfId="1693" priority="18117" stopIfTrue="1" operator="equal">
      <formula>"LS Out"</formula>
    </cfRule>
  </conditionalFormatting>
  <conditionalFormatting sqref="O3">
    <cfRule type="cellIs" dxfId="1692" priority="18114" stopIfTrue="1" operator="equal">
      <formula>"LS In"</formula>
    </cfRule>
    <cfRule type="cellIs" dxfId="1691" priority="18115" stopIfTrue="1" operator="equal">
      <formula>"LS Out"</formula>
    </cfRule>
  </conditionalFormatting>
  <conditionalFormatting sqref="O3">
    <cfRule type="cellIs" dxfId="1690" priority="18112" stopIfTrue="1" operator="equal">
      <formula>"LS In"</formula>
    </cfRule>
    <cfRule type="cellIs" dxfId="1689" priority="18113" stopIfTrue="1" operator="equal">
      <formula>"LS Out"</formula>
    </cfRule>
  </conditionalFormatting>
  <conditionalFormatting sqref="O3">
    <cfRule type="cellIs" dxfId="1688" priority="18110" stopIfTrue="1" operator="equal">
      <formula>"LS In"</formula>
    </cfRule>
    <cfRule type="cellIs" dxfId="1687" priority="18111" stopIfTrue="1" operator="equal">
      <formula>"LS Out"</formula>
    </cfRule>
  </conditionalFormatting>
  <conditionalFormatting sqref="O3">
    <cfRule type="cellIs" dxfId="1686" priority="18108" stopIfTrue="1" operator="equal">
      <formula>"LS In"</formula>
    </cfRule>
    <cfRule type="cellIs" dxfId="1685" priority="18109" stopIfTrue="1" operator="equal">
      <formula>"LS Out"</formula>
    </cfRule>
  </conditionalFormatting>
  <conditionalFormatting sqref="A278 A280:A549">
    <cfRule type="cellIs" dxfId="1684" priority="18100" stopIfTrue="1" operator="equal">
      <formula>"Withdrawn"</formula>
    </cfRule>
    <cfRule type="cellIs" dxfId="1683" priority="18101" stopIfTrue="1" operator="equal">
      <formula>"Available"</formula>
    </cfRule>
  </conditionalFormatting>
  <conditionalFormatting sqref="F276:F278 F716:F65536 F1:F8">
    <cfRule type="cellIs" dxfId="1682" priority="17765" stopIfTrue="1" operator="equal">
      <formula>"DRAFTCR"</formula>
    </cfRule>
    <cfRule type="cellIs" dxfId="1681" priority="17766" stopIfTrue="1" operator="equal">
      <formula>"TS OR TR COVER"</formula>
    </cfRule>
    <cfRule type="cellIs" dxfId="1680" priority="17767" stopIfTrue="1" operator="equal">
      <formula>"DRAFT TR"</formula>
    </cfRule>
    <cfRule type="cellIs" dxfId="1679" priority="17768" stopIfTrue="1" operator="equal">
      <formula>"DRAFT TS"</formula>
    </cfRule>
    <cfRule type="cellIs" dxfId="1678" priority="17769" stopIfTrue="1" operator="equal">
      <formula>"SID revised"</formula>
    </cfRule>
    <cfRule type="cellIs" dxfId="1677" priority="17770" stopIfTrue="1" operator="equal">
      <formula>"WID revised"</formula>
    </cfRule>
    <cfRule type="cellIs" dxfId="1676" priority="17771" stopIfTrue="1" operator="equal">
      <formula>"CR pack"</formula>
    </cfRule>
    <cfRule type="cellIs" dxfId="1675" priority="17772" stopIfTrue="1" operator="equal">
      <formula>"WI SUMMARY"</formula>
    </cfRule>
    <cfRule type="cellIs" dxfId="1674" priority="17773" stopIfTrue="1" operator="equal">
      <formula>"pCR"</formula>
    </cfRule>
    <cfRule type="cellIs" dxfId="1673" priority="17774" stopIfTrue="1" operator="equal">
      <formula>"P-CR"</formula>
    </cfRule>
    <cfRule type="cellIs" dxfId="1672" priority="17775" stopIfTrue="1" operator="equal">
      <formula>"LS out"</formula>
    </cfRule>
    <cfRule type="cellIs" dxfId="1671" priority="17776" stopIfTrue="1" operator="equal">
      <formula>"WID new"</formula>
    </cfRule>
    <cfRule type="cellIs" dxfId="1670" priority="17777" stopIfTrue="1" operator="equal">
      <formula>"SID new"</formula>
    </cfRule>
    <cfRule type="cellIs" dxfId="1669" priority="17778" stopIfTrue="1" operator="equal">
      <formula>"LS In"</formula>
    </cfRule>
    <cfRule type="cellIs" dxfId="1668" priority="17779" stopIfTrue="1" operator="equal">
      <formula>"CR"</formula>
    </cfRule>
  </conditionalFormatting>
  <conditionalFormatting sqref="D475">
    <cfRule type="cellIs" dxfId="1667" priority="17443" stopIfTrue="1" operator="equal">
      <formula>""</formula>
    </cfRule>
    <cfRule type="cellIs" dxfId="1666" priority="17444" stopIfTrue="1" operator="between">
      <formula>"10.7.1"</formula>
      <formula>"10.7.5"</formula>
    </cfRule>
  </conditionalFormatting>
  <conditionalFormatting sqref="H4:H5">
    <cfRule type="cellIs" dxfId="1665" priority="12958" stopIfTrue="1" operator="equal">
      <formula>""</formula>
    </cfRule>
    <cfRule type="cellIs" dxfId="1664" priority="12959" stopIfTrue="1" operator="equal">
      <formula>"-"</formula>
    </cfRule>
  </conditionalFormatting>
  <conditionalFormatting sqref="D541">
    <cfRule type="cellIs" dxfId="1663" priority="11438" stopIfTrue="1" operator="equal">
      <formula>""</formula>
    </cfRule>
    <cfRule type="cellIs" dxfId="1662" priority="11439" stopIfTrue="1" operator="between">
      <formula>"10.7.1"</formula>
      <formula>"10.7.5"</formula>
    </cfRule>
  </conditionalFormatting>
  <conditionalFormatting sqref="D408">
    <cfRule type="cellIs" dxfId="1661" priority="9396" stopIfTrue="1" operator="equal">
      <formula>""</formula>
    </cfRule>
    <cfRule type="cellIs" dxfId="1660" priority="9397" stopIfTrue="1" operator="between">
      <formula>"10.7.1"</formula>
      <formula>"10.7.5"</formula>
    </cfRule>
  </conditionalFormatting>
  <conditionalFormatting sqref="D408">
    <cfRule type="cellIs" dxfId="1659" priority="9391" stopIfTrue="1" operator="equal">
      <formula>""</formula>
    </cfRule>
    <cfRule type="cellIs" dxfId="1658" priority="9392" stopIfTrue="1" operator="between">
      <formula>"10.7.1"</formula>
      <formula>"10.7.5"</formula>
    </cfRule>
  </conditionalFormatting>
  <conditionalFormatting sqref="F9:F89">
    <cfRule type="cellIs" dxfId="1657" priority="7820" stopIfTrue="1" operator="equal">
      <formula>"DRAFTCR"</formula>
    </cfRule>
    <cfRule type="cellIs" dxfId="1656" priority="7821" stopIfTrue="1" operator="equal">
      <formula>"TS OR TR COVER"</formula>
    </cfRule>
    <cfRule type="cellIs" dxfId="1655" priority="7822" stopIfTrue="1" operator="equal">
      <formula>"DRAFT TR"</formula>
    </cfRule>
    <cfRule type="cellIs" dxfId="1654" priority="7823" stopIfTrue="1" operator="equal">
      <formula>"DRAFT TS"</formula>
    </cfRule>
    <cfRule type="cellIs" dxfId="1653" priority="7824" stopIfTrue="1" operator="equal">
      <formula>"SID revised"</formula>
    </cfRule>
    <cfRule type="cellIs" dxfId="1652" priority="7825" stopIfTrue="1" operator="equal">
      <formula>"WID revised"</formula>
    </cfRule>
    <cfRule type="cellIs" dxfId="1651" priority="7826" stopIfTrue="1" operator="equal">
      <formula>"CR pack"</formula>
    </cfRule>
    <cfRule type="cellIs" dxfId="1650" priority="7827" stopIfTrue="1" operator="equal">
      <formula>"WI SUMMARY"</formula>
    </cfRule>
    <cfRule type="cellIs" dxfId="1649" priority="7828" stopIfTrue="1" operator="equal">
      <formula>"pCR"</formula>
    </cfRule>
    <cfRule type="cellIs" dxfId="1648" priority="7829" stopIfTrue="1" operator="equal">
      <formula>"P-CR"</formula>
    </cfRule>
    <cfRule type="cellIs" dxfId="1647" priority="7830" stopIfTrue="1" operator="equal">
      <formula>"LS out"</formula>
    </cfRule>
    <cfRule type="cellIs" dxfId="1646" priority="7831" stopIfTrue="1" operator="equal">
      <formula>"WID new"</formula>
    </cfRule>
    <cfRule type="cellIs" dxfId="1645" priority="7832" stopIfTrue="1" operator="equal">
      <formula>"SID new"</formula>
    </cfRule>
    <cfRule type="cellIs" dxfId="1644" priority="7833" stopIfTrue="1" operator="equal">
      <formula>"LS In"</formula>
    </cfRule>
    <cfRule type="cellIs" dxfId="1643" priority="7834" stopIfTrue="1" operator="equal">
      <formula>"CR"</formula>
    </cfRule>
  </conditionalFormatting>
  <conditionalFormatting sqref="F90:F275">
    <cfRule type="cellIs" dxfId="1642" priority="7805" stopIfTrue="1" operator="equal">
      <formula>"DRAFTCR"</formula>
    </cfRule>
    <cfRule type="cellIs" dxfId="1641" priority="7806" stopIfTrue="1" operator="equal">
      <formula>"TS OR TR COVER"</formula>
    </cfRule>
    <cfRule type="cellIs" dxfId="1640" priority="7807" stopIfTrue="1" operator="equal">
      <formula>"DRAFT TR"</formula>
    </cfRule>
    <cfRule type="cellIs" dxfId="1639" priority="7808" stopIfTrue="1" operator="equal">
      <formula>"DRAFT TS"</formula>
    </cfRule>
    <cfRule type="cellIs" dxfId="1638" priority="7809" stopIfTrue="1" operator="equal">
      <formula>"SID revised"</formula>
    </cfRule>
    <cfRule type="cellIs" dxfId="1637" priority="7810" stopIfTrue="1" operator="equal">
      <formula>"WID revised"</formula>
    </cfRule>
    <cfRule type="cellIs" dxfId="1636" priority="7811" stopIfTrue="1" operator="equal">
      <formula>"CR pack"</formula>
    </cfRule>
    <cfRule type="cellIs" dxfId="1635" priority="7812" stopIfTrue="1" operator="equal">
      <formula>"WI SUMMARY"</formula>
    </cfRule>
    <cfRule type="cellIs" dxfId="1634" priority="7813" stopIfTrue="1" operator="equal">
      <formula>"pCR"</formula>
    </cfRule>
    <cfRule type="cellIs" dxfId="1633" priority="7814" stopIfTrue="1" operator="equal">
      <formula>"P-CR"</formula>
    </cfRule>
    <cfRule type="cellIs" dxfId="1632" priority="7815" stopIfTrue="1" operator="equal">
      <formula>"LS out"</formula>
    </cfRule>
    <cfRule type="cellIs" dxfId="1631" priority="7816" stopIfTrue="1" operator="equal">
      <formula>"WID new"</formula>
    </cfRule>
    <cfRule type="cellIs" dxfId="1630" priority="7817" stopIfTrue="1" operator="equal">
      <formula>"SID new"</formula>
    </cfRule>
    <cfRule type="cellIs" dxfId="1629" priority="7818" stopIfTrue="1" operator="equal">
      <formula>"LS In"</formula>
    </cfRule>
    <cfRule type="cellIs" dxfId="1628" priority="7819" stopIfTrue="1" operator="equal">
      <formula>"CR"</formula>
    </cfRule>
  </conditionalFormatting>
  <conditionalFormatting sqref="B279:B496 B498:B522 B525:B531 B535:B536 B540:B543 B545">
    <cfRule type="cellIs" dxfId="1627" priority="7802" stopIfTrue="1" operator="equal">
      <formula>""</formula>
    </cfRule>
  </conditionalFormatting>
  <conditionalFormatting sqref="J279:N279 P279">
    <cfRule type="cellIs" dxfId="1626" priority="7801" stopIfTrue="1" operator="equal">
      <formula>""</formula>
    </cfRule>
  </conditionalFormatting>
  <conditionalFormatting sqref="C279">
    <cfRule type="cellIs" dxfId="1625" priority="7798" stopIfTrue="1" operator="equal">
      <formula>"Y"</formula>
    </cfRule>
    <cfRule type="cellIs" dxfId="1624" priority="7799" stopIfTrue="1" operator="equal">
      <formula>""</formula>
    </cfRule>
    <cfRule type="cellIs" dxfId="1623" priority="7800" stopIfTrue="1" operator="equal">
      <formula>"W"</formula>
    </cfRule>
  </conditionalFormatting>
  <conditionalFormatting sqref="D279">
    <cfRule type="cellIs" dxfId="1622" priority="7796" stopIfTrue="1" operator="equal">
      <formula>""</formula>
    </cfRule>
    <cfRule type="cellIs" dxfId="1621" priority="7797" stopIfTrue="1" operator="between">
      <formula>"10.7.1"</formula>
      <formula>"10.7.5"</formula>
    </cfRule>
  </conditionalFormatting>
  <conditionalFormatting sqref="Q279">
    <cfRule type="cellIs" dxfId="1620" priority="7794" stopIfTrue="1" operator="equal">
      <formula>""</formula>
    </cfRule>
    <cfRule type="cellIs" dxfId="1619" priority="7795" stopIfTrue="1" operator="equal">
      <formula>"-"</formula>
    </cfRule>
  </conditionalFormatting>
  <conditionalFormatting sqref="V279">
    <cfRule type="cellIs" dxfId="1618" priority="7793" stopIfTrue="1" operator="equal">
      <formula>"B-A"</formula>
    </cfRule>
  </conditionalFormatting>
  <conditionalFormatting sqref="W279">
    <cfRule type="cellIs" dxfId="1617" priority="7790" stopIfTrue="1" operator="equal">
      <formula>"Frank"</formula>
    </cfRule>
    <cfRule type="cellIs" dxfId="1616" priority="7791" stopIfTrue="1" operator="equal">
      <formula>"Ivano"</formula>
    </cfRule>
    <cfRule type="cellIs" dxfId="1615" priority="7792" stopIfTrue="1" operator="equal">
      <formula>"Erik"</formula>
    </cfRule>
  </conditionalFormatting>
  <conditionalFormatting sqref="U279">
    <cfRule type="cellIs" dxfId="1614" priority="7770" stopIfTrue="1" operator="equal">
      <formula>"REPLY OPEN"</formula>
    </cfRule>
    <cfRule type="cellIs" dxfId="1613" priority="7788" stopIfTrue="1" operator="equal">
      <formula>"OPEN"</formula>
    </cfRule>
  </conditionalFormatting>
  <conditionalFormatting sqref="A279">
    <cfRule type="cellIs" dxfId="1612" priority="7786" stopIfTrue="1" operator="equal">
      <formula>"Withdrawn"</formula>
    </cfRule>
    <cfRule type="cellIs" dxfId="1611" priority="7787" stopIfTrue="1" operator="equal">
      <formula>"Available"</formula>
    </cfRule>
  </conditionalFormatting>
  <conditionalFormatting sqref="F279">
    <cfRule type="cellIs" dxfId="1610" priority="7771" stopIfTrue="1" operator="equal">
      <formula>"DRAFTCR"</formula>
    </cfRule>
    <cfRule type="cellIs" dxfId="1609" priority="7772" stopIfTrue="1" operator="equal">
      <formula>"TS OR TR COVER"</formula>
    </cfRule>
    <cfRule type="cellIs" dxfId="1608" priority="7773" stopIfTrue="1" operator="equal">
      <formula>"DRAFT TR"</formula>
    </cfRule>
    <cfRule type="cellIs" dxfId="1607" priority="7774" stopIfTrue="1" operator="equal">
      <formula>"DRAFT TS"</formula>
    </cfRule>
    <cfRule type="cellIs" dxfId="1606" priority="7775" stopIfTrue="1" operator="equal">
      <formula>"SID revised"</formula>
    </cfRule>
    <cfRule type="cellIs" dxfId="1605" priority="7776" stopIfTrue="1" operator="equal">
      <formula>"WID revised"</formula>
    </cfRule>
    <cfRule type="cellIs" dxfId="1604" priority="7777" stopIfTrue="1" operator="equal">
      <formula>"CR pack"</formula>
    </cfRule>
    <cfRule type="cellIs" dxfId="1603" priority="7778" stopIfTrue="1" operator="equal">
      <formula>"WI SUMMARY"</formula>
    </cfRule>
    <cfRule type="cellIs" dxfId="1602" priority="7779" stopIfTrue="1" operator="equal">
      <formula>"pCR"</formula>
    </cfRule>
    <cfRule type="cellIs" dxfId="1601" priority="7780" stopIfTrue="1" operator="equal">
      <formula>"P-CR"</formula>
    </cfRule>
    <cfRule type="cellIs" dxfId="1600" priority="7781" stopIfTrue="1" operator="equal">
      <formula>"LS out"</formula>
    </cfRule>
    <cfRule type="cellIs" dxfId="1599" priority="7782" stopIfTrue="1" operator="equal">
      <formula>"WID new"</formula>
    </cfRule>
    <cfRule type="cellIs" dxfId="1598" priority="7783" stopIfTrue="1" operator="equal">
      <formula>"SID new"</formula>
    </cfRule>
    <cfRule type="cellIs" dxfId="1597" priority="7784" stopIfTrue="1" operator="equal">
      <formula>"LS In"</formula>
    </cfRule>
    <cfRule type="cellIs" dxfId="1596" priority="7785" stopIfTrue="1" operator="equal">
      <formula>"CR"</formula>
    </cfRule>
  </conditionalFormatting>
  <conditionalFormatting sqref="C489">
    <cfRule type="cellIs" dxfId="1595" priority="7763" stopIfTrue="1" operator="equal">
      <formula>"Y"</formula>
    </cfRule>
    <cfRule type="cellIs" dxfId="1594" priority="7764" stopIfTrue="1" operator="equal">
      <formula>""</formula>
    </cfRule>
    <cfRule type="cellIs" dxfId="1593" priority="7765" stopIfTrue="1" operator="equal">
      <formula>"W"</formula>
    </cfRule>
  </conditionalFormatting>
  <conditionalFormatting sqref="C490">
    <cfRule type="cellIs" dxfId="1592" priority="7730" stopIfTrue="1" operator="equal">
      <formula>"Y"</formula>
    </cfRule>
    <cfRule type="cellIs" dxfId="1591" priority="7731" stopIfTrue="1" operator="equal">
      <formula>""</formula>
    </cfRule>
    <cfRule type="cellIs" dxfId="1590" priority="7732" stopIfTrue="1" operator="equal">
      <formula>"W"</formula>
    </cfRule>
  </conditionalFormatting>
  <conditionalFormatting sqref="C491">
    <cfRule type="cellIs" dxfId="1589" priority="7689" stopIfTrue="1" operator="equal">
      <formula>"Y"</formula>
    </cfRule>
    <cfRule type="cellIs" dxfId="1588" priority="7690" stopIfTrue="1" operator="equal">
      <formula>""</formula>
    </cfRule>
    <cfRule type="cellIs" dxfId="1587" priority="7691" stopIfTrue="1" operator="equal">
      <formula>"W"</formula>
    </cfRule>
  </conditionalFormatting>
  <conditionalFormatting sqref="D496 D498">
    <cfRule type="cellIs" dxfId="1586" priority="7571" stopIfTrue="1" operator="equal">
      <formula>""</formula>
    </cfRule>
    <cfRule type="cellIs" dxfId="1585" priority="7572" stopIfTrue="1" operator="between">
      <formula>"10.7.1"</formula>
      <formula>"10.7.5"</formula>
    </cfRule>
  </conditionalFormatting>
  <conditionalFormatting sqref="D496 D498">
    <cfRule type="cellIs" dxfId="1584" priority="7569" stopIfTrue="1" operator="equal">
      <formula>""</formula>
    </cfRule>
    <cfRule type="cellIs" dxfId="1583" priority="7570" stopIfTrue="1" operator="between">
      <formula>"10.7.1"</formula>
      <formula>"10.7.5"</formula>
    </cfRule>
  </conditionalFormatting>
  <conditionalFormatting sqref="D499:D500">
    <cfRule type="cellIs" dxfId="1582" priority="7430" stopIfTrue="1" operator="equal">
      <formula>""</formula>
    </cfRule>
    <cfRule type="cellIs" dxfId="1581" priority="7431" stopIfTrue="1" operator="between">
      <formula>"10.7.1"</formula>
      <formula>"10.7.5"</formula>
    </cfRule>
  </conditionalFormatting>
  <conditionalFormatting sqref="D499:D500">
    <cfRule type="cellIs" dxfId="1580" priority="7428" stopIfTrue="1" operator="equal">
      <formula>""</formula>
    </cfRule>
    <cfRule type="cellIs" dxfId="1579" priority="7429" stopIfTrue="1" operator="between">
      <formula>"10.7.1"</formula>
      <formula>"10.7.5"</formula>
    </cfRule>
  </conditionalFormatting>
  <conditionalFormatting sqref="C504">
    <cfRule type="cellIs" dxfId="1578" priority="7421" stopIfTrue="1" operator="equal">
      <formula>"Y"</formula>
    </cfRule>
    <cfRule type="cellIs" dxfId="1577" priority="7422" stopIfTrue="1" operator="equal">
      <formula>""</formula>
    </cfRule>
    <cfRule type="cellIs" dxfId="1576" priority="7423" stopIfTrue="1" operator="equal">
      <formula>"W"</formula>
    </cfRule>
  </conditionalFormatting>
  <conditionalFormatting sqref="D504">
    <cfRule type="cellIs" dxfId="1575" priority="7419" stopIfTrue="1" operator="equal">
      <formula>""</formula>
    </cfRule>
    <cfRule type="cellIs" dxfId="1574" priority="7420" stopIfTrue="1" operator="between">
      <formula>"10.7.1"</formula>
      <formula>"10.7.5"</formula>
    </cfRule>
  </conditionalFormatting>
  <conditionalFormatting sqref="D504">
    <cfRule type="cellIs" dxfId="1573" priority="7415" stopIfTrue="1" operator="equal">
      <formula>""</formula>
    </cfRule>
    <cfRule type="cellIs" dxfId="1572" priority="7416" stopIfTrue="1" operator="between">
      <formula>"10.7.1"</formula>
      <formula>"10.7.5"</formula>
    </cfRule>
  </conditionalFormatting>
  <conditionalFormatting sqref="C505">
    <cfRule type="cellIs" dxfId="1571" priority="7383" stopIfTrue="1" operator="equal">
      <formula>"Y"</formula>
    </cfRule>
    <cfRule type="cellIs" dxfId="1570" priority="7384" stopIfTrue="1" operator="equal">
      <formula>""</formula>
    </cfRule>
    <cfRule type="cellIs" dxfId="1569" priority="7385" stopIfTrue="1" operator="equal">
      <formula>"W"</formula>
    </cfRule>
  </conditionalFormatting>
  <conditionalFormatting sqref="D505">
    <cfRule type="cellIs" dxfId="1568" priority="7381" stopIfTrue="1" operator="equal">
      <formula>""</formula>
    </cfRule>
    <cfRule type="cellIs" dxfId="1567" priority="7382" stopIfTrue="1" operator="between">
      <formula>"10.7.1"</formula>
      <formula>"10.7.5"</formula>
    </cfRule>
  </conditionalFormatting>
  <conditionalFormatting sqref="D505">
    <cfRule type="cellIs" dxfId="1566" priority="7377" stopIfTrue="1" operator="equal">
      <formula>""</formula>
    </cfRule>
    <cfRule type="cellIs" dxfId="1565" priority="7378" stopIfTrue="1" operator="between">
      <formula>"10.7.1"</formula>
      <formula>"10.7.5"</formula>
    </cfRule>
  </conditionalFormatting>
  <conditionalFormatting sqref="C509">
    <cfRule type="cellIs" dxfId="1564" priority="7327" stopIfTrue="1" operator="equal">
      <formula>"Y"</formula>
    </cfRule>
    <cfRule type="cellIs" dxfId="1563" priority="7328" stopIfTrue="1" operator="equal">
      <formula>""</formula>
    </cfRule>
    <cfRule type="cellIs" dxfId="1562" priority="7329" stopIfTrue="1" operator="equal">
      <formula>"W"</formula>
    </cfRule>
  </conditionalFormatting>
  <conditionalFormatting sqref="D509">
    <cfRule type="cellIs" dxfId="1561" priority="7325" stopIfTrue="1" operator="equal">
      <formula>""</formula>
    </cfRule>
    <cfRule type="cellIs" dxfId="1560" priority="7326" stopIfTrue="1" operator="between">
      <formula>"10.7.1"</formula>
      <formula>"10.7.5"</formula>
    </cfRule>
  </conditionalFormatting>
  <conditionalFormatting sqref="D509">
    <cfRule type="cellIs" dxfId="1559" priority="7321" stopIfTrue="1" operator="equal">
      <formula>""</formula>
    </cfRule>
    <cfRule type="cellIs" dxfId="1558" priority="7322" stopIfTrue="1" operator="between">
      <formula>"10.7.1"</formula>
      <formula>"10.7.5"</formula>
    </cfRule>
  </conditionalFormatting>
  <conditionalFormatting sqref="C512">
    <cfRule type="cellIs" dxfId="1557" priority="7277" stopIfTrue="1" operator="equal">
      <formula>"Y"</formula>
    </cfRule>
    <cfRule type="cellIs" dxfId="1556" priority="7278" stopIfTrue="1" operator="equal">
      <formula>""</formula>
    </cfRule>
    <cfRule type="cellIs" dxfId="1555" priority="7279" stopIfTrue="1" operator="equal">
      <formula>"W"</formula>
    </cfRule>
  </conditionalFormatting>
  <conditionalFormatting sqref="D512">
    <cfRule type="cellIs" dxfId="1554" priority="7275" stopIfTrue="1" operator="equal">
      <formula>""</formula>
    </cfRule>
    <cfRule type="cellIs" dxfId="1553" priority="7276" stopIfTrue="1" operator="between">
      <formula>"10.7.1"</formula>
      <formula>"10.7.5"</formula>
    </cfRule>
  </conditionalFormatting>
  <conditionalFormatting sqref="D512">
    <cfRule type="cellIs" dxfId="1552" priority="7271" stopIfTrue="1" operator="equal">
      <formula>""</formula>
    </cfRule>
    <cfRule type="cellIs" dxfId="1551" priority="7272" stopIfTrue="1" operator="between">
      <formula>"10.7.1"</formula>
      <formula>"10.7.5"</formula>
    </cfRule>
  </conditionalFormatting>
  <conditionalFormatting sqref="C513">
    <cfRule type="cellIs" dxfId="1550" priority="7246" stopIfTrue="1" operator="equal">
      <formula>"Y"</formula>
    </cfRule>
    <cfRule type="cellIs" dxfId="1549" priority="7247" stopIfTrue="1" operator="equal">
      <formula>""</formula>
    </cfRule>
    <cfRule type="cellIs" dxfId="1548" priority="7248" stopIfTrue="1" operator="equal">
      <formula>"W"</formula>
    </cfRule>
  </conditionalFormatting>
  <conditionalFormatting sqref="D513">
    <cfRule type="cellIs" dxfId="1547" priority="7244" stopIfTrue="1" operator="equal">
      <formula>""</formula>
    </cfRule>
    <cfRule type="cellIs" dxfId="1546" priority="7245" stopIfTrue="1" operator="between">
      <formula>"10.7.1"</formula>
      <formula>"10.7.5"</formula>
    </cfRule>
  </conditionalFormatting>
  <conditionalFormatting sqref="D513">
    <cfRule type="cellIs" dxfId="1545" priority="7240" stopIfTrue="1" operator="equal">
      <formula>""</formula>
    </cfRule>
    <cfRule type="cellIs" dxfId="1544" priority="7241" stopIfTrue="1" operator="between">
      <formula>"10.7.1"</formula>
      <formula>"10.7.5"</formula>
    </cfRule>
  </conditionalFormatting>
  <conditionalFormatting sqref="C514">
    <cfRule type="cellIs" dxfId="1543" priority="7213" stopIfTrue="1" operator="equal">
      <formula>"Y"</formula>
    </cfRule>
    <cfRule type="cellIs" dxfId="1542" priority="7214" stopIfTrue="1" operator="equal">
      <formula>""</formula>
    </cfRule>
    <cfRule type="cellIs" dxfId="1541" priority="7215" stopIfTrue="1" operator="equal">
      <formula>"W"</formula>
    </cfRule>
  </conditionalFormatting>
  <conditionalFormatting sqref="D514">
    <cfRule type="cellIs" dxfId="1540" priority="7211" stopIfTrue="1" operator="equal">
      <formula>""</formula>
    </cfRule>
    <cfRule type="cellIs" dxfId="1539" priority="7212" stopIfTrue="1" operator="between">
      <formula>"10.7.1"</formula>
      <formula>"10.7.5"</formula>
    </cfRule>
  </conditionalFormatting>
  <conditionalFormatting sqref="D514">
    <cfRule type="cellIs" dxfId="1538" priority="7207" stopIfTrue="1" operator="equal">
      <formula>""</formula>
    </cfRule>
    <cfRule type="cellIs" dxfId="1537" priority="7208" stopIfTrue="1" operator="between">
      <formula>"10.7.1"</formula>
      <formula>"10.7.5"</formula>
    </cfRule>
  </conditionalFormatting>
  <conditionalFormatting sqref="C515">
    <cfRule type="cellIs" dxfId="1536" priority="7151" stopIfTrue="1" operator="equal">
      <formula>"Y"</formula>
    </cfRule>
    <cfRule type="cellIs" dxfId="1535" priority="7152" stopIfTrue="1" operator="equal">
      <formula>""</formula>
    </cfRule>
    <cfRule type="cellIs" dxfId="1534" priority="7153" stopIfTrue="1" operator="equal">
      <formula>"W"</formula>
    </cfRule>
  </conditionalFormatting>
  <conditionalFormatting sqref="D515">
    <cfRule type="cellIs" dxfId="1533" priority="7149" stopIfTrue="1" operator="equal">
      <formula>""</formula>
    </cfRule>
    <cfRule type="cellIs" dxfId="1532" priority="7150" stopIfTrue="1" operator="between">
      <formula>"10.7.1"</formula>
      <formula>"10.7.5"</formula>
    </cfRule>
  </conditionalFormatting>
  <conditionalFormatting sqref="D515">
    <cfRule type="cellIs" dxfId="1531" priority="7145" stopIfTrue="1" operator="equal">
      <formula>""</formula>
    </cfRule>
    <cfRule type="cellIs" dxfId="1530" priority="7146" stopIfTrue="1" operator="between">
      <formula>"10.7.1"</formula>
      <formula>"10.7.5"</formula>
    </cfRule>
  </conditionalFormatting>
  <conditionalFormatting sqref="C516">
    <cfRule type="cellIs" dxfId="1529" priority="7113" stopIfTrue="1" operator="equal">
      <formula>"Y"</formula>
    </cfRule>
    <cfRule type="cellIs" dxfId="1528" priority="7114" stopIfTrue="1" operator="equal">
      <formula>""</formula>
    </cfRule>
    <cfRule type="cellIs" dxfId="1527" priority="7115" stopIfTrue="1" operator="equal">
      <formula>"W"</formula>
    </cfRule>
  </conditionalFormatting>
  <conditionalFormatting sqref="D516">
    <cfRule type="cellIs" dxfId="1526" priority="7111" stopIfTrue="1" operator="equal">
      <formula>""</formula>
    </cfRule>
    <cfRule type="cellIs" dxfId="1525" priority="7112" stopIfTrue="1" operator="between">
      <formula>"10.7.1"</formula>
      <formula>"10.7.5"</formula>
    </cfRule>
  </conditionalFormatting>
  <conditionalFormatting sqref="D516">
    <cfRule type="cellIs" dxfId="1524" priority="7107" stopIfTrue="1" operator="equal">
      <formula>""</formula>
    </cfRule>
    <cfRule type="cellIs" dxfId="1523" priority="7108" stopIfTrue="1" operator="between">
      <formula>"10.7.1"</formula>
      <formula>"10.7.5"</formula>
    </cfRule>
  </conditionalFormatting>
  <conditionalFormatting sqref="C517">
    <cfRule type="cellIs" dxfId="1522" priority="7079" stopIfTrue="1" operator="equal">
      <formula>"Y"</formula>
    </cfRule>
    <cfRule type="cellIs" dxfId="1521" priority="7080" stopIfTrue="1" operator="equal">
      <formula>""</formula>
    </cfRule>
    <cfRule type="cellIs" dxfId="1520" priority="7081" stopIfTrue="1" operator="equal">
      <formula>"W"</formula>
    </cfRule>
  </conditionalFormatting>
  <conditionalFormatting sqref="D517">
    <cfRule type="cellIs" dxfId="1519" priority="7077" stopIfTrue="1" operator="equal">
      <formula>""</formula>
    </cfRule>
    <cfRule type="cellIs" dxfId="1518" priority="7078" stopIfTrue="1" operator="between">
      <formula>"10.7.1"</formula>
      <formula>"10.7.5"</formula>
    </cfRule>
  </conditionalFormatting>
  <conditionalFormatting sqref="D517">
    <cfRule type="cellIs" dxfId="1517" priority="7073" stopIfTrue="1" operator="equal">
      <formula>""</formula>
    </cfRule>
    <cfRule type="cellIs" dxfId="1516" priority="7074" stopIfTrue="1" operator="between">
      <formula>"10.7.1"</formula>
      <formula>"10.7.5"</formula>
    </cfRule>
  </conditionalFormatting>
  <conditionalFormatting sqref="C518">
    <cfRule type="cellIs" dxfId="1515" priority="7046" stopIfTrue="1" operator="equal">
      <formula>"Y"</formula>
    </cfRule>
    <cfRule type="cellIs" dxfId="1514" priority="7047" stopIfTrue="1" operator="equal">
      <formula>""</formula>
    </cfRule>
    <cfRule type="cellIs" dxfId="1513" priority="7048" stopIfTrue="1" operator="equal">
      <formula>"W"</formula>
    </cfRule>
  </conditionalFormatting>
  <conditionalFormatting sqref="D518">
    <cfRule type="cellIs" dxfId="1512" priority="7044" stopIfTrue="1" operator="equal">
      <formula>""</formula>
    </cfRule>
    <cfRule type="cellIs" dxfId="1511" priority="7045" stopIfTrue="1" operator="between">
      <formula>"10.7.1"</formula>
      <formula>"10.7.5"</formula>
    </cfRule>
  </conditionalFormatting>
  <conditionalFormatting sqref="D518">
    <cfRule type="cellIs" dxfId="1510" priority="7040" stopIfTrue="1" operator="equal">
      <formula>""</formula>
    </cfRule>
    <cfRule type="cellIs" dxfId="1509" priority="7041" stopIfTrue="1" operator="between">
      <formula>"10.7.1"</formula>
      <formula>"10.7.5"</formula>
    </cfRule>
  </conditionalFormatting>
  <conditionalFormatting sqref="C519">
    <cfRule type="cellIs" dxfId="1508" priority="7013" stopIfTrue="1" operator="equal">
      <formula>"Y"</formula>
    </cfRule>
    <cfRule type="cellIs" dxfId="1507" priority="7014" stopIfTrue="1" operator="equal">
      <formula>""</formula>
    </cfRule>
    <cfRule type="cellIs" dxfId="1506" priority="7015" stopIfTrue="1" operator="equal">
      <formula>"W"</formula>
    </cfRule>
  </conditionalFormatting>
  <conditionalFormatting sqref="D519">
    <cfRule type="cellIs" dxfId="1505" priority="7011" stopIfTrue="1" operator="equal">
      <formula>""</formula>
    </cfRule>
    <cfRule type="cellIs" dxfId="1504" priority="7012" stopIfTrue="1" operator="between">
      <formula>"10.7.1"</formula>
      <formula>"10.7.5"</formula>
    </cfRule>
  </conditionalFormatting>
  <conditionalFormatting sqref="D519">
    <cfRule type="cellIs" dxfId="1503" priority="7007" stopIfTrue="1" operator="equal">
      <formula>""</formula>
    </cfRule>
    <cfRule type="cellIs" dxfId="1502" priority="7008" stopIfTrue="1" operator="between">
      <formula>"10.7.1"</formula>
      <formula>"10.7.5"</formula>
    </cfRule>
  </conditionalFormatting>
  <conditionalFormatting sqref="C520">
    <cfRule type="cellIs" dxfId="1501" priority="6980" stopIfTrue="1" operator="equal">
      <formula>"Y"</formula>
    </cfRule>
    <cfRule type="cellIs" dxfId="1500" priority="6981" stopIfTrue="1" operator="equal">
      <formula>""</formula>
    </cfRule>
    <cfRule type="cellIs" dxfId="1499" priority="6982" stopIfTrue="1" operator="equal">
      <formula>"W"</formula>
    </cfRule>
  </conditionalFormatting>
  <conditionalFormatting sqref="D520">
    <cfRule type="cellIs" dxfId="1498" priority="6978" stopIfTrue="1" operator="equal">
      <formula>""</formula>
    </cfRule>
    <cfRule type="cellIs" dxfId="1497" priority="6979" stopIfTrue="1" operator="between">
      <formula>"10.7.1"</formula>
      <formula>"10.7.5"</formula>
    </cfRule>
  </conditionalFormatting>
  <conditionalFormatting sqref="D520">
    <cfRule type="cellIs" dxfId="1496" priority="6974" stopIfTrue="1" operator="equal">
      <formula>""</formula>
    </cfRule>
    <cfRule type="cellIs" dxfId="1495" priority="6975" stopIfTrue="1" operator="between">
      <formula>"10.7.1"</formula>
      <formula>"10.7.5"</formula>
    </cfRule>
  </conditionalFormatting>
  <conditionalFormatting sqref="C521">
    <cfRule type="cellIs" dxfId="1494" priority="6947" stopIfTrue="1" operator="equal">
      <formula>"Y"</formula>
    </cfRule>
    <cfRule type="cellIs" dxfId="1493" priority="6948" stopIfTrue="1" operator="equal">
      <formula>""</formula>
    </cfRule>
    <cfRule type="cellIs" dxfId="1492" priority="6949" stopIfTrue="1" operator="equal">
      <formula>"W"</formula>
    </cfRule>
  </conditionalFormatting>
  <conditionalFormatting sqref="D521">
    <cfRule type="cellIs" dxfId="1491" priority="6945" stopIfTrue="1" operator="equal">
      <formula>""</formula>
    </cfRule>
    <cfRule type="cellIs" dxfId="1490" priority="6946" stopIfTrue="1" operator="between">
      <formula>"10.7.1"</formula>
      <formula>"10.7.5"</formula>
    </cfRule>
  </conditionalFormatting>
  <conditionalFormatting sqref="D521">
    <cfRule type="cellIs" dxfId="1489" priority="6941" stopIfTrue="1" operator="equal">
      <formula>""</formula>
    </cfRule>
    <cfRule type="cellIs" dxfId="1488" priority="6942" stopIfTrue="1" operator="between">
      <formula>"10.7.1"</formula>
      <formula>"10.7.5"</formula>
    </cfRule>
  </conditionalFormatting>
  <conditionalFormatting sqref="C522">
    <cfRule type="cellIs" dxfId="1487" priority="6909" stopIfTrue="1" operator="equal">
      <formula>"Y"</formula>
    </cfRule>
    <cfRule type="cellIs" dxfId="1486" priority="6910" stopIfTrue="1" operator="equal">
      <formula>""</formula>
    </cfRule>
    <cfRule type="cellIs" dxfId="1485" priority="6911" stopIfTrue="1" operator="equal">
      <formula>"W"</formula>
    </cfRule>
  </conditionalFormatting>
  <conditionalFormatting sqref="D522">
    <cfRule type="cellIs" dxfId="1484" priority="6907" stopIfTrue="1" operator="equal">
      <formula>""</formula>
    </cfRule>
    <cfRule type="cellIs" dxfId="1483" priority="6908" stopIfTrue="1" operator="between">
      <formula>"10.7.1"</formula>
      <formula>"10.7.5"</formula>
    </cfRule>
  </conditionalFormatting>
  <conditionalFormatting sqref="D522">
    <cfRule type="cellIs" dxfId="1482" priority="6903" stopIfTrue="1" operator="equal">
      <formula>""</formula>
    </cfRule>
    <cfRule type="cellIs" dxfId="1481" priority="6904" stopIfTrue="1" operator="between">
      <formula>"10.7.1"</formula>
      <formula>"10.7.5"</formula>
    </cfRule>
  </conditionalFormatting>
  <conditionalFormatting sqref="C525">
    <cfRule type="cellIs" dxfId="1480" priority="6780" stopIfTrue="1" operator="equal">
      <formula>"Y"</formula>
    </cfRule>
    <cfRule type="cellIs" dxfId="1479" priority="6781" stopIfTrue="1" operator="equal">
      <formula>""</formula>
    </cfRule>
    <cfRule type="cellIs" dxfId="1478" priority="6782" stopIfTrue="1" operator="equal">
      <formula>"W"</formula>
    </cfRule>
  </conditionalFormatting>
  <conditionalFormatting sqref="D525">
    <cfRule type="cellIs" dxfId="1477" priority="6778" stopIfTrue="1" operator="equal">
      <formula>""</formula>
    </cfRule>
    <cfRule type="cellIs" dxfId="1476" priority="6779" stopIfTrue="1" operator="between">
      <formula>"10.7.1"</formula>
      <formula>"10.7.5"</formula>
    </cfRule>
  </conditionalFormatting>
  <conditionalFormatting sqref="D525">
    <cfRule type="cellIs" dxfId="1475" priority="6774" stopIfTrue="1" operator="equal">
      <formula>""</formula>
    </cfRule>
    <cfRule type="cellIs" dxfId="1474" priority="6775" stopIfTrue="1" operator="between">
      <formula>"10.7.1"</formula>
      <formula>"10.7.5"</formula>
    </cfRule>
  </conditionalFormatting>
  <conditionalFormatting sqref="C527">
    <cfRule type="cellIs" dxfId="1473" priority="6722" stopIfTrue="1" operator="equal">
      <formula>"Y"</formula>
    </cfRule>
    <cfRule type="cellIs" dxfId="1472" priority="6723" stopIfTrue="1" operator="equal">
      <formula>""</formula>
    </cfRule>
    <cfRule type="cellIs" dxfId="1471" priority="6724" stopIfTrue="1" operator="equal">
      <formula>"W"</formula>
    </cfRule>
  </conditionalFormatting>
  <conditionalFormatting sqref="D527 D529 D531">
    <cfRule type="cellIs" dxfId="1470" priority="6720" stopIfTrue="1" operator="equal">
      <formula>""</formula>
    </cfRule>
    <cfRule type="cellIs" dxfId="1469" priority="6721" stopIfTrue="1" operator="between">
      <formula>"10.7.1"</formula>
      <formula>"10.7.5"</formula>
    </cfRule>
  </conditionalFormatting>
  <conditionalFormatting sqref="D527 D529 D531">
    <cfRule type="cellIs" dxfId="1468" priority="6716" stopIfTrue="1" operator="equal">
      <formula>""</formula>
    </cfRule>
    <cfRule type="cellIs" dxfId="1467" priority="6717" stopIfTrue="1" operator="between">
      <formula>"10.7.1"</formula>
      <formula>"10.7.5"</formula>
    </cfRule>
  </conditionalFormatting>
  <conditionalFormatting sqref="C528">
    <cfRule type="cellIs" dxfId="1466" priority="6660" stopIfTrue="1" operator="equal">
      <formula>"Y"</formula>
    </cfRule>
    <cfRule type="cellIs" dxfId="1465" priority="6661" stopIfTrue="1" operator="equal">
      <formula>""</formula>
    </cfRule>
    <cfRule type="cellIs" dxfId="1464" priority="6662" stopIfTrue="1" operator="equal">
      <formula>"W"</formula>
    </cfRule>
  </conditionalFormatting>
  <conditionalFormatting sqref="D528 D530 D532">
    <cfRule type="cellIs" dxfId="1463" priority="6658" stopIfTrue="1" operator="equal">
      <formula>""</formula>
    </cfRule>
    <cfRule type="cellIs" dxfId="1462" priority="6659" stopIfTrue="1" operator="between">
      <formula>"10.7.1"</formula>
      <formula>"10.7.5"</formula>
    </cfRule>
  </conditionalFormatting>
  <conditionalFormatting sqref="D528 D530 D532">
    <cfRule type="cellIs" dxfId="1461" priority="6654" stopIfTrue="1" operator="equal">
      <formula>""</formula>
    </cfRule>
    <cfRule type="cellIs" dxfId="1460" priority="6655" stopIfTrue="1" operator="between">
      <formula>"10.7.1"</formula>
      <formula>"10.7.5"</formula>
    </cfRule>
  </conditionalFormatting>
  <conditionalFormatting sqref="C529">
    <cfRule type="cellIs" dxfId="1459" priority="6629" stopIfTrue="1" operator="equal">
      <formula>"Y"</formula>
    </cfRule>
    <cfRule type="cellIs" dxfId="1458" priority="6630" stopIfTrue="1" operator="equal">
      <formula>""</formula>
    </cfRule>
    <cfRule type="cellIs" dxfId="1457" priority="6631" stopIfTrue="1" operator="equal">
      <formula>"W"</formula>
    </cfRule>
  </conditionalFormatting>
  <conditionalFormatting sqref="C530">
    <cfRule type="cellIs" dxfId="1456" priority="6563" stopIfTrue="1" operator="equal">
      <formula>"Y"</formula>
    </cfRule>
    <cfRule type="cellIs" dxfId="1455" priority="6564" stopIfTrue="1" operator="equal">
      <formula>""</formula>
    </cfRule>
    <cfRule type="cellIs" dxfId="1454" priority="6565" stopIfTrue="1" operator="equal">
      <formula>"W"</formula>
    </cfRule>
  </conditionalFormatting>
  <conditionalFormatting sqref="C535">
    <cfRule type="cellIs" dxfId="1453" priority="6398" stopIfTrue="1" operator="equal">
      <formula>"Y"</formula>
    </cfRule>
    <cfRule type="cellIs" dxfId="1452" priority="6399" stopIfTrue="1" operator="equal">
      <formula>""</formula>
    </cfRule>
    <cfRule type="cellIs" dxfId="1451" priority="6400" stopIfTrue="1" operator="equal">
      <formula>"W"</formula>
    </cfRule>
  </conditionalFormatting>
  <conditionalFormatting sqref="C536">
    <cfRule type="cellIs" dxfId="1450" priority="6350" stopIfTrue="1" operator="equal">
      <formula>"Y"</formula>
    </cfRule>
    <cfRule type="cellIs" dxfId="1449" priority="6351" stopIfTrue="1" operator="equal">
      <formula>""</formula>
    </cfRule>
    <cfRule type="cellIs" dxfId="1448" priority="6352" stopIfTrue="1" operator="equal">
      <formula>"W"</formula>
    </cfRule>
  </conditionalFormatting>
  <conditionalFormatting sqref="D536">
    <cfRule type="cellIs" dxfId="1447" priority="6348" stopIfTrue="1" operator="equal">
      <formula>""</formula>
    </cfRule>
    <cfRule type="cellIs" dxfId="1446" priority="6349" stopIfTrue="1" operator="between">
      <formula>"10.7.1"</formula>
      <formula>"10.7.5"</formula>
    </cfRule>
  </conditionalFormatting>
  <conditionalFormatting sqref="D536">
    <cfRule type="cellIs" dxfId="1445" priority="6344" stopIfTrue="1" operator="equal">
      <formula>""</formula>
    </cfRule>
    <cfRule type="cellIs" dxfId="1444" priority="6345" stopIfTrue="1" operator="between">
      <formula>"10.7.1"</formula>
      <formula>"10.7.5"</formula>
    </cfRule>
  </conditionalFormatting>
  <conditionalFormatting sqref="O278:O279">
    <cfRule type="cellIs" dxfId="1443" priority="5521" stopIfTrue="1" operator="equal">
      <formula>"Rel-14"</formula>
    </cfRule>
    <cfRule type="cellIs" dxfId="1442" priority="5522" stopIfTrue="1" operator="equal">
      <formula>"Rel-15"</formula>
    </cfRule>
    <cfRule type="cellIs" dxfId="1441" priority="5523" stopIfTrue="1" operator="equal">
      <formula>"Rel-16"</formula>
    </cfRule>
    <cfRule type="cellIs" dxfId="1440" priority="5524" stopIfTrue="1" operator="equal">
      <formula>"Rel-17"</formula>
    </cfRule>
  </conditionalFormatting>
  <conditionalFormatting sqref="C497">
    <cfRule type="cellIs" dxfId="1439" priority="5512" stopIfTrue="1" operator="equal">
      <formula>"Y"</formula>
    </cfRule>
    <cfRule type="cellIs" dxfId="1438" priority="5513" stopIfTrue="1" operator="equal">
      <formula>""</formula>
    </cfRule>
    <cfRule type="cellIs" dxfId="1437" priority="5514" stopIfTrue="1" operator="equal">
      <formula>"W"</formula>
    </cfRule>
  </conditionalFormatting>
  <conditionalFormatting sqref="D497">
    <cfRule type="cellIs" dxfId="1436" priority="5510" stopIfTrue="1" operator="equal">
      <formula>""</formula>
    </cfRule>
    <cfRule type="cellIs" dxfId="1435" priority="5511" stopIfTrue="1" operator="between">
      <formula>"10.7.1"</formula>
      <formula>"10.7.5"</formula>
    </cfRule>
  </conditionalFormatting>
  <conditionalFormatting sqref="D497">
    <cfRule type="cellIs" dxfId="1434" priority="5506" stopIfTrue="1" operator="equal">
      <formula>""</formula>
    </cfRule>
    <cfRule type="cellIs" dxfId="1433" priority="5507" stopIfTrue="1" operator="between">
      <formula>"10.7.1"</formula>
      <formula>"10.7.5"</formula>
    </cfRule>
  </conditionalFormatting>
  <conditionalFormatting sqref="B497">
    <cfRule type="cellIs" dxfId="1432" priority="5488" stopIfTrue="1" operator="equal">
      <formula>""</formula>
    </cfRule>
  </conditionalFormatting>
  <conditionalFormatting sqref="C523">
    <cfRule type="cellIs" dxfId="1431" priority="5476" stopIfTrue="1" operator="equal">
      <formula>"Y"</formula>
    </cfRule>
    <cfRule type="cellIs" dxfId="1430" priority="5477" stopIfTrue="1" operator="equal">
      <formula>""</formula>
    </cfRule>
    <cfRule type="cellIs" dxfId="1429" priority="5478" stopIfTrue="1" operator="equal">
      <formula>"W"</formula>
    </cfRule>
  </conditionalFormatting>
  <conditionalFormatting sqref="D523">
    <cfRule type="cellIs" dxfId="1428" priority="5474" stopIfTrue="1" operator="equal">
      <formula>""</formula>
    </cfRule>
    <cfRule type="cellIs" dxfId="1427" priority="5475" stopIfTrue="1" operator="between">
      <formula>"10.7.1"</formula>
      <formula>"10.7.5"</formula>
    </cfRule>
  </conditionalFormatting>
  <conditionalFormatting sqref="D523">
    <cfRule type="cellIs" dxfId="1426" priority="5470" stopIfTrue="1" operator="equal">
      <formula>""</formula>
    </cfRule>
    <cfRule type="cellIs" dxfId="1425" priority="5471" stopIfTrue="1" operator="between">
      <formula>"10.7.1"</formula>
      <formula>"10.7.5"</formula>
    </cfRule>
  </conditionalFormatting>
  <conditionalFormatting sqref="B523">
    <cfRule type="cellIs" dxfId="1424" priority="5442" stopIfTrue="1" operator="equal">
      <formula>""</formula>
    </cfRule>
  </conditionalFormatting>
  <conditionalFormatting sqref="C524">
    <cfRule type="cellIs" dxfId="1423" priority="5434" stopIfTrue="1" operator="equal">
      <formula>"Y"</formula>
    </cfRule>
    <cfRule type="cellIs" dxfId="1422" priority="5435" stopIfTrue="1" operator="equal">
      <formula>""</formula>
    </cfRule>
    <cfRule type="cellIs" dxfId="1421" priority="5436" stopIfTrue="1" operator="equal">
      <formula>"W"</formula>
    </cfRule>
  </conditionalFormatting>
  <conditionalFormatting sqref="D524">
    <cfRule type="cellIs" dxfId="1420" priority="5432" stopIfTrue="1" operator="equal">
      <formula>""</formula>
    </cfRule>
    <cfRule type="cellIs" dxfId="1419" priority="5433" stopIfTrue="1" operator="between">
      <formula>"10.7.1"</formula>
      <formula>"10.7.5"</formula>
    </cfRule>
  </conditionalFormatting>
  <conditionalFormatting sqref="D524">
    <cfRule type="cellIs" dxfId="1418" priority="5428" stopIfTrue="1" operator="equal">
      <formula>""</formula>
    </cfRule>
    <cfRule type="cellIs" dxfId="1417" priority="5429" stopIfTrue="1" operator="between">
      <formula>"10.7.1"</formula>
      <formula>"10.7.5"</formula>
    </cfRule>
  </conditionalFormatting>
  <conditionalFormatting sqref="B524">
    <cfRule type="cellIs" dxfId="1416" priority="5391" stopIfTrue="1" operator="equal">
      <formula>""</formula>
    </cfRule>
  </conditionalFormatting>
  <conditionalFormatting sqref="C532">
    <cfRule type="cellIs" dxfId="1415" priority="5364" stopIfTrue="1" operator="equal">
      <formula>"Y"</formula>
    </cfRule>
    <cfRule type="cellIs" dxfId="1414" priority="5365" stopIfTrue="1" operator="equal">
      <formula>""</formula>
    </cfRule>
    <cfRule type="cellIs" dxfId="1413" priority="5366" stopIfTrue="1" operator="equal">
      <formula>"W"</formula>
    </cfRule>
  </conditionalFormatting>
  <conditionalFormatting sqref="B532">
    <cfRule type="cellIs" dxfId="1412" priority="5339" stopIfTrue="1" operator="equal">
      <formula>""</formula>
    </cfRule>
  </conditionalFormatting>
  <conditionalFormatting sqref="C533">
    <cfRule type="cellIs" dxfId="1411" priority="5332" stopIfTrue="1" operator="equal">
      <formula>"Y"</formula>
    </cfRule>
    <cfRule type="cellIs" dxfId="1410" priority="5333" stopIfTrue="1" operator="equal">
      <formula>""</formula>
    </cfRule>
    <cfRule type="cellIs" dxfId="1409" priority="5334" stopIfTrue="1" operator="equal">
      <formula>"W"</formula>
    </cfRule>
  </conditionalFormatting>
  <conditionalFormatting sqref="D533">
    <cfRule type="cellIs" dxfId="1408" priority="5330" stopIfTrue="1" operator="equal">
      <formula>""</formula>
    </cfRule>
    <cfRule type="cellIs" dxfId="1407" priority="5331" stopIfTrue="1" operator="between">
      <formula>"10.7.1"</formula>
      <formula>"10.7.5"</formula>
    </cfRule>
  </conditionalFormatting>
  <conditionalFormatting sqref="D533">
    <cfRule type="cellIs" dxfId="1406" priority="5328" stopIfTrue="1" operator="equal">
      <formula>""</formula>
    </cfRule>
    <cfRule type="cellIs" dxfId="1405" priority="5329" stopIfTrue="1" operator="between">
      <formula>"10.7.1"</formula>
      <formula>"10.7.5"</formula>
    </cfRule>
  </conditionalFormatting>
  <conditionalFormatting sqref="B533">
    <cfRule type="cellIs" dxfId="1404" priority="5306" stopIfTrue="1" operator="equal">
      <formula>""</formula>
    </cfRule>
  </conditionalFormatting>
  <conditionalFormatting sqref="B534">
    <cfRule type="cellIs" dxfId="1403" priority="5301" stopIfTrue="1" operator="equal">
      <formula>""</formula>
    </cfRule>
  </conditionalFormatting>
  <conditionalFormatting sqref="C534">
    <cfRule type="cellIs" dxfId="1402" priority="5297" stopIfTrue="1" operator="equal">
      <formula>"Y"</formula>
    </cfRule>
    <cfRule type="cellIs" dxfId="1401" priority="5298" stopIfTrue="1" operator="equal">
      <formula>""</formula>
    </cfRule>
    <cfRule type="cellIs" dxfId="1400" priority="5299" stopIfTrue="1" operator="equal">
      <formula>"W"</formula>
    </cfRule>
  </conditionalFormatting>
  <conditionalFormatting sqref="D534">
    <cfRule type="cellIs" dxfId="1399" priority="5295" stopIfTrue="1" operator="equal">
      <formula>""</formula>
    </cfRule>
    <cfRule type="cellIs" dxfId="1398" priority="5296" stopIfTrue="1" operator="between">
      <formula>"10.7.1"</formula>
      <formula>"10.7.5"</formula>
    </cfRule>
  </conditionalFormatting>
  <conditionalFormatting sqref="D534">
    <cfRule type="cellIs" dxfId="1397" priority="5291" stopIfTrue="1" operator="equal">
      <formula>""</formula>
    </cfRule>
    <cfRule type="cellIs" dxfId="1396" priority="5292" stopIfTrue="1" operator="between">
      <formula>"10.7.1"</formula>
      <formula>"10.7.5"</formula>
    </cfRule>
  </conditionalFormatting>
  <conditionalFormatting sqref="D535">
    <cfRule type="cellIs" dxfId="1395" priority="5264" stopIfTrue="1" operator="equal">
      <formula>""</formula>
    </cfRule>
    <cfRule type="cellIs" dxfId="1394" priority="5265" stopIfTrue="1" operator="between">
      <formula>"10.7.1"</formula>
      <formula>"10.7.5"</formula>
    </cfRule>
  </conditionalFormatting>
  <conditionalFormatting sqref="C537">
    <cfRule type="cellIs" dxfId="1393" priority="5217" stopIfTrue="1" operator="equal">
      <formula>"Y"</formula>
    </cfRule>
    <cfRule type="cellIs" dxfId="1392" priority="5218" stopIfTrue="1" operator="equal">
      <formula>""</formula>
    </cfRule>
    <cfRule type="cellIs" dxfId="1391" priority="5219" stopIfTrue="1" operator="equal">
      <formula>"W"</formula>
    </cfRule>
  </conditionalFormatting>
  <conditionalFormatting sqref="D537">
    <cfRule type="cellIs" dxfId="1390" priority="5215" stopIfTrue="1" operator="equal">
      <formula>""</formula>
    </cfRule>
    <cfRule type="cellIs" dxfId="1389" priority="5216" stopIfTrue="1" operator="between">
      <formula>"10.7.1"</formula>
      <formula>"10.7.5"</formula>
    </cfRule>
  </conditionalFormatting>
  <conditionalFormatting sqref="D537">
    <cfRule type="cellIs" dxfId="1388" priority="5211" stopIfTrue="1" operator="equal">
      <formula>""</formula>
    </cfRule>
    <cfRule type="cellIs" dxfId="1387" priority="5212" stopIfTrue="1" operator="between">
      <formula>"10.7.1"</formula>
      <formula>"10.7.5"</formula>
    </cfRule>
  </conditionalFormatting>
  <conditionalFormatting sqref="B537">
    <cfRule type="cellIs" dxfId="1386" priority="5192" stopIfTrue="1" operator="equal">
      <formula>""</formula>
    </cfRule>
  </conditionalFormatting>
  <conditionalFormatting sqref="B538">
    <cfRule type="cellIs" dxfId="1385" priority="5181" stopIfTrue="1" operator="equal">
      <formula>""</formula>
    </cfRule>
  </conditionalFormatting>
  <conditionalFormatting sqref="C538">
    <cfRule type="cellIs" dxfId="1384" priority="5178" stopIfTrue="1" operator="equal">
      <formula>"Y"</formula>
    </cfRule>
    <cfRule type="cellIs" dxfId="1383" priority="5179" stopIfTrue="1" operator="equal">
      <formula>""</formula>
    </cfRule>
    <cfRule type="cellIs" dxfId="1382" priority="5180" stopIfTrue="1" operator="equal">
      <formula>"W"</formula>
    </cfRule>
  </conditionalFormatting>
  <conditionalFormatting sqref="D538">
    <cfRule type="cellIs" dxfId="1381" priority="5176" stopIfTrue="1" operator="equal">
      <formula>""</formula>
    </cfRule>
    <cfRule type="cellIs" dxfId="1380" priority="5177" stopIfTrue="1" operator="between">
      <formula>"10.7.1"</formula>
      <formula>"10.7.5"</formula>
    </cfRule>
  </conditionalFormatting>
  <conditionalFormatting sqref="D538">
    <cfRule type="cellIs" dxfId="1379" priority="5174" stopIfTrue="1" operator="equal">
      <formula>""</formula>
    </cfRule>
    <cfRule type="cellIs" dxfId="1378" priority="5175" stopIfTrue="1" operator="between">
      <formula>"10.7.1"</formula>
      <formula>"10.7.5"</formula>
    </cfRule>
  </conditionalFormatting>
  <conditionalFormatting sqref="C539">
    <cfRule type="cellIs" dxfId="1377" priority="5130" stopIfTrue="1" operator="equal">
      <formula>"Y"</formula>
    </cfRule>
    <cfRule type="cellIs" dxfId="1376" priority="5131" stopIfTrue="1" operator="equal">
      <formula>""</formula>
    </cfRule>
    <cfRule type="cellIs" dxfId="1375" priority="5132" stopIfTrue="1" operator="equal">
      <formula>"W"</formula>
    </cfRule>
  </conditionalFormatting>
  <conditionalFormatting sqref="D539">
    <cfRule type="cellIs" dxfId="1374" priority="5128" stopIfTrue="1" operator="equal">
      <formula>""</formula>
    </cfRule>
    <cfRule type="cellIs" dxfId="1373" priority="5129" stopIfTrue="1" operator="between">
      <formula>"10.7.1"</formula>
      <formula>"10.7.5"</formula>
    </cfRule>
  </conditionalFormatting>
  <conditionalFormatting sqref="D539">
    <cfRule type="cellIs" dxfId="1372" priority="5124" stopIfTrue="1" operator="equal">
      <formula>""</formula>
    </cfRule>
    <cfRule type="cellIs" dxfId="1371" priority="5125" stopIfTrue="1" operator="between">
      <formula>"10.7.1"</formula>
      <formula>"10.7.5"</formula>
    </cfRule>
  </conditionalFormatting>
  <conditionalFormatting sqref="B539">
    <cfRule type="cellIs" dxfId="1370" priority="5105" stopIfTrue="1" operator="equal">
      <formula>""</formula>
    </cfRule>
  </conditionalFormatting>
  <conditionalFormatting sqref="C544">
    <cfRule type="cellIs" dxfId="1369" priority="5097" stopIfTrue="1" operator="equal">
      <formula>"Y"</formula>
    </cfRule>
    <cfRule type="cellIs" dxfId="1368" priority="5098" stopIfTrue="1" operator="equal">
      <formula>""</formula>
    </cfRule>
    <cfRule type="cellIs" dxfId="1367" priority="5099" stopIfTrue="1" operator="equal">
      <formula>"W"</formula>
    </cfRule>
  </conditionalFormatting>
  <conditionalFormatting sqref="D544">
    <cfRule type="cellIs" dxfId="1366" priority="5095" stopIfTrue="1" operator="equal">
      <formula>""</formula>
    </cfRule>
    <cfRule type="cellIs" dxfId="1365" priority="5096" stopIfTrue="1" operator="between">
      <formula>"10.7.1"</formula>
      <formula>"10.7.5"</formula>
    </cfRule>
  </conditionalFormatting>
  <conditionalFormatting sqref="D544">
    <cfRule type="cellIs" dxfId="1364" priority="5091" stopIfTrue="1" operator="equal">
      <formula>""</formula>
    </cfRule>
    <cfRule type="cellIs" dxfId="1363" priority="5092" stopIfTrue="1" operator="between">
      <formula>"10.7.1"</formula>
      <formula>"10.7.5"</formula>
    </cfRule>
  </conditionalFormatting>
  <conditionalFormatting sqref="B544">
    <cfRule type="cellIs" dxfId="1362" priority="5072" stopIfTrue="1" operator="equal">
      <formula>""</formula>
    </cfRule>
  </conditionalFormatting>
  <conditionalFormatting sqref="C572 C578 C580">
    <cfRule type="cellIs" dxfId="1361" priority="5065" stopIfTrue="1" operator="equal">
      <formula>"Y"</formula>
    </cfRule>
    <cfRule type="cellIs" dxfId="1360" priority="5066" stopIfTrue="1" operator="equal">
      <formula>""</formula>
    </cfRule>
    <cfRule type="cellIs" dxfId="1359" priority="5067" stopIfTrue="1" operator="equal">
      <formula>"W"</formula>
    </cfRule>
  </conditionalFormatting>
  <conditionalFormatting sqref="D572 D578 D580">
    <cfRule type="cellIs" dxfId="1358" priority="5063" stopIfTrue="1" operator="equal">
      <formula>""</formula>
    </cfRule>
    <cfRule type="cellIs" dxfId="1357" priority="5064" stopIfTrue="1" operator="between">
      <formula>"10.7.1"</formula>
      <formula>"10.7.5"</formula>
    </cfRule>
  </conditionalFormatting>
  <conditionalFormatting sqref="V603:V652 V280:V601 V654:V715">
    <cfRule type="cellIs" dxfId="1356" priority="5062" stopIfTrue="1" operator="equal">
      <formula>"B-A"</formula>
    </cfRule>
  </conditionalFormatting>
  <conditionalFormatting sqref="W550:W715">
    <cfRule type="cellIs" dxfId="1355" priority="5059" stopIfTrue="1" operator="equal">
      <formula>"Frank"</formula>
    </cfRule>
    <cfRule type="cellIs" dxfId="1354" priority="5060" stopIfTrue="1" operator="equal">
      <formula>"Ivano"</formula>
    </cfRule>
    <cfRule type="cellIs" dxfId="1353" priority="5061" stopIfTrue="1" operator="equal">
      <formula>"Erik"</formula>
    </cfRule>
  </conditionalFormatting>
  <conditionalFormatting sqref="S280:S453 S602:S715 S455:S600">
    <cfRule type="cellIs" dxfId="1352" priority="5058" stopIfTrue="1" operator="notEqual">
      <formula>""</formula>
    </cfRule>
  </conditionalFormatting>
  <conditionalFormatting sqref="U280:U601 U603:U715">
    <cfRule type="cellIs" dxfId="1351" priority="5052" stopIfTrue="1" operator="equal">
      <formula>"REPLY OPEN"</formula>
    </cfRule>
    <cfRule type="cellIs" dxfId="1350" priority="5057" stopIfTrue="1" operator="equal">
      <formula>"OPEN"</formula>
    </cfRule>
  </conditionalFormatting>
  <conditionalFormatting sqref="D572 D578 D580">
    <cfRule type="cellIs" dxfId="1349" priority="5055" stopIfTrue="1" operator="equal">
      <formula>""</formula>
    </cfRule>
    <cfRule type="cellIs" dxfId="1348" priority="5056" stopIfTrue="1" operator="between">
      <formula>"10.7.1"</formula>
      <formula>"10.7.5"</formula>
    </cfRule>
  </conditionalFormatting>
  <conditionalFormatting sqref="A550:A715">
    <cfRule type="cellIs" dxfId="1347" priority="5053" stopIfTrue="1" operator="equal">
      <formula>"Withdrawn"</formula>
    </cfRule>
    <cfRule type="cellIs" dxfId="1346" priority="5054" stopIfTrue="1" operator="equal">
      <formula>"Available"</formula>
    </cfRule>
  </conditionalFormatting>
  <conditionalFormatting sqref="B572:B573 B578 B580">
    <cfRule type="cellIs" dxfId="1345" priority="5051" stopIfTrue="1" operator="equal">
      <formula>""</formula>
    </cfRule>
  </conditionalFormatting>
  <conditionalFormatting sqref="C573">
    <cfRule type="cellIs" dxfId="1344" priority="4991" stopIfTrue="1" operator="equal">
      <formula>"Y"</formula>
    </cfRule>
    <cfRule type="cellIs" dxfId="1343" priority="4992" stopIfTrue="1" operator="equal">
      <formula>""</formula>
    </cfRule>
    <cfRule type="cellIs" dxfId="1342" priority="4993" stopIfTrue="1" operator="equal">
      <formula>"W"</formula>
    </cfRule>
  </conditionalFormatting>
  <conditionalFormatting sqref="D573">
    <cfRule type="cellIs" dxfId="1341" priority="4989" stopIfTrue="1" operator="equal">
      <formula>""</formula>
    </cfRule>
    <cfRule type="cellIs" dxfId="1340" priority="4990" stopIfTrue="1" operator="between">
      <formula>"10.7.1"</formula>
      <formula>"10.7.5"</formula>
    </cfRule>
  </conditionalFormatting>
  <conditionalFormatting sqref="D573">
    <cfRule type="cellIs" dxfId="1339" priority="4987" stopIfTrue="1" operator="equal">
      <formula>""</formula>
    </cfRule>
    <cfRule type="cellIs" dxfId="1338" priority="4988" stopIfTrue="1" operator="between">
      <formula>"10.7.1"</formula>
      <formula>"10.7.5"</formula>
    </cfRule>
  </conditionalFormatting>
  <conditionalFormatting sqref="C546">
    <cfRule type="cellIs" dxfId="1337" priority="4920" stopIfTrue="1" operator="equal">
      <formula>"Y"</formula>
    </cfRule>
    <cfRule type="cellIs" dxfId="1336" priority="4921" stopIfTrue="1" operator="equal">
      <formula>""</formula>
    </cfRule>
    <cfRule type="cellIs" dxfId="1335" priority="4922" stopIfTrue="1" operator="equal">
      <formula>"W"</formula>
    </cfRule>
  </conditionalFormatting>
  <conditionalFormatting sqref="D546">
    <cfRule type="cellIs" dxfId="1334" priority="4918" stopIfTrue="1" operator="equal">
      <formula>""</formula>
    </cfRule>
    <cfRule type="cellIs" dxfId="1333" priority="4919" stopIfTrue="1" operator="between">
      <formula>"10.7.1"</formula>
      <formula>"10.7.5"</formula>
    </cfRule>
  </conditionalFormatting>
  <conditionalFormatting sqref="D546">
    <cfRule type="cellIs" dxfId="1332" priority="4914" stopIfTrue="1" operator="equal">
      <formula>""</formula>
    </cfRule>
    <cfRule type="cellIs" dxfId="1331" priority="4915" stopIfTrue="1" operator="between">
      <formula>"10.7.1"</formula>
      <formula>"10.7.5"</formula>
    </cfRule>
  </conditionalFormatting>
  <conditionalFormatting sqref="B546">
    <cfRule type="cellIs" dxfId="1330" priority="4895" stopIfTrue="1" operator="equal">
      <formula>""</formula>
    </cfRule>
  </conditionalFormatting>
  <conditionalFormatting sqref="B547">
    <cfRule type="cellIs" dxfId="1329" priority="4890" stopIfTrue="1" operator="equal">
      <formula>""</formula>
    </cfRule>
  </conditionalFormatting>
  <conditionalFormatting sqref="C547">
    <cfRule type="cellIs" dxfId="1328" priority="4886" stopIfTrue="1" operator="equal">
      <formula>"Y"</formula>
    </cfRule>
    <cfRule type="cellIs" dxfId="1327" priority="4887" stopIfTrue="1" operator="equal">
      <formula>""</formula>
    </cfRule>
    <cfRule type="cellIs" dxfId="1326" priority="4888" stopIfTrue="1" operator="equal">
      <formula>"W"</formula>
    </cfRule>
  </conditionalFormatting>
  <conditionalFormatting sqref="D547">
    <cfRule type="cellIs" dxfId="1325" priority="4884" stopIfTrue="1" operator="equal">
      <formula>""</formula>
    </cfRule>
    <cfRule type="cellIs" dxfId="1324" priority="4885" stopIfTrue="1" operator="between">
      <formula>"10.7.1"</formula>
      <formula>"10.7.5"</formula>
    </cfRule>
  </conditionalFormatting>
  <conditionalFormatting sqref="D547">
    <cfRule type="cellIs" dxfId="1323" priority="4880" stopIfTrue="1" operator="equal">
      <formula>""</formula>
    </cfRule>
    <cfRule type="cellIs" dxfId="1322" priority="4881" stopIfTrue="1" operator="between">
      <formula>"10.7.1"</formula>
      <formula>"10.7.5"</formula>
    </cfRule>
  </conditionalFormatting>
  <conditionalFormatting sqref="C548">
    <cfRule type="cellIs" dxfId="1321" priority="4857" stopIfTrue="1" operator="equal">
      <formula>"Y"</formula>
    </cfRule>
    <cfRule type="cellIs" dxfId="1320" priority="4858" stopIfTrue="1" operator="equal">
      <formula>""</formula>
    </cfRule>
    <cfRule type="cellIs" dxfId="1319" priority="4859" stopIfTrue="1" operator="equal">
      <formula>"W"</formula>
    </cfRule>
  </conditionalFormatting>
  <conditionalFormatting sqref="D548">
    <cfRule type="cellIs" dxfId="1318" priority="4855" stopIfTrue="1" operator="equal">
      <formula>""</formula>
    </cfRule>
    <cfRule type="cellIs" dxfId="1317" priority="4856" stopIfTrue="1" operator="between">
      <formula>"10.7.1"</formula>
      <formula>"10.7.5"</formula>
    </cfRule>
  </conditionalFormatting>
  <conditionalFormatting sqref="D548">
    <cfRule type="cellIs" dxfId="1316" priority="4853" stopIfTrue="1" operator="equal">
      <formula>""</formula>
    </cfRule>
    <cfRule type="cellIs" dxfId="1315" priority="4854" stopIfTrue="1" operator="between">
      <formula>"10.7.1"</formula>
      <formula>"10.7.5"</formula>
    </cfRule>
  </conditionalFormatting>
  <conditionalFormatting sqref="B548">
    <cfRule type="cellIs" dxfId="1314" priority="4831" stopIfTrue="1" operator="equal">
      <formula>""</formula>
    </cfRule>
  </conditionalFormatting>
  <conditionalFormatting sqref="C549">
    <cfRule type="cellIs" dxfId="1313" priority="4823" stopIfTrue="1" operator="equal">
      <formula>"Y"</formula>
    </cfRule>
    <cfRule type="cellIs" dxfId="1312" priority="4824" stopIfTrue="1" operator="equal">
      <formula>""</formula>
    </cfRule>
    <cfRule type="cellIs" dxfId="1311" priority="4825" stopIfTrue="1" operator="equal">
      <formula>"W"</formula>
    </cfRule>
  </conditionalFormatting>
  <conditionalFormatting sqref="D549">
    <cfRule type="cellIs" dxfId="1310" priority="4821" stopIfTrue="1" operator="equal">
      <formula>""</formula>
    </cfRule>
    <cfRule type="cellIs" dxfId="1309" priority="4822" stopIfTrue="1" operator="between">
      <formula>"10.7.1"</formula>
      <formula>"10.7.5"</formula>
    </cfRule>
  </conditionalFormatting>
  <conditionalFormatting sqref="D549">
    <cfRule type="cellIs" dxfId="1308" priority="4817" stopIfTrue="1" operator="equal">
      <formula>""</formula>
    </cfRule>
    <cfRule type="cellIs" dxfId="1307" priority="4818" stopIfTrue="1" operator="between">
      <formula>"10.7.1"</formula>
      <formula>"10.7.5"</formula>
    </cfRule>
  </conditionalFormatting>
  <conditionalFormatting sqref="B549">
    <cfRule type="cellIs" dxfId="1306" priority="4797" stopIfTrue="1" operator="equal">
      <formula>""</formula>
    </cfRule>
  </conditionalFormatting>
  <conditionalFormatting sqref="B550">
    <cfRule type="cellIs" dxfId="1305" priority="4792" stopIfTrue="1" operator="equal">
      <formula>""</formula>
    </cfRule>
  </conditionalFormatting>
  <conditionalFormatting sqref="C550">
    <cfRule type="cellIs" dxfId="1304" priority="4788" stopIfTrue="1" operator="equal">
      <formula>"Y"</formula>
    </cfRule>
    <cfRule type="cellIs" dxfId="1303" priority="4789" stopIfTrue="1" operator="equal">
      <formula>""</formula>
    </cfRule>
    <cfRule type="cellIs" dxfId="1302" priority="4790" stopIfTrue="1" operator="equal">
      <formula>"W"</formula>
    </cfRule>
  </conditionalFormatting>
  <conditionalFormatting sqref="D550">
    <cfRule type="cellIs" dxfId="1301" priority="4786" stopIfTrue="1" operator="equal">
      <formula>""</formula>
    </cfRule>
    <cfRule type="cellIs" dxfId="1300" priority="4787" stopIfTrue="1" operator="between">
      <formula>"10.7.1"</formula>
      <formula>"10.7.5"</formula>
    </cfRule>
  </conditionalFormatting>
  <conditionalFormatting sqref="D550">
    <cfRule type="cellIs" dxfId="1299" priority="4782" stopIfTrue="1" operator="equal">
      <formula>""</formula>
    </cfRule>
    <cfRule type="cellIs" dxfId="1298" priority="4783" stopIfTrue="1" operator="between">
      <formula>"10.7.1"</formula>
      <formula>"10.7.5"</formula>
    </cfRule>
  </conditionalFormatting>
  <conditionalFormatting sqref="B551">
    <cfRule type="cellIs" dxfId="1297" priority="4741" stopIfTrue="1" operator="equal">
      <formula>""</formula>
    </cfRule>
  </conditionalFormatting>
  <conditionalFormatting sqref="C551">
    <cfRule type="cellIs" dxfId="1296" priority="4737" stopIfTrue="1" operator="equal">
      <formula>"Y"</formula>
    </cfRule>
    <cfRule type="cellIs" dxfId="1295" priority="4738" stopIfTrue="1" operator="equal">
      <formula>""</formula>
    </cfRule>
    <cfRule type="cellIs" dxfId="1294" priority="4739" stopIfTrue="1" operator="equal">
      <formula>"W"</formula>
    </cfRule>
  </conditionalFormatting>
  <conditionalFormatting sqref="D551">
    <cfRule type="cellIs" dxfId="1293" priority="4735" stopIfTrue="1" operator="equal">
      <formula>""</formula>
    </cfRule>
    <cfRule type="cellIs" dxfId="1292" priority="4736" stopIfTrue="1" operator="between">
      <formula>"10.7.1"</formula>
      <formula>"10.7.5"</formula>
    </cfRule>
  </conditionalFormatting>
  <conditionalFormatting sqref="D551">
    <cfRule type="cellIs" dxfId="1291" priority="4733" stopIfTrue="1" operator="equal">
      <formula>""</formula>
    </cfRule>
    <cfRule type="cellIs" dxfId="1290" priority="4734" stopIfTrue="1" operator="between">
      <formula>"10.7.1"</formula>
      <formula>"10.7.5"</formula>
    </cfRule>
  </conditionalFormatting>
  <conditionalFormatting sqref="C552">
    <cfRule type="cellIs" dxfId="1289" priority="4705" stopIfTrue="1" operator="equal">
      <formula>"Y"</formula>
    </cfRule>
    <cfRule type="cellIs" dxfId="1288" priority="4706" stopIfTrue="1" operator="equal">
      <formula>""</formula>
    </cfRule>
    <cfRule type="cellIs" dxfId="1287" priority="4707" stopIfTrue="1" operator="equal">
      <formula>"W"</formula>
    </cfRule>
  </conditionalFormatting>
  <conditionalFormatting sqref="D552">
    <cfRule type="cellIs" dxfId="1286" priority="4703" stopIfTrue="1" operator="equal">
      <formula>""</formula>
    </cfRule>
    <cfRule type="cellIs" dxfId="1285" priority="4704" stopIfTrue="1" operator="between">
      <formula>"10.7.1"</formula>
      <formula>"10.7.5"</formula>
    </cfRule>
  </conditionalFormatting>
  <conditionalFormatting sqref="D552">
    <cfRule type="cellIs" dxfId="1284" priority="4699" stopIfTrue="1" operator="equal">
      <formula>""</formula>
    </cfRule>
    <cfRule type="cellIs" dxfId="1283" priority="4700" stopIfTrue="1" operator="between">
      <formula>"10.7.1"</formula>
      <formula>"10.7.5"</formula>
    </cfRule>
  </conditionalFormatting>
  <conditionalFormatting sqref="B552">
    <cfRule type="cellIs" dxfId="1282" priority="4682" stopIfTrue="1" operator="equal">
      <formula>""</formula>
    </cfRule>
  </conditionalFormatting>
  <conditionalFormatting sqref="B553">
    <cfRule type="cellIs" dxfId="1281" priority="4677" stopIfTrue="1" operator="equal">
      <formula>""</formula>
    </cfRule>
  </conditionalFormatting>
  <conditionalFormatting sqref="C553">
    <cfRule type="cellIs" dxfId="1280" priority="4673" stopIfTrue="1" operator="equal">
      <formula>"Y"</formula>
    </cfRule>
    <cfRule type="cellIs" dxfId="1279" priority="4674" stopIfTrue="1" operator="equal">
      <formula>""</formula>
    </cfRule>
    <cfRule type="cellIs" dxfId="1278" priority="4675" stopIfTrue="1" operator="equal">
      <formula>"W"</formula>
    </cfRule>
  </conditionalFormatting>
  <conditionalFormatting sqref="D553">
    <cfRule type="cellIs" dxfId="1277" priority="4671" stopIfTrue="1" operator="equal">
      <formula>""</formula>
    </cfRule>
    <cfRule type="cellIs" dxfId="1276" priority="4672" stopIfTrue="1" operator="between">
      <formula>"10.7.1"</formula>
      <formula>"10.7.5"</formula>
    </cfRule>
  </conditionalFormatting>
  <conditionalFormatting sqref="D553">
    <cfRule type="cellIs" dxfId="1275" priority="4669" stopIfTrue="1" operator="equal">
      <formula>""</formula>
    </cfRule>
    <cfRule type="cellIs" dxfId="1274" priority="4670" stopIfTrue="1" operator="between">
      <formula>"10.7.1"</formula>
      <formula>"10.7.5"</formula>
    </cfRule>
  </conditionalFormatting>
  <conditionalFormatting sqref="C554">
    <cfRule type="cellIs" dxfId="1273" priority="4642" stopIfTrue="1" operator="equal">
      <formula>"Y"</formula>
    </cfRule>
    <cfRule type="cellIs" dxfId="1272" priority="4643" stopIfTrue="1" operator="equal">
      <formula>""</formula>
    </cfRule>
    <cfRule type="cellIs" dxfId="1271" priority="4644" stopIfTrue="1" operator="equal">
      <formula>"W"</formula>
    </cfRule>
  </conditionalFormatting>
  <conditionalFormatting sqref="D554">
    <cfRule type="cellIs" dxfId="1270" priority="4640" stopIfTrue="1" operator="equal">
      <formula>""</formula>
    </cfRule>
    <cfRule type="cellIs" dxfId="1269" priority="4641" stopIfTrue="1" operator="between">
      <formula>"10.7.1"</formula>
      <formula>"10.7.5"</formula>
    </cfRule>
  </conditionalFormatting>
  <conditionalFormatting sqref="D554">
    <cfRule type="cellIs" dxfId="1268" priority="4638" stopIfTrue="1" operator="equal">
      <formula>""</formula>
    </cfRule>
    <cfRule type="cellIs" dxfId="1267" priority="4639" stopIfTrue="1" operator="between">
      <formula>"10.7.1"</formula>
      <formula>"10.7.5"</formula>
    </cfRule>
  </conditionalFormatting>
  <conditionalFormatting sqref="B554">
    <cfRule type="cellIs" dxfId="1266" priority="4637" stopIfTrue="1" operator="equal">
      <formula>""</formula>
    </cfRule>
  </conditionalFormatting>
  <conditionalFormatting sqref="B555">
    <cfRule type="cellIs" dxfId="1265" priority="4572" stopIfTrue="1" operator="equal">
      <formula>""</formula>
    </cfRule>
  </conditionalFormatting>
  <conditionalFormatting sqref="C555">
    <cfRule type="cellIs" dxfId="1264" priority="4569" stopIfTrue="1" operator="equal">
      <formula>"Y"</formula>
    </cfRule>
    <cfRule type="cellIs" dxfId="1263" priority="4570" stopIfTrue="1" operator="equal">
      <formula>""</formula>
    </cfRule>
    <cfRule type="cellIs" dxfId="1262" priority="4571" stopIfTrue="1" operator="equal">
      <formula>"W"</formula>
    </cfRule>
  </conditionalFormatting>
  <conditionalFormatting sqref="D555">
    <cfRule type="cellIs" dxfId="1261" priority="4567" stopIfTrue="1" operator="equal">
      <formula>""</formula>
    </cfRule>
    <cfRule type="cellIs" dxfId="1260" priority="4568" stopIfTrue="1" operator="between">
      <formula>"10.7.1"</formula>
      <formula>"10.7.5"</formula>
    </cfRule>
  </conditionalFormatting>
  <conditionalFormatting sqref="D555">
    <cfRule type="cellIs" dxfId="1259" priority="4565" stopIfTrue="1" operator="equal">
      <formula>""</formula>
    </cfRule>
    <cfRule type="cellIs" dxfId="1258" priority="4566" stopIfTrue="1" operator="between">
      <formula>"10.7.1"</formula>
      <formula>"10.7.5"</formula>
    </cfRule>
  </conditionalFormatting>
  <conditionalFormatting sqref="C556">
    <cfRule type="cellIs" dxfId="1257" priority="4521" stopIfTrue="1" operator="equal">
      <formula>"Y"</formula>
    </cfRule>
    <cfRule type="cellIs" dxfId="1256" priority="4522" stopIfTrue="1" operator="equal">
      <formula>""</formula>
    </cfRule>
    <cfRule type="cellIs" dxfId="1255" priority="4523" stopIfTrue="1" operator="equal">
      <formula>"W"</formula>
    </cfRule>
  </conditionalFormatting>
  <conditionalFormatting sqref="D556">
    <cfRule type="cellIs" dxfId="1254" priority="4519" stopIfTrue="1" operator="equal">
      <formula>""</formula>
    </cfRule>
    <cfRule type="cellIs" dxfId="1253" priority="4520" stopIfTrue="1" operator="between">
      <formula>"10.7.1"</formula>
      <formula>"10.7.5"</formula>
    </cfRule>
  </conditionalFormatting>
  <conditionalFormatting sqref="D556">
    <cfRule type="cellIs" dxfId="1252" priority="4517" stopIfTrue="1" operator="equal">
      <formula>""</formula>
    </cfRule>
    <cfRule type="cellIs" dxfId="1251" priority="4518" stopIfTrue="1" operator="between">
      <formula>"10.7.1"</formula>
      <formula>"10.7.5"</formula>
    </cfRule>
  </conditionalFormatting>
  <conditionalFormatting sqref="B556">
    <cfRule type="cellIs" dxfId="1250" priority="4480" stopIfTrue="1" operator="equal">
      <formula>""</formula>
    </cfRule>
  </conditionalFormatting>
  <conditionalFormatting sqref="B557">
    <cfRule type="cellIs" dxfId="1249" priority="4471" stopIfTrue="1" operator="equal">
      <formula>""</formula>
    </cfRule>
  </conditionalFormatting>
  <conditionalFormatting sqref="C557">
    <cfRule type="cellIs" dxfId="1248" priority="4468" stopIfTrue="1" operator="equal">
      <formula>"Y"</formula>
    </cfRule>
    <cfRule type="cellIs" dxfId="1247" priority="4469" stopIfTrue="1" operator="equal">
      <formula>""</formula>
    </cfRule>
    <cfRule type="cellIs" dxfId="1246" priority="4470" stopIfTrue="1" operator="equal">
      <formula>"W"</formula>
    </cfRule>
  </conditionalFormatting>
  <conditionalFormatting sqref="D557">
    <cfRule type="cellIs" dxfId="1245" priority="4466" stopIfTrue="1" operator="equal">
      <formula>""</formula>
    </cfRule>
    <cfRule type="cellIs" dxfId="1244" priority="4467" stopIfTrue="1" operator="between">
      <formula>"10.7.1"</formula>
      <formula>"10.7.5"</formula>
    </cfRule>
  </conditionalFormatting>
  <conditionalFormatting sqref="D557">
    <cfRule type="cellIs" dxfId="1243" priority="4464" stopIfTrue="1" operator="equal">
      <formula>""</formula>
    </cfRule>
    <cfRule type="cellIs" dxfId="1242" priority="4465" stopIfTrue="1" operator="between">
      <formula>"10.7.1"</formula>
      <formula>"10.7.5"</formula>
    </cfRule>
  </conditionalFormatting>
  <conditionalFormatting sqref="C558">
    <cfRule type="cellIs" dxfId="1241" priority="4420" stopIfTrue="1" operator="equal">
      <formula>"Y"</formula>
    </cfRule>
    <cfRule type="cellIs" dxfId="1240" priority="4421" stopIfTrue="1" operator="equal">
      <formula>""</formula>
    </cfRule>
    <cfRule type="cellIs" dxfId="1239" priority="4422" stopIfTrue="1" operator="equal">
      <formula>"W"</formula>
    </cfRule>
  </conditionalFormatting>
  <conditionalFormatting sqref="D558">
    <cfRule type="cellIs" dxfId="1238" priority="4418" stopIfTrue="1" operator="equal">
      <formula>""</formula>
    </cfRule>
    <cfRule type="cellIs" dxfId="1237" priority="4419" stopIfTrue="1" operator="between">
      <formula>"10.7.1"</formula>
      <formula>"10.7.5"</formula>
    </cfRule>
  </conditionalFormatting>
  <conditionalFormatting sqref="D558">
    <cfRule type="cellIs" dxfId="1236" priority="4414" stopIfTrue="1" operator="equal">
      <formula>""</formula>
    </cfRule>
    <cfRule type="cellIs" dxfId="1235" priority="4415" stopIfTrue="1" operator="between">
      <formula>"10.7.1"</formula>
      <formula>"10.7.5"</formula>
    </cfRule>
  </conditionalFormatting>
  <conditionalFormatting sqref="B558">
    <cfRule type="cellIs" dxfId="1234" priority="4396" stopIfTrue="1" operator="equal">
      <formula>""</formula>
    </cfRule>
  </conditionalFormatting>
  <conditionalFormatting sqref="C559">
    <cfRule type="cellIs" dxfId="1233" priority="4389" stopIfTrue="1" operator="equal">
      <formula>"Y"</formula>
    </cfRule>
    <cfRule type="cellIs" dxfId="1232" priority="4390" stopIfTrue="1" operator="equal">
      <formula>""</formula>
    </cfRule>
    <cfRule type="cellIs" dxfId="1231" priority="4391" stopIfTrue="1" operator="equal">
      <formula>"W"</formula>
    </cfRule>
  </conditionalFormatting>
  <conditionalFormatting sqref="D559">
    <cfRule type="cellIs" dxfId="1230" priority="4387" stopIfTrue="1" operator="equal">
      <formula>""</formula>
    </cfRule>
    <cfRule type="cellIs" dxfId="1229" priority="4388" stopIfTrue="1" operator="between">
      <formula>"10.7.1"</formula>
      <formula>"10.7.5"</formula>
    </cfRule>
  </conditionalFormatting>
  <conditionalFormatting sqref="D559">
    <cfRule type="cellIs" dxfId="1228" priority="4385" stopIfTrue="1" operator="equal">
      <formula>""</formula>
    </cfRule>
    <cfRule type="cellIs" dxfId="1227" priority="4386" stopIfTrue="1" operator="between">
      <formula>"10.7.1"</formula>
      <formula>"10.7.5"</formula>
    </cfRule>
  </conditionalFormatting>
  <conditionalFormatting sqref="B559">
    <cfRule type="cellIs" dxfId="1226" priority="4363" stopIfTrue="1" operator="equal">
      <formula>""</formula>
    </cfRule>
  </conditionalFormatting>
  <conditionalFormatting sqref="C560">
    <cfRule type="cellIs" dxfId="1225" priority="4355" stopIfTrue="1" operator="equal">
      <formula>"Y"</formula>
    </cfRule>
    <cfRule type="cellIs" dxfId="1224" priority="4356" stopIfTrue="1" operator="equal">
      <formula>""</formula>
    </cfRule>
    <cfRule type="cellIs" dxfId="1223" priority="4357" stopIfTrue="1" operator="equal">
      <formula>"W"</formula>
    </cfRule>
  </conditionalFormatting>
  <conditionalFormatting sqref="D560">
    <cfRule type="cellIs" dxfId="1222" priority="4353" stopIfTrue="1" operator="equal">
      <formula>""</formula>
    </cfRule>
    <cfRule type="cellIs" dxfId="1221" priority="4354" stopIfTrue="1" operator="between">
      <formula>"10.7.1"</formula>
      <formula>"10.7.5"</formula>
    </cfRule>
  </conditionalFormatting>
  <conditionalFormatting sqref="D560">
    <cfRule type="cellIs" dxfId="1220" priority="4349" stopIfTrue="1" operator="equal">
      <formula>""</formula>
    </cfRule>
    <cfRule type="cellIs" dxfId="1219" priority="4350" stopIfTrue="1" operator="between">
      <formula>"10.7.1"</formula>
      <formula>"10.7.5"</formula>
    </cfRule>
  </conditionalFormatting>
  <conditionalFormatting sqref="B560">
    <cfRule type="cellIs" dxfId="1218" priority="4330" stopIfTrue="1" operator="equal">
      <formula>""</formula>
    </cfRule>
  </conditionalFormatting>
  <conditionalFormatting sqref="C561">
    <cfRule type="cellIs" dxfId="1217" priority="4322" stopIfTrue="1" operator="equal">
      <formula>"Y"</formula>
    </cfRule>
    <cfRule type="cellIs" dxfId="1216" priority="4323" stopIfTrue="1" operator="equal">
      <formula>""</formula>
    </cfRule>
    <cfRule type="cellIs" dxfId="1215" priority="4324" stopIfTrue="1" operator="equal">
      <formula>"W"</formula>
    </cfRule>
  </conditionalFormatting>
  <conditionalFormatting sqref="D561">
    <cfRule type="cellIs" dxfId="1214" priority="4320" stopIfTrue="1" operator="equal">
      <formula>""</formula>
    </cfRule>
    <cfRule type="cellIs" dxfId="1213" priority="4321" stopIfTrue="1" operator="between">
      <formula>"10.7.1"</formula>
      <formula>"10.7.5"</formula>
    </cfRule>
  </conditionalFormatting>
  <conditionalFormatting sqref="D561">
    <cfRule type="cellIs" dxfId="1212" priority="4316" stopIfTrue="1" operator="equal">
      <formula>""</formula>
    </cfRule>
    <cfRule type="cellIs" dxfId="1211" priority="4317" stopIfTrue="1" operator="between">
      <formula>"10.7.1"</formula>
      <formula>"10.7.5"</formula>
    </cfRule>
  </conditionalFormatting>
  <conditionalFormatting sqref="B561">
    <cfRule type="cellIs" dxfId="1210" priority="4297" stopIfTrue="1" operator="equal">
      <formula>""</formula>
    </cfRule>
  </conditionalFormatting>
  <conditionalFormatting sqref="C562">
    <cfRule type="cellIs" dxfId="1209" priority="4289" stopIfTrue="1" operator="equal">
      <formula>"Y"</formula>
    </cfRule>
    <cfRule type="cellIs" dxfId="1208" priority="4290" stopIfTrue="1" operator="equal">
      <formula>""</formula>
    </cfRule>
    <cfRule type="cellIs" dxfId="1207" priority="4291" stopIfTrue="1" operator="equal">
      <formula>"W"</formula>
    </cfRule>
  </conditionalFormatting>
  <conditionalFormatting sqref="D562">
    <cfRule type="cellIs" dxfId="1206" priority="4287" stopIfTrue="1" operator="equal">
      <formula>""</formula>
    </cfRule>
    <cfRule type="cellIs" dxfId="1205" priority="4288" stopIfTrue="1" operator="between">
      <formula>"10.7.1"</formula>
      <formula>"10.7.5"</formula>
    </cfRule>
  </conditionalFormatting>
  <conditionalFormatting sqref="D562">
    <cfRule type="cellIs" dxfId="1204" priority="4283" stopIfTrue="1" operator="equal">
      <formula>""</formula>
    </cfRule>
    <cfRule type="cellIs" dxfId="1203" priority="4284" stopIfTrue="1" operator="between">
      <formula>"10.7.1"</formula>
      <formula>"10.7.5"</formula>
    </cfRule>
  </conditionalFormatting>
  <conditionalFormatting sqref="B562">
    <cfRule type="cellIs" dxfId="1202" priority="4264" stopIfTrue="1" operator="equal">
      <formula>""</formula>
    </cfRule>
  </conditionalFormatting>
  <conditionalFormatting sqref="C563">
    <cfRule type="cellIs" dxfId="1201" priority="4256" stopIfTrue="1" operator="equal">
      <formula>"Y"</formula>
    </cfRule>
    <cfRule type="cellIs" dxfId="1200" priority="4257" stopIfTrue="1" operator="equal">
      <formula>""</formula>
    </cfRule>
    <cfRule type="cellIs" dxfId="1199" priority="4258" stopIfTrue="1" operator="equal">
      <formula>"W"</formula>
    </cfRule>
  </conditionalFormatting>
  <conditionalFormatting sqref="D563">
    <cfRule type="cellIs" dxfId="1198" priority="4254" stopIfTrue="1" operator="equal">
      <formula>""</formula>
    </cfRule>
    <cfRule type="cellIs" dxfId="1197" priority="4255" stopIfTrue="1" operator="between">
      <formula>"10.7.1"</formula>
      <formula>"10.7.5"</formula>
    </cfRule>
  </conditionalFormatting>
  <conditionalFormatting sqref="D563">
    <cfRule type="cellIs" dxfId="1196" priority="4250" stopIfTrue="1" operator="equal">
      <formula>""</formula>
    </cfRule>
    <cfRule type="cellIs" dxfId="1195" priority="4251" stopIfTrue="1" operator="between">
      <formula>"10.7.1"</formula>
      <formula>"10.7.5"</formula>
    </cfRule>
  </conditionalFormatting>
  <conditionalFormatting sqref="B563">
    <cfRule type="cellIs" dxfId="1194" priority="4228" stopIfTrue="1" operator="equal">
      <formula>""</formula>
    </cfRule>
  </conditionalFormatting>
  <conditionalFormatting sqref="C564">
    <cfRule type="cellIs" dxfId="1193" priority="4220" stopIfTrue="1" operator="equal">
      <formula>"Y"</formula>
    </cfRule>
    <cfRule type="cellIs" dxfId="1192" priority="4221" stopIfTrue="1" operator="equal">
      <formula>""</formula>
    </cfRule>
    <cfRule type="cellIs" dxfId="1191" priority="4222" stopIfTrue="1" operator="equal">
      <formula>"W"</formula>
    </cfRule>
  </conditionalFormatting>
  <conditionalFormatting sqref="D564">
    <cfRule type="cellIs" dxfId="1190" priority="4218" stopIfTrue="1" operator="equal">
      <formula>""</formula>
    </cfRule>
    <cfRule type="cellIs" dxfId="1189" priority="4219" stopIfTrue="1" operator="between">
      <formula>"10.7.1"</formula>
      <formula>"10.7.5"</formula>
    </cfRule>
  </conditionalFormatting>
  <conditionalFormatting sqref="D564">
    <cfRule type="cellIs" dxfId="1188" priority="4216" stopIfTrue="1" operator="equal">
      <formula>""</formula>
    </cfRule>
    <cfRule type="cellIs" dxfId="1187" priority="4217" stopIfTrue="1" operator="between">
      <formula>"10.7.1"</formula>
      <formula>"10.7.5"</formula>
    </cfRule>
  </conditionalFormatting>
  <conditionalFormatting sqref="B564">
    <cfRule type="cellIs" dxfId="1186" priority="4188" stopIfTrue="1" operator="equal">
      <formula>""</formula>
    </cfRule>
  </conditionalFormatting>
  <conditionalFormatting sqref="C565">
    <cfRule type="cellIs" dxfId="1185" priority="4176" stopIfTrue="1" operator="equal">
      <formula>"Y"</formula>
    </cfRule>
    <cfRule type="cellIs" dxfId="1184" priority="4177" stopIfTrue="1" operator="equal">
      <formula>""</formula>
    </cfRule>
    <cfRule type="cellIs" dxfId="1183" priority="4178" stopIfTrue="1" operator="equal">
      <formula>"W"</formula>
    </cfRule>
  </conditionalFormatting>
  <conditionalFormatting sqref="D565">
    <cfRule type="cellIs" dxfId="1182" priority="4174" stopIfTrue="1" operator="equal">
      <formula>""</formula>
    </cfRule>
    <cfRule type="cellIs" dxfId="1181" priority="4175" stopIfTrue="1" operator="between">
      <formula>"10.7.1"</formula>
      <formula>"10.7.5"</formula>
    </cfRule>
  </conditionalFormatting>
  <conditionalFormatting sqref="D565">
    <cfRule type="cellIs" dxfId="1180" priority="4170" stopIfTrue="1" operator="equal">
      <formula>""</formula>
    </cfRule>
    <cfRule type="cellIs" dxfId="1179" priority="4171" stopIfTrue="1" operator="between">
      <formula>"10.7.1"</formula>
      <formula>"10.7.5"</formula>
    </cfRule>
  </conditionalFormatting>
  <conditionalFormatting sqref="B565">
    <cfRule type="cellIs" dxfId="1178" priority="4151" stopIfTrue="1" operator="equal">
      <formula>""</formula>
    </cfRule>
  </conditionalFormatting>
  <conditionalFormatting sqref="C566">
    <cfRule type="cellIs" dxfId="1177" priority="4143" stopIfTrue="1" operator="equal">
      <formula>"Y"</formula>
    </cfRule>
    <cfRule type="cellIs" dxfId="1176" priority="4144" stopIfTrue="1" operator="equal">
      <formula>""</formula>
    </cfRule>
    <cfRule type="cellIs" dxfId="1175" priority="4145" stopIfTrue="1" operator="equal">
      <formula>"W"</formula>
    </cfRule>
  </conditionalFormatting>
  <conditionalFormatting sqref="D566">
    <cfRule type="cellIs" dxfId="1174" priority="4141" stopIfTrue="1" operator="equal">
      <formula>""</formula>
    </cfRule>
    <cfRule type="cellIs" dxfId="1173" priority="4142" stopIfTrue="1" operator="between">
      <formula>"10.7.1"</formula>
      <formula>"10.7.5"</formula>
    </cfRule>
  </conditionalFormatting>
  <conditionalFormatting sqref="D566">
    <cfRule type="cellIs" dxfId="1172" priority="4137" stopIfTrue="1" operator="equal">
      <formula>""</formula>
    </cfRule>
    <cfRule type="cellIs" dxfId="1171" priority="4138" stopIfTrue="1" operator="between">
      <formula>"10.7.1"</formula>
      <formula>"10.7.5"</formula>
    </cfRule>
  </conditionalFormatting>
  <conditionalFormatting sqref="B566">
    <cfRule type="cellIs" dxfId="1170" priority="4100" stopIfTrue="1" operator="equal">
      <formula>""</formula>
    </cfRule>
  </conditionalFormatting>
  <conditionalFormatting sqref="C567">
    <cfRule type="cellIs" dxfId="1169" priority="4092" stopIfTrue="1" operator="equal">
      <formula>"Y"</formula>
    </cfRule>
    <cfRule type="cellIs" dxfId="1168" priority="4093" stopIfTrue="1" operator="equal">
      <formula>""</formula>
    </cfRule>
    <cfRule type="cellIs" dxfId="1167" priority="4094" stopIfTrue="1" operator="equal">
      <formula>"W"</formula>
    </cfRule>
  </conditionalFormatting>
  <conditionalFormatting sqref="D567">
    <cfRule type="cellIs" dxfId="1166" priority="4090" stopIfTrue="1" operator="equal">
      <formula>""</formula>
    </cfRule>
    <cfRule type="cellIs" dxfId="1165" priority="4091" stopIfTrue="1" operator="between">
      <formula>"10.7.1"</formula>
      <formula>"10.7.5"</formula>
    </cfRule>
  </conditionalFormatting>
  <conditionalFormatting sqref="D567">
    <cfRule type="cellIs" dxfId="1164" priority="4086" stopIfTrue="1" operator="equal">
      <formula>""</formula>
    </cfRule>
    <cfRule type="cellIs" dxfId="1163" priority="4087" stopIfTrue="1" operator="between">
      <formula>"10.7.1"</formula>
      <formula>"10.7.5"</formula>
    </cfRule>
  </conditionalFormatting>
  <conditionalFormatting sqref="B567">
    <cfRule type="cellIs" dxfId="1162" priority="4070" stopIfTrue="1" operator="equal">
      <formula>""</formula>
    </cfRule>
  </conditionalFormatting>
  <conditionalFormatting sqref="C568">
    <cfRule type="cellIs" dxfId="1161" priority="4062" stopIfTrue="1" operator="equal">
      <formula>"Y"</formula>
    </cfRule>
    <cfRule type="cellIs" dxfId="1160" priority="4063" stopIfTrue="1" operator="equal">
      <formula>""</formula>
    </cfRule>
    <cfRule type="cellIs" dxfId="1159" priority="4064" stopIfTrue="1" operator="equal">
      <formula>"W"</formula>
    </cfRule>
  </conditionalFormatting>
  <conditionalFormatting sqref="D568">
    <cfRule type="cellIs" dxfId="1158" priority="4060" stopIfTrue="1" operator="equal">
      <formula>""</formula>
    </cfRule>
    <cfRule type="cellIs" dxfId="1157" priority="4061" stopIfTrue="1" operator="between">
      <formula>"10.7.1"</formula>
      <formula>"10.7.5"</formula>
    </cfRule>
  </conditionalFormatting>
  <conditionalFormatting sqref="D568">
    <cfRule type="cellIs" dxfId="1156" priority="4056" stopIfTrue="1" operator="equal">
      <formula>""</formula>
    </cfRule>
    <cfRule type="cellIs" dxfId="1155" priority="4057" stopIfTrue="1" operator="between">
      <formula>"10.7.1"</formula>
      <formula>"10.7.5"</formula>
    </cfRule>
  </conditionalFormatting>
  <conditionalFormatting sqref="B568">
    <cfRule type="cellIs" dxfId="1154" priority="4037" stopIfTrue="1" operator="equal">
      <formula>""</formula>
    </cfRule>
  </conditionalFormatting>
  <conditionalFormatting sqref="C569">
    <cfRule type="cellIs" dxfId="1153" priority="4029" stopIfTrue="1" operator="equal">
      <formula>"Y"</formula>
    </cfRule>
    <cfRule type="cellIs" dxfId="1152" priority="4030" stopIfTrue="1" operator="equal">
      <formula>""</formula>
    </cfRule>
    <cfRule type="cellIs" dxfId="1151" priority="4031" stopIfTrue="1" operator="equal">
      <formula>"W"</formula>
    </cfRule>
  </conditionalFormatting>
  <conditionalFormatting sqref="D569">
    <cfRule type="cellIs" dxfId="1150" priority="4027" stopIfTrue="1" operator="equal">
      <formula>""</formula>
    </cfRule>
    <cfRule type="cellIs" dxfId="1149" priority="4028" stopIfTrue="1" operator="between">
      <formula>"10.7.1"</formula>
      <formula>"10.7.5"</formula>
    </cfRule>
  </conditionalFormatting>
  <conditionalFormatting sqref="D569">
    <cfRule type="cellIs" dxfId="1148" priority="4023" stopIfTrue="1" operator="equal">
      <formula>""</formula>
    </cfRule>
    <cfRule type="cellIs" dxfId="1147" priority="4024" stopIfTrue="1" operator="between">
      <formula>"10.7.1"</formula>
      <formula>"10.7.5"</formula>
    </cfRule>
  </conditionalFormatting>
  <conditionalFormatting sqref="B569">
    <cfRule type="cellIs" dxfId="1146" priority="4005" stopIfTrue="1" operator="equal">
      <formula>""</formula>
    </cfRule>
  </conditionalFormatting>
  <conditionalFormatting sqref="C571">
    <cfRule type="cellIs" dxfId="1145" priority="3966" stopIfTrue="1" operator="equal">
      <formula>"Y"</formula>
    </cfRule>
    <cfRule type="cellIs" dxfId="1144" priority="3967" stopIfTrue="1" operator="equal">
      <formula>""</formula>
    </cfRule>
    <cfRule type="cellIs" dxfId="1143" priority="3968" stopIfTrue="1" operator="equal">
      <formula>"W"</formula>
    </cfRule>
  </conditionalFormatting>
  <conditionalFormatting sqref="B571">
    <cfRule type="cellIs" dxfId="1142" priority="3965" stopIfTrue="1" operator="equal">
      <formula>""</formula>
    </cfRule>
  </conditionalFormatting>
  <conditionalFormatting sqref="D571">
    <cfRule type="cellIs" dxfId="1141" priority="3909" stopIfTrue="1" operator="equal">
      <formula>""</formula>
    </cfRule>
    <cfRule type="cellIs" dxfId="1140" priority="3910" stopIfTrue="1" operator="between">
      <formula>"10.7.1"</formula>
      <formula>"10.7.5"</formula>
    </cfRule>
  </conditionalFormatting>
  <conditionalFormatting sqref="D571">
    <cfRule type="cellIs" dxfId="1139" priority="3907" stopIfTrue="1" operator="equal">
      <formula>""</formula>
    </cfRule>
    <cfRule type="cellIs" dxfId="1138" priority="3908" stopIfTrue="1" operator="between">
      <formula>"10.7.1"</formula>
      <formula>"10.7.5"</formula>
    </cfRule>
  </conditionalFormatting>
  <conditionalFormatting sqref="J281:N600 P281:P600 P607:P664 J607:N664 J666:N684 P666:P684 P686:P715 J686:N715">
    <cfRule type="cellIs" dxfId="1137" priority="3290" stopIfTrue="1" operator="equal">
      <formula>""</formula>
    </cfRule>
  </conditionalFormatting>
  <conditionalFormatting sqref="C598 C600:C603 C606:C607 C614:C615 C618 C620:C621 C629:C630 C645:C646 C648:C715">
    <cfRule type="cellIs" dxfId="1136" priority="3287" stopIfTrue="1" operator="equal">
      <formula>"Y"</formula>
    </cfRule>
    <cfRule type="cellIs" dxfId="1135" priority="3288" stopIfTrue="1" operator="equal">
      <formula>""</formula>
    </cfRule>
    <cfRule type="cellIs" dxfId="1134" priority="3289" stopIfTrue="1" operator="equal">
      <formula>"W"</formula>
    </cfRule>
  </conditionalFormatting>
  <conditionalFormatting sqref="D598 D606:D607 D614:D615 D618 D620:D621 D629:D630 D600:D603 D651:D715">
    <cfRule type="cellIs" dxfId="1133" priority="3285" stopIfTrue="1" operator="equal">
      <formula>""</formula>
    </cfRule>
    <cfRule type="cellIs" dxfId="1132" priority="3286" stopIfTrue="1" operator="between">
      <formula>"10.7.1"</formula>
      <formula>"10.7.5"</formula>
    </cfRule>
  </conditionalFormatting>
  <conditionalFormatting sqref="D598 D606:D607 D614:D615 D618 D620:D621 D629:D630 D600:D603 D651:D715">
    <cfRule type="cellIs" dxfId="1131" priority="3283" stopIfTrue="1" operator="equal">
      <formula>""</formula>
    </cfRule>
    <cfRule type="cellIs" dxfId="1130" priority="3284" stopIfTrue="1" operator="between">
      <formula>"10.7.1"</formula>
      <formula>"10.7.5"</formula>
    </cfRule>
  </conditionalFormatting>
  <conditionalFormatting sqref="F309:F590 F592:F600 F607:F626 F686:F715 F628:F684">
    <cfRule type="cellIs" dxfId="1129" priority="3268" stopIfTrue="1" operator="equal">
      <formula>"DRAFTCR"</formula>
    </cfRule>
    <cfRule type="cellIs" dxfId="1128" priority="3269" stopIfTrue="1" operator="equal">
      <formula>"TS OR TR COVER"</formula>
    </cfRule>
    <cfRule type="cellIs" dxfId="1127" priority="3270" stopIfTrue="1" operator="equal">
      <formula>"DRAFT TR"</formula>
    </cfRule>
    <cfRule type="cellIs" dxfId="1126" priority="3271" stopIfTrue="1" operator="equal">
      <formula>"DRAFT TS"</formula>
    </cfRule>
    <cfRule type="cellIs" dxfId="1125" priority="3272" stopIfTrue="1" operator="equal">
      <formula>"SID revised"</formula>
    </cfRule>
    <cfRule type="cellIs" dxfId="1124" priority="3273" stopIfTrue="1" operator="equal">
      <formula>"WID revised"</formula>
    </cfRule>
    <cfRule type="cellIs" dxfId="1123" priority="3274" stopIfTrue="1" operator="equal">
      <formula>"CR pack"</formula>
    </cfRule>
    <cfRule type="cellIs" dxfId="1122" priority="3275" stopIfTrue="1" operator="equal">
      <formula>"WI SUMMARY"</formula>
    </cfRule>
    <cfRule type="cellIs" dxfId="1121" priority="3276" stopIfTrue="1" operator="equal">
      <formula>"pCR"</formula>
    </cfRule>
    <cfRule type="cellIs" dxfId="1120" priority="3277" stopIfTrue="1" operator="equal">
      <formula>"P-CR"</formula>
    </cfRule>
    <cfRule type="cellIs" dxfId="1119" priority="3278" stopIfTrue="1" operator="equal">
      <formula>"LS out"</formula>
    </cfRule>
    <cfRule type="cellIs" dxfId="1118" priority="3279" stopIfTrue="1" operator="equal">
      <formula>"WID new"</formula>
    </cfRule>
    <cfRule type="cellIs" dxfId="1117" priority="3280" stopIfTrue="1" operator="equal">
      <formula>"SID new"</formula>
    </cfRule>
    <cfRule type="cellIs" dxfId="1116" priority="3281" stopIfTrue="1" operator="equal">
      <formula>"LS In"</formula>
    </cfRule>
    <cfRule type="cellIs" dxfId="1115" priority="3282" stopIfTrue="1" operator="equal">
      <formula>"CR"</formula>
    </cfRule>
  </conditionalFormatting>
  <conditionalFormatting sqref="J281:N600 P281:P600 P607:P664 J607:N664 J666:N684 P666:P684 P686:P715 J686:N715">
    <cfRule type="cellIs" dxfId="1114" priority="3267" stopIfTrue="1" operator="equal">
      <formula>""</formula>
    </cfRule>
  </conditionalFormatting>
  <conditionalFormatting sqref="F309:F590 F592:F600 F607:F626 F686:F715 F628:F684">
    <cfRule type="cellIs" dxfId="1113" priority="3258" stopIfTrue="1" operator="equal">
      <formula>"LS In"</formula>
    </cfRule>
    <cfRule type="cellIs" dxfId="1112" priority="3259" stopIfTrue="1" operator="equal">
      <formula>"LS OUT"</formula>
    </cfRule>
    <cfRule type="cellIs" dxfId="1111" priority="3260" stopIfTrue="1" operator="equal">
      <formula>"CR"</formula>
    </cfRule>
    <cfRule type="cellIs" dxfId="1110" priority="3261" stopIfTrue="1" operator="equal">
      <formula>"P-CR"</formula>
    </cfRule>
    <cfRule type="cellIs" dxfId="1109" priority="3262" stopIfTrue="1" operator="equal">
      <formula>"CR Pack"</formula>
    </cfRule>
    <cfRule type="cellIs" dxfId="1108" priority="3263" stopIfTrue="1" operator="equal">
      <formula>"WID new"</formula>
    </cfRule>
    <cfRule type="cellIs" dxfId="1107" priority="3264" stopIfTrue="1" operator="equal">
      <formula>"WID revised"</formula>
    </cfRule>
    <cfRule type="cellIs" dxfId="1106" priority="3265" stopIfTrue="1" operator="equal">
      <formula>"SID new"</formula>
    </cfRule>
    <cfRule type="cellIs" dxfId="1105" priority="3266" stopIfTrue="1" operator="equal">
      <formula>"SID revised"</formula>
    </cfRule>
  </conditionalFormatting>
  <conditionalFormatting sqref="J281:N600 P281:P600 P607:P664 J607:N664 J666:N684 P666:P684 P686:P715 J686:N715">
    <cfRule type="cellIs" dxfId="1104" priority="3257" stopIfTrue="1" operator="equal">
      <formula>""</formula>
    </cfRule>
  </conditionalFormatting>
  <conditionalFormatting sqref="F309:F590 F592:F600 F607:F626 F686:F715 F628:F684">
    <cfRule type="cellIs" dxfId="1103" priority="3253" stopIfTrue="1" operator="equal">
      <formula>"LS In"</formula>
    </cfRule>
    <cfRule type="cellIs" dxfId="1102" priority="3254" stopIfTrue="1" operator="equal">
      <formula>"LS OUT"</formula>
    </cfRule>
    <cfRule type="cellIs" dxfId="1101" priority="3255" stopIfTrue="1" operator="equal">
      <formula>"CR"</formula>
    </cfRule>
    <cfRule type="cellIs" dxfId="1100" priority="3256" stopIfTrue="1" operator="equal">
      <formula>"P-CR"</formula>
    </cfRule>
  </conditionalFormatting>
  <conditionalFormatting sqref="J281:N600 P281:P600 P607:P664 J607:N664 J666:N684 P666:P684 P686:P715 J686:N715">
    <cfRule type="cellIs" dxfId="1099" priority="3252" stopIfTrue="1" operator="equal">
      <formula>""</formula>
    </cfRule>
  </conditionalFormatting>
  <conditionalFormatting sqref="J281:N600 P281:P600 P607:P664 J607:N664 J666:N684 P666:P684 P686:P715 J686:N715">
    <cfRule type="cellIs" dxfId="1098" priority="3251" stopIfTrue="1" operator="equal">
      <formula>""</formula>
    </cfRule>
  </conditionalFormatting>
  <conditionalFormatting sqref="J281:N600 P281:P600 P607:P664 J607:N664 J666:N684 P666:P684 P686:P715 J686:N715">
    <cfRule type="cellIs" dxfId="1097" priority="3250" stopIfTrue="1" operator="equal">
      <formula>""</formula>
    </cfRule>
  </conditionalFormatting>
  <conditionalFormatting sqref="J281:N600 P281:P600 P607:P664 J607:N664 J666:N684 P666:P684 P686:P715 J686:N715">
    <cfRule type="cellIs" dxfId="1096" priority="3249" stopIfTrue="1" operator="equal">
      <formula>""</formula>
    </cfRule>
  </conditionalFormatting>
  <conditionalFormatting sqref="J281:N600 P281:P600 P607:P664 J607:N664 J666:N684 P666:P684 P686:P715 J686:N715">
    <cfRule type="cellIs" dxfId="1095" priority="3248" stopIfTrue="1" operator="equal">
      <formula>""</formula>
    </cfRule>
  </conditionalFormatting>
  <conditionalFormatting sqref="J281:N600 P281:P600 P607:P664 J607:N664 J666:N684 P666:P684 P686:P715 J686:N715">
    <cfRule type="cellIs" dxfId="1094" priority="3247" stopIfTrue="1" operator="equal">
      <formula>""</formula>
    </cfRule>
  </conditionalFormatting>
  <conditionalFormatting sqref="B598 B600:B603 B606:B607 B614:B615 B618 B620:B621 B629:B630 B645:B646 B648:B715">
    <cfRule type="cellIs" dxfId="1093" priority="3246" stopIfTrue="1" operator="equal">
      <formula>""</formula>
    </cfRule>
  </conditionalFormatting>
  <conditionalFormatting sqref="O281:O600 O607:O664 O666:O684 O686:O715">
    <cfRule type="cellIs" dxfId="1092" priority="3242" stopIfTrue="1" operator="equal">
      <formula>"Rel-14"</formula>
    </cfRule>
    <cfRule type="cellIs" dxfId="1091" priority="3243" stopIfTrue="1" operator="equal">
      <formula>"Rel-15"</formula>
    </cfRule>
    <cfRule type="cellIs" dxfId="1090" priority="3244" stopIfTrue="1" operator="equal">
      <formula>"Rel-16"</formula>
    </cfRule>
    <cfRule type="cellIs" dxfId="1089" priority="3245" stopIfTrue="1" operator="equal">
      <formula>"Rel-17"</formula>
    </cfRule>
  </conditionalFormatting>
  <conditionalFormatting sqref="Q281:Q600 Q607:Q664 Q666:Q684 Q686:Q715">
    <cfRule type="cellIs" dxfId="1088" priority="3240" stopIfTrue="1" operator="equal">
      <formula>""</formula>
    </cfRule>
    <cfRule type="cellIs" dxfId="1087" priority="3241" stopIfTrue="1" operator="equal">
      <formula>"-"</formula>
    </cfRule>
  </conditionalFormatting>
  <conditionalFormatting sqref="Q281:Q600 Q607:Q664 Q666:Q684 Q686:Q715">
    <cfRule type="cellIs" dxfId="1086" priority="3238" stopIfTrue="1" operator="equal">
      <formula>""</formula>
    </cfRule>
    <cfRule type="cellIs" dxfId="1085" priority="3239" stopIfTrue="1" operator="equal">
      <formula>"-"</formula>
    </cfRule>
  </conditionalFormatting>
  <conditionalFormatting sqref="C570">
    <cfRule type="cellIs" dxfId="1084" priority="3169" stopIfTrue="1" operator="equal">
      <formula>"Y"</formula>
    </cfRule>
    <cfRule type="cellIs" dxfId="1083" priority="3170" stopIfTrue="1" operator="equal">
      <formula>""</formula>
    </cfRule>
    <cfRule type="cellIs" dxfId="1082" priority="3171" stopIfTrue="1" operator="equal">
      <formula>"W"</formula>
    </cfRule>
  </conditionalFormatting>
  <conditionalFormatting sqref="D570">
    <cfRule type="cellIs" dxfId="1081" priority="3167" stopIfTrue="1" operator="equal">
      <formula>""</formula>
    </cfRule>
    <cfRule type="cellIs" dxfId="1080" priority="3168" stopIfTrue="1" operator="between">
      <formula>"10.7.1"</formula>
      <formula>"10.7.5"</formula>
    </cfRule>
  </conditionalFormatting>
  <conditionalFormatting sqref="D570">
    <cfRule type="cellIs" dxfId="1079" priority="3163" stopIfTrue="1" operator="equal">
      <formula>""</formula>
    </cfRule>
    <cfRule type="cellIs" dxfId="1078" priority="3164" stopIfTrue="1" operator="between">
      <formula>"10.7.1"</formula>
      <formula>"10.7.5"</formula>
    </cfRule>
  </conditionalFormatting>
  <conditionalFormatting sqref="B570">
    <cfRule type="cellIs" dxfId="1077" priority="3144" stopIfTrue="1" operator="equal">
      <formula>""</formula>
    </cfRule>
  </conditionalFormatting>
  <conditionalFormatting sqref="C574">
    <cfRule type="cellIs" dxfId="1076" priority="3106" stopIfTrue="1" operator="equal">
      <formula>"Y"</formula>
    </cfRule>
    <cfRule type="cellIs" dxfId="1075" priority="3107" stopIfTrue="1" operator="equal">
      <formula>""</formula>
    </cfRule>
    <cfRule type="cellIs" dxfId="1074" priority="3108" stopIfTrue="1" operator="equal">
      <formula>"W"</formula>
    </cfRule>
  </conditionalFormatting>
  <conditionalFormatting sqref="D574">
    <cfRule type="cellIs" dxfId="1073" priority="3104" stopIfTrue="1" operator="equal">
      <formula>""</formula>
    </cfRule>
    <cfRule type="cellIs" dxfId="1072" priority="3105" stopIfTrue="1" operator="between">
      <formula>"10.7.1"</formula>
      <formula>"10.7.5"</formula>
    </cfRule>
  </conditionalFormatting>
  <conditionalFormatting sqref="D574">
    <cfRule type="cellIs" dxfId="1071" priority="3100" stopIfTrue="1" operator="equal">
      <formula>""</formula>
    </cfRule>
    <cfRule type="cellIs" dxfId="1070" priority="3101" stopIfTrue="1" operator="between">
      <formula>"10.7.1"</formula>
      <formula>"10.7.5"</formula>
    </cfRule>
  </conditionalFormatting>
  <conditionalFormatting sqref="B574">
    <cfRule type="cellIs" dxfId="1069" priority="3081" stopIfTrue="1" operator="equal">
      <formula>""</formula>
    </cfRule>
  </conditionalFormatting>
  <conditionalFormatting sqref="C575">
    <cfRule type="cellIs" dxfId="1068" priority="3073" stopIfTrue="1" operator="equal">
      <formula>"Y"</formula>
    </cfRule>
    <cfRule type="cellIs" dxfId="1067" priority="3074" stopIfTrue="1" operator="equal">
      <formula>""</formula>
    </cfRule>
    <cfRule type="cellIs" dxfId="1066" priority="3075" stopIfTrue="1" operator="equal">
      <formula>"W"</formula>
    </cfRule>
  </conditionalFormatting>
  <conditionalFormatting sqref="D575">
    <cfRule type="cellIs" dxfId="1065" priority="3071" stopIfTrue="1" operator="equal">
      <formula>""</formula>
    </cfRule>
    <cfRule type="cellIs" dxfId="1064" priority="3072" stopIfTrue="1" operator="between">
      <formula>"10.7.1"</formula>
      <formula>"10.7.5"</formula>
    </cfRule>
  </conditionalFormatting>
  <conditionalFormatting sqref="D575">
    <cfRule type="cellIs" dxfId="1063" priority="3067" stopIfTrue="1" operator="equal">
      <formula>""</formula>
    </cfRule>
    <cfRule type="cellIs" dxfId="1062" priority="3068" stopIfTrue="1" operator="between">
      <formula>"10.7.1"</formula>
      <formula>"10.7.5"</formula>
    </cfRule>
  </conditionalFormatting>
  <conditionalFormatting sqref="B575">
    <cfRule type="cellIs" dxfId="1061" priority="3009" stopIfTrue="1" operator="equal">
      <formula>""</formula>
    </cfRule>
  </conditionalFormatting>
  <conditionalFormatting sqref="C576">
    <cfRule type="cellIs" dxfId="1060" priority="3001" stopIfTrue="1" operator="equal">
      <formula>"Y"</formula>
    </cfRule>
    <cfRule type="cellIs" dxfId="1059" priority="3002" stopIfTrue="1" operator="equal">
      <formula>""</formula>
    </cfRule>
    <cfRule type="cellIs" dxfId="1058" priority="3003" stopIfTrue="1" operator="equal">
      <formula>"W"</formula>
    </cfRule>
  </conditionalFormatting>
  <conditionalFormatting sqref="D576">
    <cfRule type="cellIs" dxfId="1057" priority="2999" stopIfTrue="1" operator="equal">
      <formula>""</formula>
    </cfRule>
    <cfRule type="cellIs" dxfId="1056" priority="3000" stopIfTrue="1" operator="between">
      <formula>"10.7.1"</formula>
      <formula>"10.7.5"</formula>
    </cfRule>
  </conditionalFormatting>
  <conditionalFormatting sqref="D576">
    <cfRule type="cellIs" dxfId="1055" priority="2995" stopIfTrue="1" operator="equal">
      <formula>""</formula>
    </cfRule>
    <cfRule type="cellIs" dxfId="1054" priority="2996" stopIfTrue="1" operator="between">
      <formula>"10.7.1"</formula>
      <formula>"10.7.5"</formula>
    </cfRule>
  </conditionalFormatting>
  <conditionalFormatting sqref="B576">
    <cfRule type="cellIs" dxfId="1053" priority="2973" stopIfTrue="1" operator="equal">
      <formula>""</formula>
    </cfRule>
  </conditionalFormatting>
  <conditionalFormatting sqref="C577">
    <cfRule type="cellIs" dxfId="1052" priority="2965" stopIfTrue="1" operator="equal">
      <formula>"Y"</formula>
    </cfRule>
    <cfRule type="cellIs" dxfId="1051" priority="2966" stopIfTrue="1" operator="equal">
      <formula>""</formula>
    </cfRule>
    <cfRule type="cellIs" dxfId="1050" priority="2967" stopIfTrue="1" operator="equal">
      <formula>"W"</formula>
    </cfRule>
  </conditionalFormatting>
  <conditionalFormatting sqref="D577">
    <cfRule type="cellIs" dxfId="1049" priority="2963" stopIfTrue="1" operator="equal">
      <formula>""</formula>
    </cfRule>
    <cfRule type="cellIs" dxfId="1048" priority="2964" stopIfTrue="1" operator="between">
      <formula>"10.7.1"</formula>
      <formula>"10.7.5"</formula>
    </cfRule>
  </conditionalFormatting>
  <conditionalFormatting sqref="D577">
    <cfRule type="cellIs" dxfId="1047" priority="2959" stopIfTrue="1" operator="equal">
      <formula>""</formula>
    </cfRule>
    <cfRule type="cellIs" dxfId="1046" priority="2960" stopIfTrue="1" operator="between">
      <formula>"10.7.1"</formula>
      <formula>"10.7.5"</formula>
    </cfRule>
  </conditionalFormatting>
  <conditionalFormatting sqref="B577">
    <cfRule type="cellIs" dxfId="1045" priority="2937" stopIfTrue="1" operator="equal">
      <formula>""</formula>
    </cfRule>
  </conditionalFormatting>
  <conditionalFormatting sqref="C579">
    <cfRule type="cellIs" dxfId="1044" priority="2930" stopIfTrue="1" operator="equal">
      <formula>"Y"</formula>
    </cfRule>
    <cfRule type="cellIs" dxfId="1043" priority="2931" stopIfTrue="1" operator="equal">
      <formula>""</formula>
    </cfRule>
    <cfRule type="cellIs" dxfId="1042" priority="2932" stopIfTrue="1" operator="equal">
      <formula>"W"</formula>
    </cfRule>
  </conditionalFormatting>
  <conditionalFormatting sqref="D579">
    <cfRule type="cellIs" dxfId="1041" priority="2928" stopIfTrue="1" operator="equal">
      <formula>""</formula>
    </cfRule>
    <cfRule type="cellIs" dxfId="1040" priority="2929" stopIfTrue="1" operator="between">
      <formula>"10.7.1"</formula>
      <formula>"10.7.5"</formula>
    </cfRule>
  </conditionalFormatting>
  <conditionalFormatting sqref="D579">
    <cfRule type="cellIs" dxfId="1039" priority="2926" stopIfTrue="1" operator="equal">
      <formula>""</formula>
    </cfRule>
    <cfRule type="cellIs" dxfId="1038" priority="2927" stopIfTrue="1" operator="between">
      <formula>"10.7.1"</formula>
      <formula>"10.7.5"</formula>
    </cfRule>
  </conditionalFormatting>
  <conditionalFormatting sqref="B579">
    <cfRule type="cellIs" dxfId="1037" priority="2904" stopIfTrue="1" operator="equal">
      <formula>""</formula>
    </cfRule>
  </conditionalFormatting>
  <conditionalFormatting sqref="C581">
    <cfRule type="cellIs" dxfId="1036" priority="2896" stopIfTrue="1" operator="equal">
      <formula>"Y"</formula>
    </cfRule>
    <cfRule type="cellIs" dxfId="1035" priority="2897" stopIfTrue="1" operator="equal">
      <formula>""</formula>
    </cfRule>
    <cfRule type="cellIs" dxfId="1034" priority="2898" stopIfTrue="1" operator="equal">
      <formula>"W"</formula>
    </cfRule>
  </conditionalFormatting>
  <conditionalFormatting sqref="D581">
    <cfRule type="cellIs" dxfId="1033" priority="2894" stopIfTrue="1" operator="equal">
      <formula>""</formula>
    </cfRule>
    <cfRule type="cellIs" dxfId="1032" priority="2895" stopIfTrue="1" operator="between">
      <formula>"10.7.1"</formula>
      <formula>"10.7.5"</formula>
    </cfRule>
  </conditionalFormatting>
  <conditionalFormatting sqref="D581">
    <cfRule type="cellIs" dxfId="1031" priority="2890" stopIfTrue="1" operator="equal">
      <formula>""</formula>
    </cfRule>
    <cfRule type="cellIs" dxfId="1030" priority="2891" stopIfTrue="1" operator="between">
      <formula>"10.7.1"</formula>
      <formula>"10.7.5"</formula>
    </cfRule>
  </conditionalFormatting>
  <conditionalFormatting sqref="B581">
    <cfRule type="cellIs" dxfId="1029" priority="2871" stopIfTrue="1" operator="equal">
      <formula>""</formula>
    </cfRule>
  </conditionalFormatting>
  <conditionalFormatting sqref="C582">
    <cfRule type="cellIs" dxfId="1028" priority="2863" stopIfTrue="1" operator="equal">
      <formula>"Y"</formula>
    </cfRule>
    <cfRule type="cellIs" dxfId="1027" priority="2864" stopIfTrue="1" operator="equal">
      <formula>""</formula>
    </cfRule>
    <cfRule type="cellIs" dxfId="1026" priority="2865" stopIfTrue="1" operator="equal">
      <formula>"W"</formula>
    </cfRule>
  </conditionalFormatting>
  <conditionalFormatting sqref="D582">
    <cfRule type="cellIs" dxfId="1025" priority="2861" stopIfTrue="1" operator="equal">
      <formula>""</formula>
    </cfRule>
    <cfRule type="cellIs" dxfId="1024" priority="2862" stopIfTrue="1" operator="between">
      <formula>"10.7.1"</formula>
      <formula>"10.7.5"</formula>
    </cfRule>
  </conditionalFormatting>
  <conditionalFormatting sqref="D582">
    <cfRule type="cellIs" dxfId="1023" priority="2857" stopIfTrue="1" operator="equal">
      <formula>""</formula>
    </cfRule>
    <cfRule type="cellIs" dxfId="1022" priority="2858" stopIfTrue="1" operator="between">
      <formula>"10.7.1"</formula>
      <formula>"10.7.5"</formula>
    </cfRule>
  </conditionalFormatting>
  <conditionalFormatting sqref="B582">
    <cfRule type="cellIs" dxfId="1021" priority="2838" stopIfTrue="1" operator="equal">
      <formula>""</formula>
    </cfRule>
  </conditionalFormatting>
  <conditionalFormatting sqref="C583">
    <cfRule type="cellIs" dxfId="1020" priority="2830" stopIfTrue="1" operator="equal">
      <formula>"Y"</formula>
    </cfRule>
    <cfRule type="cellIs" dxfId="1019" priority="2831" stopIfTrue="1" operator="equal">
      <formula>""</formula>
    </cfRule>
    <cfRule type="cellIs" dxfId="1018" priority="2832" stopIfTrue="1" operator="equal">
      <formula>"W"</formula>
    </cfRule>
  </conditionalFormatting>
  <conditionalFormatting sqref="D583">
    <cfRule type="cellIs" dxfId="1017" priority="2828" stopIfTrue="1" operator="equal">
      <formula>""</formula>
    </cfRule>
    <cfRule type="cellIs" dxfId="1016" priority="2829" stopIfTrue="1" operator="between">
      <formula>"10.7.1"</formula>
      <formula>"10.7.5"</formula>
    </cfRule>
  </conditionalFormatting>
  <conditionalFormatting sqref="D583">
    <cfRule type="cellIs" dxfId="1015" priority="2824" stopIfTrue="1" operator="equal">
      <formula>""</formula>
    </cfRule>
    <cfRule type="cellIs" dxfId="1014" priority="2825" stopIfTrue="1" operator="between">
      <formula>"10.7.1"</formula>
      <formula>"10.7.5"</formula>
    </cfRule>
  </conditionalFormatting>
  <conditionalFormatting sqref="B583">
    <cfRule type="cellIs" dxfId="1013" priority="2805" stopIfTrue="1" operator="equal">
      <formula>""</formula>
    </cfRule>
  </conditionalFormatting>
  <conditionalFormatting sqref="C584">
    <cfRule type="cellIs" dxfId="1012" priority="2797" stopIfTrue="1" operator="equal">
      <formula>"Y"</formula>
    </cfRule>
    <cfRule type="cellIs" dxfId="1011" priority="2798" stopIfTrue="1" operator="equal">
      <formula>""</formula>
    </cfRule>
    <cfRule type="cellIs" dxfId="1010" priority="2799" stopIfTrue="1" operator="equal">
      <formula>"W"</formula>
    </cfRule>
  </conditionalFormatting>
  <conditionalFormatting sqref="D584">
    <cfRule type="cellIs" dxfId="1009" priority="2795" stopIfTrue="1" operator="equal">
      <formula>""</formula>
    </cfRule>
    <cfRule type="cellIs" dxfId="1008" priority="2796" stopIfTrue="1" operator="between">
      <formula>"10.7.1"</formula>
      <formula>"10.7.5"</formula>
    </cfRule>
  </conditionalFormatting>
  <conditionalFormatting sqref="D584">
    <cfRule type="cellIs" dxfId="1007" priority="2791" stopIfTrue="1" operator="equal">
      <formula>""</formula>
    </cfRule>
    <cfRule type="cellIs" dxfId="1006" priority="2792" stopIfTrue="1" operator="between">
      <formula>"10.7.1"</formula>
      <formula>"10.7.5"</formula>
    </cfRule>
  </conditionalFormatting>
  <conditionalFormatting sqref="B584">
    <cfRule type="cellIs" dxfId="1005" priority="2772" stopIfTrue="1" operator="equal">
      <formula>""</formula>
    </cfRule>
  </conditionalFormatting>
  <conditionalFormatting sqref="C585">
    <cfRule type="cellIs" dxfId="1004" priority="2764" stopIfTrue="1" operator="equal">
      <formula>"Y"</formula>
    </cfRule>
    <cfRule type="cellIs" dxfId="1003" priority="2765" stopIfTrue="1" operator="equal">
      <formula>""</formula>
    </cfRule>
    <cfRule type="cellIs" dxfId="1002" priority="2766" stopIfTrue="1" operator="equal">
      <formula>"W"</formula>
    </cfRule>
  </conditionalFormatting>
  <conditionalFormatting sqref="D585">
    <cfRule type="cellIs" dxfId="1001" priority="2762" stopIfTrue="1" operator="equal">
      <formula>""</formula>
    </cfRule>
    <cfRule type="cellIs" dxfId="1000" priority="2763" stopIfTrue="1" operator="between">
      <formula>"10.7.1"</formula>
      <formula>"10.7.5"</formula>
    </cfRule>
  </conditionalFormatting>
  <conditionalFormatting sqref="D585">
    <cfRule type="cellIs" dxfId="999" priority="2758" stopIfTrue="1" operator="equal">
      <formula>""</formula>
    </cfRule>
    <cfRule type="cellIs" dxfId="998" priority="2759" stopIfTrue="1" operator="between">
      <formula>"10.7.1"</formula>
      <formula>"10.7.5"</formula>
    </cfRule>
  </conditionalFormatting>
  <conditionalFormatting sqref="B585">
    <cfRule type="cellIs" dxfId="997" priority="2739" stopIfTrue="1" operator="equal">
      <formula>""</formula>
    </cfRule>
  </conditionalFormatting>
  <conditionalFormatting sqref="C586">
    <cfRule type="cellIs" dxfId="996" priority="2731" stopIfTrue="1" operator="equal">
      <formula>"Y"</formula>
    </cfRule>
    <cfRule type="cellIs" dxfId="995" priority="2732" stopIfTrue="1" operator="equal">
      <formula>""</formula>
    </cfRule>
    <cfRule type="cellIs" dxfId="994" priority="2733" stopIfTrue="1" operator="equal">
      <formula>"W"</formula>
    </cfRule>
  </conditionalFormatting>
  <conditionalFormatting sqref="D586">
    <cfRule type="cellIs" dxfId="993" priority="2729" stopIfTrue="1" operator="equal">
      <formula>""</formula>
    </cfRule>
    <cfRule type="cellIs" dxfId="992" priority="2730" stopIfTrue="1" operator="between">
      <formula>"10.7.1"</formula>
      <formula>"10.7.5"</formula>
    </cfRule>
  </conditionalFormatting>
  <conditionalFormatting sqref="D586">
    <cfRule type="cellIs" dxfId="991" priority="2725" stopIfTrue="1" operator="equal">
      <formula>""</formula>
    </cfRule>
    <cfRule type="cellIs" dxfId="990" priority="2726" stopIfTrue="1" operator="between">
      <formula>"10.7.1"</formula>
      <formula>"10.7.5"</formula>
    </cfRule>
  </conditionalFormatting>
  <conditionalFormatting sqref="B586">
    <cfRule type="cellIs" dxfId="989" priority="2706" stopIfTrue="1" operator="equal">
      <formula>""</formula>
    </cfRule>
  </conditionalFormatting>
  <conditionalFormatting sqref="C587">
    <cfRule type="cellIs" dxfId="988" priority="2698" stopIfTrue="1" operator="equal">
      <formula>"Y"</formula>
    </cfRule>
    <cfRule type="cellIs" dxfId="987" priority="2699" stopIfTrue="1" operator="equal">
      <formula>""</formula>
    </cfRule>
    <cfRule type="cellIs" dxfId="986" priority="2700" stopIfTrue="1" operator="equal">
      <formula>"W"</formula>
    </cfRule>
  </conditionalFormatting>
  <conditionalFormatting sqref="D587">
    <cfRule type="cellIs" dxfId="985" priority="2696" stopIfTrue="1" operator="equal">
      <formula>""</formula>
    </cfRule>
    <cfRule type="cellIs" dxfId="984" priority="2697" stopIfTrue="1" operator="between">
      <formula>"10.7.1"</formula>
      <formula>"10.7.5"</formula>
    </cfRule>
  </conditionalFormatting>
  <conditionalFormatting sqref="D587">
    <cfRule type="cellIs" dxfId="983" priority="2692" stopIfTrue="1" operator="equal">
      <formula>""</formula>
    </cfRule>
    <cfRule type="cellIs" dxfId="982" priority="2693" stopIfTrue="1" operator="between">
      <formula>"10.7.1"</formula>
      <formula>"10.7.5"</formula>
    </cfRule>
  </conditionalFormatting>
  <conditionalFormatting sqref="B587">
    <cfRule type="cellIs" dxfId="981" priority="2673" stopIfTrue="1" operator="equal">
      <formula>""</formula>
    </cfRule>
  </conditionalFormatting>
  <conditionalFormatting sqref="C588">
    <cfRule type="cellIs" dxfId="980" priority="2665" stopIfTrue="1" operator="equal">
      <formula>"Y"</formula>
    </cfRule>
    <cfRule type="cellIs" dxfId="979" priority="2666" stopIfTrue="1" operator="equal">
      <formula>""</formula>
    </cfRule>
    <cfRule type="cellIs" dxfId="978" priority="2667" stopIfTrue="1" operator="equal">
      <formula>"W"</formula>
    </cfRule>
  </conditionalFormatting>
  <conditionalFormatting sqref="D588">
    <cfRule type="cellIs" dxfId="977" priority="2663" stopIfTrue="1" operator="equal">
      <formula>""</formula>
    </cfRule>
    <cfRule type="cellIs" dxfId="976" priority="2664" stopIfTrue="1" operator="between">
      <formula>"10.7.1"</formula>
      <formula>"10.7.5"</formula>
    </cfRule>
  </conditionalFormatting>
  <conditionalFormatting sqref="D588">
    <cfRule type="cellIs" dxfId="975" priority="2659" stopIfTrue="1" operator="equal">
      <formula>""</formula>
    </cfRule>
    <cfRule type="cellIs" dxfId="974" priority="2660" stopIfTrue="1" operator="between">
      <formula>"10.7.1"</formula>
      <formula>"10.7.5"</formula>
    </cfRule>
  </conditionalFormatting>
  <conditionalFormatting sqref="B588">
    <cfRule type="cellIs" dxfId="973" priority="2640" stopIfTrue="1" operator="equal">
      <formula>""</formula>
    </cfRule>
  </conditionalFormatting>
  <conditionalFormatting sqref="C589">
    <cfRule type="cellIs" dxfId="972" priority="2632" stopIfTrue="1" operator="equal">
      <formula>"Y"</formula>
    </cfRule>
    <cfRule type="cellIs" dxfId="971" priority="2633" stopIfTrue="1" operator="equal">
      <formula>""</formula>
    </cfRule>
    <cfRule type="cellIs" dxfId="970" priority="2634" stopIfTrue="1" operator="equal">
      <formula>"W"</formula>
    </cfRule>
  </conditionalFormatting>
  <conditionalFormatting sqref="D589">
    <cfRule type="cellIs" dxfId="969" priority="2630" stopIfTrue="1" operator="equal">
      <formula>""</formula>
    </cfRule>
    <cfRule type="cellIs" dxfId="968" priority="2631" stopIfTrue="1" operator="between">
      <formula>"10.7.1"</formula>
      <formula>"10.7.5"</formula>
    </cfRule>
  </conditionalFormatting>
  <conditionalFormatting sqref="D589">
    <cfRule type="cellIs" dxfId="967" priority="2626" stopIfTrue="1" operator="equal">
      <formula>""</formula>
    </cfRule>
    <cfRule type="cellIs" dxfId="966" priority="2627" stopIfTrue="1" operator="between">
      <formula>"10.7.1"</formula>
      <formula>"10.7.5"</formula>
    </cfRule>
  </conditionalFormatting>
  <conditionalFormatting sqref="B589">
    <cfRule type="cellIs" dxfId="965" priority="2607" stopIfTrue="1" operator="equal">
      <formula>""</formula>
    </cfRule>
  </conditionalFormatting>
  <conditionalFormatting sqref="C590">
    <cfRule type="cellIs" dxfId="964" priority="2599" stopIfTrue="1" operator="equal">
      <formula>"Y"</formula>
    </cfRule>
    <cfRule type="cellIs" dxfId="963" priority="2600" stopIfTrue="1" operator="equal">
      <formula>""</formula>
    </cfRule>
    <cfRule type="cellIs" dxfId="962" priority="2601" stopIfTrue="1" operator="equal">
      <formula>"W"</formula>
    </cfRule>
  </conditionalFormatting>
  <conditionalFormatting sqref="D590">
    <cfRule type="cellIs" dxfId="961" priority="2597" stopIfTrue="1" operator="equal">
      <formula>""</formula>
    </cfRule>
    <cfRule type="cellIs" dxfId="960" priority="2598" stopIfTrue="1" operator="between">
      <formula>"10.7.1"</formula>
      <formula>"10.7.5"</formula>
    </cfRule>
  </conditionalFormatting>
  <conditionalFormatting sqref="D590">
    <cfRule type="cellIs" dxfId="959" priority="2593" stopIfTrue="1" operator="equal">
      <formula>""</formula>
    </cfRule>
    <cfRule type="cellIs" dxfId="958" priority="2594" stopIfTrue="1" operator="between">
      <formula>"10.7.1"</formula>
      <formula>"10.7.5"</formula>
    </cfRule>
  </conditionalFormatting>
  <conditionalFormatting sqref="B590">
    <cfRule type="cellIs" dxfId="957" priority="2574" stopIfTrue="1" operator="equal">
      <formula>""</formula>
    </cfRule>
  </conditionalFormatting>
  <conditionalFormatting sqref="C591">
    <cfRule type="cellIs" dxfId="956" priority="2566" stopIfTrue="1" operator="equal">
      <formula>"Y"</formula>
    </cfRule>
    <cfRule type="cellIs" dxfId="955" priority="2567" stopIfTrue="1" operator="equal">
      <formula>""</formula>
    </cfRule>
    <cfRule type="cellIs" dxfId="954" priority="2568" stopIfTrue="1" operator="equal">
      <formula>"W"</formula>
    </cfRule>
  </conditionalFormatting>
  <conditionalFormatting sqref="D591">
    <cfRule type="cellIs" dxfId="953" priority="2564" stopIfTrue="1" operator="equal">
      <formula>""</formula>
    </cfRule>
    <cfRule type="cellIs" dxfId="952" priority="2565" stopIfTrue="1" operator="between">
      <formula>"10.7.1"</formula>
      <formula>"10.7.5"</formula>
    </cfRule>
  </conditionalFormatting>
  <conditionalFormatting sqref="D591">
    <cfRule type="cellIs" dxfId="951" priority="2560" stopIfTrue="1" operator="equal">
      <formula>""</formula>
    </cfRule>
    <cfRule type="cellIs" dxfId="950" priority="2561" stopIfTrue="1" operator="between">
      <formula>"10.7.1"</formula>
      <formula>"10.7.5"</formula>
    </cfRule>
  </conditionalFormatting>
  <conditionalFormatting sqref="B591">
    <cfRule type="cellIs" dxfId="949" priority="2541" stopIfTrue="1" operator="equal">
      <formula>""</formula>
    </cfRule>
  </conditionalFormatting>
  <conditionalFormatting sqref="C592">
    <cfRule type="cellIs" dxfId="948" priority="2533" stopIfTrue="1" operator="equal">
      <formula>"Y"</formula>
    </cfRule>
    <cfRule type="cellIs" dxfId="947" priority="2534" stopIfTrue="1" operator="equal">
      <formula>""</formula>
    </cfRule>
    <cfRule type="cellIs" dxfId="946" priority="2535" stopIfTrue="1" operator="equal">
      <formula>"W"</formula>
    </cfRule>
  </conditionalFormatting>
  <conditionalFormatting sqref="D592">
    <cfRule type="cellIs" dxfId="945" priority="2531" stopIfTrue="1" operator="equal">
      <formula>""</formula>
    </cfRule>
    <cfRule type="cellIs" dxfId="944" priority="2532" stopIfTrue="1" operator="between">
      <formula>"10.7.1"</formula>
      <formula>"10.7.5"</formula>
    </cfRule>
  </conditionalFormatting>
  <conditionalFormatting sqref="D592">
    <cfRule type="cellIs" dxfId="943" priority="2527" stopIfTrue="1" operator="equal">
      <formula>""</formula>
    </cfRule>
    <cfRule type="cellIs" dxfId="942" priority="2528" stopIfTrue="1" operator="between">
      <formula>"10.7.1"</formula>
      <formula>"10.7.5"</formula>
    </cfRule>
  </conditionalFormatting>
  <conditionalFormatting sqref="B592">
    <cfRule type="cellIs" dxfId="941" priority="2509" stopIfTrue="1" operator="equal">
      <formula>""</formula>
    </cfRule>
  </conditionalFormatting>
  <conditionalFormatting sqref="C593">
    <cfRule type="cellIs" dxfId="940" priority="2501" stopIfTrue="1" operator="equal">
      <formula>"Y"</formula>
    </cfRule>
    <cfRule type="cellIs" dxfId="939" priority="2502" stopIfTrue="1" operator="equal">
      <formula>""</formula>
    </cfRule>
    <cfRule type="cellIs" dxfId="938" priority="2503" stopIfTrue="1" operator="equal">
      <formula>"W"</formula>
    </cfRule>
  </conditionalFormatting>
  <conditionalFormatting sqref="D593">
    <cfRule type="cellIs" dxfId="937" priority="2499" stopIfTrue="1" operator="equal">
      <formula>""</formula>
    </cfRule>
    <cfRule type="cellIs" dxfId="936" priority="2500" stopIfTrue="1" operator="between">
      <formula>"10.7.1"</formula>
      <formula>"10.7.5"</formula>
    </cfRule>
  </conditionalFormatting>
  <conditionalFormatting sqref="D593">
    <cfRule type="cellIs" dxfId="935" priority="2495" stopIfTrue="1" operator="equal">
      <formula>""</formula>
    </cfRule>
    <cfRule type="cellIs" dxfId="934" priority="2496" stopIfTrue="1" operator="between">
      <formula>"10.7.1"</formula>
      <formula>"10.7.5"</formula>
    </cfRule>
  </conditionalFormatting>
  <conditionalFormatting sqref="B593">
    <cfRule type="cellIs" dxfId="933" priority="2476" stopIfTrue="1" operator="equal">
      <formula>""</formula>
    </cfRule>
  </conditionalFormatting>
  <conditionalFormatting sqref="C594">
    <cfRule type="cellIs" dxfId="932" priority="2468" stopIfTrue="1" operator="equal">
      <formula>"Y"</formula>
    </cfRule>
    <cfRule type="cellIs" dxfId="931" priority="2469" stopIfTrue="1" operator="equal">
      <formula>""</formula>
    </cfRule>
    <cfRule type="cellIs" dxfId="930" priority="2470" stopIfTrue="1" operator="equal">
      <formula>"W"</formula>
    </cfRule>
  </conditionalFormatting>
  <conditionalFormatting sqref="D594">
    <cfRule type="cellIs" dxfId="929" priority="2466" stopIfTrue="1" operator="equal">
      <formula>""</formula>
    </cfRule>
    <cfRule type="cellIs" dxfId="928" priority="2467" stopIfTrue="1" operator="between">
      <formula>"10.7.1"</formula>
      <formula>"10.7.5"</formula>
    </cfRule>
  </conditionalFormatting>
  <conditionalFormatting sqref="D594">
    <cfRule type="cellIs" dxfId="927" priority="2462" stopIfTrue="1" operator="equal">
      <formula>""</formula>
    </cfRule>
    <cfRule type="cellIs" dxfId="926" priority="2463" stopIfTrue="1" operator="between">
      <formula>"10.7.1"</formula>
      <formula>"10.7.5"</formula>
    </cfRule>
  </conditionalFormatting>
  <conditionalFormatting sqref="B594">
    <cfRule type="cellIs" dxfId="925" priority="2444" stopIfTrue="1" operator="equal">
      <formula>""</formula>
    </cfRule>
  </conditionalFormatting>
  <conditionalFormatting sqref="C595">
    <cfRule type="cellIs" dxfId="924" priority="2436" stopIfTrue="1" operator="equal">
      <formula>"Y"</formula>
    </cfRule>
    <cfRule type="cellIs" dxfId="923" priority="2437" stopIfTrue="1" operator="equal">
      <formula>""</formula>
    </cfRule>
    <cfRule type="cellIs" dxfId="922" priority="2438" stopIfTrue="1" operator="equal">
      <formula>"W"</formula>
    </cfRule>
  </conditionalFormatting>
  <conditionalFormatting sqref="D595">
    <cfRule type="cellIs" dxfId="921" priority="2434" stopIfTrue="1" operator="equal">
      <formula>""</formula>
    </cfRule>
    <cfRule type="cellIs" dxfId="920" priority="2435" stopIfTrue="1" operator="between">
      <formula>"10.7.1"</formula>
      <formula>"10.7.5"</formula>
    </cfRule>
  </conditionalFormatting>
  <conditionalFormatting sqref="D595">
    <cfRule type="cellIs" dxfId="919" priority="2430" stopIfTrue="1" operator="equal">
      <formula>""</formula>
    </cfRule>
    <cfRule type="cellIs" dxfId="918" priority="2431" stopIfTrue="1" operator="between">
      <formula>"10.7.1"</formula>
      <formula>"10.7.5"</formula>
    </cfRule>
  </conditionalFormatting>
  <conditionalFormatting sqref="B595">
    <cfRule type="cellIs" dxfId="917" priority="2411" stopIfTrue="1" operator="equal">
      <formula>""</formula>
    </cfRule>
  </conditionalFormatting>
  <conditionalFormatting sqref="C596">
    <cfRule type="cellIs" dxfId="916" priority="2403" stopIfTrue="1" operator="equal">
      <formula>"Y"</formula>
    </cfRule>
    <cfRule type="cellIs" dxfId="915" priority="2404" stopIfTrue="1" operator="equal">
      <formula>""</formula>
    </cfRule>
    <cfRule type="cellIs" dxfId="914" priority="2405" stopIfTrue="1" operator="equal">
      <formula>"W"</formula>
    </cfRule>
  </conditionalFormatting>
  <conditionalFormatting sqref="D596">
    <cfRule type="cellIs" dxfId="913" priority="2401" stopIfTrue="1" operator="equal">
      <formula>""</formula>
    </cfRule>
    <cfRule type="cellIs" dxfId="912" priority="2402" stopIfTrue="1" operator="between">
      <formula>"10.7.1"</formula>
      <formula>"10.7.5"</formula>
    </cfRule>
  </conditionalFormatting>
  <conditionalFormatting sqref="D596">
    <cfRule type="cellIs" dxfId="911" priority="2397" stopIfTrue="1" operator="equal">
      <formula>""</formula>
    </cfRule>
    <cfRule type="cellIs" dxfId="910" priority="2398" stopIfTrue="1" operator="between">
      <formula>"10.7.1"</formula>
      <formula>"10.7.5"</formula>
    </cfRule>
  </conditionalFormatting>
  <conditionalFormatting sqref="B596">
    <cfRule type="cellIs" dxfId="909" priority="2378" stopIfTrue="1" operator="equal">
      <formula>""</formula>
    </cfRule>
  </conditionalFormatting>
  <conditionalFormatting sqref="C597">
    <cfRule type="cellIs" dxfId="908" priority="2370" stopIfTrue="1" operator="equal">
      <formula>"Y"</formula>
    </cfRule>
    <cfRule type="cellIs" dxfId="907" priority="2371" stopIfTrue="1" operator="equal">
      <formula>""</formula>
    </cfRule>
    <cfRule type="cellIs" dxfId="906" priority="2372" stopIfTrue="1" operator="equal">
      <formula>"W"</formula>
    </cfRule>
  </conditionalFormatting>
  <conditionalFormatting sqref="D597">
    <cfRule type="cellIs" dxfId="905" priority="2368" stopIfTrue="1" operator="equal">
      <formula>""</formula>
    </cfRule>
    <cfRule type="cellIs" dxfId="904" priority="2369" stopIfTrue="1" operator="between">
      <formula>"10.7.1"</formula>
      <formula>"10.7.5"</formula>
    </cfRule>
  </conditionalFormatting>
  <conditionalFormatting sqref="D597">
    <cfRule type="cellIs" dxfId="903" priority="2364" stopIfTrue="1" operator="equal">
      <formula>""</formula>
    </cfRule>
    <cfRule type="cellIs" dxfId="902" priority="2365" stopIfTrue="1" operator="between">
      <formula>"10.7.1"</formula>
      <formula>"10.7.5"</formula>
    </cfRule>
  </conditionalFormatting>
  <conditionalFormatting sqref="B597">
    <cfRule type="cellIs" dxfId="901" priority="2348" stopIfTrue="1" operator="equal">
      <formula>""</formula>
    </cfRule>
  </conditionalFormatting>
  <conditionalFormatting sqref="C599">
    <cfRule type="cellIs" dxfId="900" priority="2340" stopIfTrue="1" operator="equal">
      <formula>"Y"</formula>
    </cfRule>
    <cfRule type="cellIs" dxfId="899" priority="2341" stopIfTrue="1" operator="equal">
      <formula>""</formula>
    </cfRule>
    <cfRule type="cellIs" dxfId="898" priority="2342" stopIfTrue="1" operator="equal">
      <formula>"W"</formula>
    </cfRule>
  </conditionalFormatting>
  <conditionalFormatting sqref="D599">
    <cfRule type="cellIs" dxfId="897" priority="2338" stopIfTrue="1" operator="equal">
      <formula>""</formula>
    </cfRule>
    <cfRule type="cellIs" dxfId="896" priority="2339" stopIfTrue="1" operator="between">
      <formula>"10.7.1"</formula>
      <formula>"10.7.5"</formula>
    </cfRule>
  </conditionalFormatting>
  <conditionalFormatting sqref="D599">
    <cfRule type="cellIs" dxfId="895" priority="2334" stopIfTrue="1" operator="equal">
      <formula>""</formula>
    </cfRule>
    <cfRule type="cellIs" dxfId="894" priority="2335" stopIfTrue="1" operator="between">
      <formula>"10.7.1"</formula>
      <formula>"10.7.5"</formula>
    </cfRule>
  </conditionalFormatting>
  <conditionalFormatting sqref="B599">
    <cfRule type="cellIs" dxfId="893" priority="2315" stopIfTrue="1" operator="equal">
      <formula>""</formula>
    </cfRule>
  </conditionalFormatting>
  <conditionalFormatting sqref="C604">
    <cfRule type="cellIs" dxfId="892" priority="2091" stopIfTrue="1" operator="equal">
      <formula>"Y"</formula>
    </cfRule>
    <cfRule type="cellIs" dxfId="891" priority="2092" stopIfTrue="1" operator="equal">
      <formula>""</formula>
    </cfRule>
    <cfRule type="cellIs" dxfId="890" priority="2093" stopIfTrue="1" operator="equal">
      <formula>"W"</formula>
    </cfRule>
  </conditionalFormatting>
  <conditionalFormatting sqref="B604">
    <cfRule type="cellIs" dxfId="889" priority="2054" stopIfTrue="1" operator="equal">
      <formula>""</formula>
    </cfRule>
  </conditionalFormatting>
  <conditionalFormatting sqref="C605">
    <cfRule type="cellIs" dxfId="888" priority="2042" stopIfTrue="1" operator="equal">
      <formula>"Y"</formula>
    </cfRule>
    <cfRule type="cellIs" dxfId="887" priority="2043" stopIfTrue="1" operator="equal">
      <formula>""</formula>
    </cfRule>
    <cfRule type="cellIs" dxfId="886" priority="2044" stopIfTrue="1" operator="equal">
      <formula>"W"</formula>
    </cfRule>
  </conditionalFormatting>
  <conditionalFormatting sqref="B605">
    <cfRule type="cellIs" dxfId="885" priority="2016" stopIfTrue="1" operator="equal">
      <formula>""</formula>
    </cfRule>
  </conditionalFormatting>
  <conditionalFormatting sqref="C608">
    <cfRule type="cellIs" dxfId="884" priority="2008" stopIfTrue="1" operator="equal">
      <formula>"Y"</formula>
    </cfRule>
    <cfRule type="cellIs" dxfId="883" priority="2009" stopIfTrue="1" operator="equal">
      <formula>""</formula>
    </cfRule>
    <cfRule type="cellIs" dxfId="882" priority="2010" stopIfTrue="1" operator="equal">
      <formula>"W"</formula>
    </cfRule>
  </conditionalFormatting>
  <conditionalFormatting sqref="D608">
    <cfRule type="cellIs" dxfId="881" priority="2006" stopIfTrue="1" operator="equal">
      <formula>""</formula>
    </cfRule>
    <cfRule type="cellIs" dxfId="880" priority="2007" stopIfTrue="1" operator="between">
      <formula>"10.7.1"</formula>
      <formula>"10.7.5"</formula>
    </cfRule>
  </conditionalFormatting>
  <conditionalFormatting sqref="D608">
    <cfRule type="cellIs" dxfId="879" priority="2004" stopIfTrue="1" operator="equal">
      <formula>""</formula>
    </cfRule>
    <cfRule type="cellIs" dxfId="878" priority="2005" stopIfTrue="1" operator="between">
      <formula>"10.7.1"</formula>
      <formula>"10.7.5"</formula>
    </cfRule>
  </conditionalFormatting>
  <conditionalFormatting sqref="B608">
    <cfRule type="cellIs" dxfId="877" priority="1967" stopIfTrue="1" operator="equal">
      <formula>""</formula>
    </cfRule>
  </conditionalFormatting>
  <conditionalFormatting sqref="C609">
    <cfRule type="cellIs" dxfId="876" priority="1955" stopIfTrue="1" operator="equal">
      <formula>"Y"</formula>
    </cfRule>
    <cfRule type="cellIs" dxfId="875" priority="1956" stopIfTrue="1" operator="equal">
      <formula>""</formula>
    </cfRule>
    <cfRule type="cellIs" dxfId="874" priority="1957" stopIfTrue="1" operator="equal">
      <formula>"W"</formula>
    </cfRule>
  </conditionalFormatting>
  <conditionalFormatting sqref="D609">
    <cfRule type="cellIs" dxfId="873" priority="1953" stopIfTrue="1" operator="equal">
      <formula>""</formula>
    </cfRule>
    <cfRule type="cellIs" dxfId="872" priority="1954" stopIfTrue="1" operator="between">
      <formula>"10.7.1"</formula>
      <formula>"10.7.5"</formula>
    </cfRule>
  </conditionalFormatting>
  <conditionalFormatting sqref="D609">
    <cfRule type="cellIs" dxfId="871" priority="1949" stopIfTrue="1" operator="equal">
      <formula>""</formula>
    </cfRule>
    <cfRule type="cellIs" dxfId="870" priority="1950" stopIfTrue="1" operator="between">
      <formula>"10.7.1"</formula>
      <formula>"10.7.5"</formula>
    </cfRule>
  </conditionalFormatting>
  <conditionalFormatting sqref="B609">
    <cfRule type="cellIs" dxfId="869" priority="1928" stopIfTrue="1" operator="equal">
      <formula>""</formula>
    </cfRule>
  </conditionalFormatting>
  <conditionalFormatting sqref="C610">
    <cfRule type="cellIs" dxfId="868" priority="1920" stopIfTrue="1" operator="equal">
      <formula>"Y"</formula>
    </cfRule>
    <cfRule type="cellIs" dxfId="867" priority="1921" stopIfTrue="1" operator="equal">
      <formula>""</formula>
    </cfRule>
    <cfRule type="cellIs" dxfId="866" priority="1922" stopIfTrue="1" operator="equal">
      <formula>"W"</formula>
    </cfRule>
  </conditionalFormatting>
  <conditionalFormatting sqref="D610">
    <cfRule type="cellIs" dxfId="865" priority="1918" stopIfTrue="1" operator="equal">
      <formula>""</formula>
    </cfRule>
    <cfRule type="cellIs" dxfId="864" priority="1919" stopIfTrue="1" operator="between">
      <formula>"10.7.1"</formula>
      <formula>"10.7.5"</formula>
    </cfRule>
  </conditionalFormatting>
  <conditionalFormatting sqref="D610">
    <cfRule type="cellIs" dxfId="863" priority="1914" stopIfTrue="1" operator="equal">
      <formula>""</formula>
    </cfRule>
    <cfRule type="cellIs" dxfId="862" priority="1915" stopIfTrue="1" operator="between">
      <formula>"10.7.1"</formula>
      <formula>"10.7.5"</formula>
    </cfRule>
  </conditionalFormatting>
  <conditionalFormatting sqref="B610">
    <cfRule type="cellIs" dxfId="861" priority="1895" stopIfTrue="1" operator="equal">
      <formula>""</formula>
    </cfRule>
  </conditionalFormatting>
  <conditionalFormatting sqref="C611">
    <cfRule type="cellIs" dxfId="860" priority="1887" stopIfTrue="1" operator="equal">
      <formula>"Y"</formula>
    </cfRule>
    <cfRule type="cellIs" dxfId="859" priority="1888" stopIfTrue="1" operator="equal">
      <formula>""</formula>
    </cfRule>
    <cfRule type="cellIs" dxfId="858" priority="1889" stopIfTrue="1" operator="equal">
      <formula>"W"</formula>
    </cfRule>
  </conditionalFormatting>
  <conditionalFormatting sqref="D611">
    <cfRule type="cellIs" dxfId="857" priority="1885" stopIfTrue="1" operator="equal">
      <formula>""</formula>
    </cfRule>
    <cfRule type="cellIs" dxfId="856" priority="1886" stopIfTrue="1" operator="between">
      <formula>"10.7.1"</formula>
      <formula>"10.7.5"</formula>
    </cfRule>
  </conditionalFormatting>
  <conditionalFormatting sqref="D611">
    <cfRule type="cellIs" dxfId="855" priority="1881" stopIfTrue="1" operator="equal">
      <formula>""</formula>
    </cfRule>
    <cfRule type="cellIs" dxfId="854" priority="1882" stopIfTrue="1" operator="between">
      <formula>"10.7.1"</formula>
      <formula>"10.7.5"</formula>
    </cfRule>
  </conditionalFormatting>
  <conditionalFormatting sqref="B611">
    <cfRule type="cellIs" dxfId="853" priority="1860" stopIfTrue="1" operator="equal">
      <formula>""</formula>
    </cfRule>
  </conditionalFormatting>
  <conditionalFormatting sqref="C612">
    <cfRule type="cellIs" dxfId="852" priority="1852" stopIfTrue="1" operator="equal">
      <formula>"Y"</formula>
    </cfRule>
    <cfRule type="cellIs" dxfId="851" priority="1853" stopIfTrue="1" operator="equal">
      <formula>""</formula>
    </cfRule>
    <cfRule type="cellIs" dxfId="850" priority="1854" stopIfTrue="1" operator="equal">
      <formula>"W"</formula>
    </cfRule>
  </conditionalFormatting>
  <conditionalFormatting sqref="D612">
    <cfRule type="cellIs" dxfId="849" priority="1850" stopIfTrue="1" operator="equal">
      <formula>""</formula>
    </cfRule>
    <cfRule type="cellIs" dxfId="848" priority="1851" stopIfTrue="1" operator="between">
      <formula>"10.7.1"</formula>
      <formula>"10.7.5"</formula>
    </cfRule>
  </conditionalFormatting>
  <conditionalFormatting sqref="D612">
    <cfRule type="cellIs" dxfId="847" priority="1846" stopIfTrue="1" operator="equal">
      <formula>""</formula>
    </cfRule>
    <cfRule type="cellIs" dxfId="846" priority="1847" stopIfTrue="1" operator="between">
      <formula>"10.7.1"</formula>
      <formula>"10.7.5"</formula>
    </cfRule>
  </conditionalFormatting>
  <conditionalFormatting sqref="B612">
    <cfRule type="cellIs" dxfId="845" priority="1826" stopIfTrue="1" operator="equal">
      <formula>""</formula>
    </cfRule>
  </conditionalFormatting>
  <conditionalFormatting sqref="C613">
    <cfRule type="cellIs" dxfId="844" priority="1818" stopIfTrue="1" operator="equal">
      <formula>"Y"</formula>
    </cfRule>
    <cfRule type="cellIs" dxfId="843" priority="1819" stopIfTrue="1" operator="equal">
      <formula>""</formula>
    </cfRule>
    <cfRule type="cellIs" dxfId="842" priority="1820" stopIfTrue="1" operator="equal">
      <formula>"W"</formula>
    </cfRule>
  </conditionalFormatting>
  <conditionalFormatting sqref="D613">
    <cfRule type="cellIs" dxfId="841" priority="1816" stopIfTrue="1" operator="equal">
      <formula>""</formula>
    </cfRule>
    <cfRule type="cellIs" dxfId="840" priority="1817" stopIfTrue="1" operator="between">
      <formula>"10.7.1"</formula>
      <formula>"10.7.5"</formula>
    </cfRule>
  </conditionalFormatting>
  <conditionalFormatting sqref="D613">
    <cfRule type="cellIs" dxfId="839" priority="1812" stopIfTrue="1" operator="equal">
      <formula>""</formula>
    </cfRule>
    <cfRule type="cellIs" dxfId="838" priority="1813" stopIfTrue="1" operator="between">
      <formula>"10.7.1"</formula>
      <formula>"10.7.5"</formula>
    </cfRule>
  </conditionalFormatting>
  <conditionalFormatting sqref="B613">
    <cfRule type="cellIs" dxfId="837" priority="1793" stopIfTrue="1" operator="equal">
      <formula>""</formula>
    </cfRule>
  </conditionalFormatting>
  <conditionalFormatting sqref="C616">
    <cfRule type="cellIs" dxfId="836" priority="1770" stopIfTrue="1" operator="equal">
      <formula>"Y"</formula>
    </cfRule>
    <cfRule type="cellIs" dxfId="835" priority="1771" stopIfTrue="1" operator="equal">
      <formula>""</formula>
    </cfRule>
    <cfRule type="cellIs" dxfId="834" priority="1772" stopIfTrue="1" operator="equal">
      <formula>"W"</formula>
    </cfRule>
  </conditionalFormatting>
  <conditionalFormatting sqref="D616">
    <cfRule type="cellIs" dxfId="833" priority="1768" stopIfTrue="1" operator="equal">
      <formula>""</formula>
    </cfRule>
    <cfRule type="cellIs" dxfId="832" priority="1769" stopIfTrue="1" operator="between">
      <formula>"10.7.1"</formula>
      <formula>"10.7.5"</formula>
    </cfRule>
  </conditionalFormatting>
  <conditionalFormatting sqref="D616">
    <cfRule type="cellIs" dxfId="831" priority="1764" stopIfTrue="1" operator="equal">
      <formula>""</formula>
    </cfRule>
    <cfRule type="cellIs" dxfId="830" priority="1765" stopIfTrue="1" operator="between">
      <formula>"10.7.1"</formula>
      <formula>"10.7.5"</formula>
    </cfRule>
  </conditionalFormatting>
  <conditionalFormatting sqref="B616">
    <cfRule type="cellIs" dxfId="829" priority="1744" stopIfTrue="1" operator="equal">
      <formula>""</formula>
    </cfRule>
  </conditionalFormatting>
  <conditionalFormatting sqref="C617">
    <cfRule type="cellIs" dxfId="828" priority="1736" stopIfTrue="1" operator="equal">
      <formula>"Y"</formula>
    </cfRule>
    <cfRule type="cellIs" dxfId="827" priority="1737" stopIfTrue="1" operator="equal">
      <formula>""</formula>
    </cfRule>
    <cfRule type="cellIs" dxfId="826" priority="1738" stopIfTrue="1" operator="equal">
      <formula>"W"</formula>
    </cfRule>
  </conditionalFormatting>
  <conditionalFormatting sqref="D617">
    <cfRule type="cellIs" dxfId="825" priority="1734" stopIfTrue="1" operator="equal">
      <formula>""</formula>
    </cfRule>
    <cfRule type="cellIs" dxfId="824" priority="1735" stopIfTrue="1" operator="between">
      <formula>"10.7.1"</formula>
      <formula>"10.7.5"</formula>
    </cfRule>
  </conditionalFormatting>
  <conditionalFormatting sqref="D617">
    <cfRule type="cellIs" dxfId="823" priority="1732" stopIfTrue="1" operator="equal">
      <formula>""</formula>
    </cfRule>
    <cfRule type="cellIs" dxfId="822" priority="1733" stopIfTrue="1" operator="between">
      <formula>"10.7.1"</formula>
      <formula>"10.7.5"</formula>
    </cfRule>
  </conditionalFormatting>
  <conditionalFormatting sqref="B617">
    <cfRule type="cellIs" dxfId="821" priority="1723" stopIfTrue="1" operator="equal">
      <formula>""</formula>
    </cfRule>
  </conditionalFormatting>
  <conditionalFormatting sqref="C619">
    <cfRule type="cellIs" dxfId="820" priority="1696" stopIfTrue="1" operator="equal">
      <formula>"Y"</formula>
    </cfRule>
    <cfRule type="cellIs" dxfId="819" priority="1697" stopIfTrue="1" operator="equal">
      <formula>""</formula>
    </cfRule>
    <cfRule type="cellIs" dxfId="818" priority="1698" stopIfTrue="1" operator="equal">
      <formula>"W"</formula>
    </cfRule>
  </conditionalFormatting>
  <conditionalFormatting sqref="D619">
    <cfRule type="cellIs" dxfId="817" priority="1694" stopIfTrue="1" operator="equal">
      <formula>""</formula>
    </cfRule>
    <cfRule type="cellIs" dxfId="816" priority="1695" stopIfTrue="1" operator="between">
      <formula>"10.7.1"</formula>
      <formula>"10.7.5"</formula>
    </cfRule>
  </conditionalFormatting>
  <conditionalFormatting sqref="D619">
    <cfRule type="cellIs" dxfId="815" priority="1690" stopIfTrue="1" operator="equal">
      <formula>""</formula>
    </cfRule>
    <cfRule type="cellIs" dxfId="814" priority="1691" stopIfTrue="1" operator="between">
      <formula>"10.7.1"</formula>
      <formula>"10.7.5"</formula>
    </cfRule>
  </conditionalFormatting>
  <conditionalFormatting sqref="B619">
    <cfRule type="cellIs" dxfId="813" priority="1666" stopIfTrue="1" operator="equal">
      <formula>""</formula>
    </cfRule>
  </conditionalFormatting>
  <conditionalFormatting sqref="C622">
    <cfRule type="cellIs" dxfId="812" priority="1658" stopIfTrue="1" operator="equal">
      <formula>"Y"</formula>
    </cfRule>
    <cfRule type="cellIs" dxfId="811" priority="1659" stopIfTrue="1" operator="equal">
      <formula>""</formula>
    </cfRule>
    <cfRule type="cellIs" dxfId="810" priority="1660" stopIfTrue="1" operator="equal">
      <formula>"W"</formula>
    </cfRule>
  </conditionalFormatting>
  <conditionalFormatting sqref="D622">
    <cfRule type="cellIs" dxfId="809" priority="1656" stopIfTrue="1" operator="equal">
      <formula>""</formula>
    </cfRule>
    <cfRule type="cellIs" dxfId="808" priority="1657" stopIfTrue="1" operator="between">
      <formula>"10.7.1"</formula>
      <formula>"10.7.5"</formula>
    </cfRule>
  </conditionalFormatting>
  <conditionalFormatting sqref="D622">
    <cfRule type="cellIs" dxfId="807" priority="1654" stopIfTrue="1" operator="equal">
      <formula>""</formula>
    </cfRule>
    <cfRule type="cellIs" dxfId="806" priority="1655" stopIfTrue="1" operator="between">
      <formula>"10.7.1"</formula>
      <formula>"10.7.5"</formula>
    </cfRule>
  </conditionalFormatting>
  <conditionalFormatting sqref="B622">
    <cfRule type="cellIs" dxfId="805" priority="1626" stopIfTrue="1" operator="equal">
      <formula>""</formula>
    </cfRule>
  </conditionalFormatting>
  <conditionalFormatting sqref="C623">
    <cfRule type="cellIs" dxfId="804" priority="1614" stopIfTrue="1" operator="equal">
      <formula>"Y"</formula>
    </cfRule>
    <cfRule type="cellIs" dxfId="803" priority="1615" stopIfTrue="1" operator="equal">
      <formula>""</formula>
    </cfRule>
    <cfRule type="cellIs" dxfId="802" priority="1616" stopIfTrue="1" operator="equal">
      <formula>"W"</formula>
    </cfRule>
  </conditionalFormatting>
  <conditionalFormatting sqref="D623">
    <cfRule type="cellIs" dxfId="801" priority="1612" stopIfTrue="1" operator="equal">
      <formula>""</formula>
    </cfRule>
    <cfRule type="cellIs" dxfId="800" priority="1613" stopIfTrue="1" operator="between">
      <formula>"10.7.1"</formula>
      <formula>"10.7.5"</formula>
    </cfRule>
  </conditionalFormatting>
  <conditionalFormatting sqref="D623">
    <cfRule type="cellIs" dxfId="799" priority="1608" stopIfTrue="1" operator="equal">
      <formula>""</formula>
    </cfRule>
    <cfRule type="cellIs" dxfId="798" priority="1609" stopIfTrue="1" operator="between">
      <formula>"10.7.1"</formula>
      <formula>"10.7.5"</formula>
    </cfRule>
  </conditionalFormatting>
  <conditionalFormatting sqref="B623">
    <cfRule type="cellIs" dxfId="797" priority="1586" stopIfTrue="1" operator="equal">
      <formula>""</formula>
    </cfRule>
  </conditionalFormatting>
  <conditionalFormatting sqref="C624">
    <cfRule type="cellIs" dxfId="796" priority="1578" stopIfTrue="1" operator="equal">
      <formula>"Y"</formula>
    </cfRule>
    <cfRule type="cellIs" dxfId="795" priority="1579" stopIfTrue="1" operator="equal">
      <formula>""</formula>
    </cfRule>
    <cfRule type="cellIs" dxfId="794" priority="1580" stopIfTrue="1" operator="equal">
      <formula>"W"</formula>
    </cfRule>
  </conditionalFormatting>
  <conditionalFormatting sqref="D624">
    <cfRule type="cellIs" dxfId="793" priority="1576" stopIfTrue="1" operator="equal">
      <formula>""</formula>
    </cfRule>
    <cfRule type="cellIs" dxfId="792" priority="1577" stopIfTrue="1" operator="between">
      <formula>"10.7.1"</formula>
      <formula>"10.7.5"</formula>
    </cfRule>
  </conditionalFormatting>
  <conditionalFormatting sqref="D624">
    <cfRule type="cellIs" dxfId="791" priority="1572" stopIfTrue="1" operator="equal">
      <formula>""</formula>
    </cfRule>
    <cfRule type="cellIs" dxfId="790" priority="1573" stopIfTrue="1" operator="between">
      <formula>"10.7.1"</formula>
      <formula>"10.7.5"</formula>
    </cfRule>
  </conditionalFormatting>
  <conditionalFormatting sqref="B624">
    <cfRule type="cellIs" dxfId="789" priority="1556" stopIfTrue="1" operator="equal">
      <formula>""</formula>
    </cfRule>
  </conditionalFormatting>
  <conditionalFormatting sqref="C625">
    <cfRule type="cellIs" dxfId="788" priority="1545" stopIfTrue="1" operator="equal">
      <formula>"Y"</formula>
    </cfRule>
    <cfRule type="cellIs" dxfId="787" priority="1546" stopIfTrue="1" operator="equal">
      <formula>""</formula>
    </cfRule>
    <cfRule type="cellIs" dxfId="786" priority="1547" stopIfTrue="1" operator="equal">
      <formula>"W"</formula>
    </cfRule>
  </conditionalFormatting>
  <conditionalFormatting sqref="D625">
    <cfRule type="cellIs" dxfId="785" priority="1543" stopIfTrue="1" operator="equal">
      <formula>""</formula>
    </cfRule>
    <cfRule type="cellIs" dxfId="784" priority="1544" stopIfTrue="1" operator="between">
      <formula>"10.7.1"</formula>
      <formula>"10.7.5"</formula>
    </cfRule>
  </conditionalFormatting>
  <conditionalFormatting sqref="D625">
    <cfRule type="cellIs" dxfId="783" priority="1539" stopIfTrue="1" operator="equal">
      <formula>""</formula>
    </cfRule>
    <cfRule type="cellIs" dxfId="782" priority="1540" stopIfTrue="1" operator="between">
      <formula>"10.7.1"</formula>
      <formula>"10.7.5"</formula>
    </cfRule>
  </conditionalFormatting>
  <conditionalFormatting sqref="B625">
    <cfRule type="cellIs" dxfId="781" priority="1517" stopIfTrue="1" operator="equal">
      <formula>""</formula>
    </cfRule>
  </conditionalFormatting>
  <conditionalFormatting sqref="C626">
    <cfRule type="cellIs" dxfId="780" priority="1509" stopIfTrue="1" operator="equal">
      <formula>"Y"</formula>
    </cfRule>
    <cfRule type="cellIs" dxfId="779" priority="1510" stopIfTrue="1" operator="equal">
      <formula>""</formula>
    </cfRule>
    <cfRule type="cellIs" dxfId="778" priority="1511" stopIfTrue="1" operator="equal">
      <formula>"W"</formula>
    </cfRule>
  </conditionalFormatting>
  <conditionalFormatting sqref="D626">
    <cfRule type="cellIs" dxfId="777" priority="1507" stopIfTrue="1" operator="equal">
      <formula>""</formula>
    </cfRule>
    <cfRule type="cellIs" dxfId="776" priority="1508" stopIfTrue="1" operator="between">
      <formula>"10.7.1"</formula>
      <formula>"10.7.5"</formula>
    </cfRule>
  </conditionalFormatting>
  <conditionalFormatting sqref="D626">
    <cfRule type="cellIs" dxfId="775" priority="1503" stopIfTrue="1" operator="equal">
      <formula>""</formula>
    </cfRule>
    <cfRule type="cellIs" dxfId="774" priority="1504" stopIfTrue="1" operator="between">
      <formula>"10.7.1"</formula>
      <formula>"10.7.5"</formula>
    </cfRule>
  </conditionalFormatting>
  <conditionalFormatting sqref="B626">
    <cfRule type="cellIs" dxfId="773" priority="1484" stopIfTrue="1" operator="equal">
      <formula>""</formula>
    </cfRule>
  </conditionalFormatting>
  <conditionalFormatting sqref="C627">
    <cfRule type="cellIs" dxfId="772" priority="1476" stopIfTrue="1" operator="equal">
      <formula>"Y"</formula>
    </cfRule>
    <cfRule type="cellIs" dxfId="771" priority="1477" stopIfTrue="1" operator="equal">
      <formula>""</formula>
    </cfRule>
    <cfRule type="cellIs" dxfId="770" priority="1478" stopIfTrue="1" operator="equal">
      <formula>"W"</formula>
    </cfRule>
  </conditionalFormatting>
  <conditionalFormatting sqref="D627">
    <cfRule type="cellIs" dxfId="769" priority="1474" stopIfTrue="1" operator="equal">
      <formula>""</formula>
    </cfRule>
    <cfRule type="cellIs" dxfId="768" priority="1475" stopIfTrue="1" operator="between">
      <formula>"10.7.1"</formula>
      <formula>"10.7.5"</formula>
    </cfRule>
  </conditionalFormatting>
  <conditionalFormatting sqref="D627">
    <cfRule type="cellIs" dxfId="767" priority="1470" stopIfTrue="1" operator="equal">
      <formula>""</formula>
    </cfRule>
    <cfRule type="cellIs" dxfId="766" priority="1471" stopIfTrue="1" operator="between">
      <formula>"10.7.1"</formula>
      <formula>"10.7.5"</formula>
    </cfRule>
  </conditionalFormatting>
  <conditionalFormatting sqref="B627">
    <cfRule type="cellIs" dxfId="765" priority="1451" stopIfTrue="1" operator="equal">
      <formula>""</formula>
    </cfRule>
  </conditionalFormatting>
  <conditionalFormatting sqref="D628">
    <cfRule type="cellIs" dxfId="764" priority="1445" stopIfTrue="1" operator="equal">
      <formula>""</formula>
    </cfRule>
    <cfRule type="cellIs" dxfId="763" priority="1446" stopIfTrue="1" operator="between">
      <formula>"10.7.1"</formula>
      <formula>"10.7.5"</formula>
    </cfRule>
  </conditionalFormatting>
  <conditionalFormatting sqref="D628">
    <cfRule type="cellIs" dxfId="762" priority="1443" stopIfTrue="1" operator="equal">
      <formula>""</formula>
    </cfRule>
    <cfRule type="cellIs" dxfId="761" priority="1444" stopIfTrue="1" operator="between">
      <formula>"10.7.1"</formula>
      <formula>"10.7.5"</formula>
    </cfRule>
  </conditionalFormatting>
  <conditionalFormatting sqref="B628">
    <cfRule type="cellIs" dxfId="760" priority="1442" stopIfTrue="1" operator="equal">
      <formula>""</formula>
    </cfRule>
  </conditionalFormatting>
  <conditionalFormatting sqref="C628">
    <cfRule type="cellIs" dxfId="759" priority="1438" stopIfTrue="1" operator="equal">
      <formula>"Y"</formula>
    </cfRule>
    <cfRule type="cellIs" dxfId="758" priority="1439" stopIfTrue="1" operator="equal">
      <formula>""</formula>
    </cfRule>
    <cfRule type="cellIs" dxfId="757" priority="1440" stopIfTrue="1" operator="equal">
      <formula>"W"</formula>
    </cfRule>
  </conditionalFormatting>
  <conditionalFormatting sqref="C631">
    <cfRule type="cellIs" dxfId="756" priority="1408" stopIfTrue="1" operator="equal">
      <formula>"Y"</formula>
    </cfRule>
    <cfRule type="cellIs" dxfId="755" priority="1409" stopIfTrue="1" operator="equal">
      <formula>""</formula>
    </cfRule>
    <cfRule type="cellIs" dxfId="754" priority="1410" stopIfTrue="1" operator="equal">
      <formula>"W"</formula>
    </cfRule>
  </conditionalFormatting>
  <conditionalFormatting sqref="D631 D633 D635 D637 D639 D641 D643 D645 D647 D649">
    <cfRule type="cellIs" dxfId="753" priority="1406" stopIfTrue="1" operator="equal">
      <formula>""</formula>
    </cfRule>
    <cfRule type="cellIs" dxfId="752" priority="1407" stopIfTrue="1" operator="between">
      <formula>"10.7.1"</formula>
      <formula>"10.7.5"</formula>
    </cfRule>
  </conditionalFormatting>
  <conditionalFormatting sqref="D631 D633 D635 D637 D639 D641 D643 D645 D647 D649">
    <cfRule type="cellIs" dxfId="751" priority="1404" stopIfTrue="1" operator="equal">
      <formula>""</formula>
    </cfRule>
    <cfRule type="cellIs" dxfId="750" priority="1405" stopIfTrue="1" operator="between">
      <formula>"10.7.1"</formula>
      <formula>"10.7.5"</formula>
    </cfRule>
  </conditionalFormatting>
  <conditionalFormatting sqref="B631">
    <cfRule type="cellIs" dxfId="749" priority="1403" stopIfTrue="1" operator="equal">
      <formula>""</formula>
    </cfRule>
  </conditionalFormatting>
  <conditionalFormatting sqref="C632">
    <cfRule type="cellIs" dxfId="748" priority="1334" stopIfTrue="1" operator="equal">
      <formula>"Y"</formula>
    </cfRule>
    <cfRule type="cellIs" dxfId="747" priority="1335" stopIfTrue="1" operator="equal">
      <formula>""</formula>
    </cfRule>
    <cfRule type="cellIs" dxfId="746" priority="1336" stopIfTrue="1" operator="equal">
      <formula>"W"</formula>
    </cfRule>
  </conditionalFormatting>
  <conditionalFormatting sqref="D632 D634 D636 D638 D640 D642 D644 D646 D648 D650">
    <cfRule type="cellIs" dxfId="745" priority="1332" stopIfTrue="1" operator="equal">
      <formula>""</formula>
    </cfRule>
    <cfRule type="cellIs" dxfId="744" priority="1333" stopIfTrue="1" operator="between">
      <formula>"10.7.1"</formula>
      <formula>"10.7.5"</formula>
    </cfRule>
  </conditionalFormatting>
  <conditionalFormatting sqref="D632 D634 D636 D638 D640 D642 D644 D646 D648 D650">
    <cfRule type="cellIs" dxfId="743" priority="1330" stopIfTrue="1" operator="equal">
      <formula>""</formula>
    </cfRule>
    <cfRule type="cellIs" dxfId="742" priority="1331" stopIfTrue="1" operator="between">
      <formula>"10.7.1"</formula>
      <formula>"10.7.5"</formula>
    </cfRule>
  </conditionalFormatting>
  <conditionalFormatting sqref="B632">
    <cfRule type="cellIs" dxfId="741" priority="1293" stopIfTrue="1" operator="equal">
      <formula>""</formula>
    </cfRule>
  </conditionalFormatting>
  <conditionalFormatting sqref="B633">
    <cfRule type="cellIs" dxfId="740" priority="1284" stopIfTrue="1" operator="equal">
      <formula>""</formula>
    </cfRule>
  </conditionalFormatting>
  <conditionalFormatting sqref="C633">
    <cfRule type="cellIs" dxfId="739" priority="1280" stopIfTrue="1" operator="equal">
      <formula>"Y"</formula>
    </cfRule>
    <cfRule type="cellIs" dxfId="738" priority="1281" stopIfTrue="1" operator="equal">
      <formula>""</formula>
    </cfRule>
    <cfRule type="cellIs" dxfId="737" priority="1282" stopIfTrue="1" operator="equal">
      <formula>"W"</formula>
    </cfRule>
  </conditionalFormatting>
  <conditionalFormatting sqref="C634">
    <cfRule type="cellIs" dxfId="736" priority="1245" stopIfTrue="1" operator="equal">
      <formula>"Y"</formula>
    </cfRule>
    <cfRule type="cellIs" dxfId="735" priority="1246" stopIfTrue="1" operator="equal">
      <formula>""</formula>
    </cfRule>
    <cfRule type="cellIs" dxfId="734" priority="1247" stopIfTrue="1" operator="equal">
      <formula>"W"</formula>
    </cfRule>
  </conditionalFormatting>
  <conditionalFormatting sqref="B634">
    <cfRule type="cellIs" dxfId="733" priority="1205" stopIfTrue="1" operator="equal">
      <formula>""</formula>
    </cfRule>
  </conditionalFormatting>
  <conditionalFormatting sqref="B635">
    <cfRule type="cellIs" dxfId="732" priority="1200" stopIfTrue="1" operator="equal">
      <formula>""</formula>
    </cfRule>
  </conditionalFormatting>
  <conditionalFormatting sqref="C635">
    <cfRule type="cellIs" dxfId="731" priority="1196" stopIfTrue="1" operator="equal">
      <formula>"Y"</formula>
    </cfRule>
    <cfRule type="cellIs" dxfId="730" priority="1197" stopIfTrue="1" operator="equal">
      <formula>""</formula>
    </cfRule>
    <cfRule type="cellIs" dxfId="729" priority="1198" stopIfTrue="1" operator="equal">
      <formula>"W"</formula>
    </cfRule>
  </conditionalFormatting>
  <conditionalFormatting sqref="B636">
    <cfRule type="cellIs" dxfId="728" priority="1167" stopIfTrue="1" operator="equal">
      <formula>""</formula>
    </cfRule>
  </conditionalFormatting>
  <conditionalFormatting sqref="C636">
    <cfRule type="cellIs" dxfId="727" priority="1163" stopIfTrue="1" operator="equal">
      <formula>"Y"</formula>
    </cfRule>
    <cfRule type="cellIs" dxfId="726" priority="1164" stopIfTrue="1" operator="equal">
      <formula>""</formula>
    </cfRule>
    <cfRule type="cellIs" dxfId="725" priority="1165" stopIfTrue="1" operator="equal">
      <formula>"W"</formula>
    </cfRule>
  </conditionalFormatting>
  <conditionalFormatting sqref="B637">
    <cfRule type="cellIs" dxfId="724" priority="1131" stopIfTrue="1" operator="equal">
      <formula>""</formula>
    </cfRule>
  </conditionalFormatting>
  <conditionalFormatting sqref="C637">
    <cfRule type="cellIs" dxfId="723" priority="1127" stopIfTrue="1" operator="equal">
      <formula>"Y"</formula>
    </cfRule>
    <cfRule type="cellIs" dxfId="722" priority="1128" stopIfTrue="1" operator="equal">
      <formula>""</formula>
    </cfRule>
    <cfRule type="cellIs" dxfId="721" priority="1129" stopIfTrue="1" operator="equal">
      <formula>"W"</formula>
    </cfRule>
  </conditionalFormatting>
  <conditionalFormatting sqref="B638">
    <cfRule type="cellIs" dxfId="720" priority="1098" stopIfTrue="1" operator="equal">
      <formula>""</formula>
    </cfRule>
  </conditionalFormatting>
  <conditionalFormatting sqref="C638">
    <cfRule type="cellIs" dxfId="719" priority="1094" stopIfTrue="1" operator="equal">
      <formula>"Y"</formula>
    </cfRule>
    <cfRule type="cellIs" dxfId="718" priority="1095" stopIfTrue="1" operator="equal">
      <formula>""</formula>
    </cfRule>
    <cfRule type="cellIs" dxfId="717" priority="1096" stopIfTrue="1" operator="equal">
      <formula>"W"</formula>
    </cfRule>
  </conditionalFormatting>
  <conditionalFormatting sqref="C639">
    <cfRule type="cellIs" dxfId="716" priority="1062" stopIfTrue="1" operator="equal">
      <formula>"Y"</formula>
    </cfRule>
    <cfRule type="cellIs" dxfId="715" priority="1063" stopIfTrue="1" operator="equal">
      <formula>""</formula>
    </cfRule>
    <cfRule type="cellIs" dxfId="714" priority="1064" stopIfTrue="1" operator="equal">
      <formula>"W"</formula>
    </cfRule>
  </conditionalFormatting>
  <conditionalFormatting sqref="B639">
    <cfRule type="cellIs" dxfId="713" priority="1037" stopIfTrue="1" operator="equal">
      <formula>""</formula>
    </cfRule>
  </conditionalFormatting>
  <conditionalFormatting sqref="C640">
    <cfRule type="cellIs" dxfId="712" priority="1030" stopIfTrue="1" operator="equal">
      <formula>"Y"</formula>
    </cfRule>
    <cfRule type="cellIs" dxfId="711" priority="1031" stopIfTrue="1" operator="equal">
      <formula>""</formula>
    </cfRule>
    <cfRule type="cellIs" dxfId="710" priority="1032" stopIfTrue="1" operator="equal">
      <formula>"W"</formula>
    </cfRule>
  </conditionalFormatting>
  <conditionalFormatting sqref="B640">
    <cfRule type="cellIs" dxfId="709" priority="1025" stopIfTrue="1" operator="equal">
      <formula>""</formula>
    </cfRule>
  </conditionalFormatting>
  <conditionalFormatting sqref="C641">
    <cfRule type="cellIs" dxfId="708" priority="996" stopIfTrue="1" operator="equal">
      <formula>"Y"</formula>
    </cfRule>
    <cfRule type="cellIs" dxfId="707" priority="997" stopIfTrue="1" operator="equal">
      <formula>""</formula>
    </cfRule>
    <cfRule type="cellIs" dxfId="706" priority="998" stopIfTrue="1" operator="equal">
      <formula>"W"</formula>
    </cfRule>
  </conditionalFormatting>
  <conditionalFormatting sqref="B641">
    <cfRule type="cellIs" dxfId="705" priority="970" stopIfTrue="1" operator="equal">
      <formula>""</formula>
    </cfRule>
  </conditionalFormatting>
  <conditionalFormatting sqref="C642">
    <cfRule type="cellIs" dxfId="704" priority="962" stopIfTrue="1" operator="equal">
      <formula>"Y"</formula>
    </cfRule>
    <cfRule type="cellIs" dxfId="703" priority="963" stopIfTrue="1" operator="equal">
      <formula>""</formula>
    </cfRule>
    <cfRule type="cellIs" dxfId="702" priority="964" stopIfTrue="1" operator="equal">
      <formula>"W"</formula>
    </cfRule>
  </conditionalFormatting>
  <conditionalFormatting sqref="B642">
    <cfRule type="cellIs" dxfId="701" priority="921" stopIfTrue="1" operator="equal">
      <formula>""</formula>
    </cfRule>
  </conditionalFormatting>
  <conditionalFormatting sqref="C643">
    <cfRule type="cellIs" dxfId="700" priority="909" stopIfTrue="1" operator="equal">
      <formula>"Y"</formula>
    </cfRule>
    <cfRule type="cellIs" dxfId="699" priority="910" stopIfTrue="1" operator="equal">
      <formula>""</formula>
    </cfRule>
    <cfRule type="cellIs" dxfId="698" priority="911" stopIfTrue="1" operator="equal">
      <formula>"W"</formula>
    </cfRule>
  </conditionalFormatting>
  <conditionalFormatting sqref="B643">
    <cfRule type="cellIs" dxfId="697" priority="884" stopIfTrue="1" operator="equal">
      <formula>""</formula>
    </cfRule>
  </conditionalFormatting>
  <conditionalFormatting sqref="C644">
    <cfRule type="cellIs" dxfId="696" priority="876" stopIfTrue="1" operator="equal">
      <formula>"Y"</formula>
    </cfRule>
    <cfRule type="cellIs" dxfId="695" priority="877" stopIfTrue="1" operator="equal">
      <formula>""</formula>
    </cfRule>
    <cfRule type="cellIs" dxfId="694" priority="878" stopIfTrue="1" operator="equal">
      <formula>"W"</formula>
    </cfRule>
  </conditionalFormatting>
  <conditionalFormatting sqref="B644">
    <cfRule type="cellIs" dxfId="693" priority="835" stopIfTrue="1" operator="equal">
      <formula>""</formula>
    </cfRule>
  </conditionalFormatting>
  <conditionalFormatting sqref="C647">
    <cfRule type="cellIs" dxfId="692" priority="723" stopIfTrue="1" operator="equal">
      <formula>"Y"</formula>
    </cfRule>
    <cfRule type="cellIs" dxfId="691" priority="724" stopIfTrue="1" operator="equal">
      <formula>""</formula>
    </cfRule>
    <cfRule type="cellIs" dxfId="690" priority="725" stopIfTrue="1" operator="equal">
      <formula>"W"</formula>
    </cfRule>
  </conditionalFormatting>
  <conditionalFormatting sqref="B647">
    <cfRule type="cellIs" dxfId="689" priority="698" stopIfTrue="1" operator="equal">
      <formula>""</formula>
    </cfRule>
  </conditionalFormatting>
  <conditionalFormatting sqref="J280:N280 P280">
    <cfRule type="cellIs" dxfId="688" priority="693" stopIfTrue="1" operator="equal">
      <formula>""</formula>
    </cfRule>
  </conditionalFormatting>
  <conditionalFormatting sqref="J280:N280 P280">
    <cfRule type="cellIs" dxfId="687" priority="692" stopIfTrue="1" operator="equal">
      <formula>""</formula>
    </cfRule>
  </conditionalFormatting>
  <conditionalFormatting sqref="J280:N280 P280">
    <cfRule type="cellIs" dxfId="686" priority="691" stopIfTrue="1" operator="equal">
      <formula>""</formula>
    </cfRule>
  </conditionalFormatting>
  <conditionalFormatting sqref="F280:F308">
    <cfRule type="cellIs" dxfId="685" priority="676" stopIfTrue="1" operator="equal">
      <formula>"DRAFTCR"</formula>
    </cfRule>
    <cfRule type="cellIs" dxfId="684" priority="677" stopIfTrue="1" operator="equal">
      <formula>"TS OR TR COVER"</formula>
    </cfRule>
    <cfRule type="cellIs" dxfId="683" priority="678" stopIfTrue="1" operator="equal">
      <formula>"DRAFT TR"</formula>
    </cfRule>
    <cfRule type="cellIs" dxfId="682" priority="679" stopIfTrue="1" operator="equal">
      <formula>"DRAFT TS"</formula>
    </cfRule>
    <cfRule type="cellIs" dxfId="681" priority="680" stopIfTrue="1" operator="equal">
      <formula>"SID revised"</formula>
    </cfRule>
    <cfRule type="cellIs" dxfId="680" priority="681" stopIfTrue="1" operator="equal">
      <formula>"WID revised"</formula>
    </cfRule>
    <cfRule type="cellIs" dxfId="679" priority="682" stopIfTrue="1" operator="equal">
      <formula>"CR pack"</formula>
    </cfRule>
    <cfRule type="cellIs" dxfId="678" priority="683" stopIfTrue="1" operator="equal">
      <formula>"WI SUMMARY"</formula>
    </cfRule>
    <cfRule type="cellIs" dxfId="677" priority="684" stopIfTrue="1" operator="equal">
      <formula>"pCR"</formula>
    </cfRule>
    <cfRule type="cellIs" dxfId="676" priority="685" stopIfTrue="1" operator="equal">
      <formula>"P-CR"</formula>
    </cfRule>
    <cfRule type="cellIs" dxfId="675" priority="686" stopIfTrue="1" operator="equal">
      <formula>"LS out"</formula>
    </cfRule>
    <cfRule type="cellIs" dxfId="674" priority="687" stopIfTrue="1" operator="equal">
      <formula>"WID new"</formula>
    </cfRule>
    <cfRule type="cellIs" dxfId="673" priority="688" stopIfTrue="1" operator="equal">
      <formula>"SID new"</formula>
    </cfRule>
    <cfRule type="cellIs" dxfId="672" priority="689" stopIfTrue="1" operator="equal">
      <formula>"LS In"</formula>
    </cfRule>
    <cfRule type="cellIs" dxfId="671" priority="690" stopIfTrue="1" operator="equal">
      <formula>"CR"</formula>
    </cfRule>
  </conditionalFormatting>
  <conditionalFormatting sqref="J280:N280 P280">
    <cfRule type="cellIs" dxfId="670" priority="675" stopIfTrue="1" operator="equal">
      <formula>""</formula>
    </cfRule>
  </conditionalFormatting>
  <conditionalFormatting sqref="F280:F308">
    <cfRule type="cellIs" dxfId="669" priority="660" stopIfTrue="1" operator="equal">
      <formula>"DRAFTCR"</formula>
    </cfRule>
    <cfRule type="cellIs" dxfId="668" priority="661" stopIfTrue="1" operator="equal">
      <formula>"TS OR TR COVER"</formula>
    </cfRule>
    <cfRule type="cellIs" dxfId="667" priority="662" stopIfTrue="1" operator="equal">
      <formula>"DRAFT TR"</formula>
    </cfRule>
    <cfRule type="cellIs" dxfId="666" priority="663" stopIfTrue="1" operator="equal">
      <formula>"DRAFT TS"</formula>
    </cfRule>
    <cfRule type="cellIs" dxfId="665" priority="664" stopIfTrue="1" operator="equal">
      <formula>"SID revised"</formula>
    </cfRule>
    <cfRule type="cellIs" dxfId="664" priority="665" stopIfTrue="1" operator="equal">
      <formula>"WID revised"</formula>
    </cfRule>
    <cfRule type="cellIs" dxfId="663" priority="666" stopIfTrue="1" operator="equal">
      <formula>"CR pack"</formula>
    </cfRule>
    <cfRule type="cellIs" dxfId="662" priority="667" stopIfTrue="1" operator="equal">
      <formula>"WI SUMMARY"</formula>
    </cfRule>
    <cfRule type="cellIs" dxfId="661" priority="668" stopIfTrue="1" operator="equal">
      <formula>"pCR"</formula>
    </cfRule>
    <cfRule type="cellIs" dxfId="660" priority="669" stopIfTrue="1" operator="equal">
      <formula>"P-CR"</formula>
    </cfRule>
    <cfRule type="cellIs" dxfId="659" priority="670" stopIfTrue="1" operator="equal">
      <formula>"LS out"</formula>
    </cfRule>
    <cfRule type="cellIs" dxfId="658" priority="671" stopIfTrue="1" operator="equal">
      <formula>"WID new"</formula>
    </cfRule>
    <cfRule type="cellIs" dxfId="657" priority="672" stopIfTrue="1" operator="equal">
      <formula>"SID new"</formula>
    </cfRule>
    <cfRule type="cellIs" dxfId="656" priority="673" stopIfTrue="1" operator="equal">
      <formula>"LS In"</formula>
    </cfRule>
    <cfRule type="cellIs" dxfId="655" priority="674" stopIfTrue="1" operator="equal">
      <formula>"CR"</formula>
    </cfRule>
  </conditionalFormatting>
  <conditionalFormatting sqref="J280:N280 P280">
    <cfRule type="cellIs" dxfId="654" priority="659" stopIfTrue="1" operator="equal">
      <formula>""</formula>
    </cfRule>
  </conditionalFormatting>
  <conditionalFormatting sqref="J280:N280 P280">
    <cfRule type="cellIs" dxfId="653" priority="658" stopIfTrue="1" operator="equal">
      <formula>""</formula>
    </cfRule>
  </conditionalFormatting>
  <conditionalFormatting sqref="J280:N280 P280">
    <cfRule type="cellIs" dxfId="652" priority="657" stopIfTrue="1" operator="equal">
      <formula>""</formula>
    </cfRule>
  </conditionalFormatting>
  <conditionalFormatting sqref="F280:F308">
    <cfRule type="cellIs" dxfId="651" priority="642" stopIfTrue="1" operator="equal">
      <formula>"DRAFTCR"</formula>
    </cfRule>
    <cfRule type="cellIs" dxfId="650" priority="643" stopIfTrue="1" operator="equal">
      <formula>"TS OR TR COVER"</formula>
    </cfRule>
    <cfRule type="cellIs" dxfId="649" priority="644" stopIfTrue="1" operator="equal">
      <formula>"DRAFT TR"</formula>
    </cfRule>
    <cfRule type="cellIs" dxfId="648" priority="645" stopIfTrue="1" operator="equal">
      <formula>"DRAFT TS"</formula>
    </cfRule>
    <cfRule type="cellIs" dxfId="647" priority="646" stopIfTrue="1" operator="equal">
      <formula>"SID revised"</formula>
    </cfRule>
    <cfRule type="cellIs" dxfId="646" priority="647" stopIfTrue="1" operator="equal">
      <formula>"WID revised"</formula>
    </cfRule>
    <cfRule type="cellIs" dxfId="645" priority="648" stopIfTrue="1" operator="equal">
      <formula>"CR pack"</formula>
    </cfRule>
    <cfRule type="cellIs" dxfId="644" priority="649" stopIfTrue="1" operator="equal">
      <formula>"WI SUMMARY"</formula>
    </cfRule>
    <cfRule type="cellIs" dxfId="643" priority="650" stopIfTrue="1" operator="equal">
      <formula>"pCR"</formula>
    </cfRule>
    <cfRule type="cellIs" dxfId="642" priority="651" stopIfTrue="1" operator="equal">
      <formula>"P-CR"</formula>
    </cfRule>
    <cfRule type="cellIs" dxfId="641" priority="652" stopIfTrue="1" operator="equal">
      <formula>"LS out"</formula>
    </cfRule>
    <cfRule type="cellIs" dxfId="640" priority="653" stopIfTrue="1" operator="equal">
      <formula>"WID new"</formula>
    </cfRule>
    <cfRule type="cellIs" dxfId="639" priority="654" stopIfTrue="1" operator="equal">
      <formula>"SID new"</formula>
    </cfRule>
    <cfRule type="cellIs" dxfId="638" priority="655" stopIfTrue="1" operator="equal">
      <formula>"LS In"</formula>
    </cfRule>
    <cfRule type="cellIs" dxfId="637" priority="656" stopIfTrue="1" operator="equal">
      <formula>"CR"</formula>
    </cfRule>
  </conditionalFormatting>
  <conditionalFormatting sqref="J280:N280 P280">
    <cfRule type="cellIs" dxfId="636" priority="641" stopIfTrue="1" operator="equal">
      <formula>""</formula>
    </cfRule>
  </conditionalFormatting>
  <conditionalFormatting sqref="J280:N280 P280">
    <cfRule type="cellIs" dxfId="635" priority="640" stopIfTrue="1" operator="equal">
      <formula>""</formula>
    </cfRule>
  </conditionalFormatting>
  <conditionalFormatting sqref="J280:N280 P280">
    <cfRule type="cellIs" dxfId="634" priority="639" stopIfTrue="1" operator="equal">
      <formula>""</formula>
    </cfRule>
  </conditionalFormatting>
  <conditionalFormatting sqref="J280:N280 P280">
    <cfRule type="cellIs" dxfId="633" priority="638" stopIfTrue="1" operator="equal">
      <formula>""</formula>
    </cfRule>
  </conditionalFormatting>
  <conditionalFormatting sqref="O280">
    <cfRule type="cellIs" dxfId="632" priority="634" stopIfTrue="1" operator="equal">
      <formula>"Rel-14"</formula>
    </cfRule>
    <cfRule type="cellIs" dxfId="631" priority="635" stopIfTrue="1" operator="equal">
      <formula>"Rel-15"</formula>
    </cfRule>
    <cfRule type="cellIs" dxfId="630" priority="636" stopIfTrue="1" operator="equal">
      <formula>"Rel-16"</formula>
    </cfRule>
    <cfRule type="cellIs" dxfId="629" priority="637" stopIfTrue="1" operator="equal">
      <formula>"Rel-17"</formula>
    </cfRule>
  </conditionalFormatting>
  <conditionalFormatting sqref="Q280">
    <cfRule type="cellIs" dxfId="628" priority="632" stopIfTrue="1" operator="equal">
      <formula>""</formula>
    </cfRule>
    <cfRule type="cellIs" dxfId="627" priority="633" stopIfTrue="1" operator="equal">
      <formula>"-"</formula>
    </cfRule>
  </conditionalFormatting>
  <conditionalFormatting sqref="Q280">
    <cfRule type="cellIs" dxfId="626" priority="630" stopIfTrue="1" operator="equal">
      <formula>""</formula>
    </cfRule>
    <cfRule type="cellIs" dxfId="625" priority="631" stopIfTrue="1" operator="equal">
      <formula>"-"</formula>
    </cfRule>
  </conditionalFormatting>
  <conditionalFormatting sqref="F591">
    <cfRule type="cellIs" dxfId="624" priority="615" stopIfTrue="1" operator="equal">
      <formula>"DRAFTCR"</formula>
    </cfRule>
    <cfRule type="cellIs" dxfId="623" priority="616" stopIfTrue="1" operator="equal">
      <formula>"TS OR TR COVER"</formula>
    </cfRule>
    <cfRule type="cellIs" dxfId="622" priority="617" stopIfTrue="1" operator="equal">
      <formula>"DRAFT TR"</formula>
    </cfRule>
    <cfRule type="cellIs" dxfId="621" priority="618" stopIfTrue="1" operator="equal">
      <formula>"DRAFT TS"</formula>
    </cfRule>
    <cfRule type="cellIs" dxfId="620" priority="619" stopIfTrue="1" operator="equal">
      <formula>"SID revised"</formula>
    </cfRule>
    <cfRule type="cellIs" dxfId="619" priority="620" stopIfTrue="1" operator="equal">
      <formula>"WID revised"</formula>
    </cfRule>
    <cfRule type="cellIs" dxfId="618" priority="621" stopIfTrue="1" operator="equal">
      <formula>"CR pack"</formula>
    </cfRule>
    <cfRule type="cellIs" dxfId="617" priority="622" stopIfTrue="1" operator="equal">
      <formula>"WI SUMMARY"</formula>
    </cfRule>
    <cfRule type="cellIs" dxfId="616" priority="623" stopIfTrue="1" operator="equal">
      <formula>"pCR"</formula>
    </cfRule>
    <cfRule type="cellIs" dxfId="615" priority="624" stopIfTrue="1" operator="equal">
      <formula>"P-CR"</formula>
    </cfRule>
    <cfRule type="cellIs" dxfId="614" priority="625" stopIfTrue="1" operator="equal">
      <formula>"LS out"</formula>
    </cfRule>
    <cfRule type="cellIs" dxfId="613" priority="626" stopIfTrue="1" operator="equal">
      <formula>"WID new"</formula>
    </cfRule>
    <cfRule type="cellIs" dxfId="612" priority="627" stopIfTrue="1" operator="equal">
      <formula>"SID new"</formula>
    </cfRule>
    <cfRule type="cellIs" dxfId="611" priority="628" stopIfTrue="1" operator="equal">
      <formula>"LS In"</formula>
    </cfRule>
    <cfRule type="cellIs" dxfId="610" priority="629" stopIfTrue="1" operator="equal">
      <formula>"CR"</formula>
    </cfRule>
  </conditionalFormatting>
  <conditionalFormatting sqref="F591">
    <cfRule type="cellIs" dxfId="609" priority="606" stopIfTrue="1" operator="equal">
      <formula>"LS In"</formula>
    </cfRule>
    <cfRule type="cellIs" dxfId="608" priority="607" stopIfTrue="1" operator="equal">
      <formula>"LS OUT"</formula>
    </cfRule>
    <cfRule type="cellIs" dxfId="607" priority="608" stopIfTrue="1" operator="equal">
      <formula>"CR"</formula>
    </cfRule>
    <cfRule type="cellIs" dxfId="606" priority="609" stopIfTrue="1" operator="equal">
      <formula>"P-CR"</formula>
    </cfRule>
    <cfRule type="cellIs" dxfId="605" priority="610" stopIfTrue="1" operator="equal">
      <formula>"CR Pack"</formula>
    </cfRule>
    <cfRule type="cellIs" dxfId="604" priority="611" stopIfTrue="1" operator="equal">
      <formula>"WID new"</formula>
    </cfRule>
    <cfRule type="cellIs" dxfId="603" priority="612" stopIfTrue="1" operator="equal">
      <formula>"WID revised"</formula>
    </cfRule>
    <cfRule type="cellIs" dxfId="602" priority="613" stopIfTrue="1" operator="equal">
      <formula>"SID new"</formula>
    </cfRule>
    <cfRule type="cellIs" dxfId="601" priority="614" stopIfTrue="1" operator="equal">
      <formula>"SID revised"</formula>
    </cfRule>
  </conditionalFormatting>
  <conditionalFormatting sqref="F591">
    <cfRule type="cellIs" dxfId="600" priority="602" stopIfTrue="1" operator="equal">
      <formula>"LS In"</formula>
    </cfRule>
    <cfRule type="cellIs" dxfId="599" priority="603" stopIfTrue="1" operator="equal">
      <formula>"LS OUT"</formula>
    </cfRule>
    <cfRule type="cellIs" dxfId="598" priority="604" stopIfTrue="1" operator="equal">
      <formula>"CR"</formula>
    </cfRule>
    <cfRule type="cellIs" dxfId="597" priority="605" stopIfTrue="1" operator="equal">
      <formula>"P-CR"</formula>
    </cfRule>
  </conditionalFormatting>
  <conditionalFormatting sqref="V602 V653">
    <cfRule type="cellIs" dxfId="596" priority="601" stopIfTrue="1" operator="equal">
      <formula>"B-A"</formula>
    </cfRule>
  </conditionalFormatting>
  <conditionalFormatting sqref="U602">
    <cfRule type="cellIs" dxfId="595" priority="598" stopIfTrue="1" operator="equal">
      <formula>"REPLY OPEN"</formula>
    </cfRule>
    <cfRule type="cellIs" dxfId="594" priority="599" stopIfTrue="1" operator="equal">
      <formula>"OPEN"</formula>
    </cfRule>
  </conditionalFormatting>
  <conditionalFormatting sqref="J602:N602 P602">
    <cfRule type="cellIs" dxfId="593" priority="597" stopIfTrue="1" operator="equal">
      <formula>""</formula>
    </cfRule>
  </conditionalFormatting>
  <conditionalFormatting sqref="F602">
    <cfRule type="cellIs" dxfId="592" priority="582" stopIfTrue="1" operator="equal">
      <formula>"DRAFTCR"</formula>
    </cfRule>
    <cfRule type="cellIs" dxfId="591" priority="583" stopIfTrue="1" operator="equal">
      <formula>"TS OR TR COVER"</formula>
    </cfRule>
    <cfRule type="cellIs" dxfId="590" priority="584" stopIfTrue="1" operator="equal">
      <formula>"DRAFT TR"</formula>
    </cfRule>
    <cfRule type="cellIs" dxfId="589" priority="585" stopIfTrue="1" operator="equal">
      <formula>"DRAFT TS"</formula>
    </cfRule>
    <cfRule type="cellIs" dxfId="588" priority="586" stopIfTrue="1" operator="equal">
      <formula>"SID revised"</formula>
    </cfRule>
    <cfRule type="cellIs" dxfId="587" priority="587" stopIfTrue="1" operator="equal">
      <formula>"WID revised"</formula>
    </cfRule>
    <cfRule type="cellIs" dxfId="586" priority="588" stopIfTrue="1" operator="equal">
      <formula>"CR pack"</formula>
    </cfRule>
    <cfRule type="cellIs" dxfId="585" priority="589" stopIfTrue="1" operator="equal">
      <formula>"WI SUMMARY"</formula>
    </cfRule>
    <cfRule type="cellIs" dxfId="584" priority="590" stopIfTrue="1" operator="equal">
      <formula>"pCR"</formula>
    </cfRule>
    <cfRule type="cellIs" dxfId="583" priority="591" stopIfTrue="1" operator="equal">
      <formula>"P-CR"</formula>
    </cfRule>
    <cfRule type="cellIs" dxfId="582" priority="592" stopIfTrue="1" operator="equal">
      <formula>"LS out"</formula>
    </cfRule>
    <cfRule type="cellIs" dxfId="581" priority="593" stopIfTrue="1" operator="equal">
      <formula>"WID new"</formula>
    </cfRule>
    <cfRule type="cellIs" dxfId="580" priority="594" stopIfTrue="1" operator="equal">
      <formula>"SID new"</formula>
    </cfRule>
    <cfRule type="cellIs" dxfId="579" priority="595" stopIfTrue="1" operator="equal">
      <formula>"LS In"</formula>
    </cfRule>
    <cfRule type="cellIs" dxfId="578" priority="596" stopIfTrue="1" operator="equal">
      <formula>"CR"</formula>
    </cfRule>
  </conditionalFormatting>
  <conditionalFormatting sqref="J602:N602 P602">
    <cfRule type="cellIs" dxfId="577" priority="581" stopIfTrue="1" operator="equal">
      <formula>""</formula>
    </cfRule>
  </conditionalFormatting>
  <conditionalFormatting sqref="F602">
    <cfRule type="cellIs" dxfId="576" priority="572" stopIfTrue="1" operator="equal">
      <formula>"LS In"</formula>
    </cfRule>
    <cfRule type="cellIs" dxfId="575" priority="573" stopIfTrue="1" operator="equal">
      <formula>"LS OUT"</formula>
    </cfRule>
    <cfRule type="cellIs" dxfId="574" priority="574" stopIfTrue="1" operator="equal">
      <formula>"CR"</formula>
    </cfRule>
    <cfRule type="cellIs" dxfId="573" priority="575" stopIfTrue="1" operator="equal">
      <formula>"P-CR"</formula>
    </cfRule>
    <cfRule type="cellIs" dxfId="572" priority="576" stopIfTrue="1" operator="equal">
      <formula>"CR Pack"</formula>
    </cfRule>
    <cfRule type="cellIs" dxfId="571" priority="577" stopIfTrue="1" operator="equal">
      <formula>"WID new"</formula>
    </cfRule>
    <cfRule type="cellIs" dxfId="570" priority="578" stopIfTrue="1" operator="equal">
      <formula>"WID revised"</formula>
    </cfRule>
    <cfRule type="cellIs" dxfId="569" priority="579" stopIfTrue="1" operator="equal">
      <formula>"SID new"</formula>
    </cfRule>
    <cfRule type="cellIs" dxfId="568" priority="580" stopIfTrue="1" operator="equal">
      <formula>"SID revised"</formula>
    </cfRule>
  </conditionalFormatting>
  <conditionalFormatting sqref="J602:N602 P602">
    <cfRule type="cellIs" dxfId="567" priority="571" stopIfTrue="1" operator="equal">
      <formula>""</formula>
    </cfRule>
  </conditionalFormatting>
  <conditionalFormatting sqref="F602">
    <cfRule type="cellIs" dxfId="566" priority="567" stopIfTrue="1" operator="equal">
      <formula>"LS In"</formula>
    </cfRule>
    <cfRule type="cellIs" dxfId="565" priority="568" stopIfTrue="1" operator="equal">
      <formula>"LS OUT"</formula>
    </cfRule>
    <cfRule type="cellIs" dxfId="564" priority="569" stopIfTrue="1" operator="equal">
      <formula>"CR"</formula>
    </cfRule>
    <cfRule type="cellIs" dxfId="563" priority="570" stopIfTrue="1" operator="equal">
      <formula>"P-CR"</formula>
    </cfRule>
  </conditionalFormatting>
  <conditionalFormatting sqref="J602:N602 P602">
    <cfRule type="cellIs" dxfId="562" priority="566" stopIfTrue="1" operator="equal">
      <formula>""</formula>
    </cfRule>
  </conditionalFormatting>
  <conditionalFormatting sqref="J602:N602 P602">
    <cfRule type="cellIs" dxfId="561" priority="565" stopIfTrue="1" operator="equal">
      <formula>""</formula>
    </cfRule>
  </conditionalFormatting>
  <conditionalFormatting sqref="J602:N602 P602">
    <cfRule type="cellIs" dxfId="560" priority="564" stopIfTrue="1" operator="equal">
      <formula>""</formula>
    </cfRule>
  </conditionalFormatting>
  <conditionalFormatting sqref="J602:N602 P602">
    <cfRule type="cellIs" dxfId="559" priority="563" stopIfTrue="1" operator="equal">
      <formula>""</formula>
    </cfRule>
  </conditionalFormatting>
  <conditionalFormatting sqref="J602:N602 P602">
    <cfRule type="cellIs" dxfId="558" priority="562" stopIfTrue="1" operator="equal">
      <formula>""</formula>
    </cfRule>
  </conditionalFormatting>
  <conditionalFormatting sqref="J602:N602 P602">
    <cfRule type="cellIs" dxfId="557" priority="561" stopIfTrue="1" operator="equal">
      <formula>""</formula>
    </cfRule>
  </conditionalFormatting>
  <conditionalFormatting sqref="Q602">
    <cfRule type="cellIs" dxfId="556" priority="555" stopIfTrue="1" operator="equal">
      <formula>""</formula>
    </cfRule>
    <cfRule type="cellIs" dxfId="555" priority="556" stopIfTrue="1" operator="equal">
      <formula>"-"</formula>
    </cfRule>
  </conditionalFormatting>
  <conditionalFormatting sqref="Q602">
    <cfRule type="cellIs" dxfId="554" priority="553" stopIfTrue="1" operator="equal">
      <formula>""</formula>
    </cfRule>
    <cfRule type="cellIs" dxfId="553" priority="554" stopIfTrue="1" operator="equal">
      <formula>"-"</formula>
    </cfRule>
  </conditionalFormatting>
  <conditionalFormatting sqref="O602">
    <cfRule type="cellIs" dxfId="552" priority="549" stopIfTrue="1" operator="equal">
      <formula>"Rel-14"</formula>
    </cfRule>
    <cfRule type="cellIs" dxfId="551" priority="550" stopIfTrue="1" operator="equal">
      <formula>"Rel-15"</formula>
    </cfRule>
    <cfRule type="cellIs" dxfId="550" priority="551" stopIfTrue="1" operator="equal">
      <formula>"Rel-16"</formula>
    </cfRule>
    <cfRule type="cellIs" dxfId="549" priority="552" stopIfTrue="1" operator="equal">
      <formula>"Rel-17"</formula>
    </cfRule>
  </conditionalFormatting>
  <conditionalFormatting sqref="S601">
    <cfRule type="cellIs" dxfId="548" priority="548" stopIfTrue="1" operator="notEqual">
      <formula>""</formula>
    </cfRule>
  </conditionalFormatting>
  <conditionalFormatting sqref="P601 J601:N601">
    <cfRule type="cellIs" dxfId="547" priority="547" stopIfTrue="1" operator="equal">
      <formula>""</formula>
    </cfRule>
  </conditionalFormatting>
  <conditionalFormatting sqref="F601">
    <cfRule type="cellIs" dxfId="546" priority="532" stopIfTrue="1" operator="equal">
      <formula>"DRAFTCR"</formula>
    </cfRule>
    <cfRule type="cellIs" dxfId="545" priority="533" stopIfTrue="1" operator="equal">
      <formula>"TS OR TR COVER"</formula>
    </cfRule>
    <cfRule type="cellIs" dxfId="544" priority="534" stopIfTrue="1" operator="equal">
      <formula>"DRAFT TR"</formula>
    </cfRule>
    <cfRule type="cellIs" dxfId="543" priority="535" stopIfTrue="1" operator="equal">
      <formula>"DRAFT TS"</formula>
    </cfRule>
    <cfRule type="cellIs" dxfId="542" priority="536" stopIfTrue="1" operator="equal">
      <formula>"SID revised"</formula>
    </cfRule>
    <cfRule type="cellIs" dxfId="541" priority="537" stopIfTrue="1" operator="equal">
      <formula>"WID revised"</formula>
    </cfRule>
    <cfRule type="cellIs" dxfId="540" priority="538" stopIfTrue="1" operator="equal">
      <formula>"CR pack"</formula>
    </cfRule>
    <cfRule type="cellIs" dxfId="539" priority="539" stopIfTrue="1" operator="equal">
      <formula>"WI SUMMARY"</formula>
    </cfRule>
    <cfRule type="cellIs" dxfId="538" priority="540" stopIfTrue="1" operator="equal">
      <formula>"pCR"</formula>
    </cfRule>
    <cfRule type="cellIs" dxfId="537" priority="541" stopIfTrue="1" operator="equal">
      <formula>"P-CR"</formula>
    </cfRule>
    <cfRule type="cellIs" dxfId="536" priority="542" stopIfTrue="1" operator="equal">
      <formula>"LS out"</formula>
    </cfRule>
    <cfRule type="cellIs" dxfId="535" priority="543" stopIfTrue="1" operator="equal">
      <formula>"WID new"</formula>
    </cfRule>
    <cfRule type="cellIs" dxfId="534" priority="544" stopIfTrue="1" operator="equal">
      <formula>"SID new"</formula>
    </cfRule>
    <cfRule type="cellIs" dxfId="533" priority="545" stopIfTrue="1" operator="equal">
      <formula>"LS In"</formula>
    </cfRule>
    <cfRule type="cellIs" dxfId="532" priority="546" stopIfTrue="1" operator="equal">
      <formula>"CR"</formula>
    </cfRule>
  </conditionalFormatting>
  <conditionalFormatting sqref="P601 J601:N601">
    <cfRule type="cellIs" dxfId="531" priority="531" stopIfTrue="1" operator="equal">
      <formula>""</formula>
    </cfRule>
  </conditionalFormatting>
  <conditionalFormatting sqref="F601">
    <cfRule type="cellIs" dxfId="530" priority="522" stopIfTrue="1" operator="equal">
      <formula>"LS In"</formula>
    </cfRule>
    <cfRule type="cellIs" dxfId="529" priority="523" stopIfTrue="1" operator="equal">
      <formula>"LS OUT"</formula>
    </cfRule>
    <cfRule type="cellIs" dxfId="528" priority="524" stopIfTrue="1" operator="equal">
      <formula>"CR"</formula>
    </cfRule>
    <cfRule type="cellIs" dxfId="527" priority="525" stopIfTrue="1" operator="equal">
      <formula>"P-CR"</formula>
    </cfRule>
    <cfRule type="cellIs" dxfId="526" priority="526" stopIfTrue="1" operator="equal">
      <formula>"CR Pack"</formula>
    </cfRule>
    <cfRule type="cellIs" dxfId="525" priority="527" stopIfTrue="1" operator="equal">
      <formula>"WID new"</formula>
    </cfRule>
    <cfRule type="cellIs" dxfId="524" priority="528" stopIfTrue="1" operator="equal">
      <formula>"WID revised"</formula>
    </cfRule>
    <cfRule type="cellIs" dxfId="523" priority="529" stopIfTrue="1" operator="equal">
      <formula>"SID new"</formula>
    </cfRule>
    <cfRule type="cellIs" dxfId="522" priority="530" stopIfTrue="1" operator="equal">
      <formula>"SID revised"</formula>
    </cfRule>
  </conditionalFormatting>
  <conditionalFormatting sqref="P601 J601:N601">
    <cfRule type="cellIs" dxfId="521" priority="521" stopIfTrue="1" operator="equal">
      <formula>""</formula>
    </cfRule>
  </conditionalFormatting>
  <conditionalFormatting sqref="F601">
    <cfRule type="cellIs" dxfId="520" priority="517" stopIfTrue="1" operator="equal">
      <formula>"LS In"</formula>
    </cfRule>
    <cfRule type="cellIs" dxfId="519" priority="518" stopIfTrue="1" operator="equal">
      <formula>"LS OUT"</formula>
    </cfRule>
    <cfRule type="cellIs" dxfId="518" priority="519" stopIfTrue="1" operator="equal">
      <formula>"CR"</formula>
    </cfRule>
    <cfRule type="cellIs" dxfId="517" priority="520" stopIfTrue="1" operator="equal">
      <formula>"P-CR"</formula>
    </cfRule>
  </conditionalFormatting>
  <conditionalFormatting sqref="P601 J601:N601">
    <cfRule type="cellIs" dxfId="516" priority="516" stopIfTrue="1" operator="equal">
      <formula>""</formula>
    </cfRule>
  </conditionalFormatting>
  <conditionalFormatting sqref="P601 J601:N601">
    <cfRule type="cellIs" dxfId="515" priority="515" stopIfTrue="1" operator="equal">
      <formula>""</formula>
    </cfRule>
  </conditionalFormatting>
  <conditionalFormatting sqref="P601 J601:N601">
    <cfRule type="cellIs" dxfId="514" priority="514" stopIfTrue="1" operator="equal">
      <formula>""</formula>
    </cfRule>
  </conditionalFormatting>
  <conditionalFormatting sqref="P601 J601:N601">
    <cfRule type="cellIs" dxfId="513" priority="513" stopIfTrue="1" operator="equal">
      <formula>""</formula>
    </cfRule>
  </conditionalFormatting>
  <conditionalFormatting sqref="P601 J601:N601">
    <cfRule type="cellIs" dxfId="512" priority="512" stopIfTrue="1" operator="equal">
      <formula>""</formula>
    </cfRule>
  </conditionalFormatting>
  <conditionalFormatting sqref="P601 J601:N601">
    <cfRule type="cellIs" dxfId="511" priority="511" stopIfTrue="1" operator="equal">
      <formula>""</formula>
    </cfRule>
  </conditionalFormatting>
  <conditionalFormatting sqref="O601">
    <cfRule type="cellIs" dxfId="510" priority="507" stopIfTrue="1" operator="equal">
      <formula>"Rel-14"</formula>
    </cfRule>
    <cfRule type="cellIs" dxfId="509" priority="508" stopIfTrue="1" operator="equal">
      <formula>"Rel-15"</formula>
    </cfRule>
    <cfRule type="cellIs" dxfId="508" priority="509" stopIfTrue="1" operator="equal">
      <formula>"Rel-16"</formula>
    </cfRule>
    <cfRule type="cellIs" dxfId="507" priority="510" stopIfTrue="1" operator="equal">
      <formula>"Rel-17"</formula>
    </cfRule>
  </conditionalFormatting>
  <conditionalFormatting sqref="Q601">
    <cfRule type="cellIs" dxfId="506" priority="505" stopIfTrue="1" operator="equal">
      <formula>""</formula>
    </cfRule>
    <cfRule type="cellIs" dxfId="505" priority="506" stopIfTrue="1" operator="equal">
      <formula>"-"</formula>
    </cfRule>
  </conditionalFormatting>
  <conditionalFormatting sqref="Q601">
    <cfRule type="cellIs" dxfId="504" priority="503" stopIfTrue="1" operator="equal">
      <formula>""</formula>
    </cfRule>
    <cfRule type="cellIs" dxfId="503" priority="504" stopIfTrue="1" operator="equal">
      <formula>"-"</formula>
    </cfRule>
  </conditionalFormatting>
  <conditionalFormatting sqref="J603:N603 P603">
    <cfRule type="cellIs" dxfId="502" priority="502" stopIfTrue="1" operator="equal">
      <formula>""</formula>
    </cfRule>
  </conditionalFormatting>
  <conditionalFormatting sqref="J603:N603 P603">
    <cfRule type="cellIs" dxfId="501" priority="501" stopIfTrue="1" operator="equal">
      <formula>""</formula>
    </cfRule>
  </conditionalFormatting>
  <conditionalFormatting sqref="F603">
    <cfRule type="cellIs" dxfId="500" priority="486" stopIfTrue="1" operator="equal">
      <formula>"DRAFTCR"</formula>
    </cfRule>
    <cfRule type="cellIs" dxfId="499" priority="487" stopIfTrue="1" operator="equal">
      <formula>"TS OR TR COVER"</formula>
    </cfRule>
    <cfRule type="cellIs" dxfId="498" priority="488" stopIfTrue="1" operator="equal">
      <formula>"DRAFT TR"</formula>
    </cfRule>
    <cfRule type="cellIs" dxfId="497" priority="489" stopIfTrue="1" operator="equal">
      <formula>"DRAFT TS"</formula>
    </cfRule>
    <cfRule type="cellIs" dxfId="496" priority="490" stopIfTrue="1" operator="equal">
      <formula>"SID revised"</formula>
    </cfRule>
    <cfRule type="cellIs" dxfId="495" priority="491" stopIfTrue="1" operator="equal">
      <formula>"WID revised"</formula>
    </cfRule>
    <cfRule type="cellIs" dxfId="494" priority="492" stopIfTrue="1" operator="equal">
      <formula>"CR pack"</formula>
    </cfRule>
    <cfRule type="cellIs" dxfId="493" priority="493" stopIfTrue="1" operator="equal">
      <formula>"WI SUMMARY"</formula>
    </cfRule>
    <cfRule type="cellIs" dxfId="492" priority="494" stopIfTrue="1" operator="equal">
      <formula>"pCR"</formula>
    </cfRule>
    <cfRule type="cellIs" dxfId="491" priority="495" stopIfTrue="1" operator="equal">
      <formula>"P-CR"</formula>
    </cfRule>
    <cfRule type="cellIs" dxfId="490" priority="496" stopIfTrue="1" operator="equal">
      <formula>"LS out"</formula>
    </cfRule>
    <cfRule type="cellIs" dxfId="489" priority="497" stopIfTrue="1" operator="equal">
      <formula>"WID new"</formula>
    </cfRule>
    <cfRule type="cellIs" dxfId="488" priority="498" stopIfTrue="1" operator="equal">
      <formula>"SID new"</formula>
    </cfRule>
    <cfRule type="cellIs" dxfId="487" priority="499" stopIfTrue="1" operator="equal">
      <formula>"LS In"</formula>
    </cfRule>
    <cfRule type="cellIs" dxfId="486" priority="500" stopIfTrue="1" operator="equal">
      <formula>"CR"</formula>
    </cfRule>
  </conditionalFormatting>
  <conditionalFormatting sqref="J604:N604 P604">
    <cfRule type="cellIs" dxfId="485" priority="485" stopIfTrue="1" operator="equal">
      <formula>""</formula>
    </cfRule>
  </conditionalFormatting>
  <conditionalFormatting sqref="F604">
    <cfRule type="cellIs" dxfId="484" priority="470" stopIfTrue="1" operator="equal">
      <formula>"DRAFTCR"</formula>
    </cfRule>
    <cfRule type="cellIs" dxfId="483" priority="471" stopIfTrue="1" operator="equal">
      <formula>"TS OR TR COVER"</formula>
    </cfRule>
    <cfRule type="cellIs" dxfId="482" priority="472" stopIfTrue="1" operator="equal">
      <formula>"DRAFT TR"</formula>
    </cfRule>
    <cfRule type="cellIs" dxfId="481" priority="473" stopIfTrue="1" operator="equal">
      <formula>"DRAFT TS"</formula>
    </cfRule>
    <cfRule type="cellIs" dxfId="480" priority="474" stopIfTrue="1" operator="equal">
      <formula>"SID revised"</formula>
    </cfRule>
    <cfRule type="cellIs" dxfId="479" priority="475" stopIfTrue="1" operator="equal">
      <formula>"WID revised"</formula>
    </cfRule>
    <cfRule type="cellIs" dxfId="478" priority="476" stopIfTrue="1" operator="equal">
      <formula>"CR pack"</formula>
    </cfRule>
    <cfRule type="cellIs" dxfId="477" priority="477" stopIfTrue="1" operator="equal">
      <formula>"WI SUMMARY"</formula>
    </cfRule>
    <cfRule type="cellIs" dxfId="476" priority="478" stopIfTrue="1" operator="equal">
      <formula>"pCR"</formula>
    </cfRule>
    <cfRule type="cellIs" dxfId="475" priority="479" stopIfTrue="1" operator="equal">
      <formula>"P-CR"</formula>
    </cfRule>
    <cfRule type="cellIs" dxfId="474" priority="480" stopIfTrue="1" operator="equal">
      <formula>"LS out"</formula>
    </cfRule>
    <cfRule type="cellIs" dxfId="473" priority="481" stopIfTrue="1" operator="equal">
      <formula>"WID new"</formula>
    </cfRule>
    <cfRule type="cellIs" dxfId="472" priority="482" stopIfTrue="1" operator="equal">
      <formula>"SID new"</formula>
    </cfRule>
    <cfRule type="cellIs" dxfId="471" priority="483" stopIfTrue="1" operator="equal">
      <formula>"LS In"</formula>
    </cfRule>
    <cfRule type="cellIs" dxfId="470" priority="484" stopIfTrue="1" operator="equal">
      <formula>"CR"</formula>
    </cfRule>
  </conditionalFormatting>
  <conditionalFormatting sqref="J604:N604 P604">
    <cfRule type="cellIs" dxfId="469" priority="469" stopIfTrue="1" operator="equal">
      <formula>""</formula>
    </cfRule>
  </conditionalFormatting>
  <conditionalFormatting sqref="F604">
    <cfRule type="cellIs" dxfId="468" priority="454" stopIfTrue="1" operator="equal">
      <formula>"DRAFTCR"</formula>
    </cfRule>
    <cfRule type="cellIs" dxfId="467" priority="455" stopIfTrue="1" operator="equal">
      <formula>"TS OR TR COVER"</formula>
    </cfRule>
    <cfRule type="cellIs" dxfId="466" priority="456" stopIfTrue="1" operator="equal">
      <formula>"DRAFT TR"</formula>
    </cfRule>
    <cfRule type="cellIs" dxfId="465" priority="457" stopIfTrue="1" operator="equal">
      <formula>"DRAFT TS"</formula>
    </cfRule>
    <cfRule type="cellIs" dxfId="464" priority="458" stopIfTrue="1" operator="equal">
      <formula>"SID revised"</formula>
    </cfRule>
    <cfRule type="cellIs" dxfId="463" priority="459" stopIfTrue="1" operator="equal">
      <formula>"WID revised"</formula>
    </cfRule>
    <cfRule type="cellIs" dxfId="462" priority="460" stopIfTrue="1" operator="equal">
      <formula>"CR pack"</formula>
    </cfRule>
    <cfRule type="cellIs" dxfId="461" priority="461" stopIfTrue="1" operator="equal">
      <formula>"WI SUMMARY"</formula>
    </cfRule>
    <cfRule type="cellIs" dxfId="460" priority="462" stopIfTrue="1" operator="equal">
      <formula>"pCR"</formula>
    </cfRule>
    <cfRule type="cellIs" dxfId="459" priority="463" stopIfTrue="1" operator="equal">
      <formula>"P-CR"</formula>
    </cfRule>
    <cfRule type="cellIs" dxfId="458" priority="464" stopIfTrue="1" operator="equal">
      <formula>"LS out"</formula>
    </cfRule>
    <cfRule type="cellIs" dxfId="457" priority="465" stopIfTrue="1" operator="equal">
      <formula>"WID new"</formula>
    </cfRule>
    <cfRule type="cellIs" dxfId="456" priority="466" stopIfTrue="1" operator="equal">
      <formula>"SID new"</formula>
    </cfRule>
    <cfRule type="cellIs" dxfId="455" priority="467" stopIfTrue="1" operator="equal">
      <formula>"LS In"</formula>
    </cfRule>
    <cfRule type="cellIs" dxfId="454" priority="468" stopIfTrue="1" operator="equal">
      <formula>"CR"</formula>
    </cfRule>
  </conditionalFormatting>
  <conditionalFormatting sqref="J605:N605 P605">
    <cfRule type="cellIs" dxfId="453" priority="453" stopIfTrue="1" operator="equal">
      <formula>""</formula>
    </cfRule>
  </conditionalFormatting>
  <conditionalFormatting sqref="J605:N605 P605">
    <cfRule type="cellIs" dxfId="452" priority="452" stopIfTrue="1" operator="equal">
      <formula>""</formula>
    </cfRule>
  </conditionalFormatting>
  <conditionalFormatting sqref="F605">
    <cfRule type="cellIs" dxfId="451" priority="437" stopIfTrue="1" operator="equal">
      <formula>"DRAFTCR"</formula>
    </cfRule>
    <cfRule type="cellIs" dxfId="450" priority="438" stopIfTrue="1" operator="equal">
      <formula>"TS OR TR COVER"</formula>
    </cfRule>
    <cfRule type="cellIs" dxfId="449" priority="439" stopIfTrue="1" operator="equal">
      <formula>"DRAFT TR"</formula>
    </cfRule>
    <cfRule type="cellIs" dxfId="448" priority="440" stopIfTrue="1" operator="equal">
      <formula>"DRAFT TS"</formula>
    </cfRule>
    <cfRule type="cellIs" dxfId="447" priority="441" stopIfTrue="1" operator="equal">
      <formula>"SID revised"</formula>
    </cfRule>
    <cfRule type="cellIs" dxfId="446" priority="442" stopIfTrue="1" operator="equal">
      <formula>"WID revised"</formula>
    </cfRule>
    <cfRule type="cellIs" dxfId="445" priority="443" stopIfTrue="1" operator="equal">
      <formula>"CR pack"</formula>
    </cfRule>
    <cfRule type="cellIs" dxfId="444" priority="444" stopIfTrue="1" operator="equal">
      <formula>"WI SUMMARY"</formula>
    </cfRule>
    <cfRule type="cellIs" dxfId="443" priority="445" stopIfTrue="1" operator="equal">
      <formula>"pCR"</formula>
    </cfRule>
    <cfRule type="cellIs" dxfId="442" priority="446" stopIfTrue="1" operator="equal">
      <formula>"P-CR"</formula>
    </cfRule>
    <cfRule type="cellIs" dxfId="441" priority="447" stopIfTrue="1" operator="equal">
      <formula>"LS out"</formula>
    </cfRule>
    <cfRule type="cellIs" dxfId="440" priority="448" stopIfTrue="1" operator="equal">
      <formula>"WID new"</formula>
    </cfRule>
    <cfRule type="cellIs" dxfId="439" priority="449" stopIfTrue="1" operator="equal">
      <formula>"SID new"</formula>
    </cfRule>
    <cfRule type="cellIs" dxfId="438" priority="450" stopIfTrue="1" operator="equal">
      <formula>"LS In"</formula>
    </cfRule>
    <cfRule type="cellIs" dxfId="437" priority="451" stopIfTrue="1" operator="equal">
      <formula>"CR"</formula>
    </cfRule>
  </conditionalFormatting>
  <conditionalFormatting sqref="O603:O605">
    <cfRule type="cellIs" dxfId="436" priority="433" stopIfTrue="1" operator="equal">
      <formula>"Rel-14"</formula>
    </cfRule>
    <cfRule type="cellIs" dxfId="435" priority="434" stopIfTrue="1" operator="equal">
      <formula>"Rel-15"</formula>
    </cfRule>
    <cfRule type="cellIs" dxfId="434" priority="435" stopIfTrue="1" operator="equal">
      <formula>"Rel-16"</formula>
    </cfRule>
    <cfRule type="cellIs" dxfId="433" priority="436" stopIfTrue="1" operator="equal">
      <formula>"Rel-17"</formula>
    </cfRule>
  </conditionalFormatting>
  <conditionalFormatting sqref="Q603:Q605">
    <cfRule type="cellIs" dxfId="432" priority="431" stopIfTrue="1" operator="equal">
      <formula>""</formula>
    </cfRule>
    <cfRule type="cellIs" dxfId="431" priority="432" stopIfTrue="1" operator="equal">
      <formula>"-"</formula>
    </cfRule>
  </conditionalFormatting>
  <conditionalFormatting sqref="Q603:Q605">
    <cfRule type="cellIs" dxfId="430" priority="429" stopIfTrue="1" operator="equal">
      <formula>""</formula>
    </cfRule>
    <cfRule type="cellIs" dxfId="429" priority="430" stopIfTrue="1" operator="equal">
      <formula>"-"</formula>
    </cfRule>
  </conditionalFormatting>
  <conditionalFormatting sqref="J604:N604 P604">
    <cfRule type="cellIs" dxfId="428" priority="428" stopIfTrue="1" operator="equal">
      <formula>""</formula>
    </cfRule>
  </conditionalFormatting>
  <conditionalFormatting sqref="J604:N604 P604">
    <cfRule type="cellIs" dxfId="427" priority="427" stopIfTrue="1" operator="equal">
      <formula>""</formula>
    </cfRule>
  </conditionalFormatting>
  <conditionalFormatting sqref="F604">
    <cfRule type="cellIs" dxfId="426" priority="412" stopIfTrue="1" operator="equal">
      <formula>"DRAFTCR"</formula>
    </cfRule>
    <cfRule type="cellIs" dxfId="425" priority="413" stopIfTrue="1" operator="equal">
      <formula>"TS OR TR COVER"</formula>
    </cfRule>
    <cfRule type="cellIs" dxfId="424" priority="414" stopIfTrue="1" operator="equal">
      <formula>"DRAFT TR"</formula>
    </cfRule>
    <cfRule type="cellIs" dxfId="423" priority="415" stopIfTrue="1" operator="equal">
      <formula>"DRAFT TS"</formula>
    </cfRule>
    <cfRule type="cellIs" dxfId="422" priority="416" stopIfTrue="1" operator="equal">
      <formula>"SID revised"</formula>
    </cfRule>
    <cfRule type="cellIs" dxfId="421" priority="417" stopIfTrue="1" operator="equal">
      <formula>"WID revised"</formula>
    </cfRule>
    <cfRule type="cellIs" dxfId="420" priority="418" stopIfTrue="1" operator="equal">
      <formula>"CR pack"</formula>
    </cfRule>
    <cfRule type="cellIs" dxfId="419" priority="419" stopIfTrue="1" operator="equal">
      <formula>"WI SUMMARY"</formula>
    </cfRule>
    <cfRule type="cellIs" dxfId="418" priority="420" stopIfTrue="1" operator="equal">
      <formula>"pCR"</formula>
    </cfRule>
    <cfRule type="cellIs" dxfId="417" priority="421" stopIfTrue="1" operator="equal">
      <formula>"P-CR"</formula>
    </cfRule>
    <cfRule type="cellIs" dxfId="416" priority="422" stopIfTrue="1" operator="equal">
      <formula>"LS out"</formula>
    </cfRule>
    <cfRule type="cellIs" dxfId="415" priority="423" stopIfTrue="1" operator="equal">
      <formula>"WID new"</formula>
    </cfRule>
    <cfRule type="cellIs" dxfId="414" priority="424" stopIfTrue="1" operator="equal">
      <formula>"SID new"</formula>
    </cfRule>
    <cfRule type="cellIs" dxfId="413" priority="425" stopIfTrue="1" operator="equal">
      <formula>"LS In"</formula>
    </cfRule>
    <cfRule type="cellIs" dxfId="412" priority="426" stopIfTrue="1" operator="equal">
      <formula>"CR"</formula>
    </cfRule>
  </conditionalFormatting>
  <conditionalFormatting sqref="J605:N605 P605">
    <cfRule type="cellIs" dxfId="411" priority="411" stopIfTrue="1" operator="equal">
      <formula>""</formula>
    </cfRule>
  </conditionalFormatting>
  <conditionalFormatting sqref="F605">
    <cfRule type="cellIs" dxfId="410" priority="396" stopIfTrue="1" operator="equal">
      <formula>"DRAFTCR"</formula>
    </cfRule>
    <cfRule type="cellIs" dxfId="409" priority="397" stopIfTrue="1" operator="equal">
      <formula>"TS OR TR COVER"</formula>
    </cfRule>
    <cfRule type="cellIs" dxfId="408" priority="398" stopIfTrue="1" operator="equal">
      <formula>"DRAFT TR"</formula>
    </cfRule>
    <cfRule type="cellIs" dxfId="407" priority="399" stopIfTrue="1" operator="equal">
      <formula>"DRAFT TS"</formula>
    </cfRule>
    <cfRule type="cellIs" dxfId="406" priority="400" stopIfTrue="1" operator="equal">
      <formula>"SID revised"</formula>
    </cfRule>
    <cfRule type="cellIs" dxfId="405" priority="401" stopIfTrue="1" operator="equal">
      <formula>"WID revised"</formula>
    </cfRule>
    <cfRule type="cellIs" dxfId="404" priority="402" stopIfTrue="1" operator="equal">
      <formula>"CR pack"</formula>
    </cfRule>
    <cfRule type="cellIs" dxfId="403" priority="403" stopIfTrue="1" operator="equal">
      <formula>"WI SUMMARY"</formula>
    </cfRule>
    <cfRule type="cellIs" dxfId="402" priority="404" stopIfTrue="1" operator="equal">
      <formula>"pCR"</formula>
    </cfRule>
    <cfRule type="cellIs" dxfId="401" priority="405" stopIfTrue="1" operator="equal">
      <formula>"P-CR"</formula>
    </cfRule>
    <cfRule type="cellIs" dxfId="400" priority="406" stopIfTrue="1" operator="equal">
      <formula>"LS out"</formula>
    </cfRule>
    <cfRule type="cellIs" dxfId="399" priority="407" stopIfTrue="1" operator="equal">
      <formula>"WID new"</formula>
    </cfRule>
    <cfRule type="cellIs" dxfId="398" priority="408" stopIfTrue="1" operator="equal">
      <formula>"SID new"</formula>
    </cfRule>
    <cfRule type="cellIs" dxfId="397" priority="409" stopIfTrue="1" operator="equal">
      <formula>"LS In"</formula>
    </cfRule>
    <cfRule type="cellIs" dxfId="396" priority="410" stopIfTrue="1" operator="equal">
      <formula>"CR"</formula>
    </cfRule>
  </conditionalFormatting>
  <conditionalFormatting sqref="J605:N605 P605">
    <cfRule type="cellIs" dxfId="395" priority="395" stopIfTrue="1" operator="equal">
      <formula>""</formula>
    </cfRule>
  </conditionalFormatting>
  <conditionalFormatting sqref="F605">
    <cfRule type="cellIs" dxfId="394" priority="380" stopIfTrue="1" operator="equal">
      <formula>"DRAFTCR"</formula>
    </cfRule>
    <cfRule type="cellIs" dxfId="393" priority="381" stopIfTrue="1" operator="equal">
      <formula>"TS OR TR COVER"</formula>
    </cfRule>
    <cfRule type="cellIs" dxfId="392" priority="382" stopIfTrue="1" operator="equal">
      <formula>"DRAFT TR"</formula>
    </cfRule>
    <cfRule type="cellIs" dxfId="391" priority="383" stopIfTrue="1" operator="equal">
      <formula>"DRAFT TS"</formula>
    </cfRule>
    <cfRule type="cellIs" dxfId="390" priority="384" stopIfTrue="1" operator="equal">
      <formula>"SID revised"</formula>
    </cfRule>
    <cfRule type="cellIs" dxfId="389" priority="385" stopIfTrue="1" operator="equal">
      <formula>"WID revised"</formula>
    </cfRule>
    <cfRule type="cellIs" dxfId="388" priority="386" stopIfTrue="1" operator="equal">
      <formula>"CR pack"</formula>
    </cfRule>
    <cfRule type="cellIs" dxfId="387" priority="387" stopIfTrue="1" operator="equal">
      <formula>"WI SUMMARY"</formula>
    </cfRule>
    <cfRule type="cellIs" dxfId="386" priority="388" stopIfTrue="1" operator="equal">
      <formula>"pCR"</formula>
    </cfRule>
    <cfRule type="cellIs" dxfId="385" priority="389" stopIfTrue="1" operator="equal">
      <formula>"P-CR"</formula>
    </cfRule>
    <cfRule type="cellIs" dxfId="384" priority="390" stopIfTrue="1" operator="equal">
      <formula>"LS out"</formula>
    </cfRule>
    <cfRule type="cellIs" dxfId="383" priority="391" stopIfTrue="1" operator="equal">
      <formula>"WID new"</formula>
    </cfRule>
    <cfRule type="cellIs" dxfId="382" priority="392" stopIfTrue="1" operator="equal">
      <formula>"SID new"</formula>
    </cfRule>
    <cfRule type="cellIs" dxfId="381" priority="393" stopIfTrue="1" operator="equal">
      <formula>"LS In"</formula>
    </cfRule>
    <cfRule type="cellIs" dxfId="380" priority="394" stopIfTrue="1" operator="equal">
      <formula>"CR"</formula>
    </cfRule>
  </conditionalFormatting>
  <conditionalFormatting sqref="O605">
    <cfRule type="cellIs" dxfId="379" priority="376" stopIfTrue="1" operator="equal">
      <formula>"Rel-14"</formula>
    </cfRule>
    <cfRule type="cellIs" dxfId="378" priority="377" stopIfTrue="1" operator="equal">
      <formula>"Rel-15"</formula>
    </cfRule>
    <cfRule type="cellIs" dxfId="377" priority="378" stopIfTrue="1" operator="equal">
      <formula>"Rel-16"</formula>
    </cfRule>
    <cfRule type="cellIs" dxfId="376" priority="379" stopIfTrue="1" operator="equal">
      <formula>"Rel-17"</formula>
    </cfRule>
  </conditionalFormatting>
  <conditionalFormatting sqref="Q605">
    <cfRule type="cellIs" dxfId="375" priority="374" stopIfTrue="1" operator="equal">
      <formula>""</formula>
    </cfRule>
    <cfRule type="cellIs" dxfId="374" priority="375" stopIfTrue="1" operator="equal">
      <formula>"-"</formula>
    </cfRule>
  </conditionalFormatting>
  <conditionalFormatting sqref="Q605">
    <cfRule type="cellIs" dxfId="373" priority="372" stopIfTrue="1" operator="equal">
      <formula>""</formula>
    </cfRule>
    <cfRule type="cellIs" dxfId="372" priority="373" stopIfTrue="1" operator="equal">
      <formula>"-"</formula>
    </cfRule>
  </conditionalFormatting>
  <conditionalFormatting sqref="D604">
    <cfRule type="cellIs" dxfId="371" priority="370" stopIfTrue="1" operator="equal">
      <formula>""</formula>
    </cfRule>
    <cfRule type="cellIs" dxfId="370" priority="371" stopIfTrue="1" operator="between">
      <formula>"10.7.1"</formula>
      <formula>"10.7.5"</formula>
    </cfRule>
  </conditionalFormatting>
  <conditionalFormatting sqref="D604">
    <cfRule type="cellIs" dxfId="369" priority="368" stopIfTrue="1" operator="equal">
      <formula>""</formula>
    </cfRule>
    <cfRule type="cellIs" dxfId="368" priority="369" stopIfTrue="1" operator="between">
      <formula>"10.7.1"</formula>
      <formula>"10.7.5"</formula>
    </cfRule>
  </conditionalFormatting>
  <conditionalFormatting sqref="D605">
    <cfRule type="cellIs" dxfId="367" priority="366" stopIfTrue="1" operator="equal">
      <formula>""</formula>
    </cfRule>
    <cfRule type="cellIs" dxfId="366" priority="367" stopIfTrue="1" operator="between">
      <formula>"10.7.1"</formula>
      <formula>"10.7.5"</formula>
    </cfRule>
  </conditionalFormatting>
  <conditionalFormatting sqref="D605">
    <cfRule type="cellIs" dxfId="365" priority="364" stopIfTrue="1" operator="equal">
      <formula>""</formula>
    </cfRule>
    <cfRule type="cellIs" dxfId="364" priority="365" stopIfTrue="1" operator="between">
      <formula>"10.7.1"</formula>
      <formula>"10.7.5"</formula>
    </cfRule>
  </conditionalFormatting>
  <conditionalFormatting sqref="J606:N606 P606">
    <cfRule type="cellIs" dxfId="363" priority="363" stopIfTrue="1" operator="equal">
      <formula>""</formula>
    </cfRule>
  </conditionalFormatting>
  <conditionalFormatting sqref="F606">
    <cfRule type="cellIs" dxfId="362" priority="348" stopIfTrue="1" operator="equal">
      <formula>"DRAFTCR"</formula>
    </cfRule>
    <cfRule type="cellIs" dxfId="361" priority="349" stopIfTrue="1" operator="equal">
      <formula>"TS OR TR COVER"</formula>
    </cfRule>
    <cfRule type="cellIs" dxfId="360" priority="350" stopIfTrue="1" operator="equal">
      <formula>"DRAFT TR"</formula>
    </cfRule>
    <cfRule type="cellIs" dxfId="359" priority="351" stopIfTrue="1" operator="equal">
      <formula>"DRAFT TS"</formula>
    </cfRule>
    <cfRule type="cellIs" dxfId="358" priority="352" stopIfTrue="1" operator="equal">
      <formula>"SID revised"</formula>
    </cfRule>
    <cfRule type="cellIs" dxfId="357" priority="353" stopIfTrue="1" operator="equal">
      <formula>"WID revised"</formula>
    </cfRule>
    <cfRule type="cellIs" dxfId="356" priority="354" stopIfTrue="1" operator="equal">
      <formula>"CR pack"</formula>
    </cfRule>
    <cfRule type="cellIs" dxfId="355" priority="355" stopIfTrue="1" operator="equal">
      <formula>"WI SUMMARY"</formula>
    </cfRule>
    <cfRule type="cellIs" dxfId="354" priority="356" stopIfTrue="1" operator="equal">
      <formula>"pCR"</formula>
    </cfRule>
    <cfRule type="cellIs" dxfId="353" priority="357" stopIfTrue="1" operator="equal">
      <formula>"P-CR"</formula>
    </cfRule>
    <cfRule type="cellIs" dxfId="352" priority="358" stopIfTrue="1" operator="equal">
      <formula>"LS out"</formula>
    </cfRule>
    <cfRule type="cellIs" dxfId="351" priority="359" stopIfTrue="1" operator="equal">
      <formula>"WID new"</formula>
    </cfRule>
    <cfRule type="cellIs" dxfId="350" priority="360" stopIfTrue="1" operator="equal">
      <formula>"SID new"</formula>
    </cfRule>
    <cfRule type="cellIs" dxfId="349" priority="361" stopIfTrue="1" operator="equal">
      <formula>"LS In"</formula>
    </cfRule>
    <cfRule type="cellIs" dxfId="348" priority="362" stopIfTrue="1" operator="equal">
      <formula>"CR"</formula>
    </cfRule>
  </conditionalFormatting>
  <conditionalFormatting sqref="J606:N606 P606">
    <cfRule type="cellIs" dxfId="347" priority="347" stopIfTrue="1" operator="equal">
      <formula>""</formula>
    </cfRule>
  </conditionalFormatting>
  <conditionalFormatting sqref="F606">
    <cfRule type="cellIs" dxfId="346" priority="332" stopIfTrue="1" operator="equal">
      <formula>"DRAFTCR"</formula>
    </cfRule>
    <cfRule type="cellIs" dxfId="345" priority="333" stopIfTrue="1" operator="equal">
      <formula>"TS OR TR COVER"</formula>
    </cfRule>
    <cfRule type="cellIs" dxfId="344" priority="334" stopIfTrue="1" operator="equal">
      <formula>"DRAFT TR"</formula>
    </cfRule>
    <cfRule type="cellIs" dxfId="343" priority="335" stopIfTrue="1" operator="equal">
      <formula>"DRAFT TS"</formula>
    </cfRule>
    <cfRule type="cellIs" dxfId="342" priority="336" stopIfTrue="1" operator="equal">
      <formula>"SID revised"</formula>
    </cfRule>
    <cfRule type="cellIs" dxfId="341" priority="337" stopIfTrue="1" operator="equal">
      <formula>"WID revised"</formula>
    </cfRule>
    <cfRule type="cellIs" dxfId="340" priority="338" stopIfTrue="1" operator="equal">
      <formula>"CR pack"</formula>
    </cfRule>
    <cfRule type="cellIs" dxfId="339" priority="339" stopIfTrue="1" operator="equal">
      <formula>"WI SUMMARY"</formula>
    </cfRule>
    <cfRule type="cellIs" dxfId="338" priority="340" stopIfTrue="1" operator="equal">
      <formula>"pCR"</formula>
    </cfRule>
    <cfRule type="cellIs" dxfId="337" priority="341" stopIfTrue="1" operator="equal">
      <formula>"P-CR"</formula>
    </cfRule>
    <cfRule type="cellIs" dxfId="336" priority="342" stopIfTrue="1" operator="equal">
      <formula>"LS out"</formula>
    </cfRule>
    <cfRule type="cellIs" dxfId="335" priority="343" stopIfTrue="1" operator="equal">
      <formula>"WID new"</formula>
    </cfRule>
    <cfRule type="cellIs" dxfId="334" priority="344" stopIfTrue="1" operator="equal">
      <formula>"SID new"</formula>
    </cfRule>
    <cfRule type="cellIs" dxfId="333" priority="345" stopIfTrue="1" operator="equal">
      <formula>"LS In"</formula>
    </cfRule>
    <cfRule type="cellIs" dxfId="332" priority="346" stopIfTrue="1" operator="equal">
      <formula>"CR"</formula>
    </cfRule>
  </conditionalFormatting>
  <conditionalFormatting sqref="O606">
    <cfRule type="cellIs" dxfId="331" priority="328" stopIfTrue="1" operator="equal">
      <formula>"Rel-14"</formula>
    </cfRule>
    <cfRule type="cellIs" dxfId="330" priority="329" stopIfTrue="1" operator="equal">
      <formula>"Rel-15"</formula>
    </cfRule>
    <cfRule type="cellIs" dxfId="329" priority="330" stopIfTrue="1" operator="equal">
      <formula>"Rel-16"</formula>
    </cfRule>
    <cfRule type="cellIs" dxfId="328" priority="331" stopIfTrue="1" operator="equal">
      <formula>"Rel-17"</formula>
    </cfRule>
  </conditionalFormatting>
  <conditionalFormatting sqref="Q606">
    <cfRule type="cellIs" dxfId="327" priority="326" stopIfTrue="1" operator="equal">
      <formula>""</formula>
    </cfRule>
    <cfRule type="cellIs" dxfId="326" priority="327" stopIfTrue="1" operator="equal">
      <formula>"-"</formula>
    </cfRule>
  </conditionalFormatting>
  <conditionalFormatting sqref="Q606">
    <cfRule type="cellIs" dxfId="325" priority="324" stopIfTrue="1" operator="equal">
      <formula>""</formula>
    </cfRule>
    <cfRule type="cellIs" dxfId="324" priority="325" stopIfTrue="1" operator="equal">
      <formula>"-"</formula>
    </cfRule>
  </conditionalFormatting>
  <conditionalFormatting sqref="J606:N606 P606">
    <cfRule type="cellIs" dxfId="323" priority="323" stopIfTrue="1" operator="equal">
      <formula>""</formula>
    </cfRule>
  </conditionalFormatting>
  <conditionalFormatting sqref="J606:N606 P606">
    <cfRule type="cellIs" dxfId="322" priority="322" stopIfTrue="1" operator="equal">
      <formula>""</formula>
    </cfRule>
  </conditionalFormatting>
  <conditionalFormatting sqref="F606">
    <cfRule type="cellIs" dxfId="321" priority="307" stopIfTrue="1" operator="equal">
      <formula>"DRAFTCR"</formula>
    </cfRule>
    <cfRule type="cellIs" dxfId="320" priority="308" stopIfTrue="1" operator="equal">
      <formula>"TS OR TR COVER"</formula>
    </cfRule>
    <cfRule type="cellIs" dxfId="319" priority="309" stopIfTrue="1" operator="equal">
      <formula>"DRAFT TR"</formula>
    </cfRule>
    <cfRule type="cellIs" dxfId="318" priority="310" stopIfTrue="1" operator="equal">
      <formula>"DRAFT TS"</formula>
    </cfRule>
    <cfRule type="cellIs" dxfId="317" priority="311" stopIfTrue="1" operator="equal">
      <formula>"SID revised"</formula>
    </cfRule>
    <cfRule type="cellIs" dxfId="316" priority="312" stopIfTrue="1" operator="equal">
      <formula>"WID revised"</formula>
    </cfRule>
    <cfRule type="cellIs" dxfId="315" priority="313" stopIfTrue="1" operator="equal">
      <formula>"CR pack"</formula>
    </cfRule>
    <cfRule type="cellIs" dxfId="314" priority="314" stopIfTrue="1" operator="equal">
      <formula>"WI SUMMARY"</formula>
    </cfRule>
    <cfRule type="cellIs" dxfId="313" priority="315" stopIfTrue="1" operator="equal">
      <formula>"pCR"</formula>
    </cfRule>
    <cfRule type="cellIs" dxfId="312" priority="316" stopIfTrue="1" operator="equal">
      <formula>"P-CR"</formula>
    </cfRule>
    <cfRule type="cellIs" dxfId="311" priority="317" stopIfTrue="1" operator="equal">
      <formula>"LS out"</formula>
    </cfRule>
    <cfRule type="cellIs" dxfId="310" priority="318" stopIfTrue="1" operator="equal">
      <formula>"WID new"</formula>
    </cfRule>
    <cfRule type="cellIs" dxfId="309" priority="319" stopIfTrue="1" operator="equal">
      <formula>"SID new"</formula>
    </cfRule>
    <cfRule type="cellIs" dxfId="308" priority="320" stopIfTrue="1" operator="equal">
      <formula>"LS In"</formula>
    </cfRule>
    <cfRule type="cellIs" dxfId="307" priority="321" stopIfTrue="1" operator="equal">
      <formula>"CR"</formula>
    </cfRule>
  </conditionalFormatting>
  <conditionalFormatting sqref="P606 J606:N606">
    <cfRule type="cellIs" dxfId="306" priority="306" stopIfTrue="1" operator="equal">
      <formula>""</formula>
    </cfRule>
  </conditionalFormatting>
  <conditionalFormatting sqref="F606">
    <cfRule type="cellIs" dxfId="305" priority="291" stopIfTrue="1" operator="equal">
      <formula>"DRAFTCR"</formula>
    </cfRule>
    <cfRule type="cellIs" dxfId="304" priority="292" stopIfTrue="1" operator="equal">
      <formula>"TS OR TR COVER"</formula>
    </cfRule>
    <cfRule type="cellIs" dxfId="303" priority="293" stopIfTrue="1" operator="equal">
      <formula>"DRAFT TR"</formula>
    </cfRule>
    <cfRule type="cellIs" dxfId="302" priority="294" stopIfTrue="1" operator="equal">
      <formula>"DRAFT TS"</formula>
    </cfRule>
    <cfRule type="cellIs" dxfId="301" priority="295" stopIfTrue="1" operator="equal">
      <formula>"SID revised"</formula>
    </cfRule>
    <cfRule type="cellIs" dxfId="300" priority="296" stopIfTrue="1" operator="equal">
      <formula>"WID revised"</formula>
    </cfRule>
    <cfRule type="cellIs" dxfId="299" priority="297" stopIfTrue="1" operator="equal">
      <formula>"CR pack"</formula>
    </cfRule>
    <cfRule type="cellIs" dxfId="298" priority="298" stopIfTrue="1" operator="equal">
      <formula>"WI SUMMARY"</formula>
    </cfRule>
    <cfRule type="cellIs" dxfId="297" priority="299" stopIfTrue="1" operator="equal">
      <formula>"pCR"</formula>
    </cfRule>
    <cfRule type="cellIs" dxfId="296" priority="300" stopIfTrue="1" operator="equal">
      <formula>"P-CR"</formula>
    </cfRule>
    <cfRule type="cellIs" dxfId="295" priority="301" stopIfTrue="1" operator="equal">
      <formula>"LS out"</formula>
    </cfRule>
    <cfRule type="cellIs" dxfId="294" priority="302" stopIfTrue="1" operator="equal">
      <formula>"WID new"</formula>
    </cfRule>
    <cfRule type="cellIs" dxfId="293" priority="303" stopIfTrue="1" operator="equal">
      <formula>"SID new"</formula>
    </cfRule>
    <cfRule type="cellIs" dxfId="292" priority="304" stopIfTrue="1" operator="equal">
      <formula>"LS In"</formula>
    </cfRule>
    <cfRule type="cellIs" dxfId="291" priority="305" stopIfTrue="1" operator="equal">
      <formula>"CR"</formula>
    </cfRule>
  </conditionalFormatting>
  <conditionalFormatting sqref="P606 J606:N606">
    <cfRule type="cellIs" dxfId="290" priority="290" stopIfTrue="1" operator="equal">
      <formula>""</formula>
    </cfRule>
  </conditionalFormatting>
  <conditionalFormatting sqref="F606">
    <cfRule type="cellIs" dxfId="289" priority="281" stopIfTrue="1" operator="equal">
      <formula>"LS In"</formula>
    </cfRule>
    <cfRule type="cellIs" dxfId="288" priority="282" stopIfTrue="1" operator="equal">
      <formula>"LS OUT"</formula>
    </cfRule>
    <cfRule type="cellIs" dxfId="287" priority="283" stopIfTrue="1" operator="equal">
      <formula>"CR"</formula>
    </cfRule>
    <cfRule type="cellIs" dxfId="286" priority="284" stopIfTrue="1" operator="equal">
      <formula>"P-CR"</formula>
    </cfRule>
    <cfRule type="cellIs" dxfId="285" priority="285" stopIfTrue="1" operator="equal">
      <formula>"CR Pack"</formula>
    </cfRule>
    <cfRule type="cellIs" dxfId="284" priority="286" stopIfTrue="1" operator="equal">
      <formula>"WID new"</formula>
    </cfRule>
    <cfRule type="cellIs" dxfId="283" priority="287" stopIfTrue="1" operator="equal">
      <formula>"WID revised"</formula>
    </cfRule>
    <cfRule type="cellIs" dxfId="282" priority="288" stopIfTrue="1" operator="equal">
      <formula>"SID new"</formula>
    </cfRule>
    <cfRule type="cellIs" dxfId="281" priority="289" stopIfTrue="1" operator="equal">
      <formula>"SID revised"</formula>
    </cfRule>
  </conditionalFormatting>
  <conditionalFormatting sqref="P606 J606:N606">
    <cfRule type="cellIs" dxfId="280" priority="280" stopIfTrue="1" operator="equal">
      <formula>""</formula>
    </cfRule>
  </conditionalFormatting>
  <conditionalFormatting sqref="F606">
    <cfRule type="cellIs" dxfId="279" priority="276" stopIfTrue="1" operator="equal">
      <formula>"LS In"</formula>
    </cfRule>
    <cfRule type="cellIs" dxfId="278" priority="277" stopIfTrue="1" operator="equal">
      <formula>"LS OUT"</formula>
    </cfRule>
    <cfRule type="cellIs" dxfId="277" priority="278" stopIfTrue="1" operator="equal">
      <formula>"CR"</formula>
    </cfRule>
    <cfRule type="cellIs" dxfId="276" priority="279" stopIfTrue="1" operator="equal">
      <formula>"P-CR"</formula>
    </cfRule>
  </conditionalFormatting>
  <conditionalFormatting sqref="P606 J606:N606">
    <cfRule type="cellIs" dxfId="275" priority="275" stopIfTrue="1" operator="equal">
      <formula>""</formula>
    </cfRule>
  </conditionalFormatting>
  <conditionalFormatting sqref="P606 J606:N606">
    <cfRule type="cellIs" dxfId="274" priority="274" stopIfTrue="1" operator="equal">
      <formula>""</formula>
    </cfRule>
  </conditionalFormatting>
  <conditionalFormatting sqref="P606 J606:N606">
    <cfRule type="cellIs" dxfId="273" priority="273" stopIfTrue="1" operator="equal">
      <formula>""</formula>
    </cfRule>
  </conditionalFormatting>
  <conditionalFormatting sqref="P606 J606:N606">
    <cfRule type="cellIs" dxfId="272" priority="272" stopIfTrue="1" operator="equal">
      <formula>""</formula>
    </cfRule>
  </conditionalFormatting>
  <conditionalFormatting sqref="P606 J606:N606">
    <cfRule type="cellIs" dxfId="271" priority="271" stopIfTrue="1" operator="equal">
      <formula>""</formula>
    </cfRule>
  </conditionalFormatting>
  <conditionalFormatting sqref="P606 J606:N606">
    <cfRule type="cellIs" dxfId="270" priority="270" stopIfTrue="1" operator="equal">
      <formula>""</formula>
    </cfRule>
  </conditionalFormatting>
  <conditionalFormatting sqref="O606">
    <cfRule type="cellIs" dxfId="269" priority="266" stopIfTrue="1" operator="equal">
      <formula>"Rel-14"</formula>
    </cfRule>
    <cfRule type="cellIs" dxfId="268" priority="267" stopIfTrue="1" operator="equal">
      <formula>"Rel-15"</formula>
    </cfRule>
    <cfRule type="cellIs" dxfId="267" priority="268" stopIfTrue="1" operator="equal">
      <formula>"Rel-16"</formula>
    </cfRule>
    <cfRule type="cellIs" dxfId="266" priority="269" stopIfTrue="1" operator="equal">
      <formula>"Rel-17"</formula>
    </cfRule>
  </conditionalFormatting>
  <conditionalFormatting sqref="Q606">
    <cfRule type="cellIs" dxfId="265" priority="264" stopIfTrue="1" operator="equal">
      <formula>""</formula>
    </cfRule>
    <cfRule type="cellIs" dxfId="264" priority="265" stopIfTrue="1" operator="equal">
      <formula>"-"</formula>
    </cfRule>
  </conditionalFormatting>
  <conditionalFormatting sqref="Q606">
    <cfRule type="cellIs" dxfId="263" priority="262" stopIfTrue="1" operator="equal">
      <formula>""</formula>
    </cfRule>
    <cfRule type="cellIs" dxfId="262" priority="263" stopIfTrue="1" operator="equal">
      <formula>"-"</formula>
    </cfRule>
  </conditionalFormatting>
  <conditionalFormatting sqref="J604:N604 P604">
    <cfRule type="cellIs" dxfId="261" priority="261" stopIfTrue="1" operator="equal">
      <formula>""</formula>
    </cfRule>
  </conditionalFormatting>
  <conditionalFormatting sqref="J604:N604 P604">
    <cfRule type="cellIs" dxfId="260" priority="260" stopIfTrue="1" operator="equal">
      <formula>""</formula>
    </cfRule>
  </conditionalFormatting>
  <conditionalFormatting sqref="F604">
    <cfRule type="cellIs" dxfId="259" priority="245" stopIfTrue="1" operator="equal">
      <formula>"DRAFTCR"</formula>
    </cfRule>
    <cfRule type="cellIs" dxfId="258" priority="246" stopIfTrue="1" operator="equal">
      <formula>"TS OR TR COVER"</formula>
    </cfRule>
    <cfRule type="cellIs" dxfId="257" priority="247" stopIfTrue="1" operator="equal">
      <formula>"DRAFT TR"</formula>
    </cfRule>
    <cfRule type="cellIs" dxfId="256" priority="248" stopIfTrue="1" operator="equal">
      <formula>"DRAFT TS"</formula>
    </cfRule>
    <cfRule type="cellIs" dxfId="255" priority="249" stopIfTrue="1" operator="equal">
      <formula>"SID revised"</formula>
    </cfRule>
    <cfRule type="cellIs" dxfId="254" priority="250" stopIfTrue="1" operator="equal">
      <formula>"WID revised"</formula>
    </cfRule>
    <cfRule type="cellIs" dxfId="253" priority="251" stopIfTrue="1" operator="equal">
      <formula>"CR pack"</formula>
    </cfRule>
    <cfRule type="cellIs" dxfId="252" priority="252" stopIfTrue="1" operator="equal">
      <formula>"WI SUMMARY"</formula>
    </cfRule>
    <cfRule type="cellIs" dxfId="251" priority="253" stopIfTrue="1" operator="equal">
      <formula>"pCR"</formula>
    </cfRule>
    <cfRule type="cellIs" dxfId="250" priority="254" stopIfTrue="1" operator="equal">
      <formula>"P-CR"</formula>
    </cfRule>
    <cfRule type="cellIs" dxfId="249" priority="255" stopIfTrue="1" operator="equal">
      <formula>"LS out"</formula>
    </cfRule>
    <cfRule type="cellIs" dxfId="248" priority="256" stopIfTrue="1" operator="equal">
      <formula>"WID new"</formula>
    </cfRule>
    <cfRule type="cellIs" dxfId="247" priority="257" stopIfTrue="1" operator="equal">
      <formula>"SID new"</formula>
    </cfRule>
    <cfRule type="cellIs" dxfId="246" priority="258" stopIfTrue="1" operator="equal">
      <formula>"LS In"</formula>
    </cfRule>
    <cfRule type="cellIs" dxfId="245" priority="259" stopIfTrue="1" operator="equal">
      <formula>"CR"</formula>
    </cfRule>
  </conditionalFormatting>
  <conditionalFormatting sqref="J604:N604 P604">
    <cfRule type="cellIs" dxfId="244" priority="244" stopIfTrue="1" operator="equal">
      <formula>""</formula>
    </cfRule>
  </conditionalFormatting>
  <conditionalFormatting sqref="F604">
    <cfRule type="cellIs" dxfId="243" priority="229" stopIfTrue="1" operator="equal">
      <formula>"DRAFTCR"</formula>
    </cfRule>
    <cfRule type="cellIs" dxfId="242" priority="230" stopIfTrue="1" operator="equal">
      <formula>"TS OR TR COVER"</formula>
    </cfRule>
    <cfRule type="cellIs" dxfId="241" priority="231" stopIfTrue="1" operator="equal">
      <formula>"DRAFT TR"</formula>
    </cfRule>
    <cfRule type="cellIs" dxfId="240" priority="232" stopIfTrue="1" operator="equal">
      <formula>"DRAFT TS"</formula>
    </cfRule>
    <cfRule type="cellIs" dxfId="239" priority="233" stopIfTrue="1" operator="equal">
      <formula>"SID revised"</formula>
    </cfRule>
    <cfRule type="cellIs" dxfId="238" priority="234" stopIfTrue="1" operator="equal">
      <formula>"WID revised"</formula>
    </cfRule>
    <cfRule type="cellIs" dxfId="237" priority="235" stopIfTrue="1" operator="equal">
      <formula>"CR pack"</formula>
    </cfRule>
    <cfRule type="cellIs" dxfId="236" priority="236" stopIfTrue="1" operator="equal">
      <formula>"WI SUMMARY"</formula>
    </cfRule>
    <cfRule type="cellIs" dxfId="235" priority="237" stopIfTrue="1" operator="equal">
      <formula>"pCR"</formula>
    </cfRule>
    <cfRule type="cellIs" dxfId="234" priority="238" stopIfTrue="1" operator="equal">
      <formula>"P-CR"</formula>
    </cfRule>
    <cfRule type="cellIs" dxfId="233" priority="239" stopIfTrue="1" operator="equal">
      <formula>"LS out"</formula>
    </cfRule>
    <cfRule type="cellIs" dxfId="232" priority="240" stopIfTrue="1" operator="equal">
      <formula>"WID new"</formula>
    </cfRule>
    <cfRule type="cellIs" dxfId="231" priority="241" stopIfTrue="1" operator="equal">
      <formula>"SID new"</formula>
    </cfRule>
    <cfRule type="cellIs" dxfId="230" priority="242" stopIfTrue="1" operator="equal">
      <formula>"LS In"</formula>
    </cfRule>
    <cfRule type="cellIs" dxfId="229" priority="243" stopIfTrue="1" operator="equal">
      <formula>"CR"</formula>
    </cfRule>
  </conditionalFormatting>
  <conditionalFormatting sqref="J604:N604 P604">
    <cfRule type="cellIs" dxfId="228" priority="228" stopIfTrue="1" operator="equal">
      <formula>""</formula>
    </cfRule>
  </conditionalFormatting>
  <conditionalFormatting sqref="F604">
    <cfRule type="cellIs" dxfId="227" priority="213" stopIfTrue="1" operator="equal">
      <formula>"DRAFTCR"</formula>
    </cfRule>
    <cfRule type="cellIs" dxfId="226" priority="214" stopIfTrue="1" operator="equal">
      <formula>"TS OR TR COVER"</formula>
    </cfRule>
    <cfRule type="cellIs" dxfId="225" priority="215" stopIfTrue="1" operator="equal">
      <formula>"DRAFT TR"</formula>
    </cfRule>
    <cfRule type="cellIs" dxfId="224" priority="216" stopIfTrue="1" operator="equal">
      <formula>"DRAFT TS"</formula>
    </cfRule>
    <cfRule type="cellIs" dxfId="223" priority="217" stopIfTrue="1" operator="equal">
      <formula>"SID revised"</formula>
    </cfRule>
    <cfRule type="cellIs" dxfId="222" priority="218" stopIfTrue="1" operator="equal">
      <formula>"WID revised"</formula>
    </cfRule>
    <cfRule type="cellIs" dxfId="221" priority="219" stopIfTrue="1" operator="equal">
      <formula>"CR pack"</formula>
    </cfRule>
    <cfRule type="cellIs" dxfId="220" priority="220" stopIfTrue="1" operator="equal">
      <formula>"WI SUMMARY"</formula>
    </cfRule>
    <cfRule type="cellIs" dxfId="219" priority="221" stopIfTrue="1" operator="equal">
      <formula>"pCR"</formula>
    </cfRule>
    <cfRule type="cellIs" dxfId="218" priority="222" stopIfTrue="1" operator="equal">
      <formula>"P-CR"</formula>
    </cfRule>
    <cfRule type="cellIs" dxfId="217" priority="223" stopIfTrue="1" operator="equal">
      <formula>"LS out"</formula>
    </cfRule>
    <cfRule type="cellIs" dxfId="216" priority="224" stopIfTrue="1" operator="equal">
      <formula>"WID new"</formula>
    </cfRule>
    <cfRule type="cellIs" dxfId="215" priority="225" stopIfTrue="1" operator="equal">
      <formula>"SID new"</formula>
    </cfRule>
    <cfRule type="cellIs" dxfId="214" priority="226" stopIfTrue="1" operator="equal">
      <formula>"LS In"</formula>
    </cfRule>
    <cfRule type="cellIs" dxfId="213" priority="227" stopIfTrue="1" operator="equal">
      <formula>"CR"</formula>
    </cfRule>
  </conditionalFormatting>
  <conditionalFormatting sqref="O604">
    <cfRule type="cellIs" dxfId="212" priority="209" stopIfTrue="1" operator="equal">
      <formula>"Rel-14"</formula>
    </cfRule>
    <cfRule type="cellIs" dxfId="211" priority="210" stopIfTrue="1" operator="equal">
      <formula>"Rel-15"</formula>
    </cfRule>
    <cfRule type="cellIs" dxfId="210" priority="211" stopIfTrue="1" operator="equal">
      <formula>"Rel-16"</formula>
    </cfRule>
    <cfRule type="cellIs" dxfId="209" priority="212" stopIfTrue="1" operator="equal">
      <formula>"Rel-17"</formula>
    </cfRule>
  </conditionalFormatting>
  <conditionalFormatting sqref="Q604">
    <cfRule type="cellIs" dxfId="208" priority="207" stopIfTrue="1" operator="equal">
      <formula>""</formula>
    </cfRule>
    <cfRule type="cellIs" dxfId="207" priority="208" stopIfTrue="1" operator="equal">
      <formula>"-"</formula>
    </cfRule>
  </conditionalFormatting>
  <conditionalFormatting sqref="Q604">
    <cfRule type="cellIs" dxfId="206" priority="205" stopIfTrue="1" operator="equal">
      <formula>""</formula>
    </cfRule>
    <cfRule type="cellIs" dxfId="205" priority="206" stopIfTrue="1" operator="equal">
      <formula>"-"</formula>
    </cfRule>
  </conditionalFormatting>
  <conditionalFormatting sqref="J605:N605 P605">
    <cfRule type="cellIs" dxfId="204" priority="204" stopIfTrue="1" operator="equal">
      <formula>""</formula>
    </cfRule>
  </conditionalFormatting>
  <conditionalFormatting sqref="F605">
    <cfRule type="cellIs" dxfId="203" priority="189" stopIfTrue="1" operator="equal">
      <formula>"DRAFTCR"</formula>
    </cfRule>
    <cfRule type="cellIs" dxfId="202" priority="190" stopIfTrue="1" operator="equal">
      <formula>"TS OR TR COVER"</formula>
    </cfRule>
    <cfRule type="cellIs" dxfId="201" priority="191" stopIfTrue="1" operator="equal">
      <formula>"DRAFT TR"</formula>
    </cfRule>
    <cfRule type="cellIs" dxfId="200" priority="192" stopIfTrue="1" operator="equal">
      <formula>"DRAFT TS"</formula>
    </cfRule>
    <cfRule type="cellIs" dxfId="199" priority="193" stopIfTrue="1" operator="equal">
      <formula>"SID revised"</formula>
    </cfRule>
    <cfRule type="cellIs" dxfId="198" priority="194" stopIfTrue="1" operator="equal">
      <formula>"WID revised"</formula>
    </cfRule>
    <cfRule type="cellIs" dxfId="197" priority="195" stopIfTrue="1" operator="equal">
      <formula>"CR pack"</formula>
    </cfRule>
    <cfRule type="cellIs" dxfId="196" priority="196" stopIfTrue="1" operator="equal">
      <formula>"WI SUMMARY"</formula>
    </cfRule>
    <cfRule type="cellIs" dxfId="195" priority="197" stopIfTrue="1" operator="equal">
      <formula>"pCR"</formula>
    </cfRule>
    <cfRule type="cellIs" dxfId="194" priority="198" stopIfTrue="1" operator="equal">
      <formula>"P-CR"</formula>
    </cfRule>
    <cfRule type="cellIs" dxfId="193" priority="199" stopIfTrue="1" operator="equal">
      <formula>"LS out"</formula>
    </cfRule>
    <cfRule type="cellIs" dxfId="192" priority="200" stopIfTrue="1" operator="equal">
      <formula>"WID new"</formula>
    </cfRule>
    <cfRule type="cellIs" dxfId="191" priority="201" stopIfTrue="1" operator="equal">
      <formula>"SID new"</formula>
    </cfRule>
    <cfRule type="cellIs" dxfId="190" priority="202" stopIfTrue="1" operator="equal">
      <formula>"LS In"</formula>
    </cfRule>
    <cfRule type="cellIs" dxfId="189" priority="203" stopIfTrue="1" operator="equal">
      <formula>"CR"</formula>
    </cfRule>
  </conditionalFormatting>
  <conditionalFormatting sqref="J605:N605 P605">
    <cfRule type="cellIs" dxfId="188" priority="188" stopIfTrue="1" operator="equal">
      <formula>""</formula>
    </cfRule>
  </conditionalFormatting>
  <conditionalFormatting sqref="F605">
    <cfRule type="cellIs" dxfId="187" priority="173" stopIfTrue="1" operator="equal">
      <formula>"DRAFTCR"</formula>
    </cfRule>
    <cfRule type="cellIs" dxfId="186" priority="174" stopIfTrue="1" operator="equal">
      <formula>"TS OR TR COVER"</formula>
    </cfRule>
    <cfRule type="cellIs" dxfId="185" priority="175" stopIfTrue="1" operator="equal">
      <formula>"DRAFT TR"</formula>
    </cfRule>
    <cfRule type="cellIs" dxfId="184" priority="176" stopIfTrue="1" operator="equal">
      <formula>"DRAFT TS"</formula>
    </cfRule>
    <cfRule type="cellIs" dxfId="183" priority="177" stopIfTrue="1" operator="equal">
      <formula>"SID revised"</formula>
    </cfRule>
    <cfRule type="cellIs" dxfId="182" priority="178" stopIfTrue="1" operator="equal">
      <formula>"WID revised"</formula>
    </cfRule>
    <cfRule type="cellIs" dxfId="181" priority="179" stopIfTrue="1" operator="equal">
      <formula>"CR pack"</formula>
    </cfRule>
    <cfRule type="cellIs" dxfId="180" priority="180" stopIfTrue="1" operator="equal">
      <formula>"WI SUMMARY"</formula>
    </cfRule>
    <cfRule type="cellIs" dxfId="179" priority="181" stopIfTrue="1" operator="equal">
      <formula>"pCR"</formula>
    </cfRule>
    <cfRule type="cellIs" dxfId="178" priority="182" stopIfTrue="1" operator="equal">
      <formula>"P-CR"</formula>
    </cfRule>
    <cfRule type="cellIs" dxfId="177" priority="183" stopIfTrue="1" operator="equal">
      <formula>"LS out"</formula>
    </cfRule>
    <cfRule type="cellIs" dxfId="176" priority="184" stopIfTrue="1" operator="equal">
      <formula>"WID new"</formula>
    </cfRule>
    <cfRule type="cellIs" dxfId="175" priority="185" stopIfTrue="1" operator="equal">
      <formula>"SID new"</formula>
    </cfRule>
    <cfRule type="cellIs" dxfId="174" priority="186" stopIfTrue="1" operator="equal">
      <formula>"LS In"</formula>
    </cfRule>
    <cfRule type="cellIs" dxfId="173" priority="187" stopIfTrue="1" operator="equal">
      <formula>"CR"</formula>
    </cfRule>
  </conditionalFormatting>
  <conditionalFormatting sqref="O605">
    <cfRule type="cellIs" dxfId="172" priority="169" stopIfTrue="1" operator="equal">
      <formula>"Rel-14"</formula>
    </cfRule>
    <cfRule type="cellIs" dxfId="171" priority="170" stopIfTrue="1" operator="equal">
      <formula>"Rel-15"</formula>
    </cfRule>
    <cfRule type="cellIs" dxfId="170" priority="171" stopIfTrue="1" operator="equal">
      <formula>"Rel-16"</formula>
    </cfRule>
    <cfRule type="cellIs" dxfId="169" priority="172" stopIfTrue="1" operator="equal">
      <formula>"Rel-17"</formula>
    </cfRule>
  </conditionalFormatting>
  <conditionalFormatting sqref="Q605">
    <cfRule type="cellIs" dxfId="168" priority="167" stopIfTrue="1" operator="equal">
      <formula>""</formula>
    </cfRule>
    <cfRule type="cellIs" dxfId="167" priority="168" stopIfTrue="1" operator="equal">
      <formula>"-"</formula>
    </cfRule>
  </conditionalFormatting>
  <conditionalFormatting sqref="Q605">
    <cfRule type="cellIs" dxfId="166" priority="165" stopIfTrue="1" operator="equal">
      <formula>""</formula>
    </cfRule>
    <cfRule type="cellIs" dxfId="165" priority="166" stopIfTrue="1" operator="equal">
      <formula>"-"</formula>
    </cfRule>
  </conditionalFormatting>
  <conditionalFormatting sqref="J605:N605 P605">
    <cfRule type="cellIs" dxfId="164" priority="164" stopIfTrue="1" operator="equal">
      <formula>""</formula>
    </cfRule>
  </conditionalFormatting>
  <conditionalFormatting sqref="J605:N605 P605">
    <cfRule type="cellIs" dxfId="163" priority="163" stopIfTrue="1" operator="equal">
      <formula>""</formula>
    </cfRule>
  </conditionalFormatting>
  <conditionalFormatting sqref="F605">
    <cfRule type="cellIs" dxfId="162" priority="148" stopIfTrue="1" operator="equal">
      <formula>"DRAFTCR"</formula>
    </cfRule>
    <cfRule type="cellIs" dxfId="161" priority="149" stopIfTrue="1" operator="equal">
      <formula>"TS OR TR COVER"</formula>
    </cfRule>
    <cfRule type="cellIs" dxfId="160" priority="150" stopIfTrue="1" operator="equal">
      <formula>"DRAFT TR"</formula>
    </cfRule>
    <cfRule type="cellIs" dxfId="159" priority="151" stopIfTrue="1" operator="equal">
      <formula>"DRAFT TS"</formula>
    </cfRule>
    <cfRule type="cellIs" dxfId="158" priority="152" stopIfTrue="1" operator="equal">
      <formula>"SID revised"</formula>
    </cfRule>
    <cfRule type="cellIs" dxfId="157" priority="153" stopIfTrue="1" operator="equal">
      <formula>"WID revised"</formula>
    </cfRule>
    <cfRule type="cellIs" dxfId="156" priority="154" stopIfTrue="1" operator="equal">
      <formula>"CR pack"</formula>
    </cfRule>
    <cfRule type="cellIs" dxfId="155" priority="155" stopIfTrue="1" operator="equal">
      <formula>"WI SUMMARY"</formula>
    </cfRule>
    <cfRule type="cellIs" dxfId="154" priority="156" stopIfTrue="1" operator="equal">
      <formula>"pCR"</formula>
    </cfRule>
    <cfRule type="cellIs" dxfId="153" priority="157" stopIfTrue="1" operator="equal">
      <formula>"P-CR"</formula>
    </cfRule>
    <cfRule type="cellIs" dxfId="152" priority="158" stopIfTrue="1" operator="equal">
      <formula>"LS out"</formula>
    </cfRule>
    <cfRule type="cellIs" dxfId="151" priority="159" stopIfTrue="1" operator="equal">
      <formula>"WID new"</formula>
    </cfRule>
    <cfRule type="cellIs" dxfId="150" priority="160" stopIfTrue="1" operator="equal">
      <formula>"SID new"</formula>
    </cfRule>
    <cfRule type="cellIs" dxfId="149" priority="161" stopIfTrue="1" operator="equal">
      <formula>"LS In"</formula>
    </cfRule>
    <cfRule type="cellIs" dxfId="148" priority="162" stopIfTrue="1" operator="equal">
      <formula>"CR"</formula>
    </cfRule>
  </conditionalFormatting>
  <conditionalFormatting sqref="F627">
    <cfRule type="cellIs" dxfId="147" priority="133" stopIfTrue="1" operator="equal">
      <formula>"DRAFTCR"</formula>
    </cfRule>
    <cfRule type="cellIs" dxfId="146" priority="134" stopIfTrue="1" operator="equal">
      <formula>"TS OR TR COVER"</formula>
    </cfRule>
    <cfRule type="cellIs" dxfId="145" priority="135" stopIfTrue="1" operator="equal">
      <formula>"DRAFT TR"</formula>
    </cfRule>
    <cfRule type="cellIs" dxfId="144" priority="136" stopIfTrue="1" operator="equal">
      <formula>"DRAFT TS"</formula>
    </cfRule>
    <cfRule type="cellIs" dxfId="143" priority="137" stopIfTrue="1" operator="equal">
      <formula>"SID revised"</formula>
    </cfRule>
    <cfRule type="cellIs" dxfId="142" priority="138" stopIfTrue="1" operator="equal">
      <formula>"WID revised"</formula>
    </cfRule>
    <cfRule type="cellIs" dxfId="141" priority="139" stopIfTrue="1" operator="equal">
      <formula>"CR pack"</formula>
    </cfRule>
    <cfRule type="cellIs" dxfId="140" priority="140" stopIfTrue="1" operator="equal">
      <formula>"WI SUMMARY"</formula>
    </cfRule>
    <cfRule type="cellIs" dxfId="139" priority="141" stopIfTrue="1" operator="equal">
      <formula>"pCR"</formula>
    </cfRule>
    <cfRule type="cellIs" dxfId="138" priority="142" stopIfTrue="1" operator="equal">
      <formula>"P-CR"</formula>
    </cfRule>
    <cfRule type="cellIs" dxfId="137" priority="143" stopIfTrue="1" operator="equal">
      <formula>"LS out"</formula>
    </cfRule>
    <cfRule type="cellIs" dxfId="136" priority="144" stopIfTrue="1" operator="equal">
      <formula>"WID new"</formula>
    </cfRule>
    <cfRule type="cellIs" dxfId="135" priority="145" stopIfTrue="1" operator="equal">
      <formula>"SID new"</formula>
    </cfRule>
    <cfRule type="cellIs" dxfId="134" priority="146" stopIfTrue="1" operator="equal">
      <formula>"LS In"</formula>
    </cfRule>
    <cfRule type="cellIs" dxfId="133" priority="147" stopIfTrue="1" operator="equal">
      <formula>"CR"</formula>
    </cfRule>
  </conditionalFormatting>
  <conditionalFormatting sqref="F627">
    <cfRule type="cellIs" dxfId="132" priority="124" stopIfTrue="1" operator="equal">
      <formula>"LS In"</formula>
    </cfRule>
    <cfRule type="cellIs" dxfId="131" priority="125" stopIfTrue="1" operator="equal">
      <formula>"LS OUT"</formula>
    </cfRule>
    <cfRule type="cellIs" dxfId="130" priority="126" stopIfTrue="1" operator="equal">
      <formula>"CR"</formula>
    </cfRule>
    <cfRule type="cellIs" dxfId="129" priority="127" stopIfTrue="1" operator="equal">
      <formula>"P-CR"</formula>
    </cfRule>
    <cfRule type="cellIs" dxfId="128" priority="128" stopIfTrue="1" operator="equal">
      <formula>"CR Pack"</formula>
    </cfRule>
    <cfRule type="cellIs" dxfId="127" priority="129" stopIfTrue="1" operator="equal">
      <formula>"WID new"</formula>
    </cfRule>
    <cfRule type="cellIs" dxfId="126" priority="130" stopIfTrue="1" operator="equal">
      <formula>"WID revised"</formula>
    </cfRule>
    <cfRule type="cellIs" dxfId="125" priority="131" stopIfTrue="1" operator="equal">
      <formula>"SID new"</formula>
    </cfRule>
    <cfRule type="cellIs" dxfId="124" priority="132" stopIfTrue="1" operator="equal">
      <formula>"SID revised"</formula>
    </cfRule>
  </conditionalFormatting>
  <conditionalFormatting sqref="F627">
    <cfRule type="cellIs" dxfId="123" priority="120" stopIfTrue="1" operator="equal">
      <formula>"LS In"</formula>
    </cfRule>
    <cfRule type="cellIs" dxfId="122" priority="121" stopIfTrue="1" operator="equal">
      <formula>"LS OUT"</formula>
    </cfRule>
    <cfRule type="cellIs" dxfId="121" priority="122" stopIfTrue="1" operator="equal">
      <formula>"CR"</formula>
    </cfRule>
    <cfRule type="cellIs" dxfId="120" priority="123" stopIfTrue="1" operator="equal">
      <formula>"P-CR"</formula>
    </cfRule>
  </conditionalFormatting>
  <conditionalFormatting sqref="J665:N665 P665">
    <cfRule type="cellIs" dxfId="119" priority="118" stopIfTrue="1" operator="equal">
      <formula>""</formula>
    </cfRule>
  </conditionalFormatting>
  <conditionalFormatting sqref="J665:N665 P665">
    <cfRule type="cellIs" dxfId="118" priority="117" stopIfTrue="1" operator="equal">
      <formula>""</formula>
    </cfRule>
  </conditionalFormatting>
  <conditionalFormatting sqref="J665:N665 P665">
    <cfRule type="cellIs" dxfId="117" priority="116" stopIfTrue="1" operator="equal">
      <formula>""</formula>
    </cfRule>
  </conditionalFormatting>
  <conditionalFormatting sqref="J665:N665 P665">
    <cfRule type="cellIs" dxfId="116" priority="115" stopIfTrue="1" operator="equal">
      <formula>""</formula>
    </cfRule>
  </conditionalFormatting>
  <conditionalFormatting sqref="J665:N665 P665">
    <cfRule type="cellIs" dxfId="115" priority="114" stopIfTrue="1" operator="equal">
      <formula>""</formula>
    </cfRule>
  </conditionalFormatting>
  <conditionalFormatting sqref="J665:N665 P665">
    <cfRule type="cellIs" dxfId="114" priority="113" stopIfTrue="1" operator="equal">
      <formula>""</formula>
    </cfRule>
  </conditionalFormatting>
  <conditionalFormatting sqref="J665:N665 P665">
    <cfRule type="cellIs" dxfId="113" priority="112" stopIfTrue="1" operator="equal">
      <formula>""</formula>
    </cfRule>
  </conditionalFormatting>
  <conditionalFormatting sqref="J665:N665 P665">
    <cfRule type="cellIs" dxfId="112" priority="111" stopIfTrue="1" operator="equal">
      <formula>""</formula>
    </cfRule>
  </conditionalFormatting>
  <conditionalFormatting sqref="J665:N665 P665">
    <cfRule type="cellIs" dxfId="111" priority="110" stopIfTrue="1" operator="equal">
      <formula>""</formula>
    </cfRule>
  </conditionalFormatting>
  <conditionalFormatting sqref="O665">
    <cfRule type="cellIs" dxfId="110" priority="106" stopIfTrue="1" operator="equal">
      <formula>"Rel-14"</formula>
    </cfRule>
    <cfRule type="cellIs" dxfId="109" priority="107" stopIfTrue="1" operator="equal">
      <formula>"Rel-15"</formula>
    </cfRule>
    <cfRule type="cellIs" dxfId="108" priority="108" stopIfTrue="1" operator="equal">
      <formula>"Rel-16"</formula>
    </cfRule>
    <cfRule type="cellIs" dxfId="107" priority="109" stopIfTrue="1" operator="equal">
      <formula>"Rel-17"</formula>
    </cfRule>
  </conditionalFormatting>
  <conditionalFormatting sqref="Q665">
    <cfRule type="cellIs" dxfId="106" priority="104" stopIfTrue="1" operator="equal">
      <formula>""</formula>
    </cfRule>
    <cfRule type="cellIs" dxfId="105" priority="105" stopIfTrue="1" operator="equal">
      <formula>"-"</formula>
    </cfRule>
  </conditionalFormatting>
  <conditionalFormatting sqref="Q665">
    <cfRule type="cellIs" dxfId="104" priority="102" stopIfTrue="1" operator="equal">
      <formula>""</formula>
    </cfRule>
    <cfRule type="cellIs" dxfId="103" priority="103" stopIfTrue="1" operator="equal">
      <formula>"-"</formula>
    </cfRule>
  </conditionalFormatting>
  <conditionalFormatting sqref="O685">
    <cfRule type="cellIs" dxfId="102" priority="100" stopIfTrue="1" operator="equal">
      <formula>"LS In"</formula>
    </cfRule>
    <cfRule type="cellIs" dxfId="101" priority="101" stopIfTrue="1" operator="equal">
      <formula>"LS Out"</formula>
    </cfRule>
  </conditionalFormatting>
  <conditionalFormatting sqref="J685:P685">
    <cfRule type="cellIs" dxfId="100" priority="99" stopIfTrue="1" operator="equal">
      <formula>""</formula>
    </cfRule>
  </conditionalFormatting>
  <conditionalFormatting sqref="Q685">
    <cfRule type="cellIs" dxfId="99" priority="97" stopIfTrue="1" operator="equal">
      <formula>""</formula>
    </cfRule>
    <cfRule type="cellIs" dxfId="98" priority="98" stopIfTrue="1" operator="equal">
      <formula>"-"</formula>
    </cfRule>
  </conditionalFormatting>
  <conditionalFormatting sqref="O685">
    <cfRule type="cellIs" dxfId="97" priority="95" stopIfTrue="1" operator="equal">
      <formula>"LS In"</formula>
    </cfRule>
    <cfRule type="cellIs" dxfId="96" priority="96" stopIfTrue="1" operator="equal">
      <formula>"LS Out"</formula>
    </cfRule>
  </conditionalFormatting>
  <conditionalFormatting sqref="J685:P685">
    <cfRule type="cellIs" dxfId="95" priority="94" stopIfTrue="1" operator="equal">
      <formula>""</formula>
    </cfRule>
  </conditionalFormatting>
  <conditionalFormatting sqref="Q685">
    <cfRule type="cellIs" dxfId="94" priority="92" stopIfTrue="1" operator="equal">
      <formula>""</formula>
    </cfRule>
    <cfRule type="cellIs" dxfId="93" priority="93" stopIfTrue="1" operator="equal">
      <formula>"-"</formula>
    </cfRule>
  </conditionalFormatting>
  <conditionalFormatting sqref="O685">
    <cfRule type="cellIs" dxfId="92" priority="90" stopIfTrue="1" operator="equal">
      <formula>"LS In"</formula>
    </cfRule>
    <cfRule type="cellIs" dxfId="91" priority="91" stopIfTrue="1" operator="equal">
      <formula>"LS Out"</formula>
    </cfRule>
  </conditionalFormatting>
  <conditionalFormatting sqref="J685:P685">
    <cfRule type="cellIs" dxfId="90" priority="89" stopIfTrue="1" operator="equal">
      <formula>""</formula>
    </cfRule>
  </conditionalFormatting>
  <conditionalFormatting sqref="Q685">
    <cfRule type="cellIs" dxfId="89" priority="87" stopIfTrue="1" operator="equal">
      <formula>""</formula>
    </cfRule>
    <cfRule type="cellIs" dxfId="88" priority="88" stopIfTrue="1" operator="equal">
      <formula>"-"</formula>
    </cfRule>
  </conditionalFormatting>
  <conditionalFormatting sqref="F685">
    <cfRule type="cellIs" dxfId="87" priority="72" stopIfTrue="1" operator="equal">
      <formula>"DRAFTCR"</formula>
    </cfRule>
    <cfRule type="cellIs" dxfId="86" priority="73" stopIfTrue="1" operator="equal">
      <formula>"TS OR TR COVER"</formula>
    </cfRule>
    <cfRule type="cellIs" dxfId="85" priority="74" stopIfTrue="1" operator="equal">
      <formula>"DRAFT TR"</formula>
    </cfRule>
    <cfRule type="cellIs" dxfId="84" priority="75" stopIfTrue="1" operator="equal">
      <formula>"DRAFT TS"</formula>
    </cfRule>
    <cfRule type="cellIs" dxfId="83" priority="76" stopIfTrue="1" operator="equal">
      <formula>"SID revised"</formula>
    </cfRule>
    <cfRule type="cellIs" dxfId="82" priority="77" stopIfTrue="1" operator="equal">
      <formula>"WID revised"</formula>
    </cfRule>
    <cfRule type="cellIs" dxfId="81" priority="78" stopIfTrue="1" operator="equal">
      <formula>"CR pack"</formula>
    </cfRule>
    <cfRule type="cellIs" dxfId="80" priority="79" stopIfTrue="1" operator="equal">
      <formula>"WI SUMMARY"</formula>
    </cfRule>
    <cfRule type="cellIs" dxfId="79" priority="80" stopIfTrue="1" operator="equal">
      <formula>"pCR"</formula>
    </cfRule>
    <cfRule type="cellIs" dxfId="78" priority="81" stopIfTrue="1" operator="equal">
      <formula>"P-CR"</formula>
    </cfRule>
    <cfRule type="cellIs" dxfId="77" priority="82" stopIfTrue="1" operator="equal">
      <formula>"LS out"</formula>
    </cfRule>
    <cfRule type="cellIs" dxfId="76" priority="83" stopIfTrue="1" operator="equal">
      <formula>"WID new"</formula>
    </cfRule>
    <cfRule type="cellIs" dxfId="75" priority="84" stopIfTrue="1" operator="equal">
      <formula>"SID new"</formula>
    </cfRule>
    <cfRule type="cellIs" dxfId="74" priority="85" stopIfTrue="1" operator="equal">
      <formula>"LS In"</formula>
    </cfRule>
    <cfRule type="cellIs" dxfId="73" priority="86" stopIfTrue="1" operator="equal">
      <formula>"CR"</formula>
    </cfRule>
  </conditionalFormatting>
  <conditionalFormatting sqref="O685">
    <cfRule type="cellIs" dxfId="72" priority="70" stopIfTrue="1" operator="equal">
      <formula>"LS In"</formula>
    </cfRule>
    <cfRule type="cellIs" dxfId="71" priority="71" stopIfTrue="1" operator="equal">
      <formula>"LS Out"</formula>
    </cfRule>
  </conditionalFormatting>
  <conditionalFormatting sqref="J685:P685">
    <cfRule type="cellIs" dxfId="70" priority="69" stopIfTrue="1" operator="equal">
      <formula>""</formula>
    </cfRule>
  </conditionalFormatting>
  <conditionalFormatting sqref="Q685">
    <cfRule type="cellIs" dxfId="69" priority="67" stopIfTrue="1" operator="equal">
      <formula>""</formula>
    </cfRule>
    <cfRule type="cellIs" dxfId="68" priority="68" stopIfTrue="1" operator="equal">
      <formula>"-"</formula>
    </cfRule>
  </conditionalFormatting>
  <conditionalFormatting sqref="F685">
    <cfRule type="cellIs" dxfId="67" priority="52" stopIfTrue="1" operator="equal">
      <formula>"DRAFTCR"</formula>
    </cfRule>
    <cfRule type="cellIs" dxfId="66" priority="53" stopIfTrue="1" operator="equal">
      <formula>"TS OR TR COVER"</formula>
    </cfRule>
    <cfRule type="cellIs" dxfId="65" priority="54" stopIfTrue="1" operator="equal">
      <formula>"DRAFT TR"</formula>
    </cfRule>
    <cfRule type="cellIs" dxfId="64" priority="55" stopIfTrue="1" operator="equal">
      <formula>"DRAFT TS"</formula>
    </cfRule>
    <cfRule type="cellIs" dxfId="63" priority="56" stopIfTrue="1" operator="equal">
      <formula>"SID revised"</formula>
    </cfRule>
    <cfRule type="cellIs" dxfId="62" priority="57" stopIfTrue="1" operator="equal">
      <formula>"WID revised"</formula>
    </cfRule>
    <cfRule type="cellIs" dxfId="61" priority="58" stopIfTrue="1" operator="equal">
      <formula>"CR pack"</formula>
    </cfRule>
    <cfRule type="cellIs" dxfId="60" priority="59" stopIfTrue="1" operator="equal">
      <formula>"WI SUMMARY"</formula>
    </cfRule>
    <cfRule type="cellIs" dxfId="59" priority="60" stopIfTrue="1" operator="equal">
      <formula>"pCR"</formula>
    </cfRule>
    <cfRule type="cellIs" dxfId="58" priority="61" stopIfTrue="1" operator="equal">
      <formula>"P-CR"</formula>
    </cfRule>
    <cfRule type="cellIs" dxfId="57" priority="62" stopIfTrue="1" operator="equal">
      <formula>"LS out"</formula>
    </cfRule>
    <cfRule type="cellIs" dxfId="56" priority="63" stopIfTrue="1" operator="equal">
      <formula>"WID new"</formula>
    </cfRule>
    <cfRule type="cellIs" dxfId="55" priority="64" stopIfTrue="1" operator="equal">
      <formula>"SID new"</formula>
    </cfRule>
    <cfRule type="cellIs" dxfId="54" priority="65" stopIfTrue="1" operator="equal">
      <formula>"LS In"</formula>
    </cfRule>
    <cfRule type="cellIs" dxfId="53" priority="66" stopIfTrue="1" operator="equal">
      <formula>"CR"</formula>
    </cfRule>
  </conditionalFormatting>
  <conditionalFormatting sqref="O685">
    <cfRule type="cellIs" dxfId="52" priority="50" stopIfTrue="1" operator="equal">
      <formula>"LS In"</formula>
    </cfRule>
    <cfRule type="cellIs" dxfId="51" priority="51" stopIfTrue="1" operator="equal">
      <formula>"LS Out"</formula>
    </cfRule>
  </conditionalFormatting>
  <conditionalFormatting sqref="J685:P685">
    <cfRule type="cellIs" dxfId="50" priority="49" stopIfTrue="1" operator="equal">
      <formula>""</formula>
    </cfRule>
  </conditionalFormatting>
  <conditionalFormatting sqref="Q685">
    <cfRule type="cellIs" dxfId="49" priority="47" stopIfTrue="1" operator="equal">
      <formula>""</formula>
    </cfRule>
    <cfRule type="cellIs" dxfId="48" priority="48" stopIfTrue="1" operator="equal">
      <formula>"-"</formula>
    </cfRule>
  </conditionalFormatting>
  <conditionalFormatting sqref="O685">
    <cfRule type="cellIs" dxfId="47" priority="45" stopIfTrue="1" operator="equal">
      <formula>"LS In"</formula>
    </cfRule>
    <cfRule type="cellIs" dxfId="46" priority="46" stopIfTrue="1" operator="equal">
      <formula>"LS Out"</formula>
    </cfRule>
  </conditionalFormatting>
  <conditionalFormatting sqref="J685:P685">
    <cfRule type="cellIs" dxfId="45" priority="44" stopIfTrue="1" operator="equal">
      <formula>""</formula>
    </cfRule>
  </conditionalFormatting>
  <conditionalFormatting sqref="Q685">
    <cfRule type="cellIs" dxfId="44" priority="42" stopIfTrue="1" operator="equal">
      <formula>""</formula>
    </cfRule>
    <cfRule type="cellIs" dxfId="43" priority="43" stopIfTrue="1" operator="equal">
      <formula>"-"</formula>
    </cfRule>
  </conditionalFormatting>
  <conditionalFormatting sqref="O685">
    <cfRule type="cellIs" dxfId="42" priority="40" stopIfTrue="1" operator="equal">
      <formula>"LS In"</formula>
    </cfRule>
    <cfRule type="cellIs" dxfId="41" priority="41" stopIfTrue="1" operator="equal">
      <formula>"LS Out"</formula>
    </cfRule>
  </conditionalFormatting>
  <conditionalFormatting sqref="J685:P685">
    <cfRule type="cellIs" dxfId="40" priority="39" stopIfTrue="1" operator="equal">
      <formula>""</formula>
    </cfRule>
  </conditionalFormatting>
  <conditionalFormatting sqref="Q685">
    <cfRule type="cellIs" dxfId="39" priority="37" stopIfTrue="1" operator="equal">
      <formula>""</formula>
    </cfRule>
    <cfRule type="cellIs" dxfId="38" priority="38" stopIfTrue="1" operator="equal">
      <formula>"-"</formula>
    </cfRule>
  </conditionalFormatting>
  <conditionalFormatting sqref="F685">
    <cfRule type="cellIs" dxfId="37" priority="22" stopIfTrue="1" operator="equal">
      <formula>"DRAFTCR"</formula>
    </cfRule>
    <cfRule type="cellIs" dxfId="36" priority="23" stopIfTrue="1" operator="equal">
      <formula>"TS OR TR COVER"</formula>
    </cfRule>
    <cfRule type="cellIs" dxfId="35" priority="24" stopIfTrue="1" operator="equal">
      <formula>"DRAFT TR"</formula>
    </cfRule>
    <cfRule type="cellIs" dxfId="34" priority="25" stopIfTrue="1" operator="equal">
      <formula>"DRAFT TS"</formula>
    </cfRule>
    <cfRule type="cellIs" dxfId="33" priority="26" stopIfTrue="1" operator="equal">
      <formula>"SID revised"</formula>
    </cfRule>
    <cfRule type="cellIs" dxfId="32" priority="27" stopIfTrue="1" operator="equal">
      <formula>"WID revised"</formula>
    </cfRule>
    <cfRule type="cellIs" dxfId="31" priority="28" stopIfTrue="1" operator="equal">
      <formula>"CR pack"</formula>
    </cfRule>
    <cfRule type="cellIs" dxfId="30" priority="29" stopIfTrue="1" operator="equal">
      <formula>"WI SUMMARY"</formula>
    </cfRule>
    <cfRule type="cellIs" dxfId="29" priority="30" stopIfTrue="1" operator="equal">
      <formula>"pCR"</formula>
    </cfRule>
    <cfRule type="cellIs" dxfId="28" priority="31" stopIfTrue="1" operator="equal">
      <formula>"P-CR"</formula>
    </cfRule>
    <cfRule type="cellIs" dxfId="27" priority="32" stopIfTrue="1" operator="equal">
      <formula>"LS out"</formula>
    </cfRule>
    <cfRule type="cellIs" dxfId="26" priority="33" stopIfTrue="1" operator="equal">
      <formula>"WID new"</formula>
    </cfRule>
    <cfRule type="cellIs" dxfId="25" priority="34" stopIfTrue="1" operator="equal">
      <formula>"SID new"</formula>
    </cfRule>
    <cfRule type="cellIs" dxfId="24" priority="35" stopIfTrue="1" operator="equal">
      <formula>"LS In"</formula>
    </cfRule>
    <cfRule type="cellIs" dxfId="23" priority="36" stopIfTrue="1" operator="equal">
      <formula>"CR"</formula>
    </cfRule>
  </conditionalFormatting>
  <conditionalFormatting sqref="O685">
    <cfRule type="cellIs" dxfId="22" priority="20" stopIfTrue="1" operator="equal">
      <formula>"LS In"</formula>
    </cfRule>
    <cfRule type="cellIs" dxfId="21" priority="21" stopIfTrue="1" operator="equal">
      <formula>"LS Out"</formula>
    </cfRule>
  </conditionalFormatting>
  <conditionalFormatting sqref="J685:P685">
    <cfRule type="cellIs" dxfId="20" priority="19" stopIfTrue="1" operator="equal">
      <formula>""</formula>
    </cfRule>
  </conditionalFormatting>
  <conditionalFormatting sqref="Q685">
    <cfRule type="cellIs" dxfId="19" priority="17" stopIfTrue="1" operator="equal">
      <formula>""</formula>
    </cfRule>
    <cfRule type="cellIs" dxfId="18" priority="18" stopIfTrue="1" operator="equal">
      <formula>"-"</formula>
    </cfRule>
  </conditionalFormatting>
  <conditionalFormatting sqref="O685">
    <cfRule type="cellIs" dxfId="17" priority="15" stopIfTrue="1" operator="equal">
      <formula>"LS In"</formula>
    </cfRule>
    <cfRule type="cellIs" dxfId="16" priority="16" stopIfTrue="1" operator="equal">
      <formula>"LS Out"</formula>
    </cfRule>
  </conditionalFormatting>
  <conditionalFormatting sqref="J685:P685">
    <cfRule type="cellIs" dxfId="15" priority="14" stopIfTrue="1" operator="equal">
      <formula>""</formula>
    </cfRule>
  </conditionalFormatting>
  <conditionalFormatting sqref="Q685">
    <cfRule type="cellIs" dxfId="14" priority="12" stopIfTrue="1" operator="equal">
      <formula>""</formula>
    </cfRule>
    <cfRule type="cellIs" dxfId="13" priority="13" stopIfTrue="1" operator="equal">
      <formula>"-"</formula>
    </cfRule>
  </conditionalFormatting>
  <conditionalFormatting sqref="O685">
    <cfRule type="cellIs" dxfId="12" priority="10" stopIfTrue="1" operator="equal">
      <formula>"LS In"</formula>
    </cfRule>
    <cfRule type="cellIs" dxfId="11" priority="11" stopIfTrue="1" operator="equal">
      <formula>"LS Out"</formula>
    </cfRule>
  </conditionalFormatting>
  <conditionalFormatting sqref="J685:P685">
    <cfRule type="cellIs" dxfId="10" priority="9" stopIfTrue="1" operator="equal">
      <formula>""</formula>
    </cfRule>
  </conditionalFormatting>
  <conditionalFormatting sqref="Q685">
    <cfRule type="cellIs" dxfId="9" priority="7" stopIfTrue="1" operator="equal">
      <formula>""</formula>
    </cfRule>
    <cfRule type="cellIs" dxfId="8" priority="8" stopIfTrue="1" operator="equal">
      <formula>"-"</formula>
    </cfRule>
  </conditionalFormatting>
  <conditionalFormatting sqref="O685">
    <cfRule type="cellIs" dxfId="7" priority="5" stopIfTrue="1" operator="equal">
      <formula>"LS In"</formula>
    </cfRule>
    <cfRule type="cellIs" dxfId="6" priority="6" stopIfTrue="1" operator="equal">
      <formula>"LS Out"</formula>
    </cfRule>
  </conditionalFormatting>
  <conditionalFormatting sqref="J685:P685">
    <cfRule type="cellIs" dxfId="5" priority="4" stopIfTrue="1" operator="equal">
      <formula>""</formula>
    </cfRule>
  </conditionalFormatting>
  <conditionalFormatting sqref="Q685">
    <cfRule type="cellIs" dxfId="4" priority="2" stopIfTrue="1" operator="equal">
      <formula>""</formula>
    </cfRule>
    <cfRule type="cellIs" dxfId="3" priority="3" stopIfTrue="1" operator="equal">
      <formula>"-"</formula>
    </cfRule>
  </conditionalFormatting>
  <conditionalFormatting sqref="S454">
    <cfRule type="cellIs" dxfId="2"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E2" sqref="E2"/>
    </sheetView>
  </sheetViews>
  <sheetFormatPr defaultRowHeight="12.75" x14ac:dyDescent="0.2"/>
  <cols>
    <col min="1" max="1" width="2.5703125" customWidth="1"/>
    <col min="2" max="2" width="46.5703125" customWidth="1"/>
    <col min="3" max="3" width="45.7109375" customWidth="1"/>
    <col min="4" max="4" width="95.85546875" style="154" customWidth="1"/>
    <col min="5" max="6" width="9.140625" style="172" customWidth="1"/>
    <col min="11" max="11" width="11.7109375" customWidth="1"/>
  </cols>
  <sheetData>
    <row r="1" spans="2:13" x14ac:dyDescent="0.2">
      <c r="B1" s="65"/>
      <c r="C1" s="182"/>
      <c r="D1" s="148"/>
      <c r="E1" s="204" t="s">
        <v>3506</v>
      </c>
      <c r="G1" s="64"/>
      <c r="H1" s="64"/>
      <c r="I1" s="64"/>
      <c r="J1" s="64"/>
      <c r="K1" s="64"/>
      <c r="L1" s="64"/>
    </row>
    <row r="2" spans="2:13" x14ac:dyDescent="0.2">
      <c r="B2" s="67"/>
      <c r="C2" s="67"/>
      <c r="D2" s="149"/>
      <c r="E2" s="173"/>
      <c r="F2" s="173">
        <v>0</v>
      </c>
      <c r="G2" s="67">
        <v>10010</v>
      </c>
      <c r="H2" s="67"/>
    </row>
    <row r="3" spans="2:13" x14ac:dyDescent="0.2">
      <c r="B3" s="67"/>
      <c r="C3" s="67"/>
      <c r="D3" s="149"/>
      <c r="E3" s="173"/>
      <c r="F3" s="173">
        <v>0</v>
      </c>
      <c r="G3" s="67">
        <v>10011</v>
      </c>
      <c r="H3" s="67"/>
    </row>
    <row r="4" spans="2:13" x14ac:dyDescent="0.2">
      <c r="B4" s="67"/>
      <c r="C4" s="67"/>
      <c r="D4" s="150"/>
      <c r="E4" s="173"/>
      <c r="F4" s="173">
        <v>0</v>
      </c>
      <c r="G4" s="67">
        <v>10012</v>
      </c>
      <c r="H4" s="67"/>
    </row>
    <row r="5" spans="2:13" x14ac:dyDescent="0.2">
      <c r="B5" s="67"/>
      <c r="C5" s="67"/>
      <c r="D5" s="150"/>
      <c r="E5" s="173"/>
      <c r="F5" s="173">
        <v>0</v>
      </c>
      <c r="G5" s="67">
        <v>10013</v>
      </c>
      <c r="H5" s="67"/>
    </row>
    <row r="6" spans="2:13" x14ac:dyDescent="0.2">
      <c r="B6" s="67"/>
      <c r="C6" s="67"/>
      <c r="D6" s="150"/>
      <c r="E6" s="173"/>
      <c r="F6" s="173">
        <v>0</v>
      </c>
      <c r="G6" s="67">
        <v>10014</v>
      </c>
      <c r="H6" s="67"/>
    </row>
    <row r="7" spans="2:13" x14ac:dyDescent="0.2">
      <c r="B7" s="68"/>
      <c r="C7" s="67"/>
      <c r="D7" s="151"/>
      <c r="E7" s="173"/>
      <c r="F7" s="173">
        <v>0</v>
      </c>
      <c r="G7" s="67">
        <v>10015</v>
      </c>
      <c r="H7" s="67"/>
    </row>
    <row r="8" spans="2:13" x14ac:dyDescent="0.2">
      <c r="B8" s="67"/>
      <c r="C8" s="67"/>
      <c r="D8" s="149"/>
      <c r="E8" s="173"/>
      <c r="F8" s="173">
        <v>0</v>
      </c>
      <c r="G8" s="67">
        <v>10016</v>
      </c>
      <c r="H8" s="67"/>
    </row>
    <row r="9" spans="2:13" x14ac:dyDescent="0.2">
      <c r="B9" s="67"/>
      <c r="C9" s="67"/>
      <c r="D9" s="149"/>
      <c r="E9" s="173"/>
      <c r="F9" s="173">
        <v>0</v>
      </c>
      <c r="G9" s="67">
        <v>10017</v>
      </c>
      <c r="H9" s="67"/>
    </row>
    <row r="10" spans="2:13" x14ac:dyDescent="0.2">
      <c r="B10" s="67"/>
      <c r="C10" s="67"/>
      <c r="D10" s="149"/>
      <c r="E10" s="173"/>
      <c r="F10" s="173">
        <v>0</v>
      </c>
      <c r="G10" s="67">
        <v>10018</v>
      </c>
      <c r="H10" s="67"/>
    </row>
    <row r="11" spans="2:13" x14ac:dyDescent="0.2">
      <c r="B11" s="67"/>
      <c r="C11" s="67"/>
      <c r="D11" s="149"/>
      <c r="E11" s="173"/>
      <c r="F11" s="173">
        <v>0</v>
      </c>
      <c r="G11" s="67">
        <v>10019</v>
      </c>
      <c r="H11" s="67"/>
    </row>
    <row r="12" spans="2:13" x14ac:dyDescent="0.2">
      <c r="B12" s="67"/>
      <c r="C12" s="67"/>
      <c r="D12" s="149"/>
      <c r="E12" s="173"/>
      <c r="F12" s="173">
        <v>0</v>
      </c>
      <c r="G12" s="67">
        <v>10020</v>
      </c>
      <c r="H12" s="67"/>
    </row>
    <row r="13" spans="2:13" x14ac:dyDescent="0.2">
      <c r="B13" s="67"/>
      <c r="C13" s="67"/>
      <c r="D13" s="149"/>
      <c r="E13" s="173"/>
      <c r="F13" s="173">
        <v>0</v>
      </c>
      <c r="G13" s="67">
        <v>10021</v>
      </c>
      <c r="H13" s="67"/>
    </row>
    <row r="14" spans="2:13" x14ac:dyDescent="0.2">
      <c r="B14" s="67"/>
      <c r="C14" s="67"/>
      <c r="D14" s="149"/>
      <c r="E14" s="173"/>
      <c r="F14" s="173">
        <v>0</v>
      </c>
      <c r="G14" s="67">
        <v>10022</v>
      </c>
      <c r="H14" s="67"/>
    </row>
    <row r="15" spans="2:13" x14ac:dyDescent="0.2">
      <c r="B15" s="67"/>
      <c r="C15" s="67"/>
      <c r="D15" s="152"/>
      <c r="E15" s="173"/>
      <c r="F15" s="173">
        <v>0</v>
      </c>
      <c r="G15" s="67">
        <v>10023</v>
      </c>
      <c r="H15" s="136"/>
      <c r="I15" s="137"/>
      <c r="J15" s="137"/>
      <c r="K15" s="137"/>
      <c r="L15" s="137"/>
      <c r="M15" s="137"/>
    </row>
    <row r="16" spans="2:13" x14ac:dyDescent="0.2">
      <c r="B16" s="67"/>
      <c r="C16" s="65"/>
      <c r="D16" s="152"/>
      <c r="E16" s="173"/>
      <c r="F16" s="173">
        <v>0</v>
      </c>
      <c r="G16" s="67">
        <v>10024</v>
      </c>
      <c r="H16" s="138"/>
      <c r="I16" s="139"/>
      <c r="J16" s="139"/>
      <c r="K16" s="140"/>
      <c r="L16" s="137"/>
      <c r="M16" s="137"/>
    </row>
    <row r="17" spans="2:13" x14ac:dyDescent="0.2">
      <c r="B17" s="67"/>
      <c r="C17" s="67"/>
      <c r="D17" s="151"/>
      <c r="E17" s="173"/>
      <c r="F17" s="173">
        <v>0</v>
      </c>
      <c r="G17" s="67">
        <v>10025</v>
      </c>
      <c r="H17" s="141"/>
      <c r="I17" s="141"/>
      <c r="J17" s="141"/>
      <c r="K17" s="142"/>
      <c r="L17" s="137"/>
      <c r="M17" s="137"/>
    </row>
    <row r="18" spans="2:13" x14ac:dyDescent="0.2">
      <c r="B18" s="67"/>
      <c r="C18" s="67"/>
      <c r="D18" s="151"/>
      <c r="E18" s="173"/>
      <c r="F18" s="173">
        <v>0</v>
      </c>
      <c r="G18" s="67">
        <v>10026</v>
      </c>
      <c r="H18" s="138"/>
      <c r="I18" s="139"/>
      <c r="J18" s="139"/>
      <c r="K18" s="143"/>
      <c r="L18" s="137"/>
      <c r="M18" s="137"/>
    </row>
    <row r="19" spans="2:13" x14ac:dyDescent="0.2">
      <c r="B19" s="67"/>
      <c r="C19" s="67"/>
      <c r="D19" s="151"/>
      <c r="E19" s="173"/>
      <c r="F19" s="173">
        <v>0</v>
      </c>
      <c r="G19" s="67">
        <v>10027</v>
      </c>
      <c r="H19" s="144"/>
      <c r="I19" s="141"/>
      <c r="J19" s="142"/>
      <c r="K19" s="142"/>
      <c r="L19" s="137"/>
      <c r="M19" s="137"/>
    </row>
    <row r="20" spans="2:13" x14ac:dyDescent="0.2">
      <c r="B20" s="67"/>
      <c r="C20" s="67"/>
      <c r="D20" s="151"/>
      <c r="E20" s="173"/>
      <c r="F20" s="173">
        <v>0</v>
      </c>
      <c r="G20" s="67">
        <v>10028</v>
      </c>
      <c r="H20" s="141"/>
      <c r="I20" s="144"/>
      <c r="J20" s="142"/>
      <c r="K20" s="142"/>
      <c r="L20" s="137"/>
      <c r="M20" s="137"/>
    </row>
    <row r="21" spans="2:13" x14ac:dyDescent="0.2">
      <c r="B21" s="67"/>
      <c r="C21" s="67"/>
      <c r="D21" s="151"/>
      <c r="E21" s="173"/>
      <c r="F21" s="173">
        <v>0</v>
      </c>
      <c r="G21" s="67">
        <v>10029</v>
      </c>
      <c r="H21" s="144"/>
      <c r="I21" s="144"/>
      <c r="J21" s="142"/>
      <c r="K21" s="142"/>
      <c r="L21" s="137"/>
      <c r="M21" s="137"/>
    </row>
    <row r="22" spans="2:13" x14ac:dyDescent="0.2">
      <c r="B22" s="67"/>
      <c r="C22" s="67"/>
      <c r="D22" s="151"/>
      <c r="E22" s="173"/>
      <c r="F22" s="173">
        <v>0</v>
      </c>
      <c r="G22" s="67">
        <v>10030</v>
      </c>
      <c r="H22" s="141"/>
      <c r="I22" s="144"/>
      <c r="J22" s="142"/>
      <c r="K22" s="142"/>
      <c r="L22" s="137"/>
      <c r="M22" s="137"/>
    </row>
    <row r="23" spans="2:13" x14ac:dyDescent="0.2">
      <c r="B23" s="67"/>
      <c r="C23" s="67"/>
      <c r="D23" s="151"/>
      <c r="E23" s="173"/>
      <c r="F23" s="173">
        <v>0</v>
      </c>
      <c r="G23" s="67">
        <v>10031</v>
      </c>
      <c r="H23" s="144"/>
      <c r="I23" s="144"/>
      <c r="J23" s="142"/>
      <c r="K23" s="142"/>
      <c r="L23" s="137"/>
      <c r="M23" s="137"/>
    </row>
    <row r="24" spans="2:13" x14ac:dyDescent="0.2">
      <c r="B24" s="67"/>
      <c r="C24" s="67"/>
      <c r="D24" s="151"/>
      <c r="E24" s="173"/>
      <c r="F24" s="173">
        <v>0</v>
      </c>
      <c r="G24" s="67">
        <v>10032</v>
      </c>
      <c r="H24" s="141"/>
      <c r="I24" s="144"/>
      <c r="J24" s="142"/>
      <c r="K24" s="142"/>
      <c r="L24" s="137"/>
      <c r="M24" s="137"/>
    </row>
    <row r="25" spans="2:13" x14ac:dyDescent="0.2">
      <c r="B25" s="67"/>
      <c r="C25" s="67"/>
      <c r="D25" s="151"/>
      <c r="E25" s="173"/>
      <c r="F25" s="173">
        <v>0</v>
      </c>
      <c r="G25" s="67">
        <v>10033</v>
      </c>
      <c r="H25" s="144"/>
      <c r="I25" s="144"/>
      <c r="J25" s="142"/>
      <c r="K25" s="142"/>
      <c r="L25" s="137"/>
      <c r="M25" s="137"/>
    </row>
    <row r="26" spans="2:13" x14ac:dyDescent="0.2">
      <c r="B26" s="67"/>
      <c r="C26" s="67"/>
      <c r="D26" s="151"/>
      <c r="E26" s="173"/>
      <c r="F26" s="173">
        <v>0</v>
      </c>
      <c r="G26" s="67">
        <v>10034</v>
      </c>
      <c r="H26" s="141"/>
      <c r="I26" s="144"/>
      <c r="J26" s="142"/>
      <c r="K26" s="142"/>
      <c r="L26" s="137"/>
      <c r="M26" s="137"/>
    </row>
    <row r="27" spans="2:13" x14ac:dyDescent="0.2">
      <c r="B27" s="67"/>
      <c r="C27" s="67"/>
      <c r="D27" s="151"/>
      <c r="E27" s="173"/>
      <c r="F27" s="173">
        <v>0</v>
      </c>
      <c r="G27" s="67">
        <v>10035</v>
      </c>
      <c r="H27" s="144"/>
      <c r="I27" s="144"/>
      <c r="J27" s="142"/>
      <c r="K27" s="142"/>
      <c r="L27" s="137"/>
      <c r="M27" s="137"/>
    </row>
    <row r="28" spans="2:13" x14ac:dyDescent="0.2">
      <c r="B28" s="67"/>
      <c r="C28" s="67"/>
      <c r="D28" s="151"/>
      <c r="E28" s="173"/>
      <c r="F28" s="173">
        <v>0</v>
      </c>
      <c r="G28" s="67">
        <v>10036</v>
      </c>
      <c r="H28" s="144"/>
      <c r="I28" s="144"/>
      <c r="J28" s="142"/>
      <c r="K28" s="142"/>
      <c r="L28" s="137"/>
      <c r="M28" s="137"/>
    </row>
    <row r="29" spans="2:13" x14ac:dyDescent="0.2">
      <c r="B29" s="67"/>
      <c r="C29" s="67"/>
      <c r="D29" s="151"/>
      <c r="E29" s="173"/>
      <c r="F29" s="173">
        <v>0</v>
      </c>
      <c r="G29" s="67">
        <v>10037</v>
      </c>
      <c r="H29" s="144"/>
      <c r="I29" s="144"/>
      <c r="J29" s="142"/>
      <c r="K29" s="142"/>
      <c r="L29" s="137"/>
      <c r="M29" s="137"/>
    </row>
    <row r="30" spans="2:13" x14ac:dyDescent="0.2">
      <c r="B30" s="67"/>
      <c r="C30" s="67"/>
      <c r="D30" s="151"/>
      <c r="E30" s="173"/>
      <c r="F30" s="173">
        <v>0</v>
      </c>
      <c r="G30" s="67">
        <v>10038</v>
      </c>
      <c r="H30" s="144"/>
      <c r="I30" s="144"/>
      <c r="J30" s="142"/>
      <c r="K30" s="142"/>
      <c r="L30" s="137"/>
      <c r="M30" s="137"/>
    </row>
    <row r="31" spans="2:13" x14ac:dyDescent="0.2">
      <c r="B31" s="67"/>
      <c r="C31" s="67"/>
      <c r="D31" s="151"/>
      <c r="E31" s="173"/>
      <c r="F31" s="173">
        <v>0</v>
      </c>
      <c r="G31" s="67">
        <v>10039</v>
      </c>
      <c r="H31" s="144"/>
      <c r="I31" s="144"/>
      <c r="J31" s="142"/>
      <c r="K31" s="142"/>
      <c r="L31" s="137"/>
      <c r="M31" s="137"/>
    </row>
    <row r="32" spans="2:13" x14ac:dyDescent="0.2">
      <c r="B32" s="67"/>
      <c r="C32" s="67"/>
      <c r="D32" s="151"/>
      <c r="E32" s="173"/>
      <c r="F32" s="173">
        <v>0</v>
      </c>
      <c r="G32" s="67">
        <v>10040</v>
      </c>
      <c r="H32" s="144"/>
      <c r="I32" s="144"/>
      <c r="J32" s="142"/>
      <c r="K32" s="142"/>
      <c r="L32" s="137"/>
      <c r="M32" s="137"/>
    </row>
    <row r="33" spans="2:13" x14ac:dyDescent="0.2">
      <c r="B33" s="67"/>
      <c r="C33" s="67"/>
      <c r="D33" s="151"/>
      <c r="E33" s="173"/>
      <c r="F33" s="173">
        <v>0</v>
      </c>
      <c r="G33" s="67">
        <v>10041</v>
      </c>
      <c r="H33" s="144"/>
      <c r="I33" s="144"/>
      <c r="J33" s="142"/>
      <c r="K33" s="142"/>
      <c r="L33" s="137"/>
      <c r="M33" s="137"/>
    </row>
    <row r="34" spans="2:13" x14ac:dyDescent="0.2">
      <c r="B34" s="67"/>
      <c r="C34" s="67"/>
      <c r="D34" s="151"/>
      <c r="E34" s="173"/>
      <c r="F34" s="173">
        <v>0</v>
      </c>
      <c r="G34" s="67">
        <v>10042</v>
      </c>
      <c r="H34" s="144"/>
      <c r="I34" s="144"/>
      <c r="J34" s="142"/>
      <c r="K34" s="142"/>
      <c r="L34" s="137"/>
      <c r="M34" s="137"/>
    </row>
    <row r="35" spans="2:13" x14ac:dyDescent="0.2">
      <c r="B35" s="67"/>
      <c r="C35" s="67"/>
      <c r="D35" s="151"/>
      <c r="E35" s="173"/>
      <c r="F35" s="173">
        <v>0</v>
      </c>
      <c r="G35" s="67">
        <v>10043</v>
      </c>
      <c r="H35" s="144"/>
      <c r="I35" s="144"/>
      <c r="J35" s="142"/>
      <c r="K35" s="142"/>
      <c r="L35" s="137"/>
      <c r="M35" s="137"/>
    </row>
    <row r="36" spans="2:13" x14ac:dyDescent="0.2">
      <c r="B36" s="67"/>
      <c r="C36" s="67"/>
      <c r="D36" s="67"/>
      <c r="E36" s="173"/>
      <c r="F36" s="173">
        <v>0</v>
      </c>
      <c r="G36" s="67">
        <v>10044</v>
      </c>
      <c r="H36" s="144"/>
      <c r="I36" s="141"/>
      <c r="J36" s="142"/>
      <c r="K36" s="142"/>
      <c r="L36" s="137"/>
      <c r="M36" s="137"/>
    </row>
    <row r="37" spans="2:13" x14ac:dyDescent="0.2">
      <c r="B37" s="67"/>
      <c r="C37" s="67"/>
      <c r="D37" s="203"/>
      <c r="E37" s="173"/>
      <c r="F37" s="173">
        <v>0</v>
      </c>
      <c r="G37" s="67">
        <v>10045</v>
      </c>
      <c r="H37" s="144"/>
      <c r="I37" s="141"/>
      <c r="J37" s="142"/>
      <c r="K37" s="142"/>
      <c r="L37" s="137"/>
      <c r="M37" s="137"/>
    </row>
    <row r="38" spans="2:13" ht="12.75" customHeight="1" x14ac:dyDescent="0.2">
      <c r="B38" s="67"/>
      <c r="C38" s="67"/>
      <c r="D38" s="67"/>
      <c r="E38" s="173"/>
      <c r="F38" s="173">
        <v>0</v>
      </c>
      <c r="G38" s="67">
        <v>10046</v>
      </c>
      <c r="H38" s="144"/>
      <c r="I38" s="144"/>
      <c r="J38" s="142"/>
      <c r="K38" s="142"/>
      <c r="L38" s="137"/>
      <c r="M38" s="137"/>
    </row>
    <row r="39" spans="2:13" ht="12.75" customHeight="1" x14ac:dyDescent="0.2">
      <c r="B39" s="67"/>
      <c r="C39" s="67"/>
      <c r="D39" s="67"/>
      <c r="E39" s="173"/>
      <c r="F39" s="173">
        <v>0</v>
      </c>
      <c r="G39" s="67">
        <v>10047</v>
      </c>
      <c r="H39" s="144"/>
      <c r="I39" s="144"/>
      <c r="J39" s="142"/>
      <c r="K39" s="142"/>
      <c r="L39" s="137"/>
      <c r="M39" s="137"/>
    </row>
    <row r="40" spans="2:13" ht="12.75" customHeight="1" x14ac:dyDescent="0.2">
      <c r="B40" s="67"/>
      <c r="C40" s="67"/>
      <c r="D40" s="152"/>
      <c r="E40" s="173"/>
      <c r="F40" s="173">
        <v>0</v>
      </c>
      <c r="G40" s="67">
        <v>10048</v>
      </c>
      <c r="H40" s="144"/>
      <c r="I40" s="144"/>
      <c r="J40" s="142"/>
      <c r="K40" s="142"/>
      <c r="L40" s="137"/>
      <c r="M40" s="137"/>
    </row>
    <row r="41" spans="2:13" ht="12.75" customHeight="1" x14ac:dyDescent="0.2">
      <c r="B41" s="67"/>
      <c r="C41" s="67"/>
      <c r="D41" s="152"/>
      <c r="E41" s="173"/>
      <c r="F41" s="173">
        <v>0</v>
      </c>
      <c r="G41" s="67">
        <v>10049</v>
      </c>
      <c r="H41" s="144"/>
      <c r="I41" s="144"/>
      <c r="J41" s="142"/>
      <c r="K41" s="142"/>
      <c r="L41" s="137"/>
      <c r="M41" s="137"/>
    </row>
    <row r="42" spans="2:13" ht="12.75" customHeight="1" x14ac:dyDescent="0.2">
      <c r="C42" s="67"/>
      <c r="D42" s="152"/>
      <c r="E42" s="173"/>
      <c r="F42" s="173">
        <v>0</v>
      </c>
      <c r="G42" s="67">
        <v>10050</v>
      </c>
      <c r="H42" s="144"/>
      <c r="I42" s="144"/>
      <c r="J42" s="142"/>
      <c r="K42" s="142"/>
      <c r="L42" s="137"/>
      <c r="M42" s="137"/>
    </row>
    <row r="43" spans="2:13" ht="12.75" customHeight="1" x14ac:dyDescent="0.2">
      <c r="C43" s="67"/>
      <c r="D43" s="152"/>
      <c r="E43" s="173"/>
      <c r="F43" s="173">
        <v>0</v>
      </c>
      <c r="G43" s="67">
        <v>10051</v>
      </c>
      <c r="H43" s="144"/>
      <c r="I43" s="141"/>
      <c r="J43" s="142"/>
      <c r="K43" s="142"/>
      <c r="L43" s="137"/>
      <c r="M43" s="137"/>
    </row>
    <row r="44" spans="2:13" ht="12.75" customHeight="1" x14ac:dyDescent="0.2">
      <c r="C44" s="67"/>
      <c r="D44" s="151"/>
      <c r="E44" s="173"/>
      <c r="F44" s="173">
        <v>0</v>
      </c>
      <c r="G44" s="67">
        <v>10052</v>
      </c>
      <c r="H44" s="144"/>
      <c r="I44" s="144"/>
      <c r="J44" s="142"/>
      <c r="K44" s="142"/>
      <c r="L44" s="137"/>
      <c r="M44" s="137"/>
    </row>
    <row r="45" spans="2:13" ht="12.75" customHeight="1" x14ac:dyDescent="0.2">
      <c r="C45" s="67"/>
      <c r="D45" s="151"/>
      <c r="E45" s="173"/>
      <c r="F45" s="173">
        <v>0</v>
      </c>
      <c r="G45" s="67">
        <v>10053</v>
      </c>
      <c r="H45" s="144"/>
      <c r="I45" s="144"/>
      <c r="J45" s="142"/>
      <c r="K45" s="142"/>
      <c r="L45" s="137"/>
      <c r="M45" s="137"/>
    </row>
    <row r="46" spans="2:13" x14ac:dyDescent="0.2">
      <c r="B46" s="67"/>
      <c r="C46" s="67"/>
      <c r="D46" s="152"/>
      <c r="E46" s="173"/>
      <c r="F46" s="173">
        <v>0</v>
      </c>
      <c r="G46" s="67">
        <v>10054</v>
      </c>
      <c r="H46" s="144"/>
      <c r="I46" s="144"/>
      <c r="J46" s="142"/>
      <c r="K46" s="142"/>
      <c r="L46" s="137"/>
      <c r="M46" s="137"/>
    </row>
    <row r="47" spans="2:13" x14ac:dyDescent="0.2">
      <c r="B47" s="67"/>
      <c r="C47" s="67"/>
      <c r="D47" s="152"/>
      <c r="E47" s="173"/>
      <c r="F47" s="173">
        <v>0</v>
      </c>
      <c r="G47" s="67">
        <v>10055</v>
      </c>
      <c r="H47" s="144"/>
      <c r="I47" s="144"/>
      <c r="J47" s="142"/>
      <c r="K47" s="142"/>
      <c r="L47" s="137"/>
      <c r="M47" s="137"/>
    </row>
    <row r="48" spans="2:13" x14ac:dyDescent="0.2">
      <c r="B48" s="67"/>
      <c r="C48" s="67"/>
      <c r="D48" s="152"/>
      <c r="E48" s="173"/>
      <c r="F48" s="173">
        <v>0</v>
      </c>
      <c r="G48" s="67">
        <v>10056</v>
      </c>
      <c r="H48" s="144"/>
      <c r="I48" s="142"/>
      <c r="J48" s="142"/>
      <c r="K48" s="142"/>
      <c r="L48" s="137"/>
      <c r="M48" s="137"/>
    </row>
    <row r="49" spans="2:13" x14ac:dyDescent="0.2">
      <c r="B49" s="67"/>
      <c r="C49" s="67"/>
      <c r="D49" s="152"/>
      <c r="E49" s="173"/>
      <c r="F49" s="173">
        <v>0</v>
      </c>
      <c r="G49" s="67">
        <v>10057</v>
      </c>
      <c r="H49" s="144"/>
      <c r="I49" s="142"/>
      <c r="J49" s="142"/>
      <c r="K49" s="142"/>
      <c r="L49" s="137"/>
      <c r="M49" s="137"/>
    </row>
    <row r="50" spans="2:13" ht="12.75" customHeight="1" x14ac:dyDescent="0.2">
      <c r="B50" s="67"/>
      <c r="C50" s="67"/>
      <c r="D50" s="151"/>
      <c r="E50" s="173"/>
      <c r="F50" s="173">
        <v>0</v>
      </c>
      <c r="G50" s="67">
        <v>10058</v>
      </c>
      <c r="H50" s="144"/>
      <c r="I50" s="142"/>
      <c r="J50" s="142"/>
      <c r="K50" s="142"/>
      <c r="L50" s="137"/>
      <c r="M50" s="137"/>
    </row>
    <row r="51" spans="2:13" ht="12.75" customHeight="1" x14ac:dyDescent="0.2">
      <c r="B51" s="67"/>
      <c r="C51" s="67"/>
      <c r="D51" s="152"/>
      <c r="E51" s="173"/>
      <c r="F51" s="173">
        <v>0</v>
      </c>
      <c r="G51" s="67">
        <v>10059</v>
      </c>
      <c r="H51" s="144"/>
      <c r="I51" s="142"/>
      <c r="J51" s="142"/>
      <c r="K51" s="142"/>
      <c r="L51" s="137"/>
      <c r="M51" s="137"/>
    </row>
    <row r="52" spans="2:13" x14ac:dyDescent="0.2">
      <c r="B52" s="67"/>
      <c r="C52" s="67"/>
      <c r="D52" s="151"/>
      <c r="E52" s="173"/>
      <c r="F52" s="173">
        <v>0</v>
      </c>
      <c r="G52" s="67">
        <v>10060</v>
      </c>
      <c r="H52" s="142"/>
      <c r="I52" s="142"/>
      <c r="J52" s="142"/>
      <c r="K52" s="142"/>
      <c r="L52" s="137"/>
      <c r="M52" s="137"/>
    </row>
    <row r="53" spans="2:13" ht="13.5" customHeight="1" x14ac:dyDescent="0.2">
      <c r="B53" s="67"/>
      <c r="C53" s="67"/>
      <c r="D53" s="151"/>
      <c r="E53" s="173"/>
      <c r="F53" s="173">
        <v>0</v>
      </c>
      <c r="G53" s="67">
        <v>10061</v>
      </c>
      <c r="H53" s="142"/>
      <c r="I53" s="142"/>
      <c r="J53" s="142"/>
      <c r="K53" s="142"/>
      <c r="L53" s="137"/>
      <c r="M53" s="137"/>
    </row>
    <row r="54" spans="2:13" x14ac:dyDescent="0.2">
      <c r="B54" s="67"/>
      <c r="C54" s="67"/>
      <c r="D54" s="152"/>
      <c r="E54" s="173"/>
      <c r="F54" s="173">
        <v>0</v>
      </c>
      <c r="G54" s="67">
        <v>10062</v>
      </c>
      <c r="H54" s="142"/>
      <c r="I54" s="142"/>
      <c r="J54" s="142"/>
      <c r="K54" s="142"/>
      <c r="L54" s="137"/>
      <c r="M54" s="137"/>
    </row>
    <row r="55" spans="2:13" x14ac:dyDescent="0.2">
      <c r="B55" s="67"/>
      <c r="C55" s="67"/>
      <c r="D55" s="152"/>
      <c r="E55" s="173"/>
      <c r="F55" s="173">
        <v>0</v>
      </c>
      <c r="G55" s="67">
        <v>10063</v>
      </c>
      <c r="H55" s="142"/>
      <c r="I55" s="142"/>
      <c r="J55" s="142"/>
      <c r="K55" s="142"/>
      <c r="L55" s="137"/>
      <c r="M55" s="137"/>
    </row>
    <row r="56" spans="2:13" x14ac:dyDescent="0.2">
      <c r="B56" s="67"/>
      <c r="C56" s="67"/>
      <c r="D56" s="152"/>
      <c r="E56" s="173"/>
      <c r="F56" s="173">
        <v>0</v>
      </c>
      <c r="G56" s="67">
        <v>10064</v>
      </c>
      <c r="H56" s="142"/>
      <c r="I56" s="142"/>
      <c r="J56" s="141"/>
      <c r="K56" s="142"/>
      <c r="L56" s="137"/>
      <c r="M56" s="137"/>
    </row>
    <row r="57" spans="2:13" x14ac:dyDescent="0.2">
      <c r="B57" s="67"/>
      <c r="C57" s="67"/>
      <c r="D57" s="152"/>
      <c r="E57" s="173"/>
      <c r="F57" s="173">
        <v>0</v>
      </c>
      <c r="G57" s="67">
        <v>10065</v>
      </c>
      <c r="H57" s="142"/>
      <c r="I57" s="142"/>
      <c r="J57" s="142"/>
      <c r="K57" s="142"/>
      <c r="L57" s="137"/>
      <c r="M57" s="137"/>
    </row>
    <row r="58" spans="2:13" x14ac:dyDescent="0.2">
      <c r="D58" s="151"/>
      <c r="E58" s="173"/>
      <c r="F58" s="173">
        <v>0</v>
      </c>
      <c r="G58" s="67">
        <v>10066</v>
      </c>
      <c r="H58" s="142"/>
      <c r="I58" s="142"/>
      <c r="J58" s="142"/>
      <c r="K58" s="142"/>
      <c r="L58" s="137"/>
      <c r="M58" s="137"/>
    </row>
    <row r="59" spans="2:13" x14ac:dyDescent="0.2">
      <c r="D59" s="152"/>
      <c r="E59" s="173"/>
      <c r="F59" s="173">
        <v>0</v>
      </c>
      <c r="G59" s="67">
        <v>10067</v>
      </c>
      <c r="H59" s="142"/>
      <c r="I59" s="142"/>
      <c r="J59" s="142"/>
      <c r="K59" s="142"/>
      <c r="L59" s="137"/>
      <c r="M59" s="137"/>
    </row>
    <row r="60" spans="2:13" x14ac:dyDescent="0.2">
      <c r="D60" s="151"/>
      <c r="E60" s="173"/>
      <c r="F60" s="173">
        <v>0</v>
      </c>
      <c r="G60" s="67">
        <v>10068</v>
      </c>
      <c r="H60" s="142"/>
      <c r="I60" s="142"/>
      <c r="J60" s="142"/>
      <c r="K60" s="142"/>
      <c r="L60" s="137"/>
      <c r="M60" s="137"/>
    </row>
    <row r="61" spans="2:13" x14ac:dyDescent="0.2">
      <c r="D61" s="151"/>
      <c r="E61" s="174"/>
      <c r="F61" s="173">
        <v>0</v>
      </c>
      <c r="G61" s="67">
        <v>10069</v>
      </c>
      <c r="H61" s="142"/>
      <c r="I61" s="142"/>
      <c r="J61" s="142"/>
      <c r="K61" s="142"/>
      <c r="L61" s="137"/>
      <c r="M61" s="137"/>
    </row>
    <row r="62" spans="2:13" x14ac:dyDescent="0.2">
      <c r="D62" s="151"/>
      <c r="E62" s="174"/>
      <c r="F62" s="173">
        <v>0</v>
      </c>
      <c r="G62" s="67">
        <v>10070</v>
      </c>
      <c r="H62" s="142"/>
      <c r="I62" s="142"/>
      <c r="J62" s="142"/>
      <c r="K62" s="142"/>
      <c r="L62" s="137"/>
      <c r="M62" s="137"/>
    </row>
    <row r="63" spans="2:13" x14ac:dyDescent="0.2">
      <c r="D63" s="152"/>
      <c r="E63" s="174"/>
      <c r="F63" s="173">
        <v>0</v>
      </c>
      <c r="G63" s="67">
        <v>10071</v>
      </c>
      <c r="H63" s="142"/>
      <c r="I63" s="142"/>
      <c r="J63" s="142"/>
      <c r="K63" s="142"/>
      <c r="L63" s="137"/>
      <c r="M63" s="137"/>
    </row>
    <row r="64" spans="2:13" x14ac:dyDescent="0.2">
      <c r="D64" s="151"/>
      <c r="E64" s="174"/>
      <c r="F64" s="173">
        <v>0</v>
      </c>
      <c r="G64" s="67">
        <v>10072</v>
      </c>
      <c r="H64" s="142"/>
      <c r="I64" s="142"/>
      <c r="J64" s="142"/>
      <c r="K64" s="142"/>
      <c r="L64" s="137"/>
      <c r="M64" s="137"/>
    </row>
    <row r="65" spans="4:13" x14ac:dyDescent="0.2">
      <c r="D65" s="151"/>
      <c r="E65" s="174"/>
      <c r="F65" s="173">
        <v>0</v>
      </c>
      <c r="G65" s="67">
        <v>10073</v>
      </c>
      <c r="H65" s="142"/>
      <c r="I65" s="142"/>
      <c r="J65" s="142"/>
      <c r="K65" s="142"/>
      <c r="L65" s="137"/>
      <c r="M65" s="137"/>
    </row>
    <row r="66" spans="4:13" x14ac:dyDescent="0.2">
      <c r="D66" s="151"/>
      <c r="E66" s="174"/>
      <c r="F66" s="173">
        <v>0</v>
      </c>
      <c r="G66" s="67">
        <v>10074</v>
      </c>
      <c r="H66" s="142"/>
      <c r="I66" s="142"/>
      <c r="J66" s="142"/>
      <c r="K66" s="142"/>
      <c r="L66" s="137"/>
      <c r="M66" s="137"/>
    </row>
    <row r="67" spans="4:13" x14ac:dyDescent="0.2">
      <c r="D67" s="151"/>
      <c r="E67" s="174"/>
      <c r="F67" s="173">
        <v>0</v>
      </c>
      <c r="G67" s="67">
        <v>10075</v>
      </c>
      <c r="H67" s="142"/>
      <c r="I67" s="142"/>
      <c r="J67" s="142"/>
      <c r="K67" s="142"/>
      <c r="L67" s="137"/>
      <c r="M67" s="137"/>
    </row>
    <row r="68" spans="4:13" x14ac:dyDescent="0.2">
      <c r="D68" s="151"/>
      <c r="E68" s="174"/>
      <c r="F68" s="173">
        <v>0</v>
      </c>
      <c r="G68" s="67">
        <v>10076</v>
      </c>
      <c r="H68" s="142"/>
      <c r="I68" s="142"/>
      <c r="J68" s="142"/>
      <c r="K68" s="142"/>
      <c r="L68" s="137"/>
      <c r="M68" s="137"/>
    </row>
    <row r="69" spans="4:13" x14ac:dyDescent="0.2">
      <c r="D69" s="151"/>
      <c r="E69" s="174"/>
      <c r="F69" s="173">
        <v>0</v>
      </c>
      <c r="G69" s="67">
        <v>10077</v>
      </c>
      <c r="H69" s="142"/>
      <c r="I69" s="142"/>
      <c r="J69" s="142"/>
      <c r="K69" s="142"/>
      <c r="L69" s="137"/>
      <c r="M69" s="137"/>
    </row>
    <row r="70" spans="4:13" x14ac:dyDescent="0.2">
      <c r="D70" s="151"/>
      <c r="E70" s="174"/>
      <c r="F70" s="173">
        <v>0</v>
      </c>
      <c r="G70" s="67">
        <v>10078</v>
      </c>
      <c r="H70" s="142"/>
      <c r="I70" s="142"/>
      <c r="J70" s="142"/>
      <c r="K70" s="142"/>
      <c r="L70" s="137"/>
      <c r="M70" s="137"/>
    </row>
    <row r="71" spans="4:13" x14ac:dyDescent="0.2">
      <c r="D71" s="151"/>
      <c r="E71" s="174"/>
      <c r="F71" s="173">
        <v>0</v>
      </c>
      <c r="G71" s="67">
        <v>10079</v>
      </c>
      <c r="H71" s="142"/>
      <c r="I71" s="142"/>
      <c r="J71" s="142"/>
      <c r="K71" s="142"/>
      <c r="L71" s="137"/>
      <c r="M71" s="137"/>
    </row>
    <row r="72" spans="4:13" x14ac:dyDescent="0.2">
      <c r="D72" s="151"/>
      <c r="E72" s="174"/>
      <c r="F72" s="173">
        <v>0</v>
      </c>
      <c r="G72" s="67">
        <v>10080</v>
      </c>
      <c r="H72" s="142"/>
      <c r="I72" s="142"/>
      <c r="J72" s="142"/>
      <c r="K72" s="142"/>
      <c r="L72" s="137"/>
      <c r="M72" s="137"/>
    </row>
    <row r="73" spans="4:13" x14ac:dyDescent="0.2">
      <c r="D73" s="153"/>
      <c r="E73" s="174"/>
      <c r="F73" s="173">
        <v>0</v>
      </c>
      <c r="G73" s="67">
        <v>10081</v>
      </c>
      <c r="H73" s="142"/>
      <c r="I73" s="142"/>
      <c r="J73" s="142"/>
      <c r="K73" s="142"/>
      <c r="L73" s="137"/>
      <c r="M73" s="137"/>
    </row>
    <row r="74" spans="4:13" x14ac:dyDescent="0.2">
      <c r="D74" s="153"/>
      <c r="E74" s="174"/>
      <c r="F74" s="173">
        <v>0</v>
      </c>
      <c r="G74" s="67">
        <v>10082</v>
      </c>
      <c r="H74" s="142"/>
      <c r="I74" s="142"/>
      <c r="J74" s="142"/>
      <c r="K74" s="142"/>
      <c r="L74" s="137"/>
      <c r="M74" s="137"/>
    </row>
    <row r="75" spans="4:13" x14ac:dyDescent="0.2">
      <c r="E75" s="175"/>
      <c r="F75" s="173">
        <v>0</v>
      </c>
      <c r="G75" s="67">
        <v>10083</v>
      </c>
      <c r="H75" s="105"/>
      <c r="I75" s="105"/>
      <c r="J75" s="105"/>
      <c r="K75" s="105"/>
    </row>
    <row r="76" spans="4:13" x14ac:dyDescent="0.2">
      <c r="E76" s="175"/>
      <c r="F76" s="173">
        <v>0</v>
      </c>
      <c r="G76" s="67">
        <v>10084</v>
      </c>
      <c r="H76" s="105"/>
      <c r="I76" s="105"/>
      <c r="J76" s="105"/>
      <c r="K76" s="105"/>
    </row>
    <row r="77" spans="4:13" x14ac:dyDescent="0.2">
      <c r="E77" s="175"/>
      <c r="F77" s="173">
        <v>0</v>
      </c>
      <c r="G77" s="67">
        <v>10085</v>
      </c>
      <c r="H77" s="105"/>
      <c r="I77" s="105"/>
      <c r="J77" s="105"/>
      <c r="K77" s="105"/>
    </row>
    <row r="78" spans="4:13" x14ac:dyDescent="0.2">
      <c r="E78" s="175"/>
      <c r="F78" s="173">
        <v>0</v>
      </c>
      <c r="G78" s="67">
        <v>10086</v>
      </c>
      <c r="H78" s="105"/>
      <c r="I78" s="105"/>
      <c r="J78" s="105"/>
    </row>
    <row r="79" spans="4:13" x14ac:dyDescent="0.2">
      <c r="E79" s="175"/>
      <c r="F79" s="173">
        <v>0</v>
      </c>
      <c r="G79" s="67">
        <v>10087</v>
      </c>
      <c r="H79" s="105"/>
      <c r="I79" s="105"/>
      <c r="J79" s="105"/>
    </row>
    <row r="80" spans="4:13" x14ac:dyDescent="0.2">
      <c r="E80" s="175"/>
      <c r="F80" s="173">
        <v>0</v>
      </c>
      <c r="G80" s="67">
        <v>10088</v>
      </c>
      <c r="H80" s="105"/>
      <c r="I80" s="105"/>
      <c r="J80" s="105"/>
    </row>
    <row r="81" spans="6:7" x14ac:dyDescent="0.2">
      <c r="F81" s="173">
        <v>0</v>
      </c>
      <c r="G81" s="67">
        <v>10089</v>
      </c>
    </row>
    <row r="82" spans="6:7" x14ac:dyDescent="0.2">
      <c r="F82" s="173">
        <v>0</v>
      </c>
      <c r="G82" s="67">
        <v>10090</v>
      </c>
    </row>
    <row r="83" spans="6:7" x14ac:dyDescent="0.2">
      <c r="F83" s="173">
        <v>0</v>
      </c>
      <c r="G83" s="67">
        <v>10091</v>
      </c>
    </row>
    <row r="84" spans="6:7" x14ac:dyDescent="0.2">
      <c r="F84" s="173">
        <v>0</v>
      </c>
      <c r="G84" s="67">
        <v>10092</v>
      </c>
    </row>
    <row r="85" spans="6:7" x14ac:dyDescent="0.2">
      <c r="F85" s="173">
        <v>0</v>
      </c>
      <c r="G85" s="67">
        <v>10093</v>
      </c>
    </row>
    <row r="86" spans="6:7" x14ac:dyDescent="0.2">
      <c r="F86" s="173">
        <v>0</v>
      </c>
      <c r="G86" s="67">
        <v>10094</v>
      </c>
    </row>
    <row r="87" spans="6:7" x14ac:dyDescent="0.2">
      <c r="F87" s="173">
        <v>0</v>
      </c>
      <c r="G87" s="67">
        <v>10095</v>
      </c>
    </row>
    <row r="88" spans="6:7" x14ac:dyDescent="0.2">
      <c r="F88" s="173">
        <v>0</v>
      </c>
      <c r="G88" s="67">
        <v>10096</v>
      </c>
    </row>
    <row r="89" spans="6:7" x14ac:dyDescent="0.2">
      <c r="F89" s="173">
        <v>0</v>
      </c>
      <c r="G89" s="67">
        <v>10097</v>
      </c>
    </row>
    <row r="90" spans="6:7" x14ac:dyDescent="0.2">
      <c r="F90" s="173">
        <v>0</v>
      </c>
      <c r="G90" s="67">
        <v>10098</v>
      </c>
    </row>
    <row r="91" spans="6:7" x14ac:dyDescent="0.2">
      <c r="F91" s="173">
        <v>0</v>
      </c>
      <c r="G91" s="67">
        <v>10099</v>
      </c>
    </row>
    <row r="92" spans="6:7" x14ac:dyDescent="0.2">
      <c r="F92" s="173">
        <v>0</v>
      </c>
      <c r="G92" s="67">
        <v>10100</v>
      </c>
    </row>
    <row r="93" spans="6:7" x14ac:dyDescent="0.2">
      <c r="F93" s="173">
        <v>0</v>
      </c>
      <c r="G93" s="67">
        <v>10101</v>
      </c>
    </row>
    <row r="94" spans="6:7" x14ac:dyDescent="0.2">
      <c r="F94" s="173">
        <v>0</v>
      </c>
      <c r="G94" s="67">
        <v>10102</v>
      </c>
    </row>
    <row r="95" spans="6:7" x14ac:dyDescent="0.2">
      <c r="F95" s="173">
        <v>0</v>
      </c>
      <c r="G95" s="67">
        <v>10103</v>
      </c>
    </row>
    <row r="96" spans="6:7" x14ac:dyDescent="0.2">
      <c r="F96" s="173">
        <v>0</v>
      </c>
      <c r="G96" s="67">
        <v>10104</v>
      </c>
    </row>
    <row r="97" spans="6:7" x14ac:dyDescent="0.2">
      <c r="F97" s="173">
        <v>0</v>
      </c>
      <c r="G97" s="67">
        <v>10105</v>
      </c>
    </row>
    <row r="98" spans="6:7" x14ac:dyDescent="0.2">
      <c r="F98" s="173">
        <v>0</v>
      </c>
      <c r="G98" s="67">
        <v>10106</v>
      </c>
    </row>
    <row r="99" spans="6:7" x14ac:dyDescent="0.2">
      <c r="F99" s="173">
        <v>0</v>
      </c>
      <c r="G99" s="67">
        <v>10107</v>
      </c>
    </row>
    <row r="100" spans="6:7" x14ac:dyDescent="0.2">
      <c r="F100" s="173">
        <v>0</v>
      </c>
      <c r="G100" s="67">
        <v>10108</v>
      </c>
    </row>
    <row r="101" spans="6:7" x14ac:dyDescent="0.2">
      <c r="F101" s="173">
        <v>0</v>
      </c>
      <c r="G101" s="67">
        <v>10109</v>
      </c>
    </row>
    <row r="102" spans="6:7" x14ac:dyDescent="0.2">
      <c r="F102" s="173">
        <v>0</v>
      </c>
      <c r="G102" s="67">
        <v>10110</v>
      </c>
    </row>
    <row r="103" spans="6:7" x14ac:dyDescent="0.2">
      <c r="F103" s="173">
        <v>0</v>
      </c>
      <c r="G103" s="67">
        <v>10111</v>
      </c>
    </row>
    <row r="104" spans="6:7" x14ac:dyDescent="0.2">
      <c r="F104" s="173">
        <v>0</v>
      </c>
      <c r="G104" s="67">
        <v>10112</v>
      </c>
    </row>
    <row r="105" spans="6:7" x14ac:dyDescent="0.2">
      <c r="F105" s="173">
        <v>0</v>
      </c>
      <c r="G105" s="67">
        <v>10113</v>
      </c>
    </row>
    <row r="106" spans="6:7" x14ac:dyDescent="0.2">
      <c r="F106" s="173">
        <v>0</v>
      </c>
      <c r="G106" s="67">
        <v>10114</v>
      </c>
    </row>
    <row r="107" spans="6:7" x14ac:dyDescent="0.2">
      <c r="F107" s="173">
        <v>0</v>
      </c>
      <c r="G107" s="67">
        <v>10115</v>
      </c>
    </row>
    <row r="108" spans="6:7" x14ac:dyDescent="0.2">
      <c r="F108" s="173">
        <v>0</v>
      </c>
      <c r="G108" s="67">
        <v>10116</v>
      </c>
    </row>
    <row r="109" spans="6:7" x14ac:dyDescent="0.2">
      <c r="F109" s="173">
        <v>0</v>
      </c>
      <c r="G109" s="67">
        <v>10117</v>
      </c>
    </row>
    <row r="110" spans="6:7" x14ac:dyDescent="0.2">
      <c r="F110" s="173">
        <v>0</v>
      </c>
      <c r="G110" s="67">
        <v>10118</v>
      </c>
    </row>
    <row r="111" spans="6:7" x14ac:dyDescent="0.2">
      <c r="F111" s="173">
        <v>0</v>
      </c>
      <c r="G111" s="67">
        <v>10119</v>
      </c>
    </row>
    <row r="112" spans="6:7" x14ac:dyDescent="0.2">
      <c r="F112" s="173">
        <v>0</v>
      </c>
      <c r="G112" s="67">
        <v>10120</v>
      </c>
    </row>
    <row r="113" spans="6:7" x14ac:dyDescent="0.2">
      <c r="F113" s="173">
        <v>0</v>
      </c>
      <c r="G113" s="67">
        <v>10121</v>
      </c>
    </row>
    <row r="114" spans="6:7" x14ac:dyDescent="0.2">
      <c r="F114" s="173">
        <v>0</v>
      </c>
      <c r="G114" s="67">
        <v>10122</v>
      </c>
    </row>
    <row r="115" spans="6:7" x14ac:dyDescent="0.2">
      <c r="F115" s="173">
        <v>0</v>
      </c>
      <c r="G115" s="67">
        <v>10123</v>
      </c>
    </row>
    <row r="116" spans="6:7" x14ac:dyDescent="0.2">
      <c r="F116" s="173">
        <v>0</v>
      </c>
      <c r="G116" s="67">
        <v>10124</v>
      </c>
    </row>
    <row r="117" spans="6:7" x14ac:dyDescent="0.2">
      <c r="F117" s="173">
        <v>0</v>
      </c>
      <c r="G117" s="67">
        <v>10125</v>
      </c>
    </row>
    <row r="118" spans="6:7" x14ac:dyDescent="0.2">
      <c r="F118" s="173">
        <v>0</v>
      </c>
      <c r="G118" s="67">
        <v>10126</v>
      </c>
    </row>
    <row r="119" spans="6:7" x14ac:dyDescent="0.2">
      <c r="F119" s="173">
        <v>0</v>
      </c>
      <c r="G119" s="67">
        <v>10127</v>
      </c>
    </row>
    <row r="120" spans="6:7" x14ac:dyDescent="0.2">
      <c r="F120" s="173">
        <v>0</v>
      </c>
      <c r="G120" s="67">
        <v>10128</v>
      </c>
    </row>
    <row r="121" spans="6:7" x14ac:dyDescent="0.2">
      <c r="F121" s="173">
        <v>0</v>
      </c>
      <c r="G121" s="67">
        <v>10129</v>
      </c>
    </row>
    <row r="122" spans="6:7" x14ac:dyDescent="0.2">
      <c r="F122" s="173">
        <v>0</v>
      </c>
      <c r="G122" s="67">
        <v>10130</v>
      </c>
    </row>
    <row r="123" spans="6:7" x14ac:dyDescent="0.2">
      <c r="F123" s="173">
        <v>0</v>
      </c>
      <c r="G123" s="67">
        <v>10131</v>
      </c>
    </row>
    <row r="124" spans="6:7" x14ac:dyDescent="0.2">
      <c r="F124" s="173">
        <v>0</v>
      </c>
      <c r="G124" s="67">
        <v>10132</v>
      </c>
    </row>
    <row r="125" spans="6:7" x14ac:dyDescent="0.2">
      <c r="F125" s="173">
        <v>0</v>
      </c>
      <c r="G125" s="67">
        <v>10133</v>
      </c>
    </row>
    <row r="126" spans="6:7" x14ac:dyDescent="0.2">
      <c r="F126" s="173">
        <v>0</v>
      </c>
      <c r="G126" s="67">
        <v>10134</v>
      </c>
    </row>
    <row r="127" spans="6:7" x14ac:dyDescent="0.2">
      <c r="F127" s="173">
        <v>0</v>
      </c>
      <c r="G127" s="67">
        <v>10135</v>
      </c>
    </row>
    <row r="128" spans="6:7" x14ac:dyDescent="0.2">
      <c r="F128" s="173">
        <v>0</v>
      </c>
      <c r="G128" s="67">
        <v>10136</v>
      </c>
    </row>
    <row r="129" spans="6:7" x14ac:dyDescent="0.2">
      <c r="F129" s="173">
        <v>0</v>
      </c>
      <c r="G129" s="67">
        <v>10137</v>
      </c>
    </row>
    <row r="130" spans="6:7" x14ac:dyDescent="0.2">
      <c r="F130" s="173">
        <v>0</v>
      </c>
      <c r="G130" s="67">
        <v>10138</v>
      </c>
    </row>
    <row r="131" spans="6:7" x14ac:dyDescent="0.2">
      <c r="F131" s="173">
        <v>0</v>
      </c>
      <c r="G131" s="67">
        <v>10139</v>
      </c>
    </row>
    <row r="132" spans="6:7" x14ac:dyDescent="0.2">
      <c r="F132" s="173">
        <v>0</v>
      </c>
      <c r="G132" s="67">
        <v>10140</v>
      </c>
    </row>
    <row r="133" spans="6:7" x14ac:dyDescent="0.2">
      <c r="F133" s="173">
        <v>0</v>
      </c>
      <c r="G133" s="67">
        <v>10141</v>
      </c>
    </row>
    <row r="134" spans="6:7" x14ac:dyDescent="0.2">
      <c r="F134" s="173">
        <v>0</v>
      </c>
      <c r="G134" s="67">
        <v>10142</v>
      </c>
    </row>
    <row r="135" spans="6:7" x14ac:dyDescent="0.2">
      <c r="F135" s="173">
        <v>0</v>
      </c>
      <c r="G135" s="67">
        <v>10143</v>
      </c>
    </row>
    <row r="136" spans="6:7" x14ac:dyDescent="0.2">
      <c r="F136" s="173">
        <v>0</v>
      </c>
      <c r="G136" s="67">
        <v>10144</v>
      </c>
    </row>
    <row r="137" spans="6:7" x14ac:dyDescent="0.2">
      <c r="F137" s="173">
        <v>0</v>
      </c>
      <c r="G137" s="67">
        <v>10145</v>
      </c>
    </row>
    <row r="138" spans="6:7" x14ac:dyDescent="0.2">
      <c r="F138" s="173">
        <v>0</v>
      </c>
      <c r="G138" s="67">
        <v>10146</v>
      </c>
    </row>
    <row r="139" spans="6:7" x14ac:dyDescent="0.2">
      <c r="F139" s="173">
        <v>0</v>
      </c>
      <c r="G139" s="67">
        <v>10147</v>
      </c>
    </row>
    <row r="140" spans="6:7" x14ac:dyDescent="0.2">
      <c r="F140" s="173">
        <v>0</v>
      </c>
      <c r="G140" s="67">
        <v>10148</v>
      </c>
    </row>
    <row r="141" spans="6:7" x14ac:dyDescent="0.2">
      <c r="F141" s="173">
        <v>0</v>
      </c>
      <c r="G141" s="67">
        <v>10149</v>
      </c>
    </row>
    <row r="142" spans="6:7" x14ac:dyDescent="0.2">
      <c r="F142" s="173">
        <v>0</v>
      </c>
      <c r="G142" s="67">
        <v>10150</v>
      </c>
    </row>
    <row r="143" spans="6:7" x14ac:dyDescent="0.2">
      <c r="F143" s="173">
        <v>0</v>
      </c>
      <c r="G143" s="67">
        <v>10151</v>
      </c>
    </row>
    <row r="144" spans="6:7" x14ac:dyDescent="0.2">
      <c r="F144" s="173">
        <v>0</v>
      </c>
      <c r="G144" s="67">
        <v>10152</v>
      </c>
    </row>
    <row r="145" spans="6:7" x14ac:dyDescent="0.2">
      <c r="F145" s="173">
        <v>0</v>
      </c>
      <c r="G145" s="67">
        <v>10153</v>
      </c>
    </row>
    <row r="146" spans="6:7" x14ac:dyDescent="0.2">
      <c r="F146" s="173">
        <v>0</v>
      </c>
      <c r="G146" s="67">
        <v>10154</v>
      </c>
    </row>
    <row r="147" spans="6:7" x14ac:dyDescent="0.2">
      <c r="F147" s="173">
        <v>0</v>
      </c>
      <c r="G147" s="67">
        <v>10155</v>
      </c>
    </row>
    <row r="148" spans="6:7" x14ac:dyDescent="0.2">
      <c r="F148" s="173">
        <v>0</v>
      </c>
      <c r="G148" s="67">
        <v>10156</v>
      </c>
    </row>
    <row r="149" spans="6:7" x14ac:dyDescent="0.2">
      <c r="F149" s="173">
        <v>0</v>
      </c>
      <c r="G149" s="67">
        <v>10157</v>
      </c>
    </row>
    <row r="150" spans="6:7" x14ac:dyDescent="0.2">
      <c r="F150" s="173">
        <v>0</v>
      </c>
      <c r="G150" s="67">
        <v>10158</v>
      </c>
    </row>
    <row r="151" spans="6:7" x14ac:dyDescent="0.2">
      <c r="F151" s="173">
        <v>0</v>
      </c>
      <c r="G151" s="67">
        <v>10159</v>
      </c>
    </row>
    <row r="152" spans="6:7" x14ac:dyDescent="0.2">
      <c r="F152" s="173">
        <v>0</v>
      </c>
      <c r="G152" s="67">
        <v>10160</v>
      </c>
    </row>
    <row r="153" spans="6:7" x14ac:dyDescent="0.2">
      <c r="F153" s="173">
        <v>0</v>
      </c>
      <c r="G153" s="67">
        <v>10161</v>
      </c>
    </row>
    <row r="154" spans="6:7" x14ac:dyDescent="0.2">
      <c r="F154" s="173">
        <v>0</v>
      </c>
      <c r="G154" s="67">
        <v>10162</v>
      </c>
    </row>
    <row r="155" spans="6:7" x14ac:dyDescent="0.2">
      <c r="F155" s="173">
        <v>0</v>
      </c>
      <c r="G155" s="67">
        <v>10163</v>
      </c>
    </row>
    <row r="156" spans="6:7" x14ac:dyDescent="0.2">
      <c r="F156" s="173">
        <v>0</v>
      </c>
      <c r="G156" s="67">
        <v>10164</v>
      </c>
    </row>
    <row r="157" spans="6:7" x14ac:dyDescent="0.2">
      <c r="F157" s="173">
        <v>0</v>
      </c>
      <c r="G157" s="67">
        <v>10165</v>
      </c>
    </row>
    <row r="158" spans="6:7" x14ac:dyDescent="0.2">
      <c r="F158" s="173">
        <v>0</v>
      </c>
      <c r="G158" s="67">
        <v>10166</v>
      </c>
    </row>
    <row r="159" spans="6:7" x14ac:dyDescent="0.2">
      <c r="F159" s="173">
        <v>0</v>
      </c>
      <c r="G159" s="67">
        <v>10167</v>
      </c>
    </row>
    <row r="160" spans="6:7" x14ac:dyDescent="0.2">
      <c r="F160" s="173">
        <v>0</v>
      </c>
      <c r="G160" s="67">
        <v>10168</v>
      </c>
    </row>
    <row r="161" spans="6:7" x14ac:dyDescent="0.2">
      <c r="F161" s="173">
        <v>0</v>
      </c>
      <c r="G161" s="67">
        <v>10169</v>
      </c>
    </row>
    <row r="162" spans="6:7" x14ac:dyDescent="0.2">
      <c r="F162" s="173">
        <v>0</v>
      </c>
      <c r="G162" s="67">
        <v>10170</v>
      </c>
    </row>
    <row r="163" spans="6:7" x14ac:dyDescent="0.2">
      <c r="F163" s="173">
        <v>0</v>
      </c>
      <c r="G163" s="67">
        <v>10171</v>
      </c>
    </row>
    <row r="164" spans="6:7" x14ac:dyDescent="0.2">
      <c r="F164" s="173">
        <v>0</v>
      </c>
      <c r="G164" s="67">
        <v>10172</v>
      </c>
    </row>
    <row r="165" spans="6:7" x14ac:dyDescent="0.2">
      <c r="F165" s="173">
        <v>0</v>
      </c>
      <c r="G165" s="67">
        <v>10173</v>
      </c>
    </row>
    <row r="166" spans="6:7" x14ac:dyDescent="0.2">
      <c r="F166" s="173">
        <v>0</v>
      </c>
      <c r="G166" s="67">
        <v>10174</v>
      </c>
    </row>
    <row r="167" spans="6:7" x14ac:dyDescent="0.2">
      <c r="F167" s="173">
        <v>0</v>
      </c>
      <c r="G167" s="67">
        <v>10175</v>
      </c>
    </row>
    <row r="168" spans="6:7" x14ac:dyDescent="0.2">
      <c r="F168" s="173">
        <v>0</v>
      </c>
      <c r="G168" s="67">
        <v>10176</v>
      </c>
    </row>
    <row r="169" spans="6:7" x14ac:dyDescent="0.2">
      <c r="F169" s="173">
        <v>0</v>
      </c>
      <c r="G169" s="67">
        <v>10177</v>
      </c>
    </row>
    <row r="170" spans="6:7" x14ac:dyDescent="0.2">
      <c r="F170" s="173">
        <v>0</v>
      </c>
      <c r="G170" s="67">
        <v>10178</v>
      </c>
    </row>
    <row r="171" spans="6:7" x14ac:dyDescent="0.2">
      <c r="F171" s="173">
        <v>0</v>
      </c>
      <c r="G171" s="67">
        <v>10179</v>
      </c>
    </row>
    <row r="172" spans="6:7" x14ac:dyDescent="0.2">
      <c r="F172" s="173">
        <v>0</v>
      </c>
      <c r="G172" s="67">
        <v>10180</v>
      </c>
    </row>
    <row r="173" spans="6:7" x14ac:dyDescent="0.2">
      <c r="F173" s="173">
        <v>0</v>
      </c>
      <c r="G173" s="67">
        <v>10181</v>
      </c>
    </row>
    <row r="174" spans="6:7" x14ac:dyDescent="0.2">
      <c r="F174" s="173">
        <v>0</v>
      </c>
      <c r="G174" s="67">
        <v>10182</v>
      </c>
    </row>
    <row r="175" spans="6:7" x14ac:dyDescent="0.2">
      <c r="F175" s="173">
        <v>0</v>
      </c>
      <c r="G175" s="67">
        <v>10183</v>
      </c>
    </row>
    <row r="176" spans="6:7" x14ac:dyDescent="0.2">
      <c r="F176" s="173">
        <v>0</v>
      </c>
      <c r="G176" s="67">
        <v>10184</v>
      </c>
    </row>
    <row r="177" spans="6:7" x14ac:dyDescent="0.2">
      <c r="F177" s="173">
        <v>0</v>
      </c>
      <c r="G177" s="67">
        <v>10185</v>
      </c>
    </row>
    <row r="178" spans="6:7" x14ac:dyDescent="0.2">
      <c r="F178" s="173">
        <v>0</v>
      </c>
      <c r="G178" s="67">
        <v>10186</v>
      </c>
    </row>
    <row r="179" spans="6:7" x14ac:dyDescent="0.2">
      <c r="F179" s="173">
        <v>0</v>
      </c>
      <c r="G179" s="67">
        <v>10187</v>
      </c>
    </row>
    <row r="180" spans="6:7" x14ac:dyDescent="0.2">
      <c r="F180" s="173">
        <v>0</v>
      </c>
      <c r="G180" s="67">
        <v>10188</v>
      </c>
    </row>
    <row r="181" spans="6:7" x14ac:dyDescent="0.2">
      <c r="F181" s="173">
        <v>0</v>
      </c>
      <c r="G181" s="67">
        <v>10189</v>
      </c>
    </row>
    <row r="182" spans="6:7" x14ac:dyDescent="0.2">
      <c r="F182" s="173">
        <v>0</v>
      </c>
      <c r="G182" s="67">
        <v>10190</v>
      </c>
    </row>
    <row r="183" spans="6:7" x14ac:dyDescent="0.2">
      <c r="F183" s="173">
        <v>0</v>
      </c>
      <c r="G183" s="67">
        <v>10191</v>
      </c>
    </row>
    <row r="184" spans="6:7" x14ac:dyDescent="0.2">
      <c r="F184" s="173">
        <v>0</v>
      </c>
      <c r="G184" s="67">
        <v>10192</v>
      </c>
    </row>
    <row r="185" spans="6:7" x14ac:dyDescent="0.2">
      <c r="F185" s="173">
        <v>0</v>
      </c>
      <c r="G185" s="67">
        <v>10193</v>
      </c>
    </row>
    <row r="186" spans="6:7" x14ac:dyDescent="0.2">
      <c r="F186" s="173">
        <v>0</v>
      </c>
      <c r="G186" s="67">
        <v>10194</v>
      </c>
    </row>
    <row r="187" spans="6:7" x14ac:dyDescent="0.2">
      <c r="F187" s="173">
        <v>0</v>
      </c>
      <c r="G187" s="67">
        <v>10195</v>
      </c>
    </row>
    <row r="188" spans="6:7" x14ac:dyDescent="0.2">
      <c r="F188" s="173">
        <v>0</v>
      </c>
      <c r="G188" s="67">
        <v>10196</v>
      </c>
    </row>
    <row r="189" spans="6:7" x14ac:dyDescent="0.2">
      <c r="F189" s="173">
        <v>0</v>
      </c>
      <c r="G189" s="67">
        <v>10197</v>
      </c>
    </row>
    <row r="190" spans="6:7" x14ac:dyDescent="0.2">
      <c r="F190" s="173">
        <v>0</v>
      </c>
      <c r="G190" s="67">
        <v>10198</v>
      </c>
    </row>
    <row r="191" spans="6:7" x14ac:dyDescent="0.2">
      <c r="F191" s="173">
        <v>0</v>
      </c>
      <c r="G191" s="67">
        <v>10199</v>
      </c>
    </row>
    <row r="192" spans="6:7" x14ac:dyDescent="0.2">
      <c r="F192" s="173">
        <v>0</v>
      </c>
      <c r="G192" s="67">
        <v>10200</v>
      </c>
    </row>
    <row r="193" spans="6:7" x14ac:dyDescent="0.2">
      <c r="F193" s="173">
        <v>0</v>
      </c>
      <c r="G193" s="67">
        <v>10201</v>
      </c>
    </row>
    <row r="194" spans="6:7" x14ac:dyDescent="0.2">
      <c r="F194" s="173">
        <v>0</v>
      </c>
      <c r="G194" s="67">
        <v>10202</v>
      </c>
    </row>
    <row r="195" spans="6:7" x14ac:dyDescent="0.2">
      <c r="F195" s="173">
        <v>0</v>
      </c>
      <c r="G195" s="67">
        <v>10203</v>
      </c>
    </row>
    <row r="196" spans="6:7" x14ac:dyDescent="0.2">
      <c r="F196" s="173">
        <v>0</v>
      </c>
      <c r="G196" s="67">
        <v>10204</v>
      </c>
    </row>
    <row r="197" spans="6:7" x14ac:dyDescent="0.2">
      <c r="F197" s="173">
        <v>0</v>
      </c>
      <c r="G197" s="67">
        <v>10205</v>
      </c>
    </row>
    <row r="198" spans="6:7" x14ac:dyDescent="0.2">
      <c r="F198" s="173">
        <v>0</v>
      </c>
      <c r="G198" s="67">
        <v>10206</v>
      </c>
    </row>
    <row r="199" spans="6:7" x14ac:dyDescent="0.2">
      <c r="F199" s="173">
        <v>0</v>
      </c>
      <c r="G199" s="67">
        <v>10207</v>
      </c>
    </row>
    <row r="200" spans="6:7" x14ac:dyDescent="0.2">
      <c r="F200" s="173">
        <v>0</v>
      </c>
      <c r="G200" s="67">
        <v>10208</v>
      </c>
    </row>
    <row r="201" spans="6:7" x14ac:dyDescent="0.2">
      <c r="F201" s="173">
        <v>0</v>
      </c>
      <c r="G201" s="67">
        <v>10209</v>
      </c>
    </row>
    <row r="202" spans="6:7" x14ac:dyDescent="0.2">
      <c r="F202" s="173">
        <v>0</v>
      </c>
      <c r="G202" s="67">
        <v>10210</v>
      </c>
    </row>
    <row r="203" spans="6:7" x14ac:dyDescent="0.2">
      <c r="F203" s="173">
        <v>0</v>
      </c>
      <c r="G203" s="67">
        <v>10211</v>
      </c>
    </row>
    <row r="204" spans="6:7" x14ac:dyDescent="0.2">
      <c r="F204" s="173">
        <v>0</v>
      </c>
      <c r="G204" s="67">
        <v>10212</v>
      </c>
    </row>
    <row r="205" spans="6:7" x14ac:dyDescent="0.2">
      <c r="F205" s="173">
        <v>0</v>
      </c>
      <c r="G205" s="67">
        <v>10213</v>
      </c>
    </row>
    <row r="206" spans="6:7" x14ac:dyDescent="0.2">
      <c r="F206" s="173">
        <v>0</v>
      </c>
      <c r="G206" s="67">
        <v>10214</v>
      </c>
    </row>
    <row r="207" spans="6:7" x14ac:dyDescent="0.2">
      <c r="F207" s="173">
        <v>0</v>
      </c>
      <c r="G207" s="67">
        <v>10215</v>
      </c>
    </row>
    <row r="208" spans="6:7" x14ac:dyDescent="0.2">
      <c r="F208" s="173">
        <v>0</v>
      </c>
      <c r="G208" s="67">
        <v>10216</v>
      </c>
    </row>
    <row r="209" spans="6:7" x14ac:dyDescent="0.2">
      <c r="F209" s="173">
        <v>0</v>
      </c>
      <c r="G209" s="67">
        <v>10217</v>
      </c>
    </row>
    <row r="210" spans="6:7" x14ac:dyDescent="0.2">
      <c r="F210" s="173">
        <v>0</v>
      </c>
      <c r="G210" s="67">
        <v>10218</v>
      </c>
    </row>
    <row r="211" spans="6:7" x14ac:dyDescent="0.2">
      <c r="F211" s="173">
        <v>0</v>
      </c>
      <c r="G211" s="67">
        <v>10219</v>
      </c>
    </row>
    <row r="212" spans="6:7" x14ac:dyDescent="0.2">
      <c r="F212" s="173">
        <v>0</v>
      </c>
      <c r="G212" s="67">
        <v>10220</v>
      </c>
    </row>
    <row r="213" spans="6:7" x14ac:dyDescent="0.2">
      <c r="F213" s="173">
        <v>0</v>
      </c>
      <c r="G213" s="67">
        <v>10221</v>
      </c>
    </row>
    <row r="214" spans="6:7" x14ac:dyDescent="0.2">
      <c r="F214" s="173">
        <v>0</v>
      </c>
      <c r="G214" s="67">
        <v>10222</v>
      </c>
    </row>
    <row r="215" spans="6:7" x14ac:dyDescent="0.2">
      <c r="F215" s="173">
        <v>0</v>
      </c>
      <c r="G215" s="67">
        <v>10223</v>
      </c>
    </row>
    <row r="216" spans="6:7" x14ac:dyDescent="0.2">
      <c r="F216" s="173">
        <v>0</v>
      </c>
      <c r="G216" s="67">
        <v>10224</v>
      </c>
    </row>
    <row r="217" spans="6:7" x14ac:dyDescent="0.2">
      <c r="F217" s="173">
        <v>0</v>
      </c>
      <c r="G217" s="67">
        <v>10225</v>
      </c>
    </row>
    <row r="218" spans="6:7" x14ac:dyDescent="0.2">
      <c r="F218" s="173">
        <v>0</v>
      </c>
      <c r="G218" s="67">
        <v>10226</v>
      </c>
    </row>
    <row r="219" spans="6:7" x14ac:dyDescent="0.2">
      <c r="F219" s="173">
        <v>0</v>
      </c>
      <c r="G219" s="67">
        <v>10227</v>
      </c>
    </row>
    <row r="220" spans="6:7" x14ac:dyDescent="0.2">
      <c r="F220" s="173">
        <v>0</v>
      </c>
      <c r="G220" s="67">
        <v>10228</v>
      </c>
    </row>
    <row r="221" spans="6:7" x14ac:dyDescent="0.2">
      <c r="F221" s="173">
        <v>0</v>
      </c>
      <c r="G221" s="67">
        <v>10229</v>
      </c>
    </row>
    <row r="222" spans="6:7" x14ac:dyDescent="0.2">
      <c r="F222" s="173">
        <v>0</v>
      </c>
      <c r="G222" s="67">
        <v>10230</v>
      </c>
    </row>
    <row r="223" spans="6:7" x14ac:dyDescent="0.2">
      <c r="F223" s="173">
        <v>0</v>
      </c>
      <c r="G223" s="67">
        <v>10231</v>
      </c>
    </row>
    <row r="224" spans="6:7" x14ac:dyDescent="0.2">
      <c r="F224" s="173">
        <v>0</v>
      </c>
      <c r="G224" s="67">
        <v>10232</v>
      </c>
    </row>
    <row r="225" spans="6:7" x14ac:dyDescent="0.2">
      <c r="F225" s="173">
        <v>0</v>
      </c>
      <c r="G225" s="67">
        <v>10233</v>
      </c>
    </row>
    <row r="226" spans="6:7" x14ac:dyDescent="0.2">
      <c r="F226" s="173">
        <v>0</v>
      </c>
      <c r="G226" s="67">
        <v>10234</v>
      </c>
    </row>
    <row r="227" spans="6:7" x14ac:dyDescent="0.2">
      <c r="F227" s="173">
        <v>0</v>
      </c>
      <c r="G227" s="67">
        <v>10235</v>
      </c>
    </row>
    <row r="228" spans="6:7" x14ac:dyDescent="0.2">
      <c r="F228" s="173">
        <v>0</v>
      </c>
      <c r="G228" s="67">
        <v>10236</v>
      </c>
    </row>
    <row r="229" spans="6:7" x14ac:dyDescent="0.2">
      <c r="F229" s="173">
        <v>0</v>
      </c>
      <c r="G229" s="67">
        <v>10237</v>
      </c>
    </row>
    <row r="230" spans="6:7" x14ac:dyDescent="0.2">
      <c r="F230" s="173">
        <v>0</v>
      </c>
      <c r="G230" s="67">
        <v>10238</v>
      </c>
    </row>
    <row r="231" spans="6:7" x14ac:dyDescent="0.2">
      <c r="F231" s="173">
        <v>0</v>
      </c>
      <c r="G231" s="67">
        <v>10239</v>
      </c>
    </row>
    <row r="232" spans="6:7" x14ac:dyDescent="0.2">
      <c r="F232" s="173">
        <v>0</v>
      </c>
      <c r="G232" s="67">
        <v>10240</v>
      </c>
    </row>
    <row r="233" spans="6:7" x14ac:dyDescent="0.2">
      <c r="F233" s="173">
        <v>0</v>
      </c>
      <c r="G233" s="67">
        <v>10241</v>
      </c>
    </row>
    <row r="234" spans="6:7" x14ac:dyDescent="0.2">
      <c r="F234" s="173">
        <v>0</v>
      </c>
      <c r="G234" s="67">
        <v>10242</v>
      </c>
    </row>
    <row r="235" spans="6:7" x14ac:dyDescent="0.2">
      <c r="F235" s="173">
        <v>0</v>
      </c>
      <c r="G235" s="67">
        <v>10243</v>
      </c>
    </row>
    <row r="236" spans="6:7" x14ac:dyDescent="0.2">
      <c r="F236" s="173">
        <v>0</v>
      </c>
      <c r="G236" s="67">
        <v>10244</v>
      </c>
    </row>
    <row r="237" spans="6:7" x14ac:dyDescent="0.2">
      <c r="F237" s="173">
        <v>0</v>
      </c>
      <c r="G237" s="67">
        <v>10245</v>
      </c>
    </row>
    <row r="238" spans="6:7" x14ac:dyDescent="0.2">
      <c r="F238" s="173">
        <v>0</v>
      </c>
      <c r="G238" s="67">
        <v>10246</v>
      </c>
    </row>
    <row r="239" spans="6:7" x14ac:dyDescent="0.2">
      <c r="F239" s="173">
        <v>0</v>
      </c>
      <c r="G239" s="67">
        <v>10247</v>
      </c>
    </row>
    <row r="240" spans="6:7" x14ac:dyDescent="0.2">
      <c r="F240" s="173">
        <v>0</v>
      </c>
      <c r="G240" s="67">
        <v>10248</v>
      </c>
    </row>
    <row r="241" spans="6:7" x14ac:dyDescent="0.2">
      <c r="F241" s="173">
        <v>0</v>
      </c>
      <c r="G241" s="67">
        <v>10249</v>
      </c>
    </row>
    <row r="242" spans="6:7" x14ac:dyDescent="0.2">
      <c r="F242" s="173">
        <v>0</v>
      </c>
      <c r="G242" s="67">
        <v>10250</v>
      </c>
    </row>
    <row r="243" spans="6:7" x14ac:dyDescent="0.2">
      <c r="F243" s="173">
        <v>0</v>
      </c>
      <c r="G243" s="67">
        <v>10251</v>
      </c>
    </row>
    <row r="244" spans="6:7" x14ac:dyDescent="0.2">
      <c r="F244" s="173">
        <v>0</v>
      </c>
      <c r="G244" s="67">
        <v>10252</v>
      </c>
    </row>
    <row r="245" spans="6:7" x14ac:dyDescent="0.2">
      <c r="F245" s="173">
        <v>0</v>
      </c>
      <c r="G245" s="67">
        <v>10253</v>
      </c>
    </row>
    <row r="246" spans="6:7" x14ac:dyDescent="0.2">
      <c r="F246" s="173">
        <v>0</v>
      </c>
      <c r="G246" s="67">
        <v>10254</v>
      </c>
    </row>
    <row r="247" spans="6:7" x14ac:dyDescent="0.2">
      <c r="F247" s="173">
        <v>0</v>
      </c>
      <c r="G247" s="67">
        <v>10255</v>
      </c>
    </row>
    <row r="248" spans="6:7" x14ac:dyDescent="0.2">
      <c r="F248" s="173">
        <v>0</v>
      </c>
      <c r="G248" s="67">
        <v>10256</v>
      </c>
    </row>
    <row r="249" spans="6:7" x14ac:dyDescent="0.2">
      <c r="F249" s="173">
        <v>0</v>
      </c>
      <c r="G249" s="67">
        <v>10257</v>
      </c>
    </row>
    <row r="250" spans="6:7" x14ac:dyDescent="0.2">
      <c r="F250" s="173">
        <v>0</v>
      </c>
      <c r="G250" s="67">
        <v>10258</v>
      </c>
    </row>
    <row r="251" spans="6:7" x14ac:dyDescent="0.2">
      <c r="F251" s="173">
        <v>0</v>
      </c>
      <c r="G251" s="67">
        <v>10259</v>
      </c>
    </row>
    <row r="252" spans="6:7" x14ac:dyDescent="0.2">
      <c r="F252" s="173">
        <v>0</v>
      </c>
      <c r="G252" s="67">
        <v>10260</v>
      </c>
    </row>
    <row r="253" spans="6:7" x14ac:dyDescent="0.2">
      <c r="F253" s="173">
        <v>0</v>
      </c>
      <c r="G253" s="67">
        <v>10261</v>
      </c>
    </row>
    <row r="254" spans="6:7" x14ac:dyDescent="0.2">
      <c r="F254" s="173">
        <v>0</v>
      </c>
      <c r="G254" s="67">
        <v>10262</v>
      </c>
    </row>
    <row r="255" spans="6:7" x14ac:dyDescent="0.2">
      <c r="F255" s="173">
        <v>0</v>
      </c>
      <c r="G255" s="67">
        <v>10263</v>
      </c>
    </row>
    <row r="256" spans="6:7" x14ac:dyDescent="0.2">
      <c r="F256" s="173">
        <v>0</v>
      </c>
      <c r="G256" s="67">
        <v>10264</v>
      </c>
    </row>
    <row r="257" spans="6:7" x14ac:dyDescent="0.2">
      <c r="F257" s="173">
        <v>0</v>
      </c>
      <c r="G257" s="67">
        <v>10265</v>
      </c>
    </row>
    <row r="258" spans="6:7" x14ac:dyDescent="0.2">
      <c r="F258" s="173">
        <v>0</v>
      </c>
      <c r="G258" s="67">
        <v>10266</v>
      </c>
    </row>
    <row r="259" spans="6:7" x14ac:dyDescent="0.2">
      <c r="F259" s="173">
        <v>0</v>
      </c>
      <c r="G259" s="67">
        <v>10267</v>
      </c>
    </row>
    <row r="260" spans="6:7" x14ac:dyDescent="0.2">
      <c r="F260" s="173">
        <v>0</v>
      </c>
      <c r="G260" s="67">
        <v>10268</v>
      </c>
    </row>
    <row r="261" spans="6:7" x14ac:dyDescent="0.2">
      <c r="F261" s="173">
        <v>0</v>
      </c>
      <c r="G261" s="67">
        <v>10269</v>
      </c>
    </row>
    <row r="262" spans="6:7" x14ac:dyDescent="0.2">
      <c r="F262" s="173">
        <v>0</v>
      </c>
      <c r="G262" s="67">
        <v>10270</v>
      </c>
    </row>
    <row r="263" spans="6:7" x14ac:dyDescent="0.2">
      <c r="F263" s="173">
        <v>0</v>
      </c>
      <c r="G263" s="67">
        <v>10271</v>
      </c>
    </row>
    <row r="264" spans="6:7" x14ac:dyDescent="0.2">
      <c r="F264" s="173">
        <v>0</v>
      </c>
      <c r="G264" s="67">
        <v>10272</v>
      </c>
    </row>
    <row r="265" spans="6:7" x14ac:dyDescent="0.2">
      <c r="F265" s="173">
        <v>0</v>
      </c>
      <c r="G265" s="67">
        <v>10273</v>
      </c>
    </row>
    <row r="266" spans="6:7" x14ac:dyDescent="0.2">
      <c r="F266" s="173">
        <v>0</v>
      </c>
      <c r="G266" s="67">
        <v>10274</v>
      </c>
    </row>
    <row r="267" spans="6:7" x14ac:dyDescent="0.2">
      <c r="F267" s="173">
        <v>0</v>
      </c>
      <c r="G267" s="67">
        <v>10275</v>
      </c>
    </row>
    <row r="268" spans="6:7" x14ac:dyDescent="0.2">
      <c r="F268" s="173">
        <v>0</v>
      </c>
      <c r="G268" s="67">
        <v>10276</v>
      </c>
    </row>
    <row r="269" spans="6:7" x14ac:dyDescent="0.2">
      <c r="F269" s="173">
        <v>0</v>
      </c>
      <c r="G269" s="67">
        <v>10277</v>
      </c>
    </row>
    <row r="270" spans="6:7" x14ac:dyDescent="0.2">
      <c r="F270" s="173">
        <v>0</v>
      </c>
      <c r="G270" s="67">
        <v>10278</v>
      </c>
    </row>
    <row r="271" spans="6:7" x14ac:dyDescent="0.2">
      <c r="F271" s="173">
        <v>0</v>
      </c>
      <c r="G271" s="67">
        <v>10279</v>
      </c>
    </row>
    <row r="272" spans="6:7" x14ac:dyDescent="0.2">
      <c r="F272" s="173">
        <v>0</v>
      </c>
      <c r="G272" s="67">
        <v>10280</v>
      </c>
    </row>
    <row r="273" spans="6:7" x14ac:dyDescent="0.2">
      <c r="F273" s="173">
        <v>0</v>
      </c>
      <c r="G273" s="67">
        <v>10281</v>
      </c>
    </row>
    <row r="274" spans="6:7" x14ac:dyDescent="0.2">
      <c r="F274" s="173">
        <v>0</v>
      </c>
      <c r="G274" s="67">
        <v>10282</v>
      </c>
    </row>
    <row r="275" spans="6:7" x14ac:dyDescent="0.2">
      <c r="F275" s="173">
        <v>0</v>
      </c>
      <c r="G275" s="67">
        <v>10283</v>
      </c>
    </row>
    <row r="276" spans="6:7" x14ac:dyDescent="0.2">
      <c r="F276" s="173">
        <v>0</v>
      </c>
      <c r="G276" s="67">
        <v>10284</v>
      </c>
    </row>
    <row r="277" spans="6:7" x14ac:dyDescent="0.2">
      <c r="F277" s="173">
        <v>0</v>
      </c>
      <c r="G277" s="67">
        <v>10285</v>
      </c>
    </row>
    <row r="278" spans="6:7" x14ac:dyDescent="0.2">
      <c r="F278" s="173">
        <v>0</v>
      </c>
      <c r="G278" s="67">
        <v>10286</v>
      </c>
    </row>
    <row r="279" spans="6:7" x14ac:dyDescent="0.2">
      <c r="F279" s="173">
        <v>0</v>
      </c>
      <c r="G279" s="67">
        <v>10287</v>
      </c>
    </row>
    <row r="280" spans="6:7" x14ac:dyDescent="0.2">
      <c r="F280" s="173">
        <v>0</v>
      </c>
      <c r="G280" s="67">
        <v>10288</v>
      </c>
    </row>
    <row r="281" spans="6:7" x14ac:dyDescent="0.2">
      <c r="F281" s="173">
        <v>0</v>
      </c>
      <c r="G281" s="67">
        <v>10289</v>
      </c>
    </row>
    <row r="282" spans="6:7" x14ac:dyDescent="0.2">
      <c r="F282" s="173">
        <v>0</v>
      </c>
      <c r="G282" s="67">
        <v>10290</v>
      </c>
    </row>
    <row r="283" spans="6:7" x14ac:dyDescent="0.2">
      <c r="F283" s="173">
        <v>0</v>
      </c>
      <c r="G283" s="67">
        <v>10291</v>
      </c>
    </row>
    <row r="284" spans="6:7" x14ac:dyDescent="0.2">
      <c r="F284" s="173">
        <v>0</v>
      </c>
      <c r="G284" s="67">
        <v>10292</v>
      </c>
    </row>
    <row r="285" spans="6:7" x14ac:dyDescent="0.2">
      <c r="F285" s="173">
        <v>0</v>
      </c>
      <c r="G285" s="67">
        <v>10293</v>
      </c>
    </row>
    <row r="286" spans="6:7" x14ac:dyDescent="0.2">
      <c r="F286" s="173">
        <v>0</v>
      </c>
      <c r="G286" s="67">
        <v>10294</v>
      </c>
    </row>
    <row r="287" spans="6:7" x14ac:dyDescent="0.2">
      <c r="F287" s="173">
        <v>0</v>
      </c>
      <c r="G287" s="67">
        <v>10295</v>
      </c>
    </row>
    <row r="288" spans="6:7" x14ac:dyDescent="0.2">
      <c r="F288" s="173">
        <v>0</v>
      </c>
      <c r="G288" s="67">
        <v>10296</v>
      </c>
    </row>
    <row r="289" spans="6:7" x14ac:dyDescent="0.2">
      <c r="F289" s="173">
        <v>0</v>
      </c>
      <c r="G289" s="67">
        <v>10297</v>
      </c>
    </row>
    <row r="290" spans="6:7" x14ac:dyDescent="0.2">
      <c r="F290" s="173">
        <v>0</v>
      </c>
      <c r="G290" s="67">
        <v>10298</v>
      </c>
    </row>
    <row r="291" spans="6:7" x14ac:dyDescent="0.2">
      <c r="F291" s="173">
        <v>0</v>
      </c>
      <c r="G291" s="67">
        <v>10299</v>
      </c>
    </row>
    <row r="292" spans="6:7" x14ac:dyDescent="0.2">
      <c r="F292" s="173">
        <v>0</v>
      </c>
      <c r="G292" s="67">
        <v>10300</v>
      </c>
    </row>
    <row r="293" spans="6:7" x14ac:dyDescent="0.2">
      <c r="F293" s="173">
        <v>0</v>
      </c>
      <c r="G293" s="67">
        <v>10301</v>
      </c>
    </row>
    <row r="294" spans="6:7" x14ac:dyDescent="0.2">
      <c r="F294" s="173">
        <v>0</v>
      </c>
      <c r="G294" s="67">
        <v>10302</v>
      </c>
    </row>
    <row r="295" spans="6:7" x14ac:dyDescent="0.2">
      <c r="F295" s="173">
        <v>0</v>
      </c>
      <c r="G295" s="67">
        <v>10303</v>
      </c>
    </row>
    <row r="296" spans="6:7" x14ac:dyDescent="0.2">
      <c r="F296" s="173">
        <v>0</v>
      </c>
      <c r="G296" s="67">
        <v>10304</v>
      </c>
    </row>
    <row r="297" spans="6:7" x14ac:dyDescent="0.2">
      <c r="F297" s="173">
        <v>0</v>
      </c>
      <c r="G297" s="67">
        <v>10305</v>
      </c>
    </row>
    <row r="298" spans="6:7" x14ac:dyDescent="0.2">
      <c r="F298" s="173">
        <v>0</v>
      </c>
      <c r="G298" s="67">
        <v>10306</v>
      </c>
    </row>
    <row r="299" spans="6:7" x14ac:dyDescent="0.2">
      <c r="F299" s="173">
        <v>0</v>
      </c>
      <c r="G299" s="67">
        <v>10307</v>
      </c>
    </row>
    <row r="300" spans="6:7" x14ac:dyDescent="0.2">
      <c r="F300" s="173">
        <v>0</v>
      </c>
      <c r="G300" s="67">
        <v>10308</v>
      </c>
    </row>
    <row r="301" spans="6:7" x14ac:dyDescent="0.2">
      <c r="F301" s="173">
        <v>0</v>
      </c>
      <c r="G301" s="67">
        <v>10309</v>
      </c>
    </row>
    <row r="302" spans="6:7" x14ac:dyDescent="0.2">
      <c r="F302" s="173">
        <v>0</v>
      </c>
      <c r="G302" s="67">
        <v>10310</v>
      </c>
    </row>
    <row r="303" spans="6:7" x14ac:dyDescent="0.2">
      <c r="F303" s="173">
        <v>0</v>
      </c>
      <c r="G303" s="67">
        <v>10311</v>
      </c>
    </row>
    <row r="304" spans="6:7" x14ac:dyDescent="0.2">
      <c r="F304" s="173">
        <v>0</v>
      </c>
      <c r="G304" s="67">
        <v>10312</v>
      </c>
    </row>
    <row r="305" spans="6:7" x14ac:dyDescent="0.2">
      <c r="F305" s="173">
        <v>0</v>
      </c>
      <c r="G305" s="67">
        <v>10313</v>
      </c>
    </row>
    <row r="306" spans="6:7" x14ac:dyDescent="0.2">
      <c r="F306" s="173">
        <v>0</v>
      </c>
      <c r="G306" s="67">
        <v>10314</v>
      </c>
    </row>
    <row r="307" spans="6:7" x14ac:dyDescent="0.2">
      <c r="F307" s="173">
        <v>0</v>
      </c>
      <c r="G307" s="67">
        <v>10315</v>
      </c>
    </row>
    <row r="308" spans="6:7" x14ac:dyDescent="0.2">
      <c r="F308" s="173">
        <v>0</v>
      </c>
      <c r="G308" s="67">
        <v>10316</v>
      </c>
    </row>
    <row r="309" spans="6:7" x14ac:dyDescent="0.2">
      <c r="F309" s="173">
        <v>0</v>
      </c>
      <c r="G309" s="67">
        <v>10317</v>
      </c>
    </row>
    <row r="310" spans="6:7" x14ac:dyDescent="0.2">
      <c r="F310" s="173">
        <v>0</v>
      </c>
      <c r="G310" s="67">
        <v>10318</v>
      </c>
    </row>
    <row r="311" spans="6:7" x14ac:dyDescent="0.2">
      <c r="F311" s="173">
        <v>0</v>
      </c>
      <c r="G311" s="67">
        <v>10319</v>
      </c>
    </row>
    <row r="312" spans="6:7" x14ac:dyDescent="0.2">
      <c r="F312" s="173">
        <v>0</v>
      </c>
      <c r="G312" s="67">
        <v>10320</v>
      </c>
    </row>
    <row r="313" spans="6:7" x14ac:dyDescent="0.2">
      <c r="F313" s="173">
        <v>0</v>
      </c>
      <c r="G313" s="67">
        <v>10321</v>
      </c>
    </row>
    <row r="314" spans="6:7" x14ac:dyDescent="0.2">
      <c r="F314" s="173">
        <v>0</v>
      </c>
      <c r="G314" s="67">
        <v>10322</v>
      </c>
    </row>
    <row r="315" spans="6:7" x14ac:dyDescent="0.2">
      <c r="F315" s="173">
        <v>0</v>
      </c>
      <c r="G315" s="67">
        <v>10323</v>
      </c>
    </row>
    <row r="316" spans="6:7" x14ac:dyDescent="0.2">
      <c r="F316" s="173">
        <v>0</v>
      </c>
      <c r="G316" s="67">
        <v>10324</v>
      </c>
    </row>
    <row r="317" spans="6:7" x14ac:dyDescent="0.2">
      <c r="F317" s="173">
        <v>0</v>
      </c>
      <c r="G317" s="67">
        <v>10325</v>
      </c>
    </row>
    <row r="318" spans="6:7" x14ac:dyDescent="0.2">
      <c r="F318" s="173">
        <v>0</v>
      </c>
      <c r="G318" s="67">
        <v>10326</v>
      </c>
    </row>
    <row r="319" spans="6:7" x14ac:dyDescent="0.2">
      <c r="F319" s="173">
        <v>0</v>
      </c>
      <c r="G319" s="67">
        <v>10327</v>
      </c>
    </row>
    <row r="320" spans="6:7" x14ac:dyDescent="0.2">
      <c r="F320" s="173">
        <v>0</v>
      </c>
      <c r="G320" s="67">
        <v>10328</v>
      </c>
    </row>
    <row r="321" spans="6:7" x14ac:dyDescent="0.2">
      <c r="F321" s="173">
        <v>0</v>
      </c>
      <c r="G321" s="67">
        <v>10329</v>
      </c>
    </row>
    <row r="322" spans="6:7" x14ac:dyDescent="0.2">
      <c r="F322" s="173">
        <v>0</v>
      </c>
      <c r="G322" s="67">
        <v>10330</v>
      </c>
    </row>
    <row r="323" spans="6:7" x14ac:dyDescent="0.2">
      <c r="F323" s="173">
        <v>0</v>
      </c>
      <c r="G323" s="67">
        <v>10331</v>
      </c>
    </row>
    <row r="324" spans="6:7" x14ac:dyDescent="0.2">
      <c r="F324" s="173">
        <v>0</v>
      </c>
      <c r="G324" s="67">
        <v>10332</v>
      </c>
    </row>
    <row r="325" spans="6:7" x14ac:dyDescent="0.2">
      <c r="F325" s="173">
        <v>0</v>
      </c>
      <c r="G325" s="67">
        <v>10333</v>
      </c>
    </row>
    <row r="326" spans="6:7" x14ac:dyDescent="0.2">
      <c r="F326" s="173">
        <v>0</v>
      </c>
      <c r="G326" s="67">
        <v>10334</v>
      </c>
    </row>
    <row r="327" spans="6:7" x14ac:dyDescent="0.2">
      <c r="F327" s="173">
        <v>0</v>
      </c>
      <c r="G327" s="67">
        <v>10335</v>
      </c>
    </row>
    <row r="328" spans="6:7" x14ac:dyDescent="0.2">
      <c r="F328" s="173">
        <v>0</v>
      </c>
      <c r="G328" s="67">
        <v>10336</v>
      </c>
    </row>
    <row r="329" spans="6:7" x14ac:dyDescent="0.2">
      <c r="F329" s="173">
        <v>0</v>
      </c>
      <c r="G329" s="67">
        <v>10337</v>
      </c>
    </row>
    <row r="330" spans="6:7" x14ac:dyDescent="0.2">
      <c r="F330" s="173">
        <v>0</v>
      </c>
      <c r="G330" s="67">
        <v>10338</v>
      </c>
    </row>
    <row r="331" spans="6:7" x14ac:dyDescent="0.2">
      <c r="F331" s="173">
        <v>0</v>
      </c>
      <c r="G331" s="67">
        <v>10339</v>
      </c>
    </row>
    <row r="332" spans="6:7" x14ac:dyDescent="0.2">
      <c r="F332" s="173">
        <v>0</v>
      </c>
      <c r="G332" s="67">
        <v>10340</v>
      </c>
    </row>
    <row r="333" spans="6:7" x14ac:dyDescent="0.2">
      <c r="F333" s="173">
        <v>0</v>
      </c>
      <c r="G333" s="67">
        <v>10341</v>
      </c>
    </row>
    <row r="334" spans="6:7" x14ac:dyDescent="0.2">
      <c r="F334" s="173">
        <v>0</v>
      </c>
      <c r="G334" s="67">
        <v>10342</v>
      </c>
    </row>
    <row r="335" spans="6:7" x14ac:dyDescent="0.2">
      <c r="F335" s="173">
        <v>0</v>
      </c>
      <c r="G335" s="67">
        <v>10343</v>
      </c>
    </row>
    <row r="336" spans="6:7" x14ac:dyDescent="0.2">
      <c r="F336" s="173">
        <v>0</v>
      </c>
      <c r="G336" s="67">
        <v>10344</v>
      </c>
    </row>
    <row r="337" spans="6:7" x14ac:dyDescent="0.2">
      <c r="F337" s="173">
        <v>0</v>
      </c>
      <c r="G337" s="67">
        <v>10345</v>
      </c>
    </row>
    <row r="338" spans="6:7" x14ac:dyDescent="0.2">
      <c r="F338" s="173">
        <v>0</v>
      </c>
      <c r="G338" s="67">
        <v>10346</v>
      </c>
    </row>
    <row r="339" spans="6:7" x14ac:dyDescent="0.2">
      <c r="F339" s="173">
        <v>0</v>
      </c>
      <c r="G339" s="67">
        <v>10347</v>
      </c>
    </row>
    <row r="340" spans="6:7" x14ac:dyDescent="0.2">
      <c r="F340" s="173">
        <v>0</v>
      </c>
      <c r="G340" s="67">
        <v>10348</v>
      </c>
    </row>
    <row r="341" spans="6:7" x14ac:dyDescent="0.2">
      <c r="F341" s="173">
        <v>0</v>
      </c>
      <c r="G341" s="67">
        <v>10349</v>
      </c>
    </row>
    <row r="342" spans="6:7" x14ac:dyDescent="0.2">
      <c r="F342" s="173">
        <v>0</v>
      </c>
      <c r="G342" s="67">
        <v>10350</v>
      </c>
    </row>
    <row r="343" spans="6:7" x14ac:dyDescent="0.2">
      <c r="F343" s="173">
        <v>0</v>
      </c>
      <c r="G343" s="67">
        <v>10351</v>
      </c>
    </row>
    <row r="344" spans="6:7" x14ac:dyDescent="0.2">
      <c r="F344" s="173">
        <v>0</v>
      </c>
      <c r="G344" s="67">
        <v>10352</v>
      </c>
    </row>
    <row r="345" spans="6:7" x14ac:dyDescent="0.2">
      <c r="F345" s="173">
        <v>0</v>
      </c>
      <c r="G345" s="67">
        <v>10353</v>
      </c>
    </row>
    <row r="346" spans="6:7" x14ac:dyDescent="0.2">
      <c r="F346" s="173">
        <v>0</v>
      </c>
      <c r="G346" s="67">
        <v>10354</v>
      </c>
    </row>
    <row r="347" spans="6:7" x14ac:dyDescent="0.2">
      <c r="F347" s="173">
        <v>0</v>
      </c>
      <c r="G347" s="67">
        <v>10355</v>
      </c>
    </row>
    <row r="348" spans="6:7" x14ac:dyDescent="0.2">
      <c r="F348" s="173">
        <v>0</v>
      </c>
      <c r="G348" s="67">
        <v>10356</v>
      </c>
    </row>
    <row r="349" spans="6:7" x14ac:dyDescent="0.2">
      <c r="F349" s="173">
        <v>0</v>
      </c>
      <c r="G349" s="67">
        <v>10357</v>
      </c>
    </row>
    <row r="350" spans="6:7" x14ac:dyDescent="0.2">
      <c r="F350" s="173">
        <v>0</v>
      </c>
      <c r="G350" s="67">
        <v>10358</v>
      </c>
    </row>
    <row r="351" spans="6:7" x14ac:dyDescent="0.2">
      <c r="F351" s="173">
        <v>0</v>
      </c>
      <c r="G351" s="67">
        <v>10359</v>
      </c>
    </row>
    <row r="352" spans="6:7" x14ac:dyDescent="0.2">
      <c r="F352" s="173">
        <v>0</v>
      </c>
      <c r="G352" s="67">
        <v>10360</v>
      </c>
    </row>
    <row r="353" spans="6:7" x14ac:dyDescent="0.2">
      <c r="F353" s="173">
        <v>0</v>
      </c>
      <c r="G353" s="67">
        <v>10361</v>
      </c>
    </row>
    <row r="354" spans="6:7" x14ac:dyDescent="0.2">
      <c r="F354" s="173">
        <v>0</v>
      </c>
      <c r="G354" s="67">
        <v>10362</v>
      </c>
    </row>
    <row r="355" spans="6:7" x14ac:dyDescent="0.2">
      <c r="F355" s="173">
        <v>0</v>
      </c>
      <c r="G355" s="67">
        <v>10363</v>
      </c>
    </row>
    <row r="356" spans="6:7" x14ac:dyDescent="0.2">
      <c r="F356" s="173">
        <v>0</v>
      </c>
      <c r="G356" s="67">
        <v>10364</v>
      </c>
    </row>
    <row r="357" spans="6:7" x14ac:dyDescent="0.2">
      <c r="F357" s="173">
        <v>0</v>
      </c>
      <c r="G357" s="67">
        <v>10365</v>
      </c>
    </row>
    <row r="358" spans="6:7" x14ac:dyDescent="0.2">
      <c r="F358" s="173">
        <v>0</v>
      </c>
      <c r="G358" s="67">
        <v>10366</v>
      </c>
    </row>
    <row r="359" spans="6:7" x14ac:dyDescent="0.2">
      <c r="F359" s="173">
        <v>0</v>
      </c>
      <c r="G359" s="67">
        <v>10367</v>
      </c>
    </row>
    <row r="360" spans="6:7" x14ac:dyDescent="0.2">
      <c r="F360" s="173">
        <v>0</v>
      </c>
      <c r="G360" s="67">
        <v>10368</v>
      </c>
    </row>
    <row r="361" spans="6:7" x14ac:dyDescent="0.2">
      <c r="F361" s="173">
        <v>0</v>
      </c>
      <c r="G361" s="67">
        <v>10369</v>
      </c>
    </row>
    <row r="362" spans="6:7" x14ac:dyDescent="0.2">
      <c r="F362" s="173">
        <v>0</v>
      </c>
      <c r="G362" s="67">
        <v>10370</v>
      </c>
    </row>
    <row r="363" spans="6:7" x14ac:dyDescent="0.2">
      <c r="F363" s="173">
        <v>0</v>
      </c>
      <c r="G363" s="67">
        <v>10371</v>
      </c>
    </row>
    <row r="364" spans="6:7" x14ac:dyDescent="0.2">
      <c r="F364" s="173">
        <v>0</v>
      </c>
      <c r="G364" s="67">
        <v>10372</v>
      </c>
    </row>
    <row r="365" spans="6:7" x14ac:dyDescent="0.2">
      <c r="F365" s="173">
        <v>0</v>
      </c>
      <c r="G365" s="67">
        <v>10373</v>
      </c>
    </row>
    <row r="366" spans="6:7" x14ac:dyDescent="0.2">
      <c r="F366" s="173">
        <v>0</v>
      </c>
      <c r="G366" s="67">
        <v>10374</v>
      </c>
    </row>
    <row r="367" spans="6:7" x14ac:dyDescent="0.2">
      <c r="F367" s="173">
        <v>0</v>
      </c>
      <c r="G367" s="67">
        <v>10375</v>
      </c>
    </row>
    <row r="368" spans="6:7" x14ac:dyDescent="0.2">
      <c r="F368" s="173">
        <v>0</v>
      </c>
      <c r="G368" s="67">
        <v>10376</v>
      </c>
    </row>
    <row r="369" spans="6:7" x14ac:dyDescent="0.2">
      <c r="F369" s="173">
        <v>0</v>
      </c>
      <c r="G369" s="67">
        <v>10377</v>
      </c>
    </row>
    <row r="370" spans="6:7" x14ac:dyDescent="0.2">
      <c r="F370" s="173">
        <v>0</v>
      </c>
      <c r="G370" s="67">
        <v>10378</v>
      </c>
    </row>
    <row r="371" spans="6:7" x14ac:dyDescent="0.2">
      <c r="F371" s="173">
        <v>0</v>
      </c>
      <c r="G371" s="67">
        <v>10379</v>
      </c>
    </row>
    <row r="372" spans="6:7" x14ac:dyDescent="0.2">
      <c r="F372" s="173">
        <v>0</v>
      </c>
      <c r="G372" s="67">
        <v>10380</v>
      </c>
    </row>
    <row r="373" spans="6:7" x14ac:dyDescent="0.2">
      <c r="F373" s="173">
        <v>0</v>
      </c>
      <c r="G373" s="67">
        <v>10381</v>
      </c>
    </row>
    <row r="374" spans="6:7" x14ac:dyDescent="0.2">
      <c r="F374" s="173">
        <v>0</v>
      </c>
      <c r="G374" s="67">
        <v>10382</v>
      </c>
    </row>
    <row r="375" spans="6:7" x14ac:dyDescent="0.2">
      <c r="F375" s="173">
        <v>0</v>
      </c>
      <c r="G375" s="67">
        <v>10383</v>
      </c>
    </row>
    <row r="376" spans="6:7" x14ac:dyDescent="0.2">
      <c r="F376" s="173">
        <v>0</v>
      </c>
      <c r="G376" s="67">
        <v>10384</v>
      </c>
    </row>
    <row r="377" spans="6:7" x14ac:dyDescent="0.2">
      <c r="F377" s="173">
        <v>0</v>
      </c>
      <c r="G377" s="67">
        <v>10385</v>
      </c>
    </row>
    <row r="378" spans="6:7" x14ac:dyDescent="0.2">
      <c r="F378" s="173">
        <v>0</v>
      </c>
      <c r="G378" s="67">
        <v>10386</v>
      </c>
    </row>
    <row r="379" spans="6:7" x14ac:dyDescent="0.2">
      <c r="F379" s="173">
        <v>0</v>
      </c>
      <c r="G379" s="67">
        <v>10387</v>
      </c>
    </row>
    <row r="380" spans="6:7" x14ac:dyDescent="0.2">
      <c r="F380" s="173">
        <v>0</v>
      </c>
      <c r="G380" s="67">
        <v>10388</v>
      </c>
    </row>
    <row r="381" spans="6:7" x14ac:dyDescent="0.2">
      <c r="F381" s="173">
        <v>0</v>
      </c>
      <c r="G381" s="67">
        <v>10389</v>
      </c>
    </row>
    <row r="382" spans="6:7" x14ac:dyDescent="0.2">
      <c r="F382" s="173">
        <v>0</v>
      </c>
      <c r="G382" s="67">
        <v>10390</v>
      </c>
    </row>
    <row r="383" spans="6:7" x14ac:dyDescent="0.2">
      <c r="F383" s="173">
        <v>0</v>
      </c>
      <c r="G383" s="67">
        <v>10391</v>
      </c>
    </row>
    <row r="384" spans="6:7" x14ac:dyDescent="0.2">
      <c r="F384" s="173">
        <v>0</v>
      </c>
      <c r="G384" s="67">
        <v>10392</v>
      </c>
    </row>
    <row r="385" spans="6:7" x14ac:dyDescent="0.2">
      <c r="F385" s="173">
        <v>0</v>
      </c>
      <c r="G385" s="67">
        <v>10393</v>
      </c>
    </row>
    <row r="386" spans="6:7" x14ac:dyDescent="0.2">
      <c r="F386" s="173">
        <v>0</v>
      </c>
      <c r="G386" s="67">
        <v>10394</v>
      </c>
    </row>
    <row r="387" spans="6:7" x14ac:dyDescent="0.2">
      <c r="F387" s="173">
        <v>0</v>
      </c>
      <c r="G387" s="67">
        <v>10395</v>
      </c>
    </row>
    <row r="388" spans="6:7" x14ac:dyDescent="0.2">
      <c r="F388" s="173">
        <v>0</v>
      </c>
      <c r="G388" s="67">
        <v>10396</v>
      </c>
    </row>
    <row r="389" spans="6:7" x14ac:dyDescent="0.2">
      <c r="F389" s="173">
        <v>0</v>
      </c>
      <c r="G389" s="67">
        <v>10397</v>
      </c>
    </row>
    <row r="390" spans="6:7" x14ac:dyDescent="0.2">
      <c r="F390" s="173">
        <v>0</v>
      </c>
      <c r="G390" s="67">
        <v>10398</v>
      </c>
    </row>
    <row r="391" spans="6:7" x14ac:dyDescent="0.2">
      <c r="F391" s="173">
        <v>0</v>
      </c>
      <c r="G391" s="67">
        <v>10399</v>
      </c>
    </row>
    <row r="392" spans="6:7" x14ac:dyDescent="0.2">
      <c r="F392" s="173">
        <v>0</v>
      </c>
      <c r="G392" s="67">
        <v>10400</v>
      </c>
    </row>
    <row r="393" spans="6:7" x14ac:dyDescent="0.2">
      <c r="F393" s="173">
        <v>0</v>
      </c>
      <c r="G393" s="67">
        <v>10401</v>
      </c>
    </row>
    <row r="394" spans="6:7" x14ac:dyDescent="0.2">
      <c r="F394" s="173">
        <v>0</v>
      </c>
      <c r="G394" s="67">
        <v>10402</v>
      </c>
    </row>
    <row r="395" spans="6:7" x14ac:dyDescent="0.2">
      <c r="F395" s="173">
        <v>0</v>
      </c>
      <c r="G395" s="67">
        <v>10403</v>
      </c>
    </row>
    <row r="396" spans="6:7" x14ac:dyDescent="0.2">
      <c r="F396" s="173">
        <v>0</v>
      </c>
      <c r="G396" s="67">
        <v>10404</v>
      </c>
    </row>
    <row r="397" spans="6:7" x14ac:dyDescent="0.2">
      <c r="F397" s="173">
        <v>0</v>
      </c>
      <c r="G397" s="67">
        <v>10405</v>
      </c>
    </row>
    <row r="398" spans="6:7" x14ac:dyDescent="0.2">
      <c r="F398" s="173">
        <v>0</v>
      </c>
      <c r="G398" s="67">
        <v>10406</v>
      </c>
    </row>
    <row r="399" spans="6:7" x14ac:dyDescent="0.2">
      <c r="F399" s="173">
        <v>0</v>
      </c>
      <c r="G399" s="67">
        <v>10407</v>
      </c>
    </row>
    <row r="400" spans="6:7" x14ac:dyDescent="0.2">
      <c r="F400" s="173">
        <v>0</v>
      </c>
      <c r="G400" s="67">
        <v>10408</v>
      </c>
    </row>
    <row r="401" spans="6:7" x14ac:dyDescent="0.2">
      <c r="F401" s="173">
        <v>0</v>
      </c>
      <c r="G401" s="67">
        <v>10409</v>
      </c>
    </row>
    <row r="402" spans="6:7" x14ac:dyDescent="0.2">
      <c r="F402" s="173">
        <v>0</v>
      </c>
      <c r="G402" s="67">
        <v>10410</v>
      </c>
    </row>
    <row r="403" spans="6:7" x14ac:dyDescent="0.2">
      <c r="F403" s="173">
        <v>0</v>
      </c>
      <c r="G403" s="67">
        <v>10411</v>
      </c>
    </row>
    <row r="404" spans="6:7" x14ac:dyDescent="0.2">
      <c r="F404" s="173">
        <v>0</v>
      </c>
      <c r="G404" s="67">
        <v>10412</v>
      </c>
    </row>
    <row r="405" spans="6:7" x14ac:dyDescent="0.2">
      <c r="F405" s="173">
        <v>0</v>
      </c>
      <c r="G405" s="67">
        <v>10413</v>
      </c>
    </row>
    <row r="406" spans="6:7" x14ac:dyDescent="0.2">
      <c r="F406" s="173">
        <v>0</v>
      </c>
      <c r="G406" s="67">
        <v>10414</v>
      </c>
    </row>
    <row r="407" spans="6:7" x14ac:dyDescent="0.2">
      <c r="F407" s="173">
        <v>0</v>
      </c>
      <c r="G407" s="67">
        <v>10415</v>
      </c>
    </row>
    <row r="408" spans="6:7" x14ac:dyDescent="0.2">
      <c r="F408" s="173">
        <v>0</v>
      </c>
      <c r="G408" s="67">
        <v>10416</v>
      </c>
    </row>
    <row r="409" spans="6:7" x14ac:dyDescent="0.2">
      <c r="F409" s="173">
        <v>0</v>
      </c>
      <c r="G409" s="67">
        <v>10417</v>
      </c>
    </row>
    <row r="410" spans="6:7" x14ac:dyDescent="0.2">
      <c r="F410" s="173">
        <v>0</v>
      </c>
      <c r="G410" s="67">
        <v>10418</v>
      </c>
    </row>
    <row r="411" spans="6:7" x14ac:dyDescent="0.2">
      <c r="F411" s="173">
        <v>0</v>
      </c>
      <c r="G411" s="67">
        <v>10419</v>
      </c>
    </row>
    <row r="412" spans="6:7" x14ac:dyDescent="0.2">
      <c r="F412" s="173">
        <v>0</v>
      </c>
      <c r="G412" s="67">
        <v>10420</v>
      </c>
    </row>
    <row r="413" spans="6:7" x14ac:dyDescent="0.2">
      <c r="F413" s="173">
        <v>0</v>
      </c>
      <c r="G413" s="67">
        <v>10421</v>
      </c>
    </row>
    <row r="414" spans="6:7" x14ac:dyDescent="0.2">
      <c r="F414" s="173">
        <v>0</v>
      </c>
      <c r="G414" s="67">
        <v>10422</v>
      </c>
    </row>
    <row r="415" spans="6:7" x14ac:dyDescent="0.2">
      <c r="F415" s="173">
        <v>0</v>
      </c>
      <c r="G415" s="67">
        <v>10423</v>
      </c>
    </row>
    <row r="416" spans="6:7" x14ac:dyDescent="0.2">
      <c r="F416" s="173">
        <v>0</v>
      </c>
      <c r="G416" s="67">
        <v>10424</v>
      </c>
    </row>
    <row r="417" spans="6:7" x14ac:dyDescent="0.2">
      <c r="F417" s="173">
        <v>0</v>
      </c>
      <c r="G417" s="67">
        <v>10425</v>
      </c>
    </row>
    <row r="418" spans="6:7" x14ac:dyDescent="0.2">
      <c r="F418" s="173">
        <v>0</v>
      </c>
      <c r="G418" s="67">
        <v>10426</v>
      </c>
    </row>
    <row r="419" spans="6:7" x14ac:dyDescent="0.2">
      <c r="F419" s="173">
        <v>0</v>
      </c>
      <c r="G419" s="67">
        <v>10427</v>
      </c>
    </row>
    <row r="420" spans="6:7" x14ac:dyDescent="0.2">
      <c r="F420" s="173">
        <v>0</v>
      </c>
      <c r="G420" s="67">
        <v>10428</v>
      </c>
    </row>
    <row r="421" spans="6:7" x14ac:dyDescent="0.2">
      <c r="F421" s="173">
        <v>0</v>
      </c>
      <c r="G421" s="67">
        <v>10429</v>
      </c>
    </row>
    <row r="422" spans="6:7" x14ac:dyDescent="0.2">
      <c r="F422" s="173">
        <v>0</v>
      </c>
      <c r="G422" s="67">
        <v>10430</v>
      </c>
    </row>
    <row r="423" spans="6:7" x14ac:dyDescent="0.2">
      <c r="F423" s="173">
        <v>0</v>
      </c>
      <c r="G423" s="67">
        <v>10431</v>
      </c>
    </row>
    <row r="424" spans="6:7" x14ac:dyDescent="0.2">
      <c r="F424" s="173">
        <v>0</v>
      </c>
      <c r="G424" s="67">
        <v>10432</v>
      </c>
    </row>
    <row r="425" spans="6:7" x14ac:dyDescent="0.2">
      <c r="F425" s="173">
        <v>0</v>
      </c>
      <c r="G425" s="67">
        <v>10433</v>
      </c>
    </row>
    <row r="426" spans="6:7" x14ac:dyDescent="0.2">
      <c r="F426" s="173">
        <v>0</v>
      </c>
      <c r="G426" s="67">
        <v>10434</v>
      </c>
    </row>
    <row r="427" spans="6:7" x14ac:dyDescent="0.2">
      <c r="F427" s="173">
        <v>0</v>
      </c>
      <c r="G427" s="67">
        <v>10435</v>
      </c>
    </row>
    <row r="428" spans="6:7" x14ac:dyDescent="0.2">
      <c r="F428" s="173">
        <v>0</v>
      </c>
      <c r="G428" s="67">
        <v>10436</v>
      </c>
    </row>
    <row r="429" spans="6:7" x14ac:dyDescent="0.2">
      <c r="F429" s="173">
        <v>0</v>
      </c>
      <c r="G429" s="67">
        <v>10437</v>
      </c>
    </row>
    <row r="430" spans="6:7" x14ac:dyDescent="0.2">
      <c r="F430" s="173">
        <v>0</v>
      </c>
      <c r="G430" s="67">
        <v>10438</v>
      </c>
    </row>
    <row r="431" spans="6:7" x14ac:dyDescent="0.2">
      <c r="F431" s="173">
        <v>0</v>
      </c>
      <c r="G431" s="67">
        <v>10439</v>
      </c>
    </row>
    <row r="432" spans="6:7" x14ac:dyDescent="0.2">
      <c r="F432" s="173">
        <v>0</v>
      </c>
      <c r="G432" s="67">
        <v>10440</v>
      </c>
    </row>
    <row r="433" spans="6:7" x14ac:dyDescent="0.2">
      <c r="F433" s="173">
        <v>0</v>
      </c>
      <c r="G433" s="67">
        <v>10441</v>
      </c>
    </row>
    <row r="434" spans="6:7" x14ac:dyDescent="0.2">
      <c r="F434" s="173">
        <v>0</v>
      </c>
      <c r="G434" s="67">
        <v>10442</v>
      </c>
    </row>
    <row r="435" spans="6:7" x14ac:dyDescent="0.2">
      <c r="F435" s="173">
        <v>0</v>
      </c>
      <c r="G435" s="67">
        <v>10443</v>
      </c>
    </row>
    <row r="436" spans="6:7" x14ac:dyDescent="0.2">
      <c r="F436" s="173">
        <v>0</v>
      </c>
      <c r="G436" s="67">
        <v>10444</v>
      </c>
    </row>
    <row r="437" spans="6:7" x14ac:dyDescent="0.2">
      <c r="F437" s="173">
        <v>0</v>
      </c>
      <c r="G437" s="67">
        <v>10445</v>
      </c>
    </row>
    <row r="438" spans="6:7" x14ac:dyDescent="0.2">
      <c r="F438" s="173">
        <v>0</v>
      </c>
      <c r="G438" s="67">
        <v>10446</v>
      </c>
    </row>
    <row r="439" spans="6:7" x14ac:dyDescent="0.2">
      <c r="F439" s="173">
        <v>0</v>
      </c>
      <c r="G439" s="67">
        <v>10447</v>
      </c>
    </row>
    <row r="440" spans="6:7" x14ac:dyDescent="0.2">
      <c r="F440" s="173">
        <v>0</v>
      </c>
      <c r="G440" s="67">
        <v>10448</v>
      </c>
    </row>
    <row r="441" spans="6:7" x14ac:dyDescent="0.2">
      <c r="F441" s="173">
        <v>0</v>
      </c>
      <c r="G441" s="67">
        <v>10449</v>
      </c>
    </row>
    <row r="442" spans="6:7" x14ac:dyDescent="0.2">
      <c r="F442" s="173">
        <v>0</v>
      </c>
      <c r="G442" s="67">
        <v>10450</v>
      </c>
    </row>
    <row r="443" spans="6:7" x14ac:dyDescent="0.2">
      <c r="F443" s="173">
        <v>0</v>
      </c>
      <c r="G443" s="67">
        <v>10451</v>
      </c>
    </row>
    <row r="444" spans="6:7" x14ac:dyDescent="0.2">
      <c r="F444" s="173">
        <v>0</v>
      </c>
      <c r="G444" s="67">
        <v>10452</v>
      </c>
    </row>
    <row r="445" spans="6:7" x14ac:dyDescent="0.2">
      <c r="F445" s="173">
        <v>0</v>
      </c>
      <c r="G445" s="67">
        <v>10453</v>
      </c>
    </row>
    <row r="446" spans="6:7" x14ac:dyDescent="0.2">
      <c r="F446" s="173">
        <v>0</v>
      </c>
      <c r="G446" s="67">
        <v>10454</v>
      </c>
    </row>
    <row r="447" spans="6:7" x14ac:dyDescent="0.2">
      <c r="F447" s="173">
        <v>0</v>
      </c>
      <c r="G447" s="67">
        <v>10455</v>
      </c>
    </row>
    <row r="448" spans="6:7" x14ac:dyDescent="0.2">
      <c r="F448" s="173">
        <v>0</v>
      </c>
      <c r="G448" s="67">
        <v>10456</v>
      </c>
    </row>
    <row r="449" spans="6:7" x14ac:dyDescent="0.2">
      <c r="F449" s="173">
        <v>0</v>
      </c>
      <c r="G449" s="67">
        <v>10457</v>
      </c>
    </row>
    <row r="450" spans="6:7" x14ac:dyDescent="0.2">
      <c r="F450" s="173">
        <v>0</v>
      </c>
      <c r="G450" s="67">
        <v>10458</v>
      </c>
    </row>
    <row r="451" spans="6:7" x14ac:dyDescent="0.2">
      <c r="F451" s="173">
        <v>0</v>
      </c>
      <c r="G451" s="67">
        <v>10459</v>
      </c>
    </row>
    <row r="452" spans="6:7" x14ac:dyDescent="0.2">
      <c r="F452" s="173">
        <v>0</v>
      </c>
      <c r="G452" s="67">
        <v>10460</v>
      </c>
    </row>
    <row r="453" spans="6:7" x14ac:dyDescent="0.2">
      <c r="F453" s="173">
        <v>0</v>
      </c>
      <c r="G453" s="67">
        <v>10461</v>
      </c>
    </row>
    <row r="454" spans="6:7" x14ac:dyDescent="0.2">
      <c r="F454" s="173">
        <v>0</v>
      </c>
      <c r="G454" s="67">
        <v>10462</v>
      </c>
    </row>
    <row r="455" spans="6:7" x14ac:dyDescent="0.2">
      <c r="F455" s="173">
        <v>0</v>
      </c>
      <c r="G455" s="67">
        <v>10463</v>
      </c>
    </row>
    <row r="456" spans="6:7" x14ac:dyDescent="0.2">
      <c r="F456" s="173">
        <v>0</v>
      </c>
      <c r="G456" s="67">
        <v>10464</v>
      </c>
    </row>
    <row r="457" spans="6:7" x14ac:dyDescent="0.2">
      <c r="F457" s="173">
        <v>0</v>
      </c>
      <c r="G457" s="67">
        <v>10465</v>
      </c>
    </row>
    <row r="458" spans="6:7" x14ac:dyDescent="0.2">
      <c r="F458" s="173">
        <v>0</v>
      </c>
      <c r="G458" s="67">
        <v>10466</v>
      </c>
    </row>
    <row r="459" spans="6:7" x14ac:dyDescent="0.2">
      <c r="F459" s="173">
        <v>0</v>
      </c>
      <c r="G459" s="67">
        <v>10467</v>
      </c>
    </row>
    <row r="460" spans="6:7" x14ac:dyDescent="0.2">
      <c r="F460" s="173">
        <v>0</v>
      </c>
      <c r="G460" s="67">
        <v>10468</v>
      </c>
    </row>
    <row r="461" spans="6:7" x14ac:dyDescent="0.2">
      <c r="F461" s="173">
        <v>0</v>
      </c>
      <c r="G461" s="67">
        <v>10469</v>
      </c>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17" r:id="rId4">
          <objectPr defaultSize="0" autoPict="0" r:id="rId5">
            <anchor moveWithCells="1">
              <from>
                <xdr:col>1</xdr:col>
                <xdr:colOff>0</xdr:colOff>
                <xdr:row>1</xdr:row>
                <xdr:rowOff>0</xdr:rowOff>
              </from>
              <to>
                <xdr:col>3</xdr:col>
                <xdr:colOff>1304925</xdr:colOff>
                <xdr:row>50</xdr:row>
                <xdr:rowOff>66675</xdr:rowOff>
              </to>
            </anchor>
          </objectPr>
        </oleObject>
      </mc:Choice>
      <mc:Fallback>
        <oleObject progId="Word.Document.8" shapeId="88017" r:id="rId4"/>
      </mc:Fallback>
    </mc:AlternateContent>
    <mc:AlternateContent xmlns:mc="http://schemas.openxmlformats.org/markup-compatibility/2006">
      <mc:Choice Requires="x14">
        <oleObject progId="Word.Document.8" shapeId="88018" r:id="rId6">
          <objectPr defaultSize="0" autoPict="0" r:id="rId7">
            <anchor moveWithCells="1">
              <from>
                <xdr:col>3</xdr:col>
                <xdr:colOff>1571625</xdr:colOff>
                <xdr:row>1</xdr:row>
                <xdr:rowOff>9525</xdr:rowOff>
              </from>
              <to>
                <xdr:col>3</xdr:col>
                <xdr:colOff>6257925</xdr:colOff>
                <xdr:row>50</xdr:row>
                <xdr:rowOff>66675</xdr:rowOff>
              </to>
            </anchor>
          </objectPr>
        </oleObject>
      </mc:Choice>
      <mc:Fallback>
        <oleObject progId="Word.Document.8" shapeId="88018" r:id="rId6"/>
      </mc:Fallback>
    </mc:AlternateContent>
    <mc:AlternateContent xmlns:mc="http://schemas.openxmlformats.org/markup-compatibility/2006">
      <mc:Choice Requires="x14">
        <oleObject progId="Word.Document.12" shapeId="88019" r:id="rId8">
          <objectPr defaultSize="0" r:id="rId9">
            <anchor moveWithCells="1">
              <from>
                <xdr:col>1</xdr:col>
                <xdr:colOff>0</xdr:colOff>
                <xdr:row>53</xdr:row>
                <xdr:rowOff>28575</xdr:rowOff>
              </from>
              <to>
                <xdr:col>2</xdr:col>
                <xdr:colOff>2847975</xdr:colOff>
                <xdr:row>59</xdr:row>
                <xdr:rowOff>19050</xdr:rowOff>
              </to>
            </anchor>
          </objectPr>
        </oleObject>
      </mc:Choice>
      <mc:Fallback>
        <oleObject progId="Word.Document.12" shapeId="88019" r:id="rId8"/>
      </mc:Fallback>
    </mc:AlternateContent>
    <mc:AlternateContent xmlns:mc="http://schemas.openxmlformats.org/markup-compatibility/2006">
      <mc:Choice Requires="x14">
        <oleObject progId="Word.Document.12" shapeId="88020" r:id="rId10">
          <objectPr defaultSize="0" r:id="rId11">
            <anchor moveWithCells="1">
              <from>
                <xdr:col>1</xdr:col>
                <xdr:colOff>2695575</xdr:colOff>
                <xdr:row>48</xdr:row>
                <xdr:rowOff>28575</xdr:rowOff>
              </from>
              <to>
                <xdr:col>3</xdr:col>
                <xdr:colOff>2495550</xdr:colOff>
                <xdr:row>52</xdr:row>
                <xdr:rowOff>19050</xdr:rowOff>
              </to>
            </anchor>
          </objectPr>
        </oleObject>
      </mc:Choice>
      <mc:Fallback>
        <oleObject progId="Word.Document.12" shapeId="88020" r:id="rId10"/>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O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8" customWidth="1"/>
    <col min="2" max="2" width="12.85546875" style="88" customWidth="1"/>
    <col min="3" max="3" width="15.85546875" style="88" customWidth="1"/>
    <col min="4" max="4" width="3.5703125" style="208" customWidth="1"/>
    <col min="5" max="5" width="21.85546875" style="88" customWidth="1"/>
    <col min="6" max="6" width="19.7109375" style="88" customWidth="1"/>
    <col min="7" max="7" width="22.140625" style="176" customWidth="1"/>
    <col min="8" max="8" width="9.85546875" style="197" customWidth="1"/>
    <col min="9" max="9" width="8.7109375" style="85" customWidth="1"/>
    <col min="10" max="10" width="7.85546875" style="85" customWidth="1"/>
    <col min="11" max="11" width="9" style="85" customWidth="1"/>
    <col min="12" max="12" width="52.140625" style="85" customWidth="1"/>
    <col min="13" max="16384" width="35.7109375" style="85"/>
  </cols>
  <sheetData>
    <row r="1" spans="1:15" ht="12.6" customHeight="1" x14ac:dyDescent="0.2">
      <c r="A1" s="162" t="s">
        <v>266</v>
      </c>
      <c r="B1" s="162" t="s">
        <v>267</v>
      </c>
      <c r="C1" s="162" t="s">
        <v>268</v>
      </c>
      <c r="D1" s="209" t="s">
        <v>407</v>
      </c>
      <c r="E1" s="177" t="s">
        <v>408</v>
      </c>
      <c r="F1" s="177" t="s">
        <v>409</v>
      </c>
      <c r="G1" s="177" t="s">
        <v>410</v>
      </c>
      <c r="H1" s="195" t="s">
        <v>269</v>
      </c>
      <c r="I1" s="178" t="str">
        <f>"T: " &amp; COUNTA(B:B)-1</f>
        <v>T: 340</v>
      </c>
      <c r="J1" s="179" t="str">
        <f>"Y: " &amp; COUNTIF(H:H,"Y")</f>
        <v>Y: 263</v>
      </c>
      <c r="K1" s="180" t="str">
        <f>"N: " &amp; COUNTIF(H:H,"N")</f>
        <v>N: 77</v>
      </c>
      <c r="L1" s="198" t="str">
        <f>"%Checked in: " &amp; ROUND(COUNTIF(H:H,"Y")/(COUNTA(B:B)-1)*100,2) &amp;" %"</f>
        <v>%Checked in: 77.35 %</v>
      </c>
    </row>
    <row r="2" spans="1:15" ht="12.6" customHeight="1" x14ac:dyDescent="0.2">
      <c r="A2" s="176" t="s">
        <v>1035</v>
      </c>
      <c r="B2" s="176" t="s">
        <v>4324</v>
      </c>
      <c r="C2" s="176" t="s">
        <v>4325</v>
      </c>
      <c r="D2" s="207"/>
      <c r="E2" s="176" t="s">
        <v>6544</v>
      </c>
      <c r="F2" s="176" t="s">
        <v>1036</v>
      </c>
      <c r="G2" s="176" t="s">
        <v>1037</v>
      </c>
      <c r="H2" s="196" t="s">
        <v>11</v>
      </c>
      <c r="K2" s="101" t="s">
        <v>82</v>
      </c>
      <c r="L2" s="101" t="s">
        <v>25</v>
      </c>
      <c r="N2"/>
      <c r="O2"/>
    </row>
    <row r="3" spans="1:15" ht="12.6" customHeight="1" x14ac:dyDescent="0.2">
      <c r="A3" s="176" t="s">
        <v>1035</v>
      </c>
      <c r="B3" s="176" t="s">
        <v>6545</v>
      </c>
      <c r="C3" s="176" t="s">
        <v>6546</v>
      </c>
      <c r="D3" s="207"/>
      <c r="E3" s="176" t="s">
        <v>6547</v>
      </c>
      <c r="F3" s="176" t="s">
        <v>1036</v>
      </c>
      <c r="G3" s="176" t="s">
        <v>1037</v>
      </c>
      <c r="H3" s="196" t="s">
        <v>11</v>
      </c>
      <c r="K3" s="88" t="s">
        <v>55</v>
      </c>
      <c r="L3" s="88" t="s">
        <v>83</v>
      </c>
      <c r="N3"/>
      <c r="O3"/>
    </row>
    <row r="4" spans="1:15" ht="12.6" customHeight="1" x14ac:dyDescent="0.2">
      <c r="A4" s="176" t="s">
        <v>1035</v>
      </c>
      <c r="B4" s="176" t="s">
        <v>6548</v>
      </c>
      <c r="C4" s="176" t="s">
        <v>6549</v>
      </c>
      <c r="D4" s="207"/>
      <c r="E4" s="176" t="s">
        <v>6550</v>
      </c>
      <c r="F4" s="176" t="s">
        <v>1036</v>
      </c>
      <c r="G4" s="176" t="s">
        <v>1037</v>
      </c>
      <c r="H4" s="196" t="s">
        <v>11</v>
      </c>
      <c r="K4" s="88" t="s">
        <v>84</v>
      </c>
      <c r="L4" s="88" t="s">
        <v>85</v>
      </c>
      <c r="N4"/>
      <c r="O4"/>
    </row>
    <row r="5" spans="1:15" ht="12.6" customHeight="1" x14ac:dyDescent="0.2">
      <c r="A5" s="176" t="s">
        <v>1035</v>
      </c>
      <c r="B5" s="176" t="s">
        <v>5838</v>
      </c>
      <c r="C5" s="176" t="s">
        <v>5839</v>
      </c>
      <c r="D5" s="207"/>
      <c r="E5" s="176" t="s">
        <v>5513</v>
      </c>
      <c r="F5" s="176" t="s">
        <v>1036</v>
      </c>
      <c r="G5" s="176" t="s">
        <v>1037</v>
      </c>
      <c r="H5" s="196" t="s">
        <v>11</v>
      </c>
      <c r="K5" s="88" t="s">
        <v>7</v>
      </c>
      <c r="L5" s="88" t="s">
        <v>86</v>
      </c>
      <c r="N5"/>
      <c r="O5"/>
    </row>
    <row r="6" spans="1:15" ht="12.6" customHeight="1" x14ac:dyDescent="0.2">
      <c r="A6" s="176" t="s">
        <v>1035</v>
      </c>
      <c r="B6" s="176" t="s">
        <v>5840</v>
      </c>
      <c r="C6" s="176" t="s">
        <v>5841</v>
      </c>
      <c r="D6" s="207"/>
      <c r="E6" s="176" t="s">
        <v>5509</v>
      </c>
      <c r="F6" s="176" t="s">
        <v>1050</v>
      </c>
      <c r="G6" s="176" t="s">
        <v>1037</v>
      </c>
      <c r="H6" s="196" t="s">
        <v>11</v>
      </c>
      <c r="K6" s="88" t="s">
        <v>87</v>
      </c>
      <c r="L6" s="88" t="s">
        <v>88</v>
      </c>
      <c r="N6"/>
      <c r="O6"/>
    </row>
    <row r="7" spans="1:15" ht="12.6" customHeight="1" x14ac:dyDescent="0.2">
      <c r="A7" s="176" t="s">
        <v>1035</v>
      </c>
      <c r="B7" s="176" t="s">
        <v>6551</v>
      </c>
      <c r="C7" s="176" t="s">
        <v>6552</v>
      </c>
      <c r="D7" s="207"/>
      <c r="E7" s="176" t="s">
        <v>6553</v>
      </c>
      <c r="F7" s="176" t="s">
        <v>1073</v>
      </c>
      <c r="G7" s="176" t="s">
        <v>1037</v>
      </c>
      <c r="H7" s="196" t="s">
        <v>11</v>
      </c>
      <c r="K7" s="88" t="s">
        <v>89</v>
      </c>
      <c r="L7" s="88" t="s">
        <v>90</v>
      </c>
      <c r="N7"/>
      <c r="O7"/>
    </row>
    <row r="8" spans="1:15" ht="12.6" customHeight="1" x14ac:dyDescent="0.2">
      <c r="A8" s="176" t="s">
        <v>1035</v>
      </c>
      <c r="B8" s="176" t="s">
        <v>2851</v>
      </c>
      <c r="C8" s="176" t="s">
        <v>2852</v>
      </c>
      <c r="D8" s="207"/>
      <c r="E8" s="176" t="s">
        <v>3592</v>
      </c>
      <c r="F8" s="176" t="s">
        <v>1036</v>
      </c>
      <c r="G8" s="176" t="s">
        <v>1037</v>
      </c>
      <c r="H8" s="196" t="s">
        <v>11</v>
      </c>
      <c r="K8" s="88" t="s">
        <v>91</v>
      </c>
      <c r="L8" s="88" t="s">
        <v>92</v>
      </c>
      <c r="N8"/>
      <c r="O8"/>
    </row>
    <row r="9" spans="1:15" ht="12.6" customHeight="1" x14ac:dyDescent="0.2">
      <c r="A9" s="176" t="s">
        <v>6554</v>
      </c>
      <c r="B9" s="176" t="s">
        <v>6555</v>
      </c>
      <c r="C9" s="176" t="s">
        <v>6556</v>
      </c>
      <c r="D9" s="207"/>
      <c r="E9" s="176" t="s">
        <v>5228</v>
      </c>
      <c r="F9" s="176" t="s">
        <v>1036</v>
      </c>
      <c r="G9" s="176" t="s">
        <v>1037</v>
      </c>
      <c r="H9" s="196" t="s">
        <v>11</v>
      </c>
      <c r="K9" s="88" t="s">
        <v>93</v>
      </c>
      <c r="L9" s="88" t="s">
        <v>94</v>
      </c>
      <c r="N9"/>
      <c r="O9"/>
    </row>
    <row r="10" spans="1:15" ht="12.6" customHeight="1" x14ac:dyDescent="0.2">
      <c r="A10" s="176" t="s">
        <v>1041</v>
      </c>
      <c r="B10" s="176" t="s">
        <v>5842</v>
      </c>
      <c r="C10" s="176" t="s">
        <v>5843</v>
      </c>
      <c r="D10" s="207"/>
      <c r="E10" s="176" t="s">
        <v>5844</v>
      </c>
      <c r="F10" s="176" t="s">
        <v>1036</v>
      </c>
      <c r="G10" s="176" t="s">
        <v>1037</v>
      </c>
      <c r="H10" s="196" t="s">
        <v>11</v>
      </c>
      <c r="K10" s="102" t="s">
        <v>95</v>
      </c>
      <c r="L10" s="102" t="s">
        <v>96</v>
      </c>
      <c r="N10"/>
      <c r="O10"/>
    </row>
    <row r="11" spans="1:15" ht="12.6" customHeight="1" x14ac:dyDescent="0.2">
      <c r="A11" s="176" t="s">
        <v>1035</v>
      </c>
      <c r="B11" s="176" t="s">
        <v>5845</v>
      </c>
      <c r="C11" s="176" t="s">
        <v>5846</v>
      </c>
      <c r="D11" s="207"/>
      <c r="E11" s="176" t="s">
        <v>1262</v>
      </c>
      <c r="F11" s="176" t="s">
        <v>1036</v>
      </c>
      <c r="G11" s="176" t="s">
        <v>1037</v>
      </c>
      <c r="H11" s="196" t="s">
        <v>116</v>
      </c>
      <c r="K11" s="102" t="s">
        <v>97</v>
      </c>
      <c r="L11" s="102" t="s">
        <v>98</v>
      </c>
      <c r="N11"/>
      <c r="O11"/>
    </row>
    <row r="12" spans="1:15" ht="12.6" customHeight="1" x14ac:dyDescent="0.2">
      <c r="A12" s="176" t="s">
        <v>1051</v>
      </c>
      <c r="B12" s="176" t="s">
        <v>6557</v>
      </c>
      <c r="C12" s="176" t="s">
        <v>1069</v>
      </c>
      <c r="D12" s="207"/>
      <c r="E12" s="176" t="s">
        <v>1656</v>
      </c>
      <c r="F12" s="176" t="s">
        <v>1036</v>
      </c>
      <c r="G12" s="176" t="s">
        <v>1037</v>
      </c>
      <c r="H12" s="196" t="s">
        <v>116</v>
      </c>
      <c r="K12" s="102" t="s">
        <v>99</v>
      </c>
      <c r="L12" s="102" t="s">
        <v>100</v>
      </c>
      <c r="N12"/>
      <c r="O12"/>
    </row>
    <row r="13" spans="1:15" ht="12.6" customHeight="1" x14ac:dyDescent="0.2">
      <c r="A13" s="176" t="s">
        <v>1035</v>
      </c>
      <c r="B13" s="176" t="s">
        <v>6558</v>
      </c>
      <c r="C13" s="176" t="s">
        <v>1069</v>
      </c>
      <c r="D13" s="207"/>
      <c r="E13" s="176" t="s">
        <v>1656</v>
      </c>
      <c r="F13" s="176" t="s">
        <v>1036</v>
      </c>
      <c r="G13" s="176" t="s">
        <v>1037</v>
      </c>
      <c r="H13" s="196" t="s">
        <v>116</v>
      </c>
      <c r="K13" s="102" t="s">
        <v>101</v>
      </c>
      <c r="L13" s="102" t="s">
        <v>102</v>
      </c>
      <c r="N13"/>
      <c r="O13"/>
    </row>
    <row r="14" spans="1:15" ht="12.6" customHeight="1" x14ac:dyDescent="0.2">
      <c r="A14" s="176" t="s">
        <v>1035</v>
      </c>
      <c r="B14" s="176" t="s">
        <v>5847</v>
      </c>
      <c r="C14" s="176" t="s">
        <v>5848</v>
      </c>
      <c r="D14" s="207"/>
      <c r="E14" s="176" t="s">
        <v>5849</v>
      </c>
      <c r="F14" s="176" t="s">
        <v>1036</v>
      </c>
      <c r="G14" s="176" t="s">
        <v>1037</v>
      </c>
      <c r="H14" s="196" t="s">
        <v>11</v>
      </c>
      <c r="K14" s="102" t="s">
        <v>103</v>
      </c>
      <c r="L14" s="102" t="s">
        <v>104</v>
      </c>
      <c r="N14"/>
      <c r="O14"/>
    </row>
    <row r="15" spans="1:15" ht="12.6" customHeight="1" x14ac:dyDescent="0.2">
      <c r="A15" s="176" t="s">
        <v>1041</v>
      </c>
      <c r="B15" s="176" t="s">
        <v>1653</v>
      </c>
      <c r="C15" s="176" t="s">
        <v>1654</v>
      </c>
      <c r="D15" s="207"/>
      <c r="E15" s="176" t="s">
        <v>1655</v>
      </c>
      <c r="F15" s="176" t="s">
        <v>1036</v>
      </c>
      <c r="G15" s="176" t="s">
        <v>1037</v>
      </c>
      <c r="H15" s="196" t="s">
        <v>11</v>
      </c>
      <c r="K15" s="102" t="s">
        <v>105</v>
      </c>
      <c r="L15" s="102" t="s">
        <v>106</v>
      </c>
      <c r="N15"/>
      <c r="O15"/>
    </row>
    <row r="16" spans="1:15" ht="12.6" customHeight="1" x14ac:dyDescent="0.2">
      <c r="A16" s="176" t="s">
        <v>1041</v>
      </c>
      <c r="B16" s="176" t="s">
        <v>5850</v>
      </c>
      <c r="C16" s="176" t="s">
        <v>5851</v>
      </c>
      <c r="D16" s="207"/>
      <c r="E16" s="176" t="s">
        <v>5644</v>
      </c>
      <c r="F16" s="176" t="s">
        <v>1054</v>
      </c>
      <c r="G16" s="176" t="s">
        <v>1037</v>
      </c>
      <c r="H16" s="196" t="s">
        <v>11</v>
      </c>
      <c r="K16" s="102" t="s">
        <v>107</v>
      </c>
      <c r="L16" s="102" t="s">
        <v>108</v>
      </c>
      <c r="N16"/>
      <c r="O16"/>
    </row>
    <row r="17" spans="1:15" ht="12.6" customHeight="1" x14ac:dyDescent="0.2">
      <c r="A17" s="176" t="s">
        <v>1041</v>
      </c>
      <c r="B17" s="176" t="s">
        <v>5852</v>
      </c>
      <c r="C17" s="176" t="s">
        <v>5853</v>
      </c>
      <c r="D17" s="207"/>
      <c r="E17" s="176" t="s">
        <v>5854</v>
      </c>
      <c r="F17" s="176" t="s">
        <v>1036</v>
      </c>
      <c r="G17" s="176" t="s">
        <v>1037</v>
      </c>
      <c r="H17" s="196" t="s">
        <v>116</v>
      </c>
      <c r="K17" s="102" t="s">
        <v>109</v>
      </c>
      <c r="L17" s="102" t="s">
        <v>110</v>
      </c>
      <c r="N17"/>
      <c r="O17"/>
    </row>
    <row r="18" spans="1:15" ht="12.6" customHeight="1" x14ac:dyDescent="0.2">
      <c r="A18" s="176" t="s">
        <v>1035</v>
      </c>
      <c r="B18" s="176" t="s">
        <v>6559</v>
      </c>
      <c r="C18" s="176" t="s">
        <v>6560</v>
      </c>
      <c r="D18" s="207"/>
      <c r="E18" s="176" t="s">
        <v>6085</v>
      </c>
      <c r="F18" s="176" t="s">
        <v>1036</v>
      </c>
      <c r="G18" s="176" t="s">
        <v>1037</v>
      </c>
      <c r="H18" s="196" t="s">
        <v>116</v>
      </c>
      <c r="K18" s="102" t="s">
        <v>111</v>
      </c>
      <c r="L18" s="102" t="s">
        <v>112</v>
      </c>
      <c r="N18"/>
      <c r="O18"/>
    </row>
    <row r="19" spans="1:15" ht="12.6" customHeight="1" x14ac:dyDescent="0.2">
      <c r="A19" s="176" t="s">
        <v>1041</v>
      </c>
      <c r="B19" s="176" t="s">
        <v>6561</v>
      </c>
      <c r="C19" s="176" t="s">
        <v>6562</v>
      </c>
      <c r="D19" s="207"/>
      <c r="E19" s="176" t="s">
        <v>6563</v>
      </c>
      <c r="F19" s="176" t="s">
        <v>1036</v>
      </c>
      <c r="G19" s="176" t="s">
        <v>1037</v>
      </c>
      <c r="H19" s="196" t="s">
        <v>11</v>
      </c>
      <c r="K19" s="102" t="s">
        <v>5</v>
      </c>
      <c r="L19" s="102" t="s">
        <v>113</v>
      </c>
      <c r="N19"/>
      <c r="O19"/>
    </row>
    <row r="20" spans="1:15" ht="12.6" customHeight="1" x14ac:dyDescent="0.2">
      <c r="A20" s="176" t="s">
        <v>1041</v>
      </c>
      <c r="B20" s="176" t="s">
        <v>5855</v>
      </c>
      <c r="C20" s="176" t="s">
        <v>5856</v>
      </c>
      <c r="D20" s="207"/>
      <c r="E20" s="176" t="s">
        <v>411</v>
      </c>
      <c r="F20" s="176" t="s">
        <v>1036</v>
      </c>
      <c r="G20" s="176" t="s">
        <v>1037</v>
      </c>
      <c r="H20" s="196" t="s">
        <v>11</v>
      </c>
      <c r="K20" s="102" t="s">
        <v>114</v>
      </c>
      <c r="L20" s="102" t="s">
        <v>115</v>
      </c>
      <c r="N20"/>
      <c r="O20"/>
    </row>
    <row r="21" spans="1:15" ht="12.6" customHeight="1" x14ac:dyDescent="0.2">
      <c r="A21" s="176" t="s">
        <v>1035</v>
      </c>
      <c r="B21" s="176" t="s">
        <v>6564</v>
      </c>
      <c r="C21" s="176" t="s">
        <v>6565</v>
      </c>
      <c r="D21" s="207"/>
      <c r="E21" s="176" t="s">
        <v>411</v>
      </c>
      <c r="F21" s="176" t="s">
        <v>1036</v>
      </c>
      <c r="G21" s="176" t="s">
        <v>1037</v>
      </c>
      <c r="H21" s="196" t="s">
        <v>11</v>
      </c>
      <c r="K21" s="102" t="s">
        <v>116</v>
      </c>
      <c r="L21" s="102" t="s">
        <v>117</v>
      </c>
      <c r="N21"/>
      <c r="O21"/>
    </row>
    <row r="22" spans="1:15" ht="12.6" customHeight="1" x14ac:dyDescent="0.2">
      <c r="A22" s="176" t="s">
        <v>1035</v>
      </c>
      <c r="B22" s="176" t="s">
        <v>6566</v>
      </c>
      <c r="C22" s="176" t="s">
        <v>6567</v>
      </c>
      <c r="D22" s="207"/>
      <c r="E22" s="176" t="s">
        <v>6568</v>
      </c>
      <c r="F22" s="176" t="s">
        <v>1036</v>
      </c>
      <c r="G22" s="176" t="s">
        <v>1037</v>
      </c>
      <c r="H22" s="196" t="s">
        <v>11</v>
      </c>
      <c r="K22" s="102" t="s">
        <v>118</v>
      </c>
      <c r="L22" s="102" t="s">
        <v>119</v>
      </c>
      <c r="N22"/>
      <c r="O22"/>
    </row>
    <row r="23" spans="1:15" ht="12.6" customHeight="1" x14ac:dyDescent="0.2">
      <c r="A23" s="176" t="s">
        <v>1035</v>
      </c>
      <c r="B23" s="176" t="s">
        <v>1038</v>
      </c>
      <c r="C23" s="176" t="s">
        <v>1039</v>
      </c>
      <c r="D23" s="207"/>
      <c r="E23" s="176" t="s">
        <v>1040</v>
      </c>
      <c r="F23" s="176" t="s">
        <v>1036</v>
      </c>
      <c r="G23" s="176" t="s">
        <v>1037</v>
      </c>
      <c r="H23" s="196" t="s">
        <v>11</v>
      </c>
      <c r="K23" s="103" t="s">
        <v>120</v>
      </c>
      <c r="L23" s="104" t="s">
        <v>121</v>
      </c>
      <c r="N23"/>
      <c r="O23"/>
    </row>
    <row r="24" spans="1:15" ht="12.6" customHeight="1" x14ac:dyDescent="0.2">
      <c r="A24" s="176" t="s">
        <v>1041</v>
      </c>
      <c r="B24" s="176" t="s">
        <v>1042</v>
      </c>
      <c r="C24" s="176" t="s">
        <v>1043</v>
      </c>
      <c r="D24" s="207"/>
      <c r="E24" s="176" t="s">
        <v>1044</v>
      </c>
      <c r="F24" s="176" t="s">
        <v>1036</v>
      </c>
      <c r="G24" s="176" t="s">
        <v>1037</v>
      </c>
      <c r="H24" s="196" t="s">
        <v>11</v>
      </c>
      <c r="N24"/>
      <c r="O24"/>
    </row>
    <row r="25" spans="1:15" ht="12.6" customHeight="1" x14ac:dyDescent="0.2">
      <c r="A25" s="176" t="s">
        <v>1035</v>
      </c>
      <c r="B25" s="176" t="s">
        <v>6569</v>
      </c>
      <c r="C25" s="176" t="s">
        <v>6570</v>
      </c>
      <c r="D25" s="207"/>
      <c r="E25" s="176" t="s">
        <v>6571</v>
      </c>
      <c r="F25" s="176" t="s">
        <v>1036</v>
      </c>
      <c r="G25" s="176" t="s">
        <v>1037</v>
      </c>
      <c r="H25" s="196" t="s">
        <v>11</v>
      </c>
      <c r="N25"/>
      <c r="O25"/>
    </row>
    <row r="26" spans="1:15" ht="12.6" customHeight="1" x14ac:dyDescent="0.2">
      <c r="A26" s="176" t="s">
        <v>1035</v>
      </c>
      <c r="B26" s="176" t="s">
        <v>6572</v>
      </c>
      <c r="C26" s="176" t="s">
        <v>1079</v>
      </c>
      <c r="D26" s="207"/>
      <c r="E26" s="176" t="s">
        <v>6573</v>
      </c>
      <c r="F26" s="176" t="s">
        <v>1036</v>
      </c>
      <c r="G26" s="176" t="s">
        <v>1037</v>
      </c>
      <c r="H26" s="196" t="s">
        <v>11</v>
      </c>
      <c r="N26"/>
      <c r="O26"/>
    </row>
    <row r="27" spans="1:15" ht="12.6" customHeight="1" x14ac:dyDescent="0.2">
      <c r="A27" s="176" t="s">
        <v>1035</v>
      </c>
      <c r="B27" s="176" t="s">
        <v>6574</v>
      </c>
      <c r="C27" s="176" t="s">
        <v>6575</v>
      </c>
      <c r="D27" s="207"/>
      <c r="E27" s="176" t="s">
        <v>6576</v>
      </c>
      <c r="F27" s="176" t="s">
        <v>1055</v>
      </c>
      <c r="G27" s="176" t="s">
        <v>1037</v>
      </c>
      <c r="H27" s="196" t="s">
        <v>116</v>
      </c>
      <c r="N27"/>
      <c r="O27"/>
    </row>
    <row r="28" spans="1:15" ht="12.6" customHeight="1" x14ac:dyDescent="0.2">
      <c r="A28" s="176" t="s">
        <v>1041</v>
      </c>
      <c r="B28" s="176" t="s">
        <v>6577</v>
      </c>
      <c r="C28" s="176" t="s">
        <v>6578</v>
      </c>
      <c r="D28" s="207"/>
      <c r="E28" s="176" t="s">
        <v>6579</v>
      </c>
      <c r="F28" s="176" t="s">
        <v>1036</v>
      </c>
      <c r="G28" s="176" t="s">
        <v>1037</v>
      </c>
      <c r="H28" s="196" t="s">
        <v>11</v>
      </c>
      <c r="N28"/>
      <c r="O28"/>
    </row>
    <row r="29" spans="1:15" ht="12.6" customHeight="1" x14ac:dyDescent="0.2">
      <c r="A29" s="176" t="s">
        <v>1035</v>
      </c>
      <c r="B29" s="176" t="s">
        <v>1045</v>
      </c>
      <c r="C29" s="176" t="s">
        <v>1046</v>
      </c>
      <c r="D29" s="207"/>
      <c r="E29" s="176" t="s">
        <v>1047</v>
      </c>
      <c r="F29" s="176" t="s">
        <v>1036</v>
      </c>
      <c r="G29" s="176" t="s">
        <v>1037</v>
      </c>
      <c r="H29" s="196" t="s">
        <v>11</v>
      </c>
      <c r="N29"/>
      <c r="O29"/>
    </row>
    <row r="30" spans="1:15" ht="12.6" customHeight="1" x14ac:dyDescent="0.2">
      <c r="A30" s="176" t="s">
        <v>1035</v>
      </c>
      <c r="B30" s="176" t="s">
        <v>5857</v>
      </c>
      <c r="C30" s="176" t="s">
        <v>5858</v>
      </c>
      <c r="D30" s="207"/>
      <c r="E30" s="176" t="s">
        <v>5859</v>
      </c>
      <c r="F30" s="176" t="s">
        <v>1050</v>
      </c>
      <c r="G30" s="176" t="s">
        <v>1037</v>
      </c>
      <c r="H30" s="196" t="s">
        <v>11</v>
      </c>
      <c r="N30"/>
      <c r="O30"/>
    </row>
    <row r="31" spans="1:15" ht="12.6" customHeight="1" x14ac:dyDescent="0.2">
      <c r="A31" s="176" t="s">
        <v>1035</v>
      </c>
      <c r="B31" s="176" t="s">
        <v>1048</v>
      </c>
      <c r="C31" s="176" t="s">
        <v>1049</v>
      </c>
      <c r="D31" s="207"/>
      <c r="E31" s="176" t="s">
        <v>5860</v>
      </c>
      <c r="F31" s="176" t="s">
        <v>1036</v>
      </c>
      <c r="G31" s="176" t="s">
        <v>1037</v>
      </c>
      <c r="H31" s="196" t="s">
        <v>11</v>
      </c>
      <c r="N31"/>
      <c r="O31"/>
    </row>
    <row r="32" spans="1:15" ht="12.6" customHeight="1" x14ac:dyDescent="0.2">
      <c r="A32" s="176" t="s">
        <v>1035</v>
      </c>
      <c r="B32" s="176" t="s">
        <v>5861</v>
      </c>
      <c r="C32" s="176" t="s">
        <v>5862</v>
      </c>
      <c r="D32" s="207"/>
      <c r="E32" s="176" t="s">
        <v>5863</v>
      </c>
      <c r="F32" s="176" t="s">
        <v>1036</v>
      </c>
      <c r="G32" s="176" t="s">
        <v>1037</v>
      </c>
      <c r="H32" s="196" t="s">
        <v>11</v>
      </c>
      <c r="N32"/>
      <c r="O32"/>
    </row>
    <row r="33" spans="1:15" ht="12.6" customHeight="1" x14ac:dyDescent="0.2">
      <c r="A33" s="176" t="s">
        <v>1061</v>
      </c>
      <c r="B33" s="176" t="s">
        <v>6580</v>
      </c>
      <c r="C33" s="176" t="s">
        <v>6581</v>
      </c>
      <c r="D33" s="207"/>
      <c r="E33" s="176" t="s">
        <v>6582</v>
      </c>
      <c r="F33" s="176" t="s">
        <v>1036</v>
      </c>
      <c r="G33" s="176" t="s">
        <v>1037</v>
      </c>
      <c r="H33" s="196" t="s">
        <v>116</v>
      </c>
      <c r="N33"/>
      <c r="O33"/>
    </row>
    <row r="34" spans="1:15" ht="12.6" customHeight="1" x14ac:dyDescent="0.2">
      <c r="A34" s="176" t="s">
        <v>1035</v>
      </c>
      <c r="B34" s="176" t="s">
        <v>6583</v>
      </c>
      <c r="C34" s="176" t="s">
        <v>6584</v>
      </c>
      <c r="D34" s="207"/>
      <c r="E34" s="176" t="s">
        <v>6585</v>
      </c>
      <c r="F34" s="176" t="s">
        <v>1064</v>
      </c>
      <c r="G34" s="176" t="s">
        <v>1037</v>
      </c>
      <c r="H34" s="196" t="s">
        <v>11</v>
      </c>
      <c r="N34"/>
      <c r="O34"/>
    </row>
    <row r="35" spans="1:15" ht="12.6" customHeight="1" x14ac:dyDescent="0.2">
      <c r="A35" s="176" t="s">
        <v>1041</v>
      </c>
      <c r="B35" s="176" t="s">
        <v>6586</v>
      </c>
      <c r="C35" s="176" t="s">
        <v>6587</v>
      </c>
      <c r="D35" s="207"/>
      <c r="E35" s="176" t="s">
        <v>5854</v>
      </c>
      <c r="F35" s="176" t="s">
        <v>1036</v>
      </c>
      <c r="G35" s="176" t="s">
        <v>1037</v>
      </c>
      <c r="H35" s="196" t="s">
        <v>116</v>
      </c>
      <c r="N35"/>
      <c r="O35"/>
    </row>
    <row r="36" spans="1:15" ht="12.6" customHeight="1" x14ac:dyDescent="0.2">
      <c r="A36" s="176" t="s">
        <v>1051</v>
      </c>
      <c r="B36" s="176" t="s">
        <v>5864</v>
      </c>
      <c r="C36" s="176" t="s">
        <v>5865</v>
      </c>
      <c r="D36" s="207"/>
      <c r="E36" s="176" t="s">
        <v>1058</v>
      </c>
      <c r="F36" s="176" t="s">
        <v>1036</v>
      </c>
      <c r="G36" s="176" t="s">
        <v>1037</v>
      </c>
      <c r="H36" s="196" t="s">
        <v>11</v>
      </c>
      <c r="N36"/>
      <c r="O36"/>
    </row>
    <row r="37" spans="1:15" ht="12.6" customHeight="1" x14ac:dyDescent="0.2">
      <c r="A37" s="176" t="s">
        <v>1035</v>
      </c>
      <c r="B37" s="176" t="s">
        <v>6588</v>
      </c>
      <c r="C37" s="176" t="s">
        <v>6589</v>
      </c>
      <c r="D37" s="207"/>
      <c r="E37" s="176" t="s">
        <v>6590</v>
      </c>
      <c r="F37" s="176" t="s">
        <v>1050</v>
      </c>
      <c r="G37" s="176" t="s">
        <v>1037</v>
      </c>
      <c r="H37" s="196" t="s">
        <v>11</v>
      </c>
      <c r="N37"/>
      <c r="O37"/>
    </row>
    <row r="38" spans="1:15" ht="12.6" customHeight="1" x14ac:dyDescent="0.2">
      <c r="A38" s="176" t="s">
        <v>1041</v>
      </c>
      <c r="B38" s="176" t="s">
        <v>5866</v>
      </c>
      <c r="C38" s="176" t="s">
        <v>5867</v>
      </c>
      <c r="D38" s="207"/>
      <c r="E38" s="176" t="s">
        <v>5868</v>
      </c>
      <c r="F38" s="176" t="s">
        <v>1036</v>
      </c>
      <c r="G38" s="176" t="s">
        <v>1037</v>
      </c>
      <c r="H38" s="196" t="s">
        <v>11</v>
      </c>
      <c r="N38"/>
      <c r="O38"/>
    </row>
    <row r="39" spans="1:15" ht="12.6" customHeight="1" x14ac:dyDescent="0.2">
      <c r="A39" s="176" t="s">
        <v>1035</v>
      </c>
      <c r="B39" s="176" t="s">
        <v>5869</v>
      </c>
      <c r="C39" s="176" t="s">
        <v>5870</v>
      </c>
      <c r="D39" s="207"/>
      <c r="E39" s="176" t="s">
        <v>5871</v>
      </c>
      <c r="F39" s="176" t="s">
        <v>1064</v>
      </c>
      <c r="G39" s="176" t="s">
        <v>1037</v>
      </c>
      <c r="H39" s="196" t="s">
        <v>116</v>
      </c>
      <c r="N39"/>
      <c r="O39"/>
    </row>
    <row r="40" spans="1:15" ht="12.6" customHeight="1" x14ac:dyDescent="0.2">
      <c r="A40" s="176" t="s">
        <v>1035</v>
      </c>
      <c r="B40" s="176" t="s">
        <v>6591</v>
      </c>
      <c r="C40" s="176" t="s">
        <v>6592</v>
      </c>
      <c r="D40" s="207"/>
      <c r="E40" s="176" t="s">
        <v>1656</v>
      </c>
      <c r="F40" s="176" t="s">
        <v>1036</v>
      </c>
      <c r="G40" s="176" t="s">
        <v>1037</v>
      </c>
      <c r="H40" s="196" t="s">
        <v>11</v>
      </c>
      <c r="N40"/>
      <c r="O40"/>
    </row>
    <row r="41" spans="1:15" ht="12.6" customHeight="1" x14ac:dyDescent="0.2">
      <c r="A41" s="176" t="s">
        <v>1035</v>
      </c>
      <c r="B41" s="176" t="s">
        <v>6593</v>
      </c>
      <c r="C41" s="176" t="s">
        <v>6594</v>
      </c>
      <c r="D41" s="207"/>
      <c r="E41" s="176" t="s">
        <v>5081</v>
      </c>
      <c r="F41" s="176" t="s">
        <v>1036</v>
      </c>
      <c r="G41" s="176" t="s">
        <v>1037</v>
      </c>
      <c r="H41" s="196" t="s">
        <v>11</v>
      </c>
      <c r="N41"/>
      <c r="O41"/>
    </row>
    <row r="42" spans="1:15" ht="12.6" customHeight="1" x14ac:dyDescent="0.2">
      <c r="A42" s="176" t="s">
        <v>1041</v>
      </c>
      <c r="B42" s="176" t="s">
        <v>5872</v>
      </c>
      <c r="C42" s="176" t="s">
        <v>5873</v>
      </c>
      <c r="D42" s="207"/>
      <c r="E42" s="176" t="s">
        <v>5874</v>
      </c>
      <c r="F42" s="176" t="s">
        <v>1050</v>
      </c>
      <c r="G42" s="176" t="s">
        <v>1037</v>
      </c>
      <c r="H42" s="196" t="s">
        <v>11</v>
      </c>
      <c r="N42"/>
      <c r="O42"/>
    </row>
    <row r="43" spans="1:15" ht="12.6" customHeight="1" x14ac:dyDescent="0.2">
      <c r="A43" s="176" t="s">
        <v>1035</v>
      </c>
      <c r="B43" s="176" t="s">
        <v>1052</v>
      </c>
      <c r="C43" s="176" t="s">
        <v>6595</v>
      </c>
      <c r="D43" s="207"/>
      <c r="E43" s="176" t="s">
        <v>6596</v>
      </c>
      <c r="F43" s="176" t="s">
        <v>1036</v>
      </c>
      <c r="G43" s="176" t="s">
        <v>1037</v>
      </c>
      <c r="H43" s="196" t="s">
        <v>116</v>
      </c>
      <c r="N43"/>
      <c r="O43"/>
    </row>
    <row r="44" spans="1:15" ht="12.6" customHeight="1" x14ac:dyDescent="0.2">
      <c r="A44" s="176" t="s">
        <v>1041</v>
      </c>
      <c r="B44" s="176" t="s">
        <v>1052</v>
      </c>
      <c r="C44" s="176" t="s">
        <v>3589</v>
      </c>
      <c r="D44" s="207"/>
      <c r="E44" s="176" t="s">
        <v>1091</v>
      </c>
      <c r="F44" s="176" t="s">
        <v>1036</v>
      </c>
      <c r="G44" s="176" t="s">
        <v>1037</v>
      </c>
      <c r="H44" s="196" t="s">
        <v>116</v>
      </c>
      <c r="N44"/>
      <c r="O44"/>
    </row>
    <row r="45" spans="1:15" ht="12.6" customHeight="1" x14ac:dyDescent="0.2">
      <c r="A45" s="176" t="s">
        <v>1041</v>
      </c>
      <c r="B45" s="176" t="s">
        <v>1052</v>
      </c>
      <c r="C45" s="176" t="s">
        <v>6597</v>
      </c>
      <c r="D45" s="207"/>
      <c r="E45" s="176" t="s">
        <v>279</v>
      </c>
      <c r="F45" s="176" t="s">
        <v>1054</v>
      </c>
      <c r="G45" s="176" t="s">
        <v>1037</v>
      </c>
      <c r="H45" s="196" t="s">
        <v>11</v>
      </c>
      <c r="N45"/>
      <c r="O45"/>
    </row>
    <row r="46" spans="1:15" ht="12.6" customHeight="1" x14ac:dyDescent="0.2">
      <c r="A46" s="176" t="s">
        <v>1041</v>
      </c>
      <c r="B46" s="176" t="s">
        <v>1052</v>
      </c>
      <c r="C46" s="176" t="s">
        <v>5875</v>
      </c>
      <c r="D46" s="207"/>
      <c r="E46" s="176" t="s">
        <v>6598</v>
      </c>
      <c r="F46" s="176" t="s">
        <v>1036</v>
      </c>
      <c r="G46" s="176" t="s">
        <v>1037</v>
      </c>
      <c r="H46" s="196" t="s">
        <v>11</v>
      </c>
      <c r="N46"/>
      <c r="O46"/>
    </row>
    <row r="47" spans="1:15" ht="12.6" customHeight="1" x14ac:dyDescent="0.2">
      <c r="A47" s="176" t="s">
        <v>1035</v>
      </c>
      <c r="B47" s="176" t="s">
        <v>5877</v>
      </c>
      <c r="C47" s="176" t="s">
        <v>5878</v>
      </c>
      <c r="D47" s="207"/>
      <c r="E47" s="176" t="s">
        <v>5879</v>
      </c>
      <c r="F47" s="176" t="s">
        <v>1036</v>
      </c>
      <c r="G47" s="176" t="s">
        <v>1037</v>
      </c>
      <c r="H47" s="196" t="s">
        <v>11</v>
      </c>
      <c r="N47"/>
      <c r="O47"/>
    </row>
    <row r="48" spans="1:15" ht="12.6" customHeight="1" x14ac:dyDescent="0.2">
      <c r="A48" s="176" t="s">
        <v>1035</v>
      </c>
      <c r="B48" s="176" t="s">
        <v>5880</v>
      </c>
      <c r="C48" s="176" t="s">
        <v>5881</v>
      </c>
      <c r="D48" s="207"/>
      <c r="E48" s="176" t="s">
        <v>5882</v>
      </c>
      <c r="F48" s="176" t="s">
        <v>1055</v>
      </c>
      <c r="G48" s="176" t="s">
        <v>1037</v>
      </c>
      <c r="H48" s="196" t="s">
        <v>11</v>
      </c>
      <c r="N48"/>
      <c r="O48"/>
    </row>
    <row r="49" spans="1:15" ht="12.6" customHeight="1" x14ac:dyDescent="0.2">
      <c r="A49" s="176" t="s">
        <v>1041</v>
      </c>
      <c r="B49" s="176" t="s">
        <v>6599</v>
      </c>
      <c r="C49" s="176" t="s">
        <v>6600</v>
      </c>
      <c r="D49" s="207"/>
      <c r="E49" s="176" t="s">
        <v>5940</v>
      </c>
      <c r="F49" s="176" t="s">
        <v>1064</v>
      </c>
      <c r="G49" s="176" t="s">
        <v>1037</v>
      </c>
      <c r="H49" s="196" t="s">
        <v>11</v>
      </c>
      <c r="N49"/>
      <c r="O49"/>
    </row>
    <row r="50" spans="1:15" ht="12.6" customHeight="1" x14ac:dyDescent="0.2">
      <c r="A50" s="176" t="s">
        <v>1035</v>
      </c>
      <c r="B50" s="176" t="s">
        <v>6601</v>
      </c>
      <c r="C50" s="176" t="s">
        <v>6602</v>
      </c>
      <c r="D50" s="207"/>
      <c r="E50" s="176" t="s">
        <v>1262</v>
      </c>
      <c r="F50" s="176" t="s">
        <v>1036</v>
      </c>
      <c r="G50" s="176" t="s">
        <v>1037</v>
      </c>
      <c r="H50" s="196" t="s">
        <v>11</v>
      </c>
      <c r="N50"/>
      <c r="O50"/>
    </row>
    <row r="51" spans="1:15" ht="12.6" customHeight="1" x14ac:dyDescent="0.2">
      <c r="A51" s="176" t="s">
        <v>1035</v>
      </c>
      <c r="B51" s="176" t="s">
        <v>6603</v>
      </c>
      <c r="C51" s="176" t="s">
        <v>6604</v>
      </c>
      <c r="D51" s="207"/>
      <c r="E51" s="176" t="s">
        <v>1674</v>
      </c>
      <c r="F51" s="176" t="s">
        <v>1064</v>
      </c>
      <c r="G51" s="176" t="s">
        <v>1037</v>
      </c>
      <c r="H51" s="196" t="s">
        <v>11</v>
      </c>
      <c r="N51"/>
      <c r="O51"/>
    </row>
    <row r="52" spans="1:15" ht="12.6" customHeight="1" x14ac:dyDescent="0.2">
      <c r="A52" s="176" t="s">
        <v>1035</v>
      </c>
      <c r="B52" s="176" t="s">
        <v>6605</v>
      </c>
      <c r="C52" s="176" t="s">
        <v>6606</v>
      </c>
      <c r="D52" s="207"/>
      <c r="E52" s="176" t="s">
        <v>6607</v>
      </c>
      <c r="F52" s="176" t="s">
        <v>1036</v>
      </c>
      <c r="G52" s="176" t="s">
        <v>1037</v>
      </c>
      <c r="H52" s="196" t="s">
        <v>11</v>
      </c>
      <c r="N52"/>
      <c r="O52"/>
    </row>
    <row r="53" spans="1:15" ht="12.6" customHeight="1" x14ac:dyDescent="0.2">
      <c r="A53" s="176" t="s">
        <v>1035</v>
      </c>
      <c r="B53" s="176" t="s">
        <v>6608</v>
      </c>
      <c r="C53" s="176" t="s">
        <v>6609</v>
      </c>
      <c r="D53" s="207"/>
      <c r="E53" s="176" t="s">
        <v>6610</v>
      </c>
      <c r="F53" s="176" t="s">
        <v>1054</v>
      </c>
      <c r="G53" s="176" t="s">
        <v>1037</v>
      </c>
      <c r="H53" s="196" t="s">
        <v>11</v>
      </c>
      <c r="N53"/>
      <c r="O53"/>
    </row>
    <row r="54" spans="1:15" ht="12.6" customHeight="1" x14ac:dyDescent="0.2">
      <c r="A54" s="176" t="s">
        <v>1035</v>
      </c>
      <c r="B54" s="176" t="s">
        <v>3590</v>
      </c>
      <c r="C54" s="176" t="s">
        <v>1658</v>
      </c>
      <c r="D54" s="207"/>
      <c r="E54" s="176" t="s">
        <v>3591</v>
      </c>
      <c r="F54" s="176" t="s">
        <v>1036</v>
      </c>
      <c r="G54" s="176" t="s">
        <v>1037</v>
      </c>
      <c r="H54" s="196" t="s">
        <v>11</v>
      </c>
      <c r="N54"/>
      <c r="O54"/>
    </row>
    <row r="55" spans="1:15" ht="12.6" customHeight="1" x14ac:dyDescent="0.2">
      <c r="A55" s="176" t="s">
        <v>1035</v>
      </c>
      <c r="B55" s="176" t="s">
        <v>5883</v>
      </c>
      <c r="C55" s="176" t="s">
        <v>5884</v>
      </c>
      <c r="D55" s="207"/>
      <c r="E55" s="176" t="s">
        <v>5885</v>
      </c>
      <c r="F55" s="176" t="s">
        <v>1050</v>
      </c>
      <c r="G55" s="176" t="s">
        <v>1037</v>
      </c>
      <c r="H55" s="196" t="s">
        <v>116</v>
      </c>
      <c r="N55"/>
      <c r="O55"/>
    </row>
    <row r="56" spans="1:15" ht="12.6" customHeight="1" x14ac:dyDescent="0.2">
      <c r="A56" s="176" t="s">
        <v>1041</v>
      </c>
      <c r="B56" s="176" t="s">
        <v>6611</v>
      </c>
      <c r="C56" s="176" t="s">
        <v>1069</v>
      </c>
      <c r="D56" s="207"/>
      <c r="E56" s="176" t="s">
        <v>6612</v>
      </c>
      <c r="F56" s="176" t="s">
        <v>1036</v>
      </c>
      <c r="G56" s="176" t="s">
        <v>6613</v>
      </c>
      <c r="H56" s="196" t="s">
        <v>11</v>
      </c>
      <c r="N56"/>
      <c r="O56"/>
    </row>
    <row r="57" spans="1:15" ht="12.6" customHeight="1" x14ac:dyDescent="0.2">
      <c r="A57" s="176" t="s">
        <v>1041</v>
      </c>
      <c r="B57" s="176" t="s">
        <v>6614</v>
      </c>
      <c r="C57" s="176" t="s">
        <v>6615</v>
      </c>
      <c r="D57" s="207"/>
      <c r="E57" s="176" t="s">
        <v>2853</v>
      </c>
      <c r="F57" s="176" t="s">
        <v>1054</v>
      </c>
      <c r="G57" s="176" t="s">
        <v>1037</v>
      </c>
      <c r="H57" s="196" t="s">
        <v>11</v>
      </c>
      <c r="N57"/>
      <c r="O57"/>
    </row>
    <row r="58" spans="1:15" ht="12.6" customHeight="1" x14ac:dyDescent="0.2">
      <c r="A58" s="176" t="s">
        <v>1035</v>
      </c>
      <c r="B58" s="176" t="s">
        <v>5886</v>
      </c>
      <c r="C58" s="176" t="s">
        <v>5887</v>
      </c>
      <c r="D58" s="207"/>
      <c r="E58" s="176" t="s">
        <v>608</v>
      </c>
      <c r="F58" s="176" t="s">
        <v>1036</v>
      </c>
      <c r="G58" s="176" t="s">
        <v>1037</v>
      </c>
      <c r="H58" s="196" t="s">
        <v>11</v>
      </c>
      <c r="N58"/>
      <c r="O58"/>
    </row>
    <row r="59" spans="1:15" ht="12.6" customHeight="1" x14ac:dyDescent="0.2">
      <c r="A59" s="176" t="s">
        <v>1035</v>
      </c>
      <c r="B59" s="176" t="s">
        <v>6616</v>
      </c>
      <c r="C59" s="176" t="s">
        <v>6617</v>
      </c>
      <c r="D59" s="207"/>
      <c r="E59" s="176" t="s">
        <v>1662</v>
      </c>
      <c r="F59" s="176" t="s">
        <v>1036</v>
      </c>
      <c r="G59" s="176" t="s">
        <v>1037</v>
      </c>
      <c r="H59" s="196" t="s">
        <v>116</v>
      </c>
      <c r="N59"/>
      <c r="O59"/>
    </row>
    <row r="60" spans="1:15" ht="12.6" customHeight="1" x14ac:dyDescent="0.2">
      <c r="A60" s="176" t="s">
        <v>1035</v>
      </c>
      <c r="B60" s="176" t="s">
        <v>6618</v>
      </c>
      <c r="C60" s="176" t="s">
        <v>6619</v>
      </c>
      <c r="D60" s="207"/>
      <c r="E60" s="176" t="s">
        <v>6620</v>
      </c>
      <c r="F60" s="176" t="s">
        <v>1036</v>
      </c>
      <c r="G60" s="176" t="s">
        <v>1037</v>
      </c>
      <c r="H60" s="196" t="s">
        <v>11</v>
      </c>
      <c r="N60"/>
      <c r="O60"/>
    </row>
    <row r="61" spans="1:15" ht="12.6" customHeight="1" x14ac:dyDescent="0.2">
      <c r="A61" s="176" t="s">
        <v>1035</v>
      </c>
      <c r="B61" s="176" t="s">
        <v>1056</v>
      </c>
      <c r="C61" s="176" t="s">
        <v>1057</v>
      </c>
      <c r="D61" s="207"/>
      <c r="E61" s="176" t="s">
        <v>1058</v>
      </c>
      <c r="F61" s="176" t="s">
        <v>1036</v>
      </c>
      <c r="G61" s="176" t="s">
        <v>1037</v>
      </c>
      <c r="H61" s="196" t="s">
        <v>116</v>
      </c>
      <c r="N61"/>
      <c r="O61"/>
    </row>
    <row r="62" spans="1:15" ht="12.6" customHeight="1" x14ac:dyDescent="0.2">
      <c r="A62" s="176" t="s">
        <v>1035</v>
      </c>
      <c r="B62" s="176" t="s">
        <v>6621</v>
      </c>
      <c r="C62" s="176" t="s">
        <v>6622</v>
      </c>
      <c r="D62" s="207"/>
      <c r="E62" s="176" t="s">
        <v>6607</v>
      </c>
      <c r="F62" s="176" t="s">
        <v>1036</v>
      </c>
      <c r="G62" s="176" t="s">
        <v>1037</v>
      </c>
      <c r="H62" s="196" t="s">
        <v>11</v>
      </c>
      <c r="N62"/>
      <c r="O62"/>
    </row>
    <row r="63" spans="1:15" ht="12.6" customHeight="1" x14ac:dyDescent="0.2">
      <c r="A63" s="176" t="s">
        <v>1041</v>
      </c>
      <c r="B63" s="176" t="s">
        <v>5889</v>
      </c>
      <c r="C63" s="176" t="s">
        <v>5890</v>
      </c>
      <c r="D63" s="207"/>
      <c r="E63" s="176" t="s">
        <v>5891</v>
      </c>
      <c r="F63" s="176" t="s">
        <v>1036</v>
      </c>
      <c r="G63" s="176" t="s">
        <v>1037</v>
      </c>
      <c r="H63" s="196" t="s">
        <v>11</v>
      </c>
      <c r="N63"/>
      <c r="O63"/>
    </row>
    <row r="64" spans="1:15" ht="12.6" customHeight="1" x14ac:dyDescent="0.2">
      <c r="A64" s="176" t="s">
        <v>5892</v>
      </c>
      <c r="B64" s="176" t="s">
        <v>5893</v>
      </c>
      <c r="C64" s="176" t="s">
        <v>5894</v>
      </c>
      <c r="D64" s="207"/>
      <c r="E64" s="176" t="s">
        <v>5895</v>
      </c>
      <c r="F64" s="176" t="s">
        <v>1050</v>
      </c>
      <c r="G64" s="176" t="s">
        <v>1037</v>
      </c>
      <c r="H64" s="196" t="s">
        <v>11</v>
      </c>
      <c r="N64"/>
      <c r="O64"/>
    </row>
    <row r="65" spans="1:15" ht="12.6" customHeight="1" x14ac:dyDescent="0.2">
      <c r="A65" s="176" t="s">
        <v>1035</v>
      </c>
      <c r="B65" s="176" t="s">
        <v>5893</v>
      </c>
      <c r="C65" s="176" t="s">
        <v>5896</v>
      </c>
      <c r="D65" s="207"/>
      <c r="E65" s="176" t="s">
        <v>5897</v>
      </c>
      <c r="F65" s="176" t="s">
        <v>1050</v>
      </c>
      <c r="G65" s="176" t="s">
        <v>1037</v>
      </c>
      <c r="H65" s="196" t="s">
        <v>11</v>
      </c>
      <c r="N65"/>
      <c r="O65"/>
    </row>
    <row r="66" spans="1:15" ht="12.6" customHeight="1" x14ac:dyDescent="0.2">
      <c r="A66" s="176" t="s">
        <v>1051</v>
      </c>
      <c r="B66" s="176" t="s">
        <v>6623</v>
      </c>
      <c r="C66" s="176" t="s">
        <v>6624</v>
      </c>
      <c r="D66" s="207"/>
      <c r="E66" s="176" t="s">
        <v>6625</v>
      </c>
      <c r="F66" s="176" t="s">
        <v>1036</v>
      </c>
      <c r="G66" s="176" t="s">
        <v>1037</v>
      </c>
      <c r="H66" s="196" t="s">
        <v>11</v>
      </c>
      <c r="N66"/>
      <c r="O66"/>
    </row>
    <row r="67" spans="1:15" ht="12.6" customHeight="1" x14ac:dyDescent="0.2">
      <c r="A67" s="176" t="s">
        <v>1051</v>
      </c>
      <c r="B67" s="176" t="s">
        <v>5064</v>
      </c>
      <c r="C67" s="176" t="s">
        <v>5065</v>
      </c>
      <c r="D67" s="207"/>
      <c r="E67" s="176" t="s">
        <v>5066</v>
      </c>
      <c r="F67" s="176" t="s">
        <v>1036</v>
      </c>
      <c r="G67" s="176" t="s">
        <v>1037</v>
      </c>
      <c r="H67" s="196" t="s">
        <v>11</v>
      </c>
      <c r="N67"/>
      <c r="O67"/>
    </row>
    <row r="68" spans="1:15" ht="12.6" customHeight="1" x14ac:dyDescent="0.2">
      <c r="A68" s="176" t="s">
        <v>1035</v>
      </c>
      <c r="B68" s="176" t="s">
        <v>5898</v>
      </c>
      <c r="C68" s="176" t="s">
        <v>5899</v>
      </c>
      <c r="D68" s="207"/>
      <c r="E68" s="176" t="s">
        <v>5900</v>
      </c>
      <c r="F68" s="176" t="s">
        <v>1036</v>
      </c>
      <c r="G68" s="176" t="s">
        <v>1037</v>
      </c>
      <c r="H68" s="196" t="s">
        <v>11</v>
      </c>
      <c r="N68"/>
      <c r="O68"/>
    </row>
    <row r="69" spans="1:15" ht="12.6" customHeight="1" x14ac:dyDescent="0.2">
      <c r="A69" s="176" t="s">
        <v>5892</v>
      </c>
      <c r="B69" s="176" t="s">
        <v>5901</v>
      </c>
      <c r="C69" s="176" t="s">
        <v>5902</v>
      </c>
      <c r="D69" s="207"/>
      <c r="E69" s="176" t="s">
        <v>5903</v>
      </c>
      <c r="F69" s="176" t="s">
        <v>1036</v>
      </c>
      <c r="G69" s="176" t="s">
        <v>1037</v>
      </c>
      <c r="H69" s="196" t="s">
        <v>116</v>
      </c>
      <c r="N69"/>
      <c r="O69"/>
    </row>
    <row r="70" spans="1:15" ht="12.6" customHeight="1" x14ac:dyDescent="0.2">
      <c r="A70" s="176" t="s">
        <v>1035</v>
      </c>
      <c r="B70" s="176" t="s">
        <v>6626</v>
      </c>
      <c r="C70" s="176" t="s">
        <v>1046</v>
      </c>
      <c r="D70" s="207"/>
      <c r="E70" s="176" t="s">
        <v>6627</v>
      </c>
      <c r="F70" s="176" t="s">
        <v>1054</v>
      </c>
      <c r="G70" s="176" t="s">
        <v>1037</v>
      </c>
      <c r="H70" s="196" t="s">
        <v>11</v>
      </c>
      <c r="N70"/>
      <c r="O70"/>
    </row>
    <row r="71" spans="1:15" ht="12.6" customHeight="1" x14ac:dyDescent="0.2">
      <c r="A71" s="176" t="s">
        <v>1035</v>
      </c>
      <c r="B71" s="176" t="s">
        <v>6628</v>
      </c>
      <c r="C71" s="176" t="s">
        <v>6629</v>
      </c>
      <c r="D71" s="207"/>
      <c r="E71" s="176" t="s">
        <v>6630</v>
      </c>
      <c r="F71" s="176" t="s">
        <v>1036</v>
      </c>
      <c r="G71" s="176" t="s">
        <v>1037</v>
      </c>
      <c r="H71" s="196" t="s">
        <v>11</v>
      </c>
      <c r="N71"/>
      <c r="O71"/>
    </row>
    <row r="72" spans="1:15" ht="12.6" customHeight="1" x14ac:dyDescent="0.2">
      <c r="A72" s="176" t="s">
        <v>1035</v>
      </c>
      <c r="B72" s="176" t="s">
        <v>6631</v>
      </c>
      <c r="C72" s="176" t="s">
        <v>6632</v>
      </c>
      <c r="D72" s="207"/>
      <c r="E72" s="176" t="s">
        <v>3594</v>
      </c>
      <c r="F72" s="176" t="s">
        <v>1050</v>
      </c>
      <c r="G72" s="176" t="s">
        <v>1037</v>
      </c>
      <c r="H72" s="196" t="s">
        <v>11</v>
      </c>
      <c r="N72"/>
      <c r="O72"/>
    </row>
    <row r="73" spans="1:15" ht="12.6" customHeight="1" x14ac:dyDescent="0.2">
      <c r="A73" s="176" t="s">
        <v>1035</v>
      </c>
      <c r="B73" s="176" t="s">
        <v>6633</v>
      </c>
      <c r="C73" s="176" t="s">
        <v>6634</v>
      </c>
      <c r="D73" s="207"/>
      <c r="E73" s="176" t="s">
        <v>6635</v>
      </c>
      <c r="F73" s="176" t="s">
        <v>1036</v>
      </c>
      <c r="G73" s="176" t="s">
        <v>1037</v>
      </c>
      <c r="H73" s="196" t="s">
        <v>11</v>
      </c>
      <c r="N73"/>
      <c r="O73"/>
    </row>
    <row r="74" spans="1:15" ht="12.6" customHeight="1" x14ac:dyDescent="0.2">
      <c r="A74" s="176" t="s">
        <v>1041</v>
      </c>
      <c r="B74" s="176" t="s">
        <v>5905</v>
      </c>
      <c r="C74" s="176" t="s">
        <v>5906</v>
      </c>
      <c r="D74" s="207"/>
      <c r="E74" s="176" t="s">
        <v>5907</v>
      </c>
      <c r="F74" s="176" t="s">
        <v>1036</v>
      </c>
      <c r="G74" s="176" t="s">
        <v>1037</v>
      </c>
      <c r="H74" s="196" t="s">
        <v>11</v>
      </c>
      <c r="N74"/>
      <c r="O74"/>
    </row>
    <row r="75" spans="1:15" ht="12.6" customHeight="1" x14ac:dyDescent="0.2">
      <c r="A75" s="176" t="s">
        <v>1035</v>
      </c>
      <c r="B75" s="176" t="s">
        <v>6636</v>
      </c>
      <c r="C75" s="176" t="s">
        <v>6637</v>
      </c>
      <c r="D75" s="207"/>
      <c r="E75" s="176" t="s">
        <v>6638</v>
      </c>
      <c r="F75" s="176" t="s">
        <v>1036</v>
      </c>
      <c r="G75" s="176" t="s">
        <v>1037</v>
      </c>
      <c r="H75" s="196" t="s">
        <v>11</v>
      </c>
      <c r="N75"/>
      <c r="O75"/>
    </row>
    <row r="76" spans="1:15" ht="12.6" customHeight="1" x14ac:dyDescent="0.2">
      <c r="A76" s="176" t="s">
        <v>1035</v>
      </c>
      <c r="B76" s="176" t="s">
        <v>5908</v>
      </c>
      <c r="C76" s="176" t="s">
        <v>5887</v>
      </c>
      <c r="D76" s="207"/>
      <c r="E76" s="176" t="s">
        <v>6639</v>
      </c>
      <c r="F76" s="176" t="s">
        <v>1036</v>
      </c>
      <c r="G76" s="176" t="s">
        <v>1037</v>
      </c>
      <c r="H76" s="196" t="s">
        <v>11</v>
      </c>
      <c r="N76"/>
      <c r="O76"/>
    </row>
    <row r="77" spans="1:15" ht="12.6" customHeight="1" x14ac:dyDescent="0.2">
      <c r="A77" s="176" t="s">
        <v>1041</v>
      </c>
      <c r="B77" s="176" t="s">
        <v>5909</v>
      </c>
      <c r="C77" s="176" t="s">
        <v>5910</v>
      </c>
      <c r="D77" s="207"/>
      <c r="E77" s="176" t="s">
        <v>5911</v>
      </c>
      <c r="F77" s="176" t="s">
        <v>1050</v>
      </c>
      <c r="G77" s="176" t="s">
        <v>1037</v>
      </c>
      <c r="H77" s="196" t="s">
        <v>116</v>
      </c>
      <c r="N77"/>
      <c r="O77"/>
    </row>
    <row r="78" spans="1:15" ht="12.6" customHeight="1" x14ac:dyDescent="0.2">
      <c r="A78" s="176" t="s">
        <v>1041</v>
      </c>
      <c r="B78" s="176" t="s">
        <v>5912</v>
      </c>
      <c r="C78" s="176" t="s">
        <v>1658</v>
      </c>
      <c r="D78" s="207"/>
      <c r="E78" s="176" t="s">
        <v>5913</v>
      </c>
      <c r="F78" s="176" t="s">
        <v>1036</v>
      </c>
      <c r="G78" s="176" t="s">
        <v>1037</v>
      </c>
      <c r="H78" s="196" t="s">
        <v>11</v>
      </c>
      <c r="N78"/>
      <c r="O78"/>
    </row>
    <row r="79" spans="1:15" ht="12.6" customHeight="1" x14ac:dyDescent="0.2">
      <c r="A79" s="176" t="s">
        <v>1035</v>
      </c>
      <c r="B79" s="176" t="s">
        <v>6640</v>
      </c>
      <c r="C79" s="176" t="s">
        <v>6641</v>
      </c>
      <c r="D79" s="207"/>
      <c r="E79" s="176" t="s">
        <v>6642</v>
      </c>
      <c r="F79" s="176" t="s">
        <v>1036</v>
      </c>
      <c r="G79" s="176" t="s">
        <v>1037</v>
      </c>
      <c r="H79" s="196" t="s">
        <v>11</v>
      </c>
      <c r="N79"/>
      <c r="O79"/>
    </row>
    <row r="80" spans="1:15" ht="12.6" customHeight="1" x14ac:dyDescent="0.2">
      <c r="A80" s="176" t="s">
        <v>1051</v>
      </c>
      <c r="B80" s="176" t="s">
        <v>6643</v>
      </c>
      <c r="C80" s="176" t="s">
        <v>6644</v>
      </c>
      <c r="D80" s="207"/>
      <c r="E80" s="176" t="s">
        <v>5590</v>
      </c>
      <c r="F80" s="176" t="s">
        <v>1036</v>
      </c>
      <c r="G80" s="176" t="s">
        <v>1037</v>
      </c>
      <c r="H80" s="196" t="s">
        <v>11</v>
      </c>
      <c r="N80"/>
      <c r="O80"/>
    </row>
    <row r="81" spans="1:15" ht="12.6" customHeight="1" x14ac:dyDescent="0.2">
      <c r="A81" s="176" t="s">
        <v>1041</v>
      </c>
      <c r="B81" s="176" t="s">
        <v>6645</v>
      </c>
      <c r="C81" s="176" t="s">
        <v>6646</v>
      </c>
      <c r="D81" s="207"/>
      <c r="E81" s="176" t="s">
        <v>5971</v>
      </c>
      <c r="F81" s="176" t="s">
        <v>1036</v>
      </c>
      <c r="G81" s="176" t="s">
        <v>1037</v>
      </c>
      <c r="H81" s="196" t="s">
        <v>116</v>
      </c>
      <c r="N81"/>
      <c r="O81"/>
    </row>
    <row r="82" spans="1:15" ht="12.6" customHeight="1" x14ac:dyDescent="0.2">
      <c r="A82" s="176" t="s">
        <v>1041</v>
      </c>
      <c r="B82" s="176" t="s">
        <v>5914</v>
      </c>
      <c r="C82" s="176" t="s">
        <v>5915</v>
      </c>
      <c r="D82" s="207"/>
      <c r="E82" s="176" t="s">
        <v>5916</v>
      </c>
      <c r="F82" s="176" t="s">
        <v>1050</v>
      </c>
      <c r="G82" s="176" t="s">
        <v>1037</v>
      </c>
      <c r="H82" s="196" t="s">
        <v>11</v>
      </c>
      <c r="N82"/>
      <c r="O82"/>
    </row>
    <row r="83" spans="1:15" ht="12.6" customHeight="1" x14ac:dyDescent="0.2">
      <c r="A83" s="176" t="s">
        <v>1061</v>
      </c>
      <c r="B83" s="176" t="s">
        <v>6647</v>
      </c>
      <c r="C83" s="176" t="s">
        <v>6648</v>
      </c>
      <c r="D83" s="207"/>
      <c r="E83" s="176" t="s">
        <v>6649</v>
      </c>
      <c r="F83" s="176" t="s">
        <v>1050</v>
      </c>
      <c r="G83" s="176" t="s">
        <v>1037</v>
      </c>
      <c r="H83" s="196" t="s">
        <v>11</v>
      </c>
      <c r="N83"/>
      <c r="O83"/>
    </row>
    <row r="84" spans="1:15" ht="12.6" customHeight="1" x14ac:dyDescent="0.2">
      <c r="A84" s="176" t="s">
        <v>1041</v>
      </c>
      <c r="B84" s="176" t="s">
        <v>6650</v>
      </c>
      <c r="C84" s="176" t="s">
        <v>6592</v>
      </c>
      <c r="D84" s="207"/>
      <c r="E84" s="176" t="s">
        <v>6651</v>
      </c>
      <c r="F84" s="176" t="s">
        <v>1036</v>
      </c>
      <c r="G84" s="176" t="s">
        <v>1037</v>
      </c>
      <c r="H84" s="196" t="s">
        <v>116</v>
      </c>
      <c r="N84"/>
      <c r="O84"/>
    </row>
    <row r="85" spans="1:15" ht="12.6" customHeight="1" x14ac:dyDescent="0.2">
      <c r="A85" s="176" t="s">
        <v>1035</v>
      </c>
      <c r="B85" s="176" t="s">
        <v>5917</v>
      </c>
      <c r="C85" s="176" t="s">
        <v>5918</v>
      </c>
      <c r="D85" s="207"/>
      <c r="E85" s="176" t="s">
        <v>5919</v>
      </c>
      <c r="F85" s="176" t="s">
        <v>1036</v>
      </c>
      <c r="G85" s="176" t="s">
        <v>1037</v>
      </c>
      <c r="H85" s="196" t="s">
        <v>11</v>
      </c>
      <c r="N85"/>
      <c r="O85"/>
    </row>
    <row r="86" spans="1:15" ht="12.6" customHeight="1" x14ac:dyDescent="0.2">
      <c r="A86" s="176" t="s">
        <v>1041</v>
      </c>
      <c r="B86" s="176" t="s">
        <v>6652</v>
      </c>
      <c r="C86" s="176" t="s">
        <v>6653</v>
      </c>
      <c r="D86" s="207"/>
      <c r="E86" s="176" t="s">
        <v>6654</v>
      </c>
      <c r="F86" s="176" t="s">
        <v>1036</v>
      </c>
      <c r="G86" s="176" t="s">
        <v>1037</v>
      </c>
      <c r="H86" s="196" t="s">
        <v>116</v>
      </c>
      <c r="N86"/>
      <c r="O86"/>
    </row>
    <row r="87" spans="1:15" ht="12.6" customHeight="1" x14ac:dyDescent="0.2">
      <c r="A87" s="176" t="s">
        <v>1035</v>
      </c>
      <c r="B87" s="176" t="s">
        <v>6655</v>
      </c>
      <c r="C87" s="176" t="s">
        <v>1082</v>
      </c>
      <c r="D87" s="207"/>
      <c r="E87" s="176" t="s">
        <v>2856</v>
      </c>
      <c r="F87" s="176" t="s">
        <v>1054</v>
      </c>
      <c r="G87" s="176" t="s">
        <v>1037</v>
      </c>
      <c r="H87" s="196" t="s">
        <v>11</v>
      </c>
      <c r="N87"/>
      <c r="O87"/>
    </row>
    <row r="88" spans="1:15" ht="12.6" customHeight="1" x14ac:dyDescent="0.2">
      <c r="A88" s="176" t="s">
        <v>1035</v>
      </c>
      <c r="B88" s="176" t="s">
        <v>5067</v>
      </c>
      <c r="C88" s="176" t="s">
        <v>5068</v>
      </c>
      <c r="D88" s="207"/>
      <c r="E88" s="176" t="s">
        <v>1673</v>
      </c>
      <c r="F88" s="176" t="s">
        <v>1036</v>
      </c>
      <c r="G88" s="176" t="s">
        <v>1037</v>
      </c>
      <c r="H88" s="196" t="s">
        <v>116</v>
      </c>
      <c r="N88"/>
      <c r="O88"/>
    </row>
    <row r="89" spans="1:15" ht="12.6" customHeight="1" x14ac:dyDescent="0.2">
      <c r="A89" s="176" t="s">
        <v>1035</v>
      </c>
      <c r="B89" s="176" t="s">
        <v>6656</v>
      </c>
      <c r="C89" s="176" t="s">
        <v>6657</v>
      </c>
      <c r="D89" s="207"/>
      <c r="E89" s="176" t="s">
        <v>5888</v>
      </c>
      <c r="F89" s="176" t="s">
        <v>1036</v>
      </c>
      <c r="G89" s="176" t="s">
        <v>1037</v>
      </c>
      <c r="H89" s="196" t="s">
        <v>116</v>
      </c>
      <c r="N89"/>
      <c r="O89"/>
    </row>
    <row r="90" spans="1:15" ht="12.6" customHeight="1" x14ac:dyDescent="0.2">
      <c r="A90" s="176" t="s">
        <v>1035</v>
      </c>
      <c r="B90" s="176" t="s">
        <v>5920</v>
      </c>
      <c r="C90" s="176" t="s">
        <v>5921</v>
      </c>
      <c r="D90" s="207"/>
      <c r="E90" s="176" t="s">
        <v>5876</v>
      </c>
      <c r="F90" s="176" t="s">
        <v>1036</v>
      </c>
      <c r="G90" s="176" t="s">
        <v>1037</v>
      </c>
      <c r="H90" s="196" t="s">
        <v>116</v>
      </c>
      <c r="N90"/>
      <c r="O90"/>
    </row>
    <row r="91" spans="1:15" ht="12.6" customHeight="1" x14ac:dyDescent="0.2">
      <c r="A91" s="176" t="s">
        <v>1035</v>
      </c>
      <c r="B91" s="176" t="s">
        <v>6658</v>
      </c>
      <c r="C91" s="176" t="s">
        <v>6659</v>
      </c>
      <c r="D91" s="207"/>
      <c r="E91" s="176" t="s">
        <v>1085</v>
      </c>
      <c r="F91" s="176" t="s">
        <v>1036</v>
      </c>
      <c r="G91" s="176" t="s">
        <v>1037</v>
      </c>
      <c r="H91" s="196" t="s">
        <v>116</v>
      </c>
      <c r="N91"/>
      <c r="O91"/>
    </row>
    <row r="92" spans="1:15" ht="12.6" customHeight="1" x14ac:dyDescent="0.2">
      <c r="A92" s="176" t="s">
        <v>1035</v>
      </c>
      <c r="B92" s="176" t="s">
        <v>5922</v>
      </c>
      <c r="C92" s="176" t="s">
        <v>5923</v>
      </c>
      <c r="D92" s="207"/>
      <c r="E92" s="176" t="s">
        <v>5924</v>
      </c>
      <c r="F92" s="176" t="s">
        <v>1036</v>
      </c>
      <c r="G92" s="176" t="s">
        <v>1037</v>
      </c>
      <c r="H92" s="196" t="s">
        <v>11</v>
      </c>
      <c r="N92"/>
      <c r="O92"/>
    </row>
    <row r="93" spans="1:15" ht="12.6" customHeight="1" x14ac:dyDescent="0.2">
      <c r="A93" s="176" t="s">
        <v>1035</v>
      </c>
      <c r="B93" s="176" t="s">
        <v>5925</v>
      </c>
      <c r="C93" s="176" t="s">
        <v>5926</v>
      </c>
      <c r="D93" s="207"/>
      <c r="E93" s="176" t="s">
        <v>1060</v>
      </c>
      <c r="F93" s="176" t="s">
        <v>1054</v>
      </c>
      <c r="G93" s="176" t="s">
        <v>1037</v>
      </c>
      <c r="H93" s="196" t="s">
        <v>11</v>
      </c>
      <c r="N93"/>
      <c r="O93"/>
    </row>
    <row r="94" spans="1:15" ht="12.6" customHeight="1" x14ac:dyDescent="0.2">
      <c r="A94" s="176" t="s">
        <v>1035</v>
      </c>
      <c r="B94" s="176" t="s">
        <v>5927</v>
      </c>
      <c r="C94" s="176" t="s">
        <v>5928</v>
      </c>
      <c r="D94" s="207"/>
      <c r="E94" s="176" t="s">
        <v>6660</v>
      </c>
      <c r="F94" s="176" t="s">
        <v>1036</v>
      </c>
      <c r="G94" s="176" t="s">
        <v>1037</v>
      </c>
      <c r="H94" s="196" t="s">
        <v>11</v>
      </c>
      <c r="N94"/>
      <c r="O94"/>
    </row>
    <row r="95" spans="1:15" ht="12.6" customHeight="1" x14ac:dyDescent="0.2">
      <c r="A95" s="176" t="s">
        <v>1035</v>
      </c>
      <c r="B95" s="176" t="s">
        <v>5929</v>
      </c>
      <c r="C95" s="176" t="s">
        <v>69</v>
      </c>
      <c r="D95" s="207"/>
      <c r="E95" s="176" t="s">
        <v>5930</v>
      </c>
      <c r="F95" s="176" t="s">
        <v>1036</v>
      </c>
      <c r="G95" s="176" t="s">
        <v>1037</v>
      </c>
      <c r="H95" s="196" t="s">
        <v>11</v>
      </c>
      <c r="N95"/>
      <c r="O95"/>
    </row>
    <row r="96" spans="1:15" ht="12.6" customHeight="1" x14ac:dyDescent="0.2">
      <c r="A96" s="176" t="s">
        <v>1062</v>
      </c>
      <c r="B96" s="176" t="s">
        <v>1063</v>
      </c>
      <c r="C96" s="176" t="s">
        <v>6661</v>
      </c>
      <c r="D96" s="207"/>
      <c r="E96" s="176" t="s">
        <v>6662</v>
      </c>
      <c r="F96" s="176" t="s">
        <v>1064</v>
      </c>
      <c r="G96" s="176" t="s">
        <v>1037</v>
      </c>
      <c r="H96" s="196" t="s">
        <v>116</v>
      </c>
      <c r="N96"/>
      <c r="O96"/>
    </row>
    <row r="97" spans="1:15" ht="12.6" customHeight="1" x14ac:dyDescent="0.2">
      <c r="A97" s="176" t="s">
        <v>1035</v>
      </c>
      <c r="B97" s="176" t="s">
        <v>1063</v>
      </c>
      <c r="C97" s="176" t="s">
        <v>1065</v>
      </c>
      <c r="D97" s="207"/>
      <c r="E97" s="176" t="s">
        <v>5069</v>
      </c>
      <c r="F97" s="176" t="s">
        <v>1064</v>
      </c>
      <c r="G97" s="176" t="s">
        <v>1037</v>
      </c>
      <c r="H97" s="196" t="s">
        <v>11</v>
      </c>
      <c r="N97"/>
      <c r="O97"/>
    </row>
    <row r="98" spans="1:15" ht="12.6" customHeight="1" x14ac:dyDescent="0.2">
      <c r="A98" s="176" t="s">
        <v>1035</v>
      </c>
      <c r="B98" s="176" t="s">
        <v>6663</v>
      </c>
      <c r="C98" s="176" t="s">
        <v>6664</v>
      </c>
      <c r="D98" s="207"/>
      <c r="E98" s="176" t="s">
        <v>6665</v>
      </c>
      <c r="F98" s="176" t="s">
        <v>1054</v>
      </c>
      <c r="G98" s="176" t="s">
        <v>1037</v>
      </c>
      <c r="H98" s="196" t="s">
        <v>11</v>
      </c>
      <c r="N98"/>
      <c r="O98"/>
    </row>
    <row r="99" spans="1:15" ht="12.6" customHeight="1" x14ac:dyDescent="0.2">
      <c r="A99" s="176" t="s">
        <v>1035</v>
      </c>
      <c r="B99" s="176" t="s">
        <v>6666</v>
      </c>
      <c r="C99" s="176" t="s">
        <v>6667</v>
      </c>
      <c r="D99" s="207"/>
      <c r="E99" s="176" t="s">
        <v>6668</v>
      </c>
      <c r="F99" s="176" t="s">
        <v>1073</v>
      </c>
      <c r="G99" s="176" t="s">
        <v>1037</v>
      </c>
      <c r="H99" s="196" t="s">
        <v>11</v>
      </c>
      <c r="N99"/>
      <c r="O99"/>
    </row>
    <row r="100" spans="1:15" ht="12.6" customHeight="1" x14ac:dyDescent="0.2">
      <c r="A100" s="176" t="s">
        <v>1035</v>
      </c>
      <c r="B100" s="176" t="s">
        <v>6669</v>
      </c>
      <c r="C100" s="176" t="s">
        <v>6670</v>
      </c>
      <c r="D100" s="207"/>
      <c r="E100" s="176" t="s">
        <v>6671</v>
      </c>
      <c r="F100" s="176" t="s">
        <v>1036</v>
      </c>
      <c r="G100" s="176" t="s">
        <v>1037</v>
      </c>
      <c r="H100" s="196" t="s">
        <v>116</v>
      </c>
      <c r="N100"/>
      <c r="O100"/>
    </row>
    <row r="101" spans="1:15" ht="12.6" customHeight="1" x14ac:dyDescent="0.2">
      <c r="A101" s="176" t="s">
        <v>1035</v>
      </c>
      <c r="B101" s="176" t="s">
        <v>5931</v>
      </c>
      <c r="C101" s="176" t="s">
        <v>5932</v>
      </c>
      <c r="D101" s="207"/>
      <c r="E101" s="176" t="s">
        <v>6672</v>
      </c>
      <c r="F101" s="176" t="s">
        <v>1064</v>
      </c>
      <c r="G101" s="176" t="s">
        <v>1037</v>
      </c>
      <c r="H101" s="196" t="s">
        <v>11</v>
      </c>
      <c r="N101"/>
      <c r="O101"/>
    </row>
    <row r="102" spans="1:15" ht="12.6" customHeight="1" x14ac:dyDescent="0.2">
      <c r="A102" s="176" t="s">
        <v>1062</v>
      </c>
      <c r="B102" s="176" t="s">
        <v>5070</v>
      </c>
      <c r="C102" s="176" t="s">
        <v>5071</v>
      </c>
      <c r="D102" s="207"/>
      <c r="E102" s="176" t="s">
        <v>5072</v>
      </c>
      <c r="F102" s="176" t="s">
        <v>1050</v>
      </c>
      <c r="G102" s="176" t="s">
        <v>1037</v>
      </c>
      <c r="H102" s="196" t="s">
        <v>11</v>
      </c>
      <c r="N102"/>
      <c r="O102"/>
    </row>
    <row r="103" spans="1:15" ht="12.6" customHeight="1" x14ac:dyDescent="0.2">
      <c r="A103" s="176" t="s">
        <v>1035</v>
      </c>
      <c r="B103" s="176" t="s">
        <v>6673</v>
      </c>
      <c r="C103" s="176" t="s">
        <v>6674</v>
      </c>
      <c r="D103" s="207"/>
      <c r="E103" s="176" t="s">
        <v>6112</v>
      </c>
      <c r="F103" s="176" t="s">
        <v>1036</v>
      </c>
      <c r="G103" s="176" t="s">
        <v>1037</v>
      </c>
      <c r="H103" s="196" t="s">
        <v>11</v>
      </c>
      <c r="N103"/>
      <c r="O103"/>
    </row>
    <row r="104" spans="1:15" ht="12.6" customHeight="1" x14ac:dyDescent="0.2">
      <c r="A104" s="176" t="s">
        <v>1035</v>
      </c>
      <c r="B104" s="176" t="s">
        <v>6675</v>
      </c>
      <c r="C104" s="176" t="s">
        <v>6676</v>
      </c>
      <c r="D104" s="207"/>
      <c r="E104" s="176" t="s">
        <v>6677</v>
      </c>
      <c r="F104" s="176" t="s">
        <v>1036</v>
      </c>
      <c r="G104" s="176" t="s">
        <v>1037</v>
      </c>
      <c r="H104" s="196" t="s">
        <v>11</v>
      </c>
      <c r="N104"/>
      <c r="O104"/>
    </row>
    <row r="105" spans="1:15" ht="12.6" customHeight="1" x14ac:dyDescent="0.2">
      <c r="A105" s="176" t="s">
        <v>1035</v>
      </c>
      <c r="B105" s="176" t="s">
        <v>1659</v>
      </c>
      <c r="C105" s="176" t="s">
        <v>1660</v>
      </c>
      <c r="D105" s="207"/>
      <c r="E105" s="176" t="s">
        <v>608</v>
      </c>
      <c r="F105" s="176" t="s">
        <v>1036</v>
      </c>
      <c r="G105" s="176" t="s">
        <v>1037</v>
      </c>
      <c r="H105" s="196" t="s">
        <v>11</v>
      </c>
      <c r="N105"/>
      <c r="O105"/>
    </row>
    <row r="106" spans="1:15" ht="12.6" customHeight="1" x14ac:dyDescent="0.2">
      <c r="A106" s="176" t="s">
        <v>1035</v>
      </c>
      <c r="B106" s="176" t="s">
        <v>6678</v>
      </c>
      <c r="C106" s="176" t="s">
        <v>6632</v>
      </c>
      <c r="D106" s="207"/>
      <c r="E106" s="176" t="s">
        <v>6679</v>
      </c>
      <c r="F106" s="176" t="s">
        <v>1050</v>
      </c>
      <c r="G106" s="176" t="s">
        <v>1037</v>
      </c>
      <c r="H106" s="196" t="s">
        <v>116</v>
      </c>
      <c r="N106"/>
      <c r="O106"/>
    </row>
    <row r="107" spans="1:15" ht="12.6" customHeight="1" x14ac:dyDescent="0.2">
      <c r="A107" s="176" t="s">
        <v>1035</v>
      </c>
      <c r="B107" s="176" t="s">
        <v>1066</v>
      </c>
      <c r="C107" s="176" t="s">
        <v>1067</v>
      </c>
      <c r="D107" s="207"/>
      <c r="E107" s="176" t="s">
        <v>1068</v>
      </c>
      <c r="F107" s="176" t="s">
        <v>1036</v>
      </c>
      <c r="G107" s="176" t="s">
        <v>1037</v>
      </c>
      <c r="H107" s="196" t="s">
        <v>116</v>
      </c>
      <c r="N107"/>
      <c r="O107"/>
    </row>
    <row r="108" spans="1:15" ht="12.6" customHeight="1" x14ac:dyDescent="0.2">
      <c r="A108" s="176" t="s">
        <v>1035</v>
      </c>
      <c r="B108" s="176" t="s">
        <v>6680</v>
      </c>
      <c r="C108" s="176" t="s">
        <v>6681</v>
      </c>
      <c r="D108" s="207"/>
      <c r="E108" s="176" t="s">
        <v>6682</v>
      </c>
      <c r="F108" s="176" t="s">
        <v>1036</v>
      </c>
      <c r="G108" s="176" t="s">
        <v>1037</v>
      </c>
      <c r="H108" s="196" t="s">
        <v>11</v>
      </c>
      <c r="N108"/>
      <c r="O108"/>
    </row>
    <row r="109" spans="1:15" ht="12.6" customHeight="1" x14ac:dyDescent="0.2">
      <c r="A109" s="176" t="s">
        <v>1041</v>
      </c>
      <c r="B109" s="176" t="s">
        <v>5933</v>
      </c>
      <c r="C109" s="176" t="s">
        <v>1079</v>
      </c>
      <c r="D109" s="207"/>
      <c r="E109" s="176" t="s">
        <v>5934</v>
      </c>
      <c r="F109" s="176" t="s">
        <v>1050</v>
      </c>
      <c r="G109" s="176" t="s">
        <v>1037</v>
      </c>
      <c r="H109" s="196" t="s">
        <v>116</v>
      </c>
      <c r="N109"/>
      <c r="O109"/>
    </row>
    <row r="110" spans="1:15" ht="12.6" customHeight="1" x14ac:dyDescent="0.2">
      <c r="A110" s="176" t="s">
        <v>1051</v>
      </c>
      <c r="B110" s="176" t="s">
        <v>5935</v>
      </c>
      <c r="C110" s="176" t="s">
        <v>5936</v>
      </c>
      <c r="D110" s="207"/>
      <c r="E110" s="176" t="s">
        <v>5937</v>
      </c>
      <c r="F110" s="176" t="s">
        <v>1036</v>
      </c>
      <c r="G110" s="176" t="s">
        <v>1037</v>
      </c>
      <c r="H110" s="196" t="s">
        <v>11</v>
      </c>
      <c r="N110"/>
      <c r="O110"/>
    </row>
    <row r="111" spans="1:15" ht="12.6" customHeight="1" x14ac:dyDescent="0.2">
      <c r="A111" s="176" t="s">
        <v>1035</v>
      </c>
      <c r="B111" s="176" t="s">
        <v>5935</v>
      </c>
      <c r="C111" s="176" t="s">
        <v>6683</v>
      </c>
      <c r="D111" s="207"/>
      <c r="E111" s="176" t="s">
        <v>6684</v>
      </c>
      <c r="F111" s="176" t="s">
        <v>4326</v>
      </c>
      <c r="G111" s="176" t="s">
        <v>1037</v>
      </c>
      <c r="H111" s="196" t="s">
        <v>11</v>
      </c>
      <c r="N111"/>
      <c r="O111"/>
    </row>
    <row r="112" spans="1:15" ht="12.6" customHeight="1" x14ac:dyDescent="0.2">
      <c r="A112" s="176" t="s">
        <v>1035</v>
      </c>
      <c r="B112" s="176" t="s">
        <v>5935</v>
      </c>
      <c r="C112" s="176" t="s">
        <v>6685</v>
      </c>
      <c r="D112" s="207"/>
      <c r="E112" s="176" t="s">
        <v>6686</v>
      </c>
      <c r="F112" s="176" t="s">
        <v>1050</v>
      </c>
      <c r="G112" s="176" t="s">
        <v>1037</v>
      </c>
      <c r="H112" s="196" t="s">
        <v>11</v>
      </c>
      <c r="N112"/>
      <c r="O112"/>
    </row>
    <row r="113" spans="1:15" ht="12.6" customHeight="1" x14ac:dyDescent="0.2">
      <c r="A113" s="176" t="s">
        <v>1035</v>
      </c>
      <c r="B113" s="176" t="s">
        <v>5938</v>
      </c>
      <c r="C113" s="176" t="s">
        <v>5939</v>
      </c>
      <c r="D113" s="207"/>
      <c r="E113" s="176" t="s">
        <v>5940</v>
      </c>
      <c r="F113" s="176" t="s">
        <v>1064</v>
      </c>
      <c r="G113" s="176" t="s">
        <v>1037</v>
      </c>
      <c r="H113" s="196" t="s">
        <v>11</v>
      </c>
      <c r="N113"/>
      <c r="O113"/>
    </row>
    <row r="114" spans="1:15" ht="12.6" customHeight="1" x14ac:dyDescent="0.2">
      <c r="A114" s="176" t="s">
        <v>1051</v>
      </c>
      <c r="B114" s="176" t="s">
        <v>6687</v>
      </c>
      <c r="C114" s="176" t="s">
        <v>6688</v>
      </c>
      <c r="D114" s="207"/>
      <c r="E114" s="176" t="s">
        <v>6689</v>
      </c>
      <c r="F114" s="176" t="s">
        <v>1036</v>
      </c>
      <c r="G114" s="176" t="s">
        <v>1037</v>
      </c>
      <c r="H114" s="196" t="s">
        <v>11</v>
      </c>
      <c r="N114"/>
      <c r="O114"/>
    </row>
    <row r="115" spans="1:15" ht="12.6" customHeight="1" x14ac:dyDescent="0.2">
      <c r="A115" s="176" t="s">
        <v>1035</v>
      </c>
      <c r="B115" s="176" t="s">
        <v>5941</v>
      </c>
      <c r="C115" s="176" t="s">
        <v>5942</v>
      </c>
      <c r="D115" s="207"/>
      <c r="E115" s="176" t="s">
        <v>404</v>
      </c>
      <c r="F115" s="176" t="s">
        <v>1054</v>
      </c>
      <c r="G115" s="176" t="s">
        <v>1037</v>
      </c>
      <c r="H115" s="196" t="s">
        <v>11</v>
      </c>
      <c r="N115"/>
      <c r="O115"/>
    </row>
    <row r="116" spans="1:15" ht="12.6" customHeight="1" x14ac:dyDescent="0.2">
      <c r="A116" s="176" t="s">
        <v>1041</v>
      </c>
      <c r="B116" s="176" t="s">
        <v>6690</v>
      </c>
      <c r="C116" s="176" t="s">
        <v>6691</v>
      </c>
      <c r="D116" s="207"/>
      <c r="E116" s="176" t="s">
        <v>6692</v>
      </c>
      <c r="F116" s="176" t="s">
        <v>1064</v>
      </c>
      <c r="G116" s="176" t="s">
        <v>1037</v>
      </c>
      <c r="H116" s="196" t="s">
        <v>11</v>
      </c>
      <c r="N116"/>
      <c r="O116"/>
    </row>
    <row r="117" spans="1:15" ht="12.6" customHeight="1" x14ac:dyDescent="0.2">
      <c r="A117" s="176" t="s">
        <v>1035</v>
      </c>
      <c r="B117" s="176" t="s">
        <v>1661</v>
      </c>
      <c r="C117" s="176" t="s">
        <v>1657</v>
      </c>
      <c r="D117" s="207"/>
      <c r="E117" s="176" t="s">
        <v>1662</v>
      </c>
      <c r="F117" s="176" t="s">
        <v>1036</v>
      </c>
      <c r="G117" s="176" t="s">
        <v>1037</v>
      </c>
      <c r="H117" s="196" t="s">
        <v>116</v>
      </c>
      <c r="N117"/>
      <c r="O117"/>
    </row>
    <row r="118" spans="1:15" ht="12.6" customHeight="1" x14ac:dyDescent="0.2">
      <c r="A118" s="176" t="s">
        <v>1035</v>
      </c>
      <c r="B118" s="176" t="s">
        <v>6693</v>
      </c>
      <c r="C118" s="176" t="s">
        <v>6694</v>
      </c>
      <c r="D118" s="207"/>
      <c r="E118" s="176" t="s">
        <v>6695</v>
      </c>
      <c r="F118" s="176" t="s">
        <v>1050</v>
      </c>
      <c r="G118" s="176" t="s">
        <v>1037</v>
      </c>
      <c r="H118" s="196" t="s">
        <v>116</v>
      </c>
      <c r="N118"/>
      <c r="O118"/>
    </row>
    <row r="119" spans="1:15" ht="12.6" customHeight="1" x14ac:dyDescent="0.2">
      <c r="A119" s="176" t="s">
        <v>1035</v>
      </c>
      <c r="B119" s="176" t="s">
        <v>6619</v>
      </c>
      <c r="C119" s="176" t="s">
        <v>6696</v>
      </c>
      <c r="D119" s="207"/>
      <c r="E119" s="176" t="s">
        <v>3588</v>
      </c>
      <c r="F119" s="176" t="s">
        <v>1064</v>
      </c>
      <c r="G119" s="176" t="s">
        <v>1037</v>
      </c>
      <c r="H119" s="196" t="s">
        <v>116</v>
      </c>
      <c r="N119"/>
      <c r="O119"/>
    </row>
    <row r="120" spans="1:15" ht="12.6" customHeight="1" x14ac:dyDescent="0.2">
      <c r="A120" s="176" t="s">
        <v>1035</v>
      </c>
      <c r="B120" s="176" t="s">
        <v>5943</v>
      </c>
      <c r="C120" s="176" t="s">
        <v>5944</v>
      </c>
      <c r="D120" s="207"/>
      <c r="E120" s="176" t="s">
        <v>5945</v>
      </c>
      <c r="F120" s="176" t="s">
        <v>1050</v>
      </c>
      <c r="G120" s="176" t="s">
        <v>1037</v>
      </c>
      <c r="H120" s="196" t="s">
        <v>116</v>
      </c>
      <c r="N120"/>
      <c r="O120"/>
    </row>
    <row r="121" spans="1:15" ht="12.6" customHeight="1" x14ac:dyDescent="0.2">
      <c r="A121" s="176" t="s">
        <v>1035</v>
      </c>
      <c r="B121" s="176" t="s">
        <v>6697</v>
      </c>
      <c r="C121" s="176" t="s">
        <v>6698</v>
      </c>
      <c r="D121" s="207"/>
      <c r="E121" s="176" t="s">
        <v>6699</v>
      </c>
      <c r="F121" s="176" t="s">
        <v>1036</v>
      </c>
      <c r="G121" s="176" t="s">
        <v>1037</v>
      </c>
      <c r="H121" s="196" t="s">
        <v>116</v>
      </c>
      <c r="N121"/>
      <c r="O121"/>
    </row>
    <row r="122" spans="1:15" ht="12.6" customHeight="1" x14ac:dyDescent="0.2">
      <c r="A122" s="176" t="s">
        <v>1035</v>
      </c>
      <c r="B122" s="176" t="s">
        <v>1070</v>
      </c>
      <c r="C122" s="176" t="s">
        <v>1071</v>
      </c>
      <c r="D122" s="207"/>
      <c r="E122" s="176" t="s">
        <v>1072</v>
      </c>
      <c r="F122" s="176" t="s">
        <v>1036</v>
      </c>
      <c r="G122" s="176" t="s">
        <v>1037</v>
      </c>
      <c r="H122" s="196" t="s">
        <v>11</v>
      </c>
      <c r="N122"/>
      <c r="O122"/>
    </row>
    <row r="123" spans="1:15" ht="12.6" customHeight="1" x14ac:dyDescent="0.2">
      <c r="A123" s="176" t="s">
        <v>1035</v>
      </c>
      <c r="B123" s="176" t="s">
        <v>1663</v>
      </c>
      <c r="C123" s="176" t="s">
        <v>5946</v>
      </c>
      <c r="D123" s="207"/>
      <c r="E123" s="176" t="s">
        <v>6700</v>
      </c>
      <c r="F123" s="176" t="s">
        <v>1036</v>
      </c>
      <c r="G123" s="176" t="s">
        <v>1037</v>
      </c>
      <c r="H123" s="196" t="s">
        <v>11</v>
      </c>
      <c r="N123"/>
      <c r="O123"/>
    </row>
    <row r="124" spans="1:15" ht="12.6" customHeight="1" x14ac:dyDescent="0.2">
      <c r="A124" s="176" t="s">
        <v>1041</v>
      </c>
      <c r="B124" s="176" t="s">
        <v>1663</v>
      </c>
      <c r="C124" s="176" t="s">
        <v>5947</v>
      </c>
      <c r="D124" s="207"/>
      <c r="E124" s="176" t="s">
        <v>5948</v>
      </c>
      <c r="F124" s="176" t="s">
        <v>1036</v>
      </c>
      <c r="G124" s="176" t="s">
        <v>1037</v>
      </c>
      <c r="H124" s="196" t="s">
        <v>11</v>
      </c>
      <c r="N124"/>
      <c r="O124"/>
    </row>
    <row r="125" spans="1:15" ht="12.6" customHeight="1" x14ac:dyDescent="0.2">
      <c r="A125" s="176" t="s">
        <v>1035</v>
      </c>
      <c r="B125" s="176" t="s">
        <v>1663</v>
      </c>
      <c r="C125" s="176" t="s">
        <v>6701</v>
      </c>
      <c r="D125" s="207"/>
      <c r="E125" s="176" t="s">
        <v>6702</v>
      </c>
      <c r="F125" s="176" t="s">
        <v>1064</v>
      </c>
      <c r="G125" s="176" t="s">
        <v>1037</v>
      </c>
      <c r="H125" s="196" t="s">
        <v>11</v>
      </c>
      <c r="N125"/>
      <c r="O125"/>
    </row>
    <row r="126" spans="1:15" ht="12.6" customHeight="1" x14ac:dyDescent="0.2">
      <c r="A126" s="176" t="s">
        <v>1035</v>
      </c>
      <c r="B126" s="176" t="s">
        <v>1663</v>
      </c>
      <c r="C126" s="176" t="s">
        <v>6703</v>
      </c>
      <c r="D126" s="207"/>
      <c r="E126" s="176" t="s">
        <v>6704</v>
      </c>
      <c r="F126" s="176" t="s">
        <v>1064</v>
      </c>
      <c r="G126" s="176" t="s">
        <v>1037</v>
      </c>
      <c r="H126" s="196" t="s">
        <v>11</v>
      </c>
      <c r="N126"/>
      <c r="O126"/>
    </row>
    <row r="127" spans="1:15" ht="12.6" customHeight="1" x14ac:dyDescent="0.2">
      <c r="A127" s="176" t="s">
        <v>1041</v>
      </c>
      <c r="B127" s="176" t="s">
        <v>1663</v>
      </c>
      <c r="C127" s="176" t="s">
        <v>6705</v>
      </c>
      <c r="D127" s="207"/>
      <c r="E127" s="176" t="s">
        <v>5868</v>
      </c>
      <c r="F127" s="176" t="s">
        <v>1036</v>
      </c>
      <c r="G127" s="176" t="s">
        <v>1037</v>
      </c>
      <c r="H127" s="196" t="s">
        <v>116</v>
      </c>
      <c r="N127"/>
      <c r="O127"/>
    </row>
    <row r="128" spans="1:15" ht="12.6" customHeight="1" x14ac:dyDescent="0.2">
      <c r="A128" s="176" t="s">
        <v>1035</v>
      </c>
      <c r="B128" s="176" t="s">
        <v>1663</v>
      </c>
      <c r="C128" s="176" t="s">
        <v>6706</v>
      </c>
      <c r="D128" s="207"/>
      <c r="E128" s="176" t="s">
        <v>6707</v>
      </c>
      <c r="F128" s="176" t="s">
        <v>1064</v>
      </c>
      <c r="G128" s="176" t="s">
        <v>1037</v>
      </c>
      <c r="H128" s="196" t="s">
        <v>11</v>
      </c>
      <c r="N128"/>
      <c r="O128"/>
    </row>
    <row r="129" spans="1:15" ht="12.6" customHeight="1" x14ac:dyDescent="0.2">
      <c r="A129" s="176" t="s">
        <v>1041</v>
      </c>
      <c r="B129" s="176" t="s">
        <v>1663</v>
      </c>
      <c r="C129" s="176" t="s">
        <v>5949</v>
      </c>
      <c r="D129" s="207"/>
      <c r="E129" s="176" t="s">
        <v>5950</v>
      </c>
      <c r="F129" s="176" t="s">
        <v>1036</v>
      </c>
      <c r="G129" s="176" t="s">
        <v>1037</v>
      </c>
      <c r="H129" s="196" t="s">
        <v>11</v>
      </c>
      <c r="N129"/>
      <c r="O129"/>
    </row>
    <row r="130" spans="1:15" ht="12.6" customHeight="1" x14ac:dyDescent="0.2">
      <c r="A130" s="176" t="s">
        <v>1035</v>
      </c>
      <c r="B130" s="176" t="s">
        <v>1663</v>
      </c>
      <c r="C130" s="176" t="s">
        <v>5951</v>
      </c>
      <c r="D130" s="207"/>
      <c r="E130" s="176" t="s">
        <v>5952</v>
      </c>
      <c r="F130" s="176" t="s">
        <v>1054</v>
      </c>
      <c r="G130" s="176" t="s">
        <v>1037</v>
      </c>
      <c r="H130" s="196" t="s">
        <v>11</v>
      </c>
      <c r="N130"/>
      <c r="O130"/>
    </row>
    <row r="131" spans="1:15" ht="12.6" customHeight="1" x14ac:dyDescent="0.2">
      <c r="A131" s="176" t="s">
        <v>1041</v>
      </c>
      <c r="B131" s="176" t="s">
        <v>1663</v>
      </c>
      <c r="C131" s="176" t="s">
        <v>5953</v>
      </c>
      <c r="D131" s="207"/>
      <c r="E131" s="176" t="s">
        <v>5954</v>
      </c>
      <c r="F131" s="176" t="s">
        <v>1036</v>
      </c>
      <c r="G131" s="176" t="s">
        <v>1037</v>
      </c>
      <c r="H131" s="196" t="s">
        <v>11</v>
      </c>
      <c r="N131"/>
      <c r="O131"/>
    </row>
    <row r="132" spans="1:15" ht="12.6" customHeight="1" x14ac:dyDescent="0.2">
      <c r="A132" s="176" t="s">
        <v>1035</v>
      </c>
      <c r="B132" s="176" t="s">
        <v>1663</v>
      </c>
      <c r="C132" s="176" t="s">
        <v>5955</v>
      </c>
      <c r="D132" s="207"/>
      <c r="E132" s="176" t="s">
        <v>5956</v>
      </c>
      <c r="F132" s="176" t="s">
        <v>1036</v>
      </c>
      <c r="G132" s="176" t="s">
        <v>1037</v>
      </c>
      <c r="H132" s="196" t="s">
        <v>11</v>
      </c>
      <c r="N132"/>
      <c r="O132"/>
    </row>
    <row r="133" spans="1:15" ht="12.6" customHeight="1" x14ac:dyDescent="0.2">
      <c r="A133" s="176" t="s">
        <v>1041</v>
      </c>
      <c r="B133" s="176" t="s">
        <v>1663</v>
      </c>
      <c r="C133" s="176" t="s">
        <v>5957</v>
      </c>
      <c r="D133" s="207"/>
      <c r="E133" s="176" t="s">
        <v>3667</v>
      </c>
      <c r="F133" s="176" t="s">
        <v>1036</v>
      </c>
      <c r="G133" s="176" t="s">
        <v>1037</v>
      </c>
      <c r="H133" s="196" t="s">
        <v>11</v>
      </c>
      <c r="N133"/>
      <c r="O133"/>
    </row>
    <row r="134" spans="1:15" ht="12.6" customHeight="1" x14ac:dyDescent="0.2">
      <c r="A134" s="176" t="s">
        <v>1041</v>
      </c>
      <c r="B134" s="176" t="s">
        <v>1663</v>
      </c>
      <c r="C134" s="176" t="s">
        <v>1664</v>
      </c>
      <c r="D134" s="207"/>
      <c r="E134" s="176" t="s">
        <v>1665</v>
      </c>
      <c r="F134" s="176" t="s">
        <v>1073</v>
      </c>
      <c r="G134" s="176" t="s">
        <v>1037</v>
      </c>
      <c r="H134" s="196" t="s">
        <v>11</v>
      </c>
      <c r="N134"/>
      <c r="O134"/>
    </row>
    <row r="135" spans="1:15" ht="12.6" customHeight="1" x14ac:dyDescent="0.2">
      <c r="A135" s="176" t="s">
        <v>1035</v>
      </c>
      <c r="B135" s="176" t="s">
        <v>5958</v>
      </c>
      <c r="C135" s="176" t="s">
        <v>5959</v>
      </c>
      <c r="D135" s="207"/>
      <c r="E135" s="176" t="s">
        <v>5960</v>
      </c>
      <c r="F135" s="176" t="s">
        <v>1036</v>
      </c>
      <c r="G135" s="176" t="s">
        <v>1037</v>
      </c>
      <c r="H135" s="196" t="s">
        <v>11</v>
      </c>
      <c r="N135"/>
      <c r="O135"/>
    </row>
    <row r="136" spans="1:15" ht="12.6" customHeight="1" x14ac:dyDescent="0.2">
      <c r="A136" s="176" t="s">
        <v>1035</v>
      </c>
      <c r="B136" s="176" t="s">
        <v>5961</v>
      </c>
      <c r="C136" s="176" t="s">
        <v>5962</v>
      </c>
      <c r="D136" s="207"/>
      <c r="E136" s="176" t="s">
        <v>5963</v>
      </c>
      <c r="F136" s="176" t="s">
        <v>1073</v>
      </c>
      <c r="G136" s="176" t="s">
        <v>1037</v>
      </c>
      <c r="H136" s="196" t="s">
        <v>11</v>
      </c>
      <c r="N136"/>
      <c r="O136"/>
    </row>
    <row r="137" spans="1:15" ht="12.6" customHeight="1" x14ac:dyDescent="0.2">
      <c r="A137" s="176" t="s">
        <v>1035</v>
      </c>
      <c r="B137" s="176" t="s">
        <v>6708</v>
      </c>
      <c r="C137" s="176" t="s">
        <v>6709</v>
      </c>
      <c r="D137" s="207"/>
      <c r="E137" s="176" t="s">
        <v>6710</v>
      </c>
      <c r="F137" s="176" t="s">
        <v>1036</v>
      </c>
      <c r="G137" s="176" t="s">
        <v>1037</v>
      </c>
      <c r="H137" s="196" t="s">
        <v>11</v>
      </c>
      <c r="N137"/>
      <c r="O137"/>
    </row>
    <row r="138" spans="1:15" ht="12.6" customHeight="1" x14ac:dyDescent="0.2">
      <c r="A138" s="176" t="s">
        <v>1035</v>
      </c>
      <c r="B138" s="176" t="s">
        <v>6711</v>
      </c>
      <c r="C138" s="176" t="s">
        <v>6712</v>
      </c>
      <c r="D138" s="207"/>
      <c r="E138" s="176" t="s">
        <v>5073</v>
      </c>
      <c r="F138" s="176" t="s">
        <v>1036</v>
      </c>
      <c r="G138" s="176" t="s">
        <v>1037</v>
      </c>
      <c r="H138" s="196" t="s">
        <v>11</v>
      </c>
      <c r="N138"/>
      <c r="O138"/>
    </row>
    <row r="139" spans="1:15" ht="12.6" customHeight="1" x14ac:dyDescent="0.2">
      <c r="A139" s="176" t="s">
        <v>1035</v>
      </c>
      <c r="B139" s="176" t="s">
        <v>1074</v>
      </c>
      <c r="C139" s="176" t="s">
        <v>6713</v>
      </c>
      <c r="D139" s="207"/>
      <c r="E139" s="176" t="s">
        <v>6714</v>
      </c>
      <c r="F139" s="176" t="s">
        <v>1036</v>
      </c>
      <c r="G139" s="176" t="s">
        <v>1037</v>
      </c>
      <c r="H139" s="196" t="s">
        <v>11</v>
      </c>
      <c r="N139"/>
      <c r="O139"/>
    </row>
    <row r="140" spans="1:15" ht="12.6" customHeight="1" x14ac:dyDescent="0.2">
      <c r="A140" s="176" t="s">
        <v>1051</v>
      </c>
      <c r="B140" s="176" t="s">
        <v>1074</v>
      </c>
      <c r="C140" s="176" t="s">
        <v>5964</v>
      </c>
      <c r="D140" s="207"/>
      <c r="E140" s="176" t="s">
        <v>3667</v>
      </c>
      <c r="F140" s="176" t="s">
        <v>1036</v>
      </c>
      <c r="G140" s="176" t="s">
        <v>1037</v>
      </c>
      <c r="H140" s="196" t="s">
        <v>11</v>
      </c>
      <c r="N140"/>
      <c r="O140"/>
    </row>
    <row r="141" spans="1:15" ht="12.6" customHeight="1" x14ac:dyDescent="0.2">
      <c r="A141" s="176" t="s">
        <v>1051</v>
      </c>
      <c r="B141" s="176" t="s">
        <v>5965</v>
      </c>
      <c r="C141" s="176" t="s">
        <v>5966</v>
      </c>
      <c r="D141" s="207"/>
      <c r="E141" s="176" t="s">
        <v>2856</v>
      </c>
      <c r="F141" s="176" t="s">
        <v>1054</v>
      </c>
      <c r="G141" s="176" t="s">
        <v>1037</v>
      </c>
      <c r="H141" s="196" t="s">
        <v>11</v>
      </c>
      <c r="N141"/>
      <c r="O141"/>
    </row>
    <row r="142" spans="1:15" ht="12.6" customHeight="1" x14ac:dyDescent="0.2">
      <c r="A142" s="176" t="s">
        <v>1035</v>
      </c>
      <c r="B142" s="176" t="s">
        <v>6715</v>
      </c>
      <c r="C142" s="176" t="s">
        <v>6087</v>
      </c>
      <c r="D142" s="207"/>
      <c r="E142" s="176" t="s">
        <v>4326</v>
      </c>
      <c r="F142" s="176" t="s">
        <v>4326</v>
      </c>
      <c r="G142" s="176" t="s">
        <v>1075</v>
      </c>
      <c r="H142" s="196" t="s">
        <v>116</v>
      </c>
      <c r="N142"/>
      <c r="O142"/>
    </row>
    <row r="143" spans="1:15" ht="12.6" customHeight="1" x14ac:dyDescent="0.2">
      <c r="A143" s="176" t="s">
        <v>1041</v>
      </c>
      <c r="B143" s="176" t="s">
        <v>6716</v>
      </c>
      <c r="C143" s="176" t="s">
        <v>6717</v>
      </c>
      <c r="D143" s="207"/>
      <c r="E143" s="176" t="s">
        <v>6718</v>
      </c>
      <c r="F143" s="176" t="s">
        <v>1036</v>
      </c>
      <c r="G143" s="176" t="s">
        <v>1037</v>
      </c>
      <c r="H143" s="196" t="s">
        <v>11</v>
      </c>
      <c r="N143"/>
      <c r="O143"/>
    </row>
    <row r="144" spans="1:15" ht="12.6" customHeight="1" x14ac:dyDescent="0.2">
      <c r="A144" s="176" t="s">
        <v>1041</v>
      </c>
      <c r="B144" s="176" t="s">
        <v>6719</v>
      </c>
      <c r="C144" s="176" t="s">
        <v>6720</v>
      </c>
      <c r="D144" s="207"/>
      <c r="E144" s="176" t="s">
        <v>1036</v>
      </c>
      <c r="F144" s="176" t="s">
        <v>1036</v>
      </c>
      <c r="G144" s="176" t="s">
        <v>1075</v>
      </c>
      <c r="H144" s="196" t="s">
        <v>116</v>
      </c>
      <c r="N144"/>
      <c r="O144"/>
    </row>
    <row r="145" spans="1:15" ht="12.6" customHeight="1" x14ac:dyDescent="0.2">
      <c r="A145" s="176" t="s">
        <v>1035</v>
      </c>
      <c r="B145" s="176" t="s">
        <v>1076</v>
      </c>
      <c r="C145" s="176" t="s">
        <v>1077</v>
      </c>
      <c r="D145" s="207"/>
      <c r="E145" s="176" t="s">
        <v>1078</v>
      </c>
      <c r="F145" s="176" t="s">
        <v>1036</v>
      </c>
      <c r="G145" s="176" t="s">
        <v>1037</v>
      </c>
      <c r="H145" s="196" t="s">
        <v>116</v>
      </c>
      <c r="N145"/>
      <c r="O145"/>
    </row>
    <row r="146" spans="1:15" ht="12.6" customHeight="1" x14ac:dyDescent="0.2">
      <c r="A146" s="176" t="s">
        <v>1035</v>
      </c>
      <c r="B146" s="176" t="s">
        <v>5074</v>
      </c>
      <c r="C146" s="176" t="s">
        <v>5075</v>
      </c>
      <c r="D146" s="207"/>
      <c r="E146" s="176" t="s">
        <v>5076</v>
      </c>
      <c r="F146" s="176" t="s">
        <v>1036</v>
      </c>
      <c r="G146" s="176" t="s">
        <v>1037</v>
      </c>
      <c r="H146" s="196" t="s">
        <v>11</v>
      </c>
      <c r="N146"/>
      <c r="O146"/>
    </row>
    <row r="147" spans="1:15" ht="12.6" customHeight="1" x14ac:dyDescent="0.2">
      <c r="A147" s="176" t="s">
        <v>1041</v>
      </c>
      <c r="B147" s="176" t="s">
        <v>6721</v>
      </c>
      <c r="C147" s="176" t="s">
        <v>6722</v>
      </c>
      <c r="D147" s="207"/>
      <c r="E147" s="176" t="s">
        <v>6723</v>
      </c>
      <c r="F147" s="176" t="s">
        <v>1055</v>
      </c>
      <c r="G147" s="176" t="s">
        <v>1037</v>
      </c>
      <c r="H147" s="196" t="s">
        <v>11</v>
      </c>
      <c r="N147"/>
      <c r="O147"/>
    </row>
    <row r="148" spans="1:15" ht="12.6" customHeight="1" x14ac:dyDescent="0.2">
      <c r="A148" s="176" t="s">
        <v>1035</v>
      </c>
      <c r="B148" s="176" t="s">
        <v>6724</v>
      </c>
      <c r="C148" s="176" t="s">
        <v>6725</v>
      </c>
      <c r="D148" s="207"/>
      <c r="E148" s="176" t="s">
        <v>6726</v>
      </c>
      <c r="F148" s="176" t="s">
        <v>1036</v>
      </c>
      <c r="G148" s="176" t="s">
        <v>1037</v>
      </c>
      <c r="H148" s="196" t="s">
        <v>11</v>
      </c>
      <c r="N148"/>
      <c r="O148"/>
    </row>
    <row r="149" spans="1:15" ht="12.6" customHeight="1" x14ac:dyDescent="0.2">
      <c r="A149" s="176" t="s">
        <v>1051</v>
      </c>
      <c r="B149" s="176" t="s">
        <v>2854</v>
      </c>
      <c r="C149" s="176" t="s">
        <v>2855</v>
      </c>
      <c r="D149" s="207"/>
      <c r="E149" s="176" t="s">
        <v>1055</v>
      </c>
      <c r="F149" s="176" t="s">
        <v>1055</v>
      </c>
      <c r="G149" s="176" t="s">
        <v>1075</v>
      </c>
      <c r="H149" s="196" t="s">
        <v>116</v>
      </c>
      <c r="N149"/>
      <c r="O149"/>
    </row>
    <row r="150" spans="1:15" ht="12.6" customHeight="1" x14ac:dyDescent="0.2">
      <c r="A150" s="176" t="s">
        <v>1041</v>
      </c>
      <c r="B150" s="176" t="s">
        <v>6727</v>
      </c>
      <c r="C150" s="176" t="s">
        <v>6728</v>
      </c>
      <c r="D150" s="207"/>
      <c r="E150" s="176" t="s">
        <v>6729</v>
      </c>
      <c r="F150" s="176" t="s">
        <v>1073</v>
      </c>
      <c r="G150" s="176" t="s">
        <v>1037</v>
      </c>
      <c r="H150" s="196" t="s">
        <v>116</v>
      </c>
      <c r="N150"/>
      <c r="O150"/>
    </row>
    <row r="151" spans="1:15" ht="12.6" customHeight="1" x14ac:dyDescent="0.2">
      <c r="A151" s="176" t="s">
        <v>1035</v>
      </c>
      <c r="B151" s="176" t="s">
        <v>5967</v>
      </c>
      <c r="C151" s="176" t="s">
        <v>5968</v>
      </c>
      <c r="D151" s="207"/>
      <c r="E151" s="176" t="s">
        <v>1036</v>
      </c>
      <c r="F151" s="176" t="s">
        <v>1036</v>
      </c>
      <c r="G151" s="176" t="s">
        <v>1075</v>
      </c>
      <c r="H151" s="196" t="s">
        <v>11</v>
      </c>
      <c r="N151"/>
      <c r="O151"/>
    </row>
    <row r="152" spans="1:15" ht="12.6" customHeight="1" x14ac:dyDescent="0.2">
      <c r="A152" s="176" t="s">
        <v>1041</v>
      </c>
      <c r="B152" s="176" t="s">
        <v>6730</v>
      </c>
      <c r="C152" s="176" t="s">
        <v>6731</v>
      </c>
      <c r="D152" s="207"/>
      <c r="E152" s="176" t="s">
        <v>6732</v>
      </c>
      <c r="F152" s="176" t="s">
        <v>1050</v>
      </c>
      <c r="G152" s="176" t="s">
        <v>1037</v>
      </c>
      <c r="H152" s="196" t="s">
        <v>11</v>
      </c>
      <c r="N152"/>
      <c r="O152"/>
    </row>
    <row r="153" spans="1:15" ht="12.6" customHeight="1" x14ac:dyDescent="0.2">
      <c r="A153" s="176" t="s">
        <v>6554</v>
      </c>
      <c r="B153" s="176" t="s">
        <v>6733</v>
      </c>
      <c r="C153" s="176" t="s">
        <v>6734</v>
      </c>
      <c r="D153" s="207"/>
      <c r="E153" s="176" t="s">
        <v>6735</v>
      </c>
      <c r="F153" s="176" t="s">
        <v>1036</v>
      </c>
      <c r="G153" s="176" t="s">
        <v>1037</v>
      </c>
      <c r="H153" s="196" t="s">
        <v>11</v>
      </c>
      <c r="N153"/>
      <c r="O153"/>
    </row>
    <row r="154" spans="1:15" ht="12.6" customHeight="1" x14ac:dyDescent="0.2">
      <c r="A154" s="176" t="s">
        <v>1035</v>
      </c>
      <c r="B154" s="176" t="s">
        <v>6736</v>
      </c>
      <c r="C154" s="176" t="s">
        <v>6737</v>
      </c>
      <c r="D154" s="207"/>
      <c r="E154" s="176" t="s">
        <v>6738</v>
      </c>
      <c r="F154" s="176" t="s">
        <v>1073</v>
      </c>
      <c r="G154" s="176" t="s">
        <v>1037</v>
      </c>
      <c r="H154" s="196" t="s">
        <v>116</v>
      </c>
      <c r="N154"/>
      <c r="O154"/>
    </row>
    <row r="155" spans="1:15" ht="12.6" customHeight="1" x14ac:dyDescent="0.2">
      <c r="A155" s="176" t="s">
        <v>1035</v>
      </c>
      <c r="B155" s="176" t="s">
        <v>5969</v>
      </c>
      <c r="C155" s="176" t="s">
        <v>5970</v>
      </c>
      <c r="D155" s="207"/>
      <c r="E155" s="176" t="s">
        <v>5971</v>
      </c>
      <c r="F155" s="176" t="s">
        <v>1036</v>
      </c>
      <c r="G155" s="176" t="s">
        <v>1037</v>
      </c>
      <c r="H155" s="196" t="s">
        <v>116</v>
      </c>
      <c r="N155"/>
      <c r="O155"/>
    </row>
    <row r="156" spans="1:15" ht="12.6" customHeight="1" x14ac:dyDescent="0.2">
      <c r="A156" s="176" t="s">
        <v>1035</v>
      </c>
      <c r="B156" s="176" t="s">
        <v>5972</v>
      </c>
      <c r="C156" s="176" t="s">
        <v>5973</v>
      </c>
      <c r="D156" s="207"/>
      <c r="E156" s="176" t="s">
        <v>5974</v>
      </c>
      <c r="F156" s="176" t="s">
        <v>1036</v>
      </c>
      <c r="G156" s="176" t="s">
        <v>1037</v>
      </c>
      <c r="H156" s="196" t="s">
        <v>11</v>
      </c>
      <c r="N156"/>
      <c r="O156"/>
    </row>
    <row r="157" spans="1:15" ht="12.6" customHeight="1" x14ac:dyDescent="0.2">
      <c r="A157" s="176" t="s">
        <v>1035</v>
      </c>
      <c r="B157" s="176" t="s">
        <v>6739</v>
      </c>
      <c r="C157" s="176" t="s">
        <v>1079</v>
      </c>
      <c r="D157" s="207"/>
      <c r="E157" s="176" t="s">
        <v>608</v>
      </c>
      <c r="F157" s="176" t="s">
        <v>1036</v>
      </c>
      <c r="G157" s="176" t="s">
        <v>1037</v>
      </c>
      <c r="H157" s="196" t="s">
        <v>11</v>
      </c>
      <c r="N157"/>
      <c r="O157"/>
    </row>
    <row r="158" spans="1:15" ht="12.6" customHeight="1" x14ac:dyDescent="0.2">
      <c r="A158" s="176" t="s">
        <v>1041</v>
      </c>
      <c r="B158" s="176" t="s">
        <v>4327</v>
      </c>
      <c r="C158" s="176" t="s">
        <v>5975</v>
      </c>
      <c r="D158" s="207"/>
      <c r="E158" s="176" t="s">
        <v>5976</v>
      </c>
      <c r="F158" s="176" t="s">
        <v>1050</v>
      </c>
      <c r="G158" s="176" t="s">
        <v>1037</v>
      </c>
      <c r="H158" s="196" t="s">
        <v>11</v>
      </c>
      <c r="N158"/>
      <c r="O158"/>
    </row>
    <row r="159" spans="1:15" ht="12.6" customHeight="1" x14ac:dyDescent="0.2">
      <c r="A159" s="176" t="s">
        <v>1035</v>
      </c>
      <c r="B159" s="176" t="s">
        <v>4327</v>
      </c>
      <c r="C159" s="176" t="s">
        <v>5977</v>
      </c>
      <c r="D159" s="207"/>
      <c r="E159" s="176" t="s">
        <v>5978</v>
      </c>
      <c r="F159" s="176" t="s">
        <v>1036</v>
      </c>
      <c r="G159" s="176" t="s">
        <v>1037</v>
      </c>
      <c r="H159" s="196" t="s">
        <v>11</v>
      </c>
      <c r="N159"/>
      <c r="O159"/>
    </row>
    <row r="160" spans="1:15" ht="12.6" customHeight="1" x14ac:dyDescent="0.2">
      <c r="A160" s="176" t="s">
        <v>1035</v>
      </c>
      <c r="B160" s="176" t="s">
        <v>4327</v>
      </c>
      <c r="C160" s="176" t="s">
        <v>5979</v>
      </c>
      <c r="D160" s="207"/>
      <c r="E160" s="176" t="s">
        <v>5980</v>
      </c>
      <c r="F160" s="176" t="s">
        <v>1036</v>
      </c>
      <c r="G160" s="176" t="s">
        <v>1037</v>
      </c>
      <c r="H160" s="196" t="s">
        <v>116</v>
      </c>
      <c r="N160"/>
      <c r="O160"/>
    </row>
    <row r="161" spans="1:15" ht="12.6" customHeight="1" x14ac:dyDescent="0.2">
      <c r="A161" s="176" t="s">
        <v>1041</v>
      </c>
      <c r="B161" s="176" t="s">
        <v>4327</v>
      </c>
      <c r="C161" s="176" t="s">
        <v>4328</v>
      </c>
      <c r="D161" s="207"/>
      <c r="E161" s="176" t="s">
        <v>1666</v>
      </c>
      <c r="F161" s="176" t="s">
        <v>1036</v>
      </c>
      <c r="G161" s="176" t="s">
        <v>1037</v>
      </c>
      <c r="H161" s="196" t="s">
        <v>11</v>
      </c>
      <c r="N161"/>
      <c r="O161"/>
    </row>
    <row r="162" spans="1:15" ht="12.6" customHeight="1" x14ac:dyDescent="0.2">
      <c r="A162" s="176" t="s">
        <v>1035</v>
      </c>
      <c r="B162" s="176" t="s">
        <v>4327</v>
      </c>
      <c r="C162" s="176" t="s">
        <v>5981</v>
      </c>
      <c r="D162" s="207"/>
      <c r="E162" s="176" t="s">
        <v>6740</v>
      </c>
      <c r="F162" s="176" t="s">
        <v>1036</v>
      </c>
      <c r="G162" s="176" t="s">
        <v>1037</v>
      </c>
      <c r="H162" s="196" t="s">
        <v>11</v>
      </c>
      <c r="N162"/>
      <c r="O162"/>
    </row>
    <row r="163" spans="1:15" ht="12.6" customHeight="1" x14ac:dyDescent="0.2">
      <c r="A163" s="176" t="s">
        <v>1035</v>
      </c>
      <c r="B163" s="176" t="s">
        <v>4327</v>
      </c>
      <c r="C163" s="176" t="s">
        <v>6741</v>
      </c>
      <c r="D163" s="207"/>
      <c r="E163" s="176" t="s">
        <v>6702</v>
      </c>
      <c r="F163" s="176" t="s">
        <v>1064</v>
      </c>
      <c r="G163" s="176" t="s">
        <v>1037</v>
      </c>
      <c r="H163" s="196" t="s">
        <v>11</v>
      </c>
      <c r="N163"/>
      <c r="O163"/>
    </row>
    <row r="164" spans="1:15" ht="12.6" customHeight="1" x14ac:dyDescent="0.2">
      <c r="A164" s="176" t="s">
        <v>1035</v>
      </c>
      <c r="B164" s="176" t="s">
        <v>6742</v>
      </c>
      <c r="C164" s="176" t="s">
        <v>6743</v>
      </c>
      <c r="D164" s="207"/>
      <c r="E164" s="176" t="s">
        <v>6707</v>
      </c>
      <c r="F164" s="176" t="s">
        <v>1064</v>
      </c>
      <c r="G164" s="176" t="s">
        <v>1037</v>
      </c>
      <c r="H164" s="196" t="s">
        <v>11</v>
      </c>
      <c r="N164"/>
      <c r="O164"/>
    </row>
    <row r="165" spans="1:15" ht="12.6" customHeight="1" x14ac:dyDescent="0.2">
      <c r="A165" s="176" t="s">
        <v>1035</v>
      </c>
      <c r="B165" s="176" t="s">
        <v>4327</v>
      </c>
      <c r="C165" s="176" t="s">
        <v>6744</v>
      </c>
      <c r="D165" s="207"/>
      <c r="E165" s="176" t="s">
        <v>6745</v>
      </c>
      <c r="F165" s="176" t="s">
        <v>1036</v>
      </c>
      <c r="G165" s="176" t="s">
        <v>1037</v>
      </c>
      <c r="H165" s="196" t="s">
        <v>11</v>
      </c>
      <c r="N165"/>
      <c r="O165"/>
    </row>
    <row r="166" spans="1:15" ht="12.6" customHeight="1" x14ac:dyDescent="0.2">
      <c r="A166" s="176" t="s">
        <v>1041</v>
      </c>
      <c r="B166" s="176" t="s">
        <v>1098</v>
      </c>
      <c r="C166" s="176" t="s">
        <v>6746</v>
      </c>
      <c r="D166" s="207"/>
      <c r="E166" s="176" t="s">
        <v>1678</v>
      </c>
      <c r="F166" s="176" t="s">
        <v>1050</v>
      </c>
      <c r="G166" s="176" t="s">
        <v>1037</v>
      </c>
      <c r="H166" s="196" t="s">
        <v>11</v>
      </c>
      <c r="N166"/>
      <c r="O166"/>
    </row>
    <row r="167" spans="1:15" ht="12.6" customHeight="1" x14ac:dyDescent="0.2">
      <c r="A167" s="176" t="s">
        <v>1035</v>
      </c>
      <c r="B167" s="176" t="s">
        <v>6747</v>
      </c>
      <c r="C167" s="176" t="s">
        <v>6748</v>
      </c>
      <c r="D167" s="207"/>
      <c r="E167" s="176" t="s">
        <v>6749</v>
      </c>
      <c r="F167" s="176" t="s">
        <v>1036</v>
      </c>
      <c r="G167" s="176" t="s">
        <v>1037</v>
      </c>
      <c r="H167" s="196" t="s">
        <v>11</v>
      </c>
      <c r="N167"/>
      <c r="O167"/>
    </row>
    <row r="168" spans="1:15" ht="12.6" customHeight="1" x14ac:dyDescent="0.2">
      <c r="A168" s="176" t="s">
        <v>1051</v>
      </c>
      <c r="B168" s="176" t="s">
        <v>5982</v>
      </c>
      <c r="C168" s="176" t="s">
        <v>5983</v>
      </c>
      <c r="D168" s="207"/>
      <c r="E168" s="176" t="s">
        <v>5984</v>
      </c>
      <c r="F168" s="176" t="s">
        <v>1050</v>
      </c>
      <c r="G168" s="176" t="s">
        <v>1037</v>
      </c>
      <c r="H168" s="196" t="s">
        <v>11</v>
      </c>
      <c r="N168"/>
      <c r="O168"/>
    </row>
    <row r="169" spans="1:15" ht="12.6" customHeight="1" x14ac:dyDescent="0.2">
      <c r="A169" s="176" t="s">
        <v>1035</v>
      </c>
      <c r="B169" s="176" t="s">
        <v>6750</v>
      </c>
      <c r="C169" s="176" t="s">
        <v>6751</v>
      </c>
      <c r="D169" s="207"/>
      <c r="E169" s="176" t="s">
        <v>1058</v>
      </c>
      <c r="F169" s="176" t="s">
        <v>1036</v>
      </c>
      <c r="G169" s="176" t="s">
        <v>1037</v>
      </c>
      <c r="H169" s="196" t="s">
        <v>11</v>
      </c>
      <c r="N169"/>
      <c r="O169"/>
    </row>
    <row r="170" spans="1:15" ht="12.6" customHeight="1" x14ac:dyDescent="0.2">
      <c r="A170" s="176" t="s">
        <v>1041</v>
      </c>
      <c r="B170" s="176" t="s">
        <v>1667</v>
      </c>
      <c r="C170" s="176" t="s">
        <v>1660</v>
      </c>
      <c r="D170" s="207"/>
      <c r="E170" s="176" t="s">
        <v>1668</v>
      </c>
      <c r="F170" s="176" t="s">
        <v>1050</v>
      </c>
      <c r="G170" s="176" t="s">
        <v>1037</v>
      </c>
      <c r="H170" s="196" t="s">
        <v>11</v>
      </c>
      <c r="N170"/>
      <c r="O170"/>
    </row>
    <row r="171" spans="1:15" ht="12.6" customHeight="1" x14ac:dyDescent="0.2">
      <c r="A171" s="176" t="s">
        <v>1035</v>
      </c>
      <c r="B171" s="176" t="s">
        <v>1669</v>
      </c>
      <c r="C171" s="176" t="s">
        <v>1670</v>
      </c>
      <c r="D171" s="207"/>
      <c r="E171" s="176" t="s">
        <v>1091</v>
      </c>
      <c r="F171" s="176" t="s">
        <v>1036</v>
      </c>
      <c r="G171" s="176" t="s">
        <v>1037</v>
      </c>
      <c r="H171" s="196" t="s">
        <v>11</v>
      </c>
      <c r="N171"/>
      <c r="O171"/>
    </row>
    <row r="172" spans="1:15" ht="12.6" customHeight="1" x14ac:dyDescent="0.2">
      <c r="A172" s="176" t="s">
        <v>1051</v>
      </c>
      <c r="B172" s="176" t="s">
        <v>1080</v>
      </c>
      <c r="C172" s="176" t="s">
        <v>5985</v>
      </c>
      <c r="D172" s="207"/>
      <c r="E172" s="176" t="s">
        <v>5986</v>
      </c>
      <c r="F172" s="176" t="s">
        <v>1050</v>
      </c>
      <c r="G172" s="176" t="s">
        <v>1037</v>
      </c>
      <c r="H172" s="196" t="s">
        <v>11</v>
      </c>
      <c r="N172"/>
      <c r="O172"/>
    </row>
    <row r="173" spans="1:15" ht="12.6" customHeight="1" x14ac:dyDescent="0.2">
      <c r="A173" s="176" t="s">
        <v>1041</v>
      </c>
      <c r="B173" s="176" t="s">
        <v>1080</v>
      </c>
      <c r="C173" s="176" t="s">
        <v>6752</v>
      </c>
      <c r="D173" s="207"/>
      <c r="E173" s="176" t="s">
        <v>6753</v>
      </c>
      <c r="F173" s="176" t="s">
        <v>1050</v>
      </c>
      <c r="G173" s="176" t="s">
        <v>1037</v>
      </c>
      <c r="H173" s="196" t="s">
        <v>116</v>
      </c>
      <c r="N173"/>
      <c r="O173"/>
    </row>
    <row r="174" spans="1:15" ht="12.6" customHeight="1" x14ac:dyDescent="0.2">
      <c r="A174" s="176" t="s">
        <v>1041</v>
      </c>
      <c r="B174" s="176" t="s">
        <v>1080</v>
      </c>
      <c r="C174" s="176" t="s">
        <v>5987</v>
      </c>
      <c r="D174" s="207"/>
      <c r="E174" s="176" t="s">
        <v>5520</v>
      </c>
      <c r="F174" s="176" t="s">
        <v>1036</v>
      </c>
      <c r="G174" s="176" t="s">
        <v>1037</v>
      </c>
      <c r="H174" s="196" t="s">
        <v>116</v>
      </c>
      <c r="N174"/>
      <c r="O174"/>
    </row>
    <row r="175" spans="1:15" ht="12.6" customHeight="1" x14ac:dyDescent="0.2">
      <c r="A175" s="176" t="s">
        <v>1035</v>
      </c>
      <c r="B175" s="176" t="s">
        <v>1080</v>
      </c>
      <c r="C175" s="176" t="s">
        <v>2903</v>
      </c>
      <c r="D175" s="207"/>
      <c r="E175" s="176" t="s">
        <v>6754</v>
      </c>
      <c r="F175" s="176" t="s">
        <v>1050</v>
      </c>
      <c r="G175" s="176" t="s">
        <v>1037</v>
      </c>
      <c r="H175" s="196" t="s">
        <v>116</v>
      </c>
      <c r="N175"/>
      <c r="O175"/>
    </row>
    <row r="176" spans="1:15" ht="12.6" customHeight="1" x14ac:dyDescent="0.2">
      <c r="A176" s="176" t="s">
        <v>1041</v>
      </c>
      <c r="B176" s="176" t="s">
        <v>1080</v>
      </c>
      <c r="C176" s="176" t="s">
        <v>6755</v>
      </c>
      <c r="D176" s="207"/>
      <c r="E176" s="176" t="s">
        <v>5520</v>
      </c>
      <c r="F176" s="176" t="s">
        <v>1036</v>
      </c>
      <c r="G176" s="176" t="s">
        <v>1037</v>
      </c>
      <c r="H176" s="196" t="s">
        <v>11</v>
      </c>
      <c r="N176"/>
      <c r="O176"/>
    </row>
    <row r="177" spans="1:15" ht="12.6" customHeight="1" x14ac:dyDescent="0.2">
      <c r="A177" s="176" t="s">
        <v>1035</v>
      </c>
      <c r="B177" s="176" t="s">
        <v>6756</v>
      </c>
      <c r="C177" s="176" t="s">
        <v>6757</v>
      </c>
      <c r="D177" s="207"/>
      <c r="E177" s="176" t="s">
        <v>6607</v>
      </c>
      <c r="F177" s="176" t="s">
        <v>1036</v>
      </c>
      <c r="G177" s="176" t="s">
        <v>1037</v>
      </c>
      <c r="H177" s="196" t="s">
        <v>116</v>
      </c>
      <c r="N177"/>
      <c r="O177"/>
    </row>
    <row r="178" spans="1:15" ht="12.6" customHeight="1" x14ac:dyDescent="0.2">
      <c r="A178" s="176" t="s">
        <v>1035</v>
      </c>
      <c r="B178" s="176" t="s">
        <v>5988</v>
      </c>
      <c r="C178" s="176" t="s">
        <v>5989</v>
      </c>
      <c r="D178" s="207"/>
      <c r="E178" s="176" t="s">
        <v>5990</v>
      </c>
      <c r="F178" s="176" t="s">
        <v>1064</v>
      </c>
      <c r="G178" s="176" t="s">
        <v>1037</v>
      </c>
      <c r="H178" s="196" t="s">
        <v>11</v>
      </c>
      <c r="N178"/>
      <c r="O178"/>
    </row>
    <row r="179" spans="1:15" ht="12.6" customHeight="1" x14ac:dyDescent="0.2">
      <c r="A179" s="176" t="s">
        <v>1035</v>
      </c>
      <c r="B179" s="176" t="s">
        <v>5991</v>
      </c>
      <c r="C179" s="176" t="s">
        <v>5992</v>
      </c>
      <c r="D179" s="207"/>
      <c r="E179" s="176" t="s">
        <v>5993</v>
      </c>
      <c r="F179" s="176" t="s">
        <v>1055</v>
      </c>
      <c r="G179" s="176" t="s">
        <v>1037</v>
      </c>
      <c r="H179" s="196" t="s">
        <v>11</v>
      </c>
      <c r="N179"/>
      <c r="O179"/>
    </row>
    <row r="180" spans="1:15" ht="12.6" customHeight="1" x14ac:dyDescent="0.2">
      <c r="A180" s="176" t="s">
        <v>1041</v>
      </c>
      <c r="B180" s="176" t="s">
        <v>5994</v>
      </c>
      <c r="C180" s="176" t="s">
        <v>5995</v>
      </c>
      <c r="D180" s="207"/>
      <c r="E180" s="176" t="s">
        <v>5897</v>
      </c>
      <c r="F180" s="176" t="s">
        <v>1050</v>
      </c>
      <c r="G180" s="176" t="s">
        <v>1037</v>
      </c>
      <c r="H180" s="196" t="s">
        <v>11</v>
      </c>
      <c r="N180"/>
      <c r="O180"/>
    </row>
    <row r="181" spans="1:15" ht="12.6" customHeight="1" x14ac:dyDescent="0.2">
      <c r="A181" s="176" t="s">
        <v>1051</v>
      </c>
      <c r="B181" s="176" t="s">
        <v>5994</v>
      </c>
      <c r="C181" s="176" t="s">
        <v>6758</v>
      </c>
      <c r="D181" s="207"/>
      <c r="E181" s="176" t="s">
        <v>6759</v>
      </c>
      <c r="F181" s="176" t="s">
        <v>1036</v>
      </c>
      <c r="G181" s="176" t="s">
        <v>1037</v>
      </c>
      <c r="H181" s="196" t="s">
        <v>11</v>
      </c>
      <c r="N181"/>
      <c r="O181"/>
    </row>
    <row r="182" spans="1:15" ht="12.6" customHeight="1" x14ac:dyDescent="0.2">
      <c r="A182" s="176" t="s">
        <v>1035</v>
      </c>
      <c r="B182" s="176" t="s">
        <v>6760</v>
      </c>
      <c r="C182" s="176" t="s">
        <v>6761</v>
      </c>
      <c r="D182" s="207"/>
      <c r="E182" s="176" t="s">
        <v>6762</v>
      </c>
      <c r="F182" s="176" t="s">
        <v>1036</v>
      </c>
      <c r="G182" s="176" t="s">
        <v>1037</v>
      </c>
      <c r="H182" s="196" t="s">
        <v>11</v>
      </c>
      <c r="N182"/>
      <c r="O182"/>
    </row>
    <row r="183" spans="1:15" ht="12.6" customHeight="1" x14ac:dyDescent="0.2">
      <c r="A183" s="176" t="s">
        <v>1035</v>
      </c>
      <c r="B183" s="176" t="s">
        <v>5996</v>
      </c>
      <c r="C183" s="176" t="s">
        <v>5997</v>
      </c>
      <c r="D183" s="207"/>
      <c r="E183" s="176" t="s">
        <v>5998</v>
      </c>
      <c r="F183" s="176" t="s">
        <v>1050</v>
      </c>
      <c r="G183" s="176" t="s">
        <v>1037</v>
      </c>
      <c r="H183" s="196" t="s">
        <v>11</v>
      </c>
      <c r="N183"/>
      <c r="O183"/>
    </row>
    <row r="184" spans="1:15" ht="12.6" customHeight="1" x14ac:dyDescent="0.2">
      <c r="A184" s="176" t="s">
        <v>1035</v>
      </c>
      <c r="B184" s="176" t="s">
        <v>6763</v>
      </c>
      <c r="C184" s="176" t="s">
        <v>6764</v>
      </c>
      <c r="D184" s="207"/>
      <c r="E184" s="176" t="s">
        <v>3761</v>
      </c>
      <c r="F184" s="176" t="s">
        <v>1050</v>
      </c>
      <c r="G184" s="176" t="s">
        <v>1037</v>
      </c>
      <c r="H184" s="196" t="s">
        <v>11</v>
      </c>
      <c r="N184"/>
      <c r="O184"/>
    </row>
    <row r="185" spans="1:15" ht="12.6" customHeight="1" x14ac:dyDescent="0.2">
      <c r="A185" s="176" t="s">
        <v>1035</v>
      </c>
      <c r="B185" s="176" t="s">
        <v>1082</v>
      </c>
      <c r="C185" s="176" t="s">
        <v>5999</v>
      </c>
      <c r="D185" s="207"/>
      <c r="E185" s="176" t="s">
        <v>6765</v>
      </c>
      <c r="F185" s="176" t="s">
        <v>1036</v>
      </c>
      <c r="G185" s="176" t="s">
        <v>1037</v>
      </c>
      <c r="H185" s="196" t="s">
        <v>11</v>
      </c>
      <c r="N185"/>
      <c r="O185"/>
    </row>
    <row r="186" spans="1:15" ht="12.6" customHeight="1" x14ac:dyDescent="0.2">
      <c r="A186" s="176" t="s">
        <v>1035</v>
      </c>
      <c r="B186" s="176" t="s">
        <v>1671</v>
      </c>
      <c r="C186" s="176" t="s">
        <v>1672</v>
      </c>
      <c r="D186" s="207"/>
      <c r="E186" s="176" t="s">
        <v>6596</v>
      </c>
      <c r="F186" s="176" t="s">
        <v>1036</v>
      </c>
      <c r="G186" s="176" t="s">
        <v>1037</v>
      </c>
      <c r="H186" s="196" t="s">
        <v>11</v>
      </c>
      <c r="N186"/>
      <c r="O186"/>
    </row>
    <row r="187" spans="1:15" ht="12.6" customHeight="1" x14ac:dyDescent="0.2">
      <c r="A187" s="176" t="s">
        <v>1035</v>
      </c>
      <c r="B187" s="176" t="s">
        <v>1083</v>
      </c>
      <c r="C187" s="176" t="s">
        <v>1084</v>
      </c>
      <c r="D187" s="207"/>
      <c r="E187" s="176" t="s">
        <v>1036</v>
      </c>
      <c r="F187" s="176" t="s">
        <v>1036</v>
      </c>
      <c r="G187" s="176" t="s">
        <v>1075</v>
      </c>
      <c r="H187" s="196" t="s">
        <v>11</v>
      </c>
      <c r="N187"/>
      <c r="O187"/>
    </row>
    <row r="188" spans="1:15" ht="12.6" customHeight="1" x14ac:dyDescent="0.2">
      <c r="A188" s="176" t="s">
        <v>1035</v>
      </c>
      <c r="B188" s="176" t="s">
        <v>6766</v>
      </c>
      <c r="C188" s="176" t="s">
        <v>6767</v>
      </c>
      <c r="D188" s="207"/>
      <c r="E188" s="176" t="s">
        <v>6596</v>
      </c>
      <c r="F188" s="176" t="s">
        <v>1036</v>
      </c>
      <c r="G188" s="176" t="s">
        <v>1037</v>
      </c>
      <c r="H188" s="196" t="s">
        <v>116</v>
      </c>
      <c r="N188"/>
      <c r="O188"/>
    </row>
    <row r="189" spans="1:15" ht="12.6" customHeight="1" x14ac:dyDescent="0.2">
      <c r="A189" s="176" t="s">
        <v>1035</v>
      </c>
      <c r="B189" s="176" t="s">
        <v>6766</v>
      </c>
      <c r="C189" s="176" t="s">
        <v>6767</v>
      </c>
      <c r="D189" s="207"/>
      <c r="E189" s="176" t="s">
        <v>5520</v>
      </c>
      <c r="F189" s="176" t="s">
        <v>1036</v>
      </c>
      <c r="G189" s="176" t="s">
        <v>1037</v>
      </c>
      <c r="H189" s="196" t="s">
        <v>116</v>
      </c>
      <c r="N189"/>
      <c r="O189"/>
    </row>
    <row r="190" spans="1:15" ht="12.6" customHeight="1" x14ac:dyDescent="0.2">
      <c r="A190" s="176" t="s">
        <v>1035</v>
      </c>
      <c r="B190" s="176" t="s">
        <v>6768</v>
      </c>
      <c r="C190" s="176" t="s">
        <v>6769</v>
      </c>
      <c r="D190" s="207"/>
      <c r="E190" s="176" t="s">
        <v>1262</v>
      </c>
      <c r="F190" s="176" t="s">
        <v>1036</v>
      </c>
      <c r="G190" s="176" t="s">
        <v>1037</v>
      </c>
      <c r="H190" s="196" t="s">
        <v>11</v>
      </c>
      <c r="N190"/>
      <c r="O190"/>
    </row>
    <row r="191" spans="1:15" ht="12.6" customHeight="1" x14ac:dyDescent="0.2">
      <c r="A191" s="176" t="s">
        <v>1035</v>
      </c>
      <c r="B191" s="176" t="s">
        <v>6770</v>
      </c>
      <c r="C191" s="176" t="s">
        <v>6771</v>
      </c>
      <c r="D191" s="207"/>
      <c r="E191" s="176" t="s">
        <v>5089</v>
      </c>
      <c r="F191" s="176" t="s">
        <v>1054</v>
      </c>
      <c r="G191" s="176" t="s">
        <v>1037</v>
      </c>
      <c r="H191" s="196" t="s">
        <v>11</v>
      </c>
      <c r="N191"/>
      <c r="O191"/>
    </row>
    <row r="192" spans="1:15" ht="12.6" customHeight="1" x14ac:dyDescent="0.2">
      <c r="A192" s="176" t="s">
        <v>1035</v>
      </c>
      <c r="B192" s="176" t="s">
        <v>6001</v>
      </c>
      <c r="C192" s="176" t="s">
        <v>6002</v>
      </c>
      <c r="D192" s="207"/>
      <c r="E192" s="176" t="s">
        <v>6003</v>
      </c>
      <c r="F192" s="176" t="s">
        <v>1036</v>
      </c>
      <c r="G192" s="176" t="s">
        <v>1037</v>
      </c>
      <c r="H192" s="196" t="s">
        <v>11</v>
      </c>
      <c r="N192"/>
      <c r="O192"/>
    </row>
    <row r="193" spans="1:15" ht="12.6" customHeight="1" x14ac:dyDescent="0.2">
      <c r="A193" s="176" t="s">
        <v>1035</v>
      </c>
      <c r="B193" s="176" t="s">
        <v>6004</v>
      </c>
      <c r="C193" s="176" t="s">
        <v>6005</v>
      </c>
      <c r="D193" s="207"/>
      <c r="E193" s="176" t="s">
        <v>4329</v>
      </c>
      <c r="F193" s="176" t="s">
        <v>4326</v>
      </c>
      <c r="G193" s="176" t="s">
        <v>1037</v>
      </c>
      <c r="H193" s="196" t="s">
        <v>11</v>
      </c>
      <c r="N193"/>
      <c r="O193"/>
    </row>
    <row r="194" spans="1:15" ht="12.6" customHeight="1" x14ac:dyDescent="0.2">
      <c r="A194" s="176" t="s">
        <v>1035</v>
      </c>
      <c r="B194" s="176" t="s">
        <v>5077</v>
      </c>
      <c r="C194" s="176" t="s">
        <v>5078</v>
      </c>
      <c r="D194" s="207"/>
      <c r="E194" s="176" t="s">
        <v>1055</v>
      </c>
      <c r="F194" s="176" t="s">
        <v>1055</v>
      </c>
      <c r="G194" s="176" t="s">
        <v>1075</v>
      </c>
      <c r="H194" s="196" t="s">
        <v>116</v>
      </c>
      <c r="N194"/>
      <c r="O194"/>
    </row>
    <row r="195" spans="1:15" ht="12.6" customHeight="1" x14ac:dyDescent="0.2">
      <c r="A195" s="176" t="s">
        <v>1041</v>
      </c>
      <c r="B195" s="176" t="s">
        <v>6006</v>
      </c>
      <c r="C195" s="176" t="s">
        <v>6007</v>
      </c>
      <c r="D195" s="207"/>
      <c r="E195" s="176" t="s">
        <v>6008</v>
      </c>
      <c r="F195" s="176" t="s">
        <v>1036</v>
      </c>
      <c r="G195" s="176" t="s">
        <v>1037</v>
      </c>
      <c r="H195" s="196" t="s">
        <v>11</v>
      </c>
      <c r="N195"/>
      <c r="O195"/>
    </row>
    <row r="196" spans="1:15" ht="12.6" customHeight="1" x14ac:dyDescent="0.2">
      <c r="A196" s="176" t="s">
        <v>1035</v>
      </c>
      <c r="B196" s="176" t="s">
        <v>6009</v>
      </c>
      <c r="C196" s="176" t="s">
        <v>6010</v>
      </c>
      <c r="D196" s="207"/>
      <c r="E196" s="176" t="s">
        <v>1086</v>
      </c>
      <c r="F196" s="176" t="s">
        <v>1036</v>
      </c>
      <c r="G196" s="176" t="s">
        <v>1037</v>
      </c>
      <c r="H196" s="196" t="s">
        <v>11</v>
      </c>
      <c r="N196"/>
      <c r="O196"/>
    </row>
    <row r="197" spans="1:15" ht="12.6" customHeight="1" x14ac:dyDescent="0.2">
      <c r="A197" s="176" t="s">
        <v>1041</v>
      </c>
      <c r="B197" s="176" t="s">
        <v>6772</v>
      </c>
      <c r="C197" s="176" t="s">
        <v>6773</v>
      </c>
      <c r="D197" s="207"/>
      <c r="E197" s="176" t="s">
        <v>6774</v>
      </c>
      <c r="F197" s="176" t="s">
        <v>1036</v>
      </c>
      <c r="G197" s="176" t="s">
        <v>1037</v>
      </c>
      <c r="H197" s="196" t="s">
        <v>116</v>
      </c>
      <c r="N197"/>
      <c r="O197"/>
    </row>
    <row r="198" spans="1:15" ht="12.6" customHeight="1" x14ac:dyDescent="0.2">
      <c r="A198" s="176" t="s">
        <v>1051</v>
      </c>
      <c r="B198" s="176" t="s">
        <v>6011</v>
      </c>
      <c r="C198" s="176" t="s">
        <v>6012</v>
      </c>
      <c r="D198" s="207"/>
      <c r="E198" s="176" t="s">
        <v>6013</v>
      </c>
      <c r="F198" s="176" t="s">
        <v>259</v>
      </c>
      <c r="G198" s="176" t="s">
        <v>6014</v>
      </c>
      <c r="H198" s="196" t="s">
        <v>11</v>
      </c>
      <c r="N198"/>
      <c r="O198"/>
    </row>
    <row r="199" spans="1:15" ht="12.6" customHeight="1" x14ac:dyDescent="0.2">
      <c r="A199" s="176" t="s">
        <v>1035</v>
      </c>
      <c r="B199" s="176" t="s">
        <v>6015</v>
      </c>
      <c r="C199" s="176" t="s">
        <v>6016</v>
      </c>
      <c r="D199" s="207"/>
      <c r="E199" s="176" t="s">
        <v>4330</v>
      </c>
      <c r="F199" s="176" t="s">
        <v>1073</v>
      </c>
      <c r="G199" s="176" t="s">
        <v>1037</v>
      </c>
      <c r="H199" s="196" t="s">
        <v>11</v>
      </c>
      <c r="N199"/>
      <c r="O199"/>
    </row>
    <row r="200" spans="1:15" ht="12.6" customHeight="1" x14ac:dyDescent="0.2">
      <c r="A200" s="176" t="s">
        <v>1035</v>
      </c>
      <c r="B200" s="176" t="s">
        <v>6017</v>
      </c>
      <c r="C200" s="176" t="s">
        <v>6018</v>
      </c>
      <c r="D200" s="207"/>
      <c r="E200" s="176" t="s">
        <v>6019</v>
      </c>
      <c r="F200" s="176" t="s">
        <v>1073</v>
      </c>
      <c r="G200" s="176" t="s">
        <v>1037</v>
      </c>
      <c r="H200" s="196" t="s">
        <v>116</v>
      </c>
      <c r="N200"/>
      <c r="O200"/>
    </row>
    <row r="201" spans="1:15" ht="12.6" customHeight="1" x14ac:dyDescent="0.2">
      <c r="A201" s="176" t="s">
        <v>1035</v>
      </c>
      <c r="B201" s="176" t="s">
        <v>6775</v>
      </c>
      <c r="C201" s="176" t="s">
        <v>6776</v>
      </c>
      <c r="D201" s="207"/>
      <c r="E201" s="176" t="s">
        <v>5225</v>
      </c>
      <c r="F201" s="176" t="s">
        <v>1055</v>
      </c>
      <c r="G201" s="176" t="s">
        <v>1037</v>
      </c>
      <c r="H201" s="196" t="s">
        <v>11</v>
      </c>
      <c r="N201"/>
      <c r="O201"/>
    </row>
    <row r="202" spans="1:15" ht="12.6" customHeight="1" x14ac:dyDescent="0.2">
      <c r="A202" s="176" t="s">
        <v>1041</v>
      </c>
      <c r="B202" s="176" t="s">
        <v>6020</v>
      </c>
      <c r="C202" s="176" t="s">
        <v>5858</v>
      </c>
      <c r="D202" s="207"/>
      <c r="E202" s="176" t="s">
        <v>6120</v>
      </c>
      <c r="F202" s="176" t="s">
        <v>1036</v>
      </c>
      <c r="G202" s="176" t="s">
        <v>1037</v>
      </c>
      <c r="H202" s="196" t="s">
        <v>116</v>
      </c>
      <c r="N202"/>
      <c r="O202"/>
    </row>
    <row r="203" spans="1:15" ht="12.6" customHeight="1" x14ac:dyDescent="0.2">
      <c r="A203" s="176" t="s">
        <v>1035</v>
      </c>
      <c r="B203" s="176" t="s">
        <v>6021</v>
      </c>
      <c r="C203" s="176" t="s">
        <v>6022</v>
      </c>
      <c r="D203" s="207"/>
      <c r="E203" s="176" t="s">
        <v>6023</v>
      </c>
      <c r="F203" s="176" t="s">
        <v>1036</v>
      </c>
      <c r="G203" s="176" t="s">
        <v>1037</v>
      </c>
      <c r="H203" s="196" t="s">
        <v>11</v>
      </c>
      <c r="N203"/>
      <c r="O203"/>
    </row>
    <row r="204" spans="1:15" ht="12.6" customHeight="1" x14ac:dyDescent="0.2">
      <c r="A204" s="176" t="s">
        <v>1035</v>
      </c>
      <c r="B204" s="176" t="s">
        <v>6777</v>
      </c>
      <c r="C204" s="176" t="s">
        <v>6778</v>
      </c>
      <c r="D204" s="207"/>
      <c r="E204" s="176" t="s">
        <v>6677</v>
      </c>
      <c r="F204" s="176" t="s">
        <v>1036</v>
      </c>
      <c r="G204" s="176" t="s">
        <v>1037</v>
      </c>
      <c r="H204" s="196" t="s">
        <v>11</v>
      </c>
      <c r="N204"/>
      <c r="O204"/>
    </row>
    <row r="205" spans="1:15" ht="12.6" customHeight="1" x14ac:dyDescent="0.2">
      <c r="A205" s="176" t="s">
        <v>1041</v>
      </c>
      <c r="B205" s="176" t="s">
        <v>6024</v>
      </c>
      <c r="C205" s="176" t="s">
        <v>6025</v>
      </c>
      <c r="D205" s="207"/>
      <c r="E205" s="176" t="s">
        <v>6026</v>
      </c>
      <c r="F205" s="176" t="s">
        <v>1036</v>
      </c>
      <c r="G205" s="176" t="s">
        <v>1037</v>
      </c>
      <c r="H205" s="196" t="s">
        <v>11</v>
      </c>
      <c r="N205"/>
      <c r="O205"/>
    </row>
    <row r="206" spans="1:15" ht="12.6" customHeight="1" x14ac:dyDescent="0.2">
      <c r="A206" s="176" t="s">
        <v>1041</v>
      </c>
      <c r="B206" s="176" t="s">
        <v>6027</v>
      </c>
      <c r="C206" s="176" t="s">
        <v>2903</v>
      </c>
      <c r="D206" s="207"/>
      <c r="E206" s="176" t="s">
        <v>6028</v>
      </c>
      <c r="F206" s="176" t="s">
        <v>1050</v>
      </c>
      <c r="G206" s="176" t="s">
        <v>1037</v>
      </c>
      <c r="H206" s="196" t="s">
        <v>11</v>
      </c>
      <c r="N206"/>
      <c r="O206"/>
    </row>
    <row r="207" spans="1:15" ht="12.6" customHeight="1" x14ac:dyDescent="0.2">
      <c r="A207" s="176" t="s">
        <v>1035</v>
      </c>
      <c r="B207" s="176" t="s">
        <v>6779</v>
      </c>
      <c r="C207" s="176" t="s">
        <v>6780</v>
      </c>
      <c r="D207" s="207"/>
      <c r="E207" s="176" t="s">
        <v>6781</v>
      </c>
      <c r="F207" s="176" t="s">
        <v>1064</v>
      </c>
      <c r="G207" s="176" t="s">
        <v>1037</v>
      </c>
      <c r="H207" s="196" t="s">
        <v>11</v>
      </c>
      <c r="N207"/>
      <c r="O207"/>
    </row>
    <row r="208" spans="1:15" ht="12.6" customHeight="1" x14ac:dyDescent="0.2">
      <c r="A208" s="176" t="s">
        <v>1035</v>
      </c>
      <c r="B208" s="176" t="s">
        <v>6782</v>
      </c>
      <c r="C208" s="176" t="s">
        <v>6783</v>
      </c>
      <c r="D208" s="207"/>
      <c r="E208" s="176" t="s">
        <v>6738</v>
      </c>
      <c r="F208" s="176" t="s">
        <v>1073</v>
      </c>
      <c r="G208" s="176" t="s">
        <v>1037</v>
      </c>
      <c r="H208" s="196" t="s">
        <v>11</v>
      </c>
      <c r="N208"/>
      <c r="O208"/>
    </row>
    <row r="209" spans="1:15" ht="12.6" customHeight="1" x14ac:dyDescent="0.2">
      <c r="A209" s="176" t="s">
        <v>1041</v>
      </c>
      <c r="B209" s="176" t="s">
        <v>6784</v>
      </c>
      <c r="C209" s="176" t="s">
        <v>6785</v>
      </c>
      <c r="D209" s="207"/>
      <c r="E209" s="176" t="s">
        <v>6786</v>
      </c>
      <c r="F209" s="176" t="s">
        <v>1036</v>
      </c>
      <c r="G209" s="176" t="s">
        <v>1037</v>
      </c>
      <c r="H209" s="196" t="s">
        <v>116</v>
      </c>
      <c r="N209"/>
      <c r="O209"/>
    </row>
    <row r="210" spans="1:15" ht="12.6" customHeight="1" x14ac:dyDescent="0.2">
      <c r="A210" s="176" t="s">
        <v>1035</v>
      </c>
      <c r="B210" s="176" t="s">
        <v>6787</v>
      </c>
      <c r="C210" s="176" t="s">
        <v>6788</v>
      </c>
      <c r="D210" s="207"/>
      <c r="E210" s="176" t="s">
        <v>4330</v>
      </c>
      <c r="F210" s="176" t="s">
        <v>4326</v>
      </c>
      <c r="G210" s="176" t="s">
        <v>1037</v>
      </c>
      <c r="H210" s="196" t="s">
        <v>116</v>
      </c>
      <c r="N210"/>
      <c r="O210"/>
    </row>
    <row r="211" spans="1:15" ht="12.6" customHeight="1" x14ac:dyDescent="0.2">
      <c r="A211" s="176" t="s">
        <v>1035</v>
      </c>
      <c r="B211" s="176" t="s">
        <v>6029</v>
      </c>
      <c r="C211" s="176" t="s">
        <v>6030</v>
      </c>
      <c r="D211" s="207"/>
      <c r="E211" s="176" t="s">
        <v>5644</v>
      </c>
      <c r="F211" s="176" t="s">
        <v>1054</v>
      </c>
      <c r="G211" s="176" t="s">
        <v>1037</v>
      </c>
      <c r="H211" s="196" t="s">
        <v>11</v>
      </c>
    </row>
    <row r="212" spans="1:15" ht="12.6" customHeight="1" x14ac:dyDescent="0.2">
      <c r="A212" s="176" t="s">
        <v>1041</v>
      </c>
      <c r="B212" s="176" t="s">
        <v>6031</v>
      </c>
      <c r="C212" s="176" t="s">
        <v>6032</v>
      </c>
      <c r="D212" s="207"/>
      <c r="E212" s="176" t="s">
        <v>6033</v>
      </c>
      <c r="F212" s="176" t="s">
        <v>1036</v>
      </c>
      <c r="G212" s="176" t="s">
        <v>1037</v>
      </c>
      <c r="H212" s="196" t="s">
        <v>11</v>
      </c>
    </row>
    <row r="213" spans="1:15" ht="12.6" customHeight="1" x14ac:dyDescent="0.2">
      <c r="A213" s="176" t="s">
        <v>1035</v>
      </c>
      <c r="B213" s="176" t="s">
        <v>3023</v>
      </c>
      <c r="C213" s="176" t="s">
        <v>4331</v>
      </c>
      <c r="D213" s="207"/>
      <c r="E213" s="176" t="s">
        <v>4332</v>
      </c>
      <c r="F213" s="176" t="s">
        <v>1050</v>
      </c>
      <c r="G213" s="176" t="s">
        <v>1037</v>
      </c>
      <c r="H213" s="196" t="s">
        <v>11</v>
      </c>
    </row>
    <row r="214" spans="1:15" ht="12.6" customHeight="1" x14ac:dyDescent="0.2">
      <c r="A214" s="176" t="s">
        <v>1051</v>
      </c>
      <c r="B214" s="176" t="s">
        <v>6789</v>
      </c>
      <c r="C214" s="176" t="s">
        <v>6790</v>
      </c>
      <c r="D214" s="207"/>
      <c r="E214" s="176" t="s">
        <v>5837</v>
      </c>
      <c r="F214" s="176" t="s">
        <v>1054</v>
      </c>
      <c r="G214" s="176" t="s">
        <v>1037</v>
      </c>
      <c r="H214" s="196" t="s">
        <v>116</v>
      </c>
    </row>
    <row r="215" spans="1:15" ht="12.6" customHeight="1" x14ac:dyDescent="0.2">
      <c r="A215" s="176" t="s">
        <v>1035</v>
      </c>
      <c r="B215" s="176" t="s">
        <v>6791</v>
      </c>
      <c r="C215" s="176" t="s">
        <v>6792</v>
      </c>
      <c r="D215" s="207"/>
      <c r="E215" s="176" t="s">
        <v>5871</v>
      </c>
      <c r="F215" s="176" t="s">
        <v>1064</v>
      </c>
      <c r="G215" s="176" t="s">
        <v>1037</v>
      </c>
      <c r="H215" s="196" t="s">
        <v>11</v>
      </c>
    </row>
    <row r="216" spans="1:15" ht="12.6" customHeight="1" x14ac:dyDescent="0.2">
      <c r="A216" s="176" t="s">
        <v>1035</v>
      </c>
      <c r="B216" s="176" t="s">
        <v>6793</v>
      </c>
      <c r="C216" s="176" t="s">
        <v>6794</v>
      </c>
      <c r="D216" s="207"/>
      <c r="E216" s="176" t="s">
        <v>6795</v>
      </c>
      <c r="F216" s="176" t="s">
        <v>1073</v>
      </c>
      <c r="G216" s="176" t="s">
        <v>1037</v>
      </c>
      <c r="H216" s="196" t="s">
        <v>11</v>
      </c>
    </row>
    <row r="217" spans="1:15" ht="12.6" customHeight="1" x14ac:dyDescent="0.2">
      <c r="A217" s="176" t="s">
        <v>1041</v>
      </c>
      <c r="B217" s="176" t="s">
        <v>6796</v>
      </c>
      <c r="C217" s="176" t="s">
        <v>6797</v>
      </c>
      <c r="D217" s="207"/>
      <c r="E217" s="176" t="s">
        <v>6798</v>
      </c>
      <c r="F217" s="176" t="s">
        <v>1036</v>
      </c>
      <c r="G217" s="176" t="s">
        <v>1037</v>
      </c>
      <c r="H217" s="196" t="s">
        <v>116</v>
      </c>
    </row>
    <row r="218" spans="1:15" ht="12.6" customHeight="1" x14ac:dyDescent="0.2">
      <c r="A218" s="176" t="s">
        <v>1035</v>
      </c>
      <c r="B218" s="176" t="s">
        <v>1087</v>
      </c>
      <c r="C218" s="176" t="s">
        <v>1088</v>
      </c>
      <c r="D218" s="207"/>
      <c r="E218" s="176" t="s">
        <v>2857</v>
      </c>
      <c r="F218" s="176" t="s">
        <v>1036</v>
      </c>
      <c r="G218" s="176" t="s">
        <v>1037</v>
      </c>
      <c r="H218" s="196" t="s">
        <v>11</v>
      </c>
    </row>
    <row r="219" spans="1:15" ht="12.6" customHeight="1" x14ac:dyDescent="0.2">
      <c r="A219" s="176" t="s">
        <v>1035</v>
      </c>
      <c r="B219" s="176" t="s">
        <v>6034</v>
      </c>
      <c r="C219" s="176" t="s">
        <v>6035</v>
      </c>
      <c r="D219" s="207"/>
      <c r="E219" s="176" t="s">
        <v>5650</v>
      </c>
      <c r="F219" s="176" t="s">
        <v>1036</v>
      </c>
      <c r="G219" s="176" t="s">
        <v>1037</v>
      </c>
      <c r="H219" s="196" t="s">
        <v>11</v>
      </c>
    </row>
    <row r="220" spans="1:15" ht="12.6" customHeight="1" x14ac:dyDescent="0.2">
      <c r="A220" s="176" t="s">
        <v>1035</v>
      </c>
      <c r="B220" s="176" t="s">
        <v>6036</v>
      </c>
      <c r="C220" s="176" t="s">
        <v>6037</v>
      </c>
      <c r="D220" s="207"/>
      <c r="E220" s="176" t="s">
        <v>5081</v>
      </c>
      <c r="F220" s="176" t="s">
        <v>1036</v>
      </c>
      <c r="G220" s="176" t="s">
        <v>1037</v>
      </c>
      <c r="H220" s="196" t="s">
        <v>11</v>
      </c>
    </row>
    <row r="221" spans="1:15" ht="12.6" customHeight="1" x14ac:dyDescent="0.2">
      <c r="A221" s="176" t="s">
        <v>1041</v>
      </c>
      <c r="B221" s="176" t="s">
        <v>6799</v>
      </c>
      <c r="C221" s="176" t="s">
        <v>6800</v>
      </c>
      <c r="D221" s="207"/>
      <c r="E221" s="176" t="s">
        <v>1060</v>
      </c>
      <c r="F221" s="176" t="s">
        <v>1054</v>
      </c>
      <c r="G221" s="176" t="s">
        <v>1037</v>
      </c>
      <c r="H221" s="196" t="s">
        <v>11</v>
      </c>
    </row>
    <row r="222" spans="1:15" ht="12.6" customHeight="1" x14ac:dyDescent="0.2">
      <c r="A222" s="176" t="s">
        <v>1035</v>
      </c>
      <c r="B222" s="176" t="s">
        <v>6801</v>
      </c>
      <c r="C222" s="176" t="s">
        <v>6802</v>
      </c>
      <c r="D222" s="207"/>
      <c r="E222" s="176" t="s">
        <v>2894</v>
      </c>
      <c r="F222" s="176" t="s">
        <v>1054</v>
      </c>
      <c r="G222" s="176" t="s">
        <v>1037</v>
      </c>
      <c r="H222" s="196" t="s">
        <v>11</v>
      </c>
    </row>
    <row r="223" spans="1:15" ht="12.6" customHeight="1" x14ac:dyDescent="0.2">
      <c r="A223" s="176" t="s">
        <v>1035</v>
      </c>
      <c r="B223" s="176" t="s">
        <v>1089</v>
      </c>
      <c r="C223" s="176" t="s">
        <v>1090</v>
      </c>
      <c r="D223" s="207"/>
      <c r="E223" s="176" t="s">
        <v>1036</v>
      </c>
      <c r="F223" s="176" t="s">
        <v>1036</v>
      </c>
      <c r="G223" s="176" t="s">
        <v>1075</v>
      </c>
      <c r="H223" s="196" t="s">
        <v>11</v>
      </c>
    </row>
    <row r="224" spans="1:15" ht="12.6" customHeight="1" x14ac:dyDescent="0.2">
      <c r="A224" s="176" t="s">
        <v>1035</v>
      </c>
      <c r="B224" s="176" t="s">
        <v>2904</v>
      </c>
      <c r="C224" s="176" t="s">
        <v>2905</v>
      </c>
      <c r="D224" s="207"/>
      <c r="E224" s="176" t="s">
        <v>1060</v>
      </c>
      <c r="F224" s="176" t="s">
        <v>1054</v>
      </c>
      <c r="G224" s="176" t="s">
        <v>1037</v>
      </c>
      <c r="H224" s="196" t="s">
        <v>11</v>
      </c>
    </row>
    <row r="225" spans="1:8" ht="12.6" customHeight="1" x14ac:dyDescent="0.2">
      <c r="A225" s="176" t="s">
        <v>1035</v>
      </c>
      <c r="B225" s="176" t="s">
        <v>6038</v>
      </c>
      <c r="C225" s="176" t="s">
        <v>6039</v>
      </c>
      <c r="D225" s="207"/>
      <c r="E225" s="176" t="s">
        <v>6040</v>
      </c>
      <c r="F225" s="176" t="s">
        <v>1036</v>
      </c>
      <c r="G225" s="176" t="s">
        <v>1037</v>
      </c>
      <c r="H225" s="196" t="s">
        <v>11</v>
      </c>
    </row>
    <row r="226" spans="1:8" ht="12.6" customHeight="1" x14ac:dyDescent="0.2">
      <c r="A226" s="176" t="s">
        <v>1035</v>
      </c>
      <c r="B226" s="176" t="s">
        <v>6041</v>
      </c>
      <c r="C226" s="176" t="s">
        <v>6042</v>
      </c>
      <c r="D226" s="207"/>
      <c r="E226" s="176" t="s">
        <v>6043</v>
      </c>
      <c r="F226" s="176" t="s">
        <v>1050</v>
      </c>
      <c r="G226" s="176" t="s">
        <v>1037</v>
      </c>
      <c r="H226" s="196" t="s">
        <v>11</v>
      </c>
    </row>
    <row r="227" spans="1:8" ht="12.6" customHeight="1" x14ac:dyDescent="0.2">
      <c r="A227" s="176" t="s">
        <v>1035</v>
      </c>
      <c r="B227" s="176" t="s">
        <v>6044</v>
      </c>
      <c r="C227" s="176" t="s">
        <v>6045</v>
      </c>
      <c r="D227" s="207"/>
      <c r="E227" s="176" t="s">
        <v>1674</v>
      </c>
      <c r="F227" s="176" t="s">
        <v>1064</v>
      </c>
      <c r="G227" s="176" t="s">
        <v>1037</v>
      </c>
      <c r="H227" s="196" t="s">
        <v>11</v>
      </c>
    </row>
    <row r="228" spans="1:8" ht="12.6" customHeight="1" x14ac:dyDescent="0.2">
      <c r="A228" s="176" t="s">
        <v>1061</v>
      </c>
      <c r="B228" s="176" t="s">
        <v>6046</v>
      </c>
      <c r="C228" s="176" t="s">
        <v>6047</v>
      </c>
      <c r="D228" s="207"/>
      <c r="E228" s="176" t="s">
        <v>6048</v>
      </c>
      <c r="F228" s="176" t="s">
        <v>1050</v>
      </c>
      <c r="G228" s="176" t="s">
        <v>1037</v>
      </c>
      <c r="H228" s="196" t="s">
        <v>116</v>
      </c>
    </row>
    <row r="229" spans="1:8" ht="12.6" customHeight="1" x14ac:dyDescent="0.2">
      <c r="A229" s="176" t="s">
        <v>1035</v>
      </c>
      <c r="B229" s="176" t="s">
        <v>6803</v>
      </c>
      <c r="C229" s="176" t="s">
        <v>6804</v>
      </c>
      <c r="D229" s="207"/>
      <c r="E229" s="176" t="s">
        <v>6805</v>
      </c>
      <c r="F229" s="176" t="s">
        <v>1036</v>
      </c>
      <c r="G229" s="176" t="s">
        <v>1037</v>
      </c>
      <c r="H229" s="196" t="s">
        <v>11</v>
      </c>
    </row>
    <row r="230" spans="1:8" ht="12.6" customHeight="1" x14ac:dyDescent="0.2">
      <c r="A230" s="176" t="s">
        <v>1041</v>
      </c>
      <c r="B230" s="176" t="s">
        <v>6049</v>
      </c>
      <c r="C230" s="176" t="s">
        <v>6050</v>
      </c>
      <c r="D230" s="207"/>
      <c r="E230" s="176" t="s">
        <v>609</v>
      </c>
      <c r="F230" s="176" t="s">
        <v>1036</v>
      </c>
      <c r="G230" s="176" t="s">
        <v>1037</v>
      </c>
      <c r="H230" s="196" t="s">
        <v>11</v>
      </c>
    </row>
    <row r="231" spans="1:8" ht="12.6" customHeight="1" x14ac:dyDescent="0.2">
      <c r="A231" s="176" t="s">
        <v>1035</v>
      </c>
      <c r="B231" s="176" t="s">
        <v>6806</v>
      </c>
      <c r="C231" s="176" t="s">
        <v>6807</v>
      </c>
      <c r="D231" s="207"/>
      <c r="E231" s="176" t="s">
        <v>6808</v>
      </c>
      <c r="F231" s="176" t="s">
        <v>1050</v>
      </c>
      <c r="G231" s="176" t="s">
        <v>1037</v>
      </c>
      <c r="H231" s="196" t="s">
        <v>11</v>
      </c>
    </row>
    <row r="232" spans="1:8" ht="12.6" customHeight="1" x14ac:dyDescent="0.2">
      <c r="A232" s="176" t="s">
        <v>1035</v>
      </c>
      <c r="B232" s="176" t="s">
        <v>3595</v>
      </c>
      <c r="C232" s="176" t="s">
        <v>3596</v>
      </c>
      <c r="D232" s="207"/>
      <c r="E232" s="176" t="s">
        <v>1085</v>
      </c>
      <c r="F232" s="176" t="s">
        <v>1036</v>
      </c>
      <c r="G232" s="176" t="s">
        <v>1037</v>
      </c>
      <c r="H232" s="196" t="s">
        <v>11</v>
      </c>
    </row>
    <row r="233" spans="1:8" ht="12.6" customHeight="1" x14ac:dyDescent="0.2">
      <c r="A233" s="176" t="s">
        <v>1041</v>
      </c>
      <c r="B233" s="176" t="s">
        <v>6051</v>
      </c>
      <c r="C233" s="176" t="s">
        <v>6052</v>
      </c>
      <c r="D233" s="207"/>
      <c r="E233" s="176" t="s">
        <v>5432</v>
      </c>
      <c r="F233" s="176" t="s">
        <v>1036</v>
      </c>
      <c r="G233" s="176" t="s">
        <v>1037</v>
      </c>
      <c r="H233" s="196" t="s">
        <v>11</v>
      </c>
    </row>
    <row r="234" spans="1:8" ht="12.6" customHeight="1" x14ac:dyDescent="0.2">
      <c r="A234" s="176" t="s">
        <v>1035</v>
      </c>
      <c r="B234" s="176" t="s">
        <v>6809</v>
      </c>
      <c r="C234" s="176" t="s">
        <v>6810</v>
      </c>
      <c r="D234" s="207"/>
      <c r="E234" s="176" t="s">
        <v>1036</v>
      </c>
      <c r="F234" s="176" t="s">
        <v>1036</v>
      </c>
      <c r="G234" s="176" t="s">
        <v>1075</v>
      </c>
      <c r="H234" s="196" t="s">
        <v>116</v>
      </c>
    </row>
    <row r="235" spans="1:8" ht="12.6" customHeight="1" x14ac:dyDescent="0.2">
      <c r="A235" s="176" t="s">
        <v>1041</v>
      </c>
      <c r="B235" s="176" t="s">
        <v>6811</v>
      </c>
      <c r="C235" s="176" t="s">
        <v>6812</v>
      </c>
      <c r="D235" s="207"/>
      <c r="E235" s="176" t="s">
        <v>6677</v>
      </c>
      <c r="F235" s="176" t="s">
        <v>1036</v>
      </c>
      <c r="G235" s="176" t="s">
        <v>1037</v>
      </c>
      <c r="H235" s="196" t="s">
        <v>11</v>
      </c>
    </row>
    <row r="236" spans="1:8" ht="12.6" customHeight="1" x14ac:dyDescent="0.2">
      <c r="A236" s="176" t="s">
        <v>1035</v>
      </c>
      <c r="B236" s="176" t="s">
        <v>6813</v>
      </c>
      <c r="C236" s="176" t="s">
        <v>6814</v>
      </c>
      <c r="D236" s="207"/>
      <c r="E236" s="176" t="s">
        <v>1064</v>
      </c>
      <c r="F236" s="176" t="s">
        <v>1064</v>
      </c>
      <c r="G236" s="176" t="s">
        <v>1075</v>
      </c>
      <c r="H236" s="196" t="s">
        <v>116</v>
      </c>
    </row>
    <row r="237" spans="1:8" ht="12.6" customHeight="1" x14ac:dyDescent="0.2">
      <c r="A237" s="176" t="s">
        <v>5892</v>
      </c>
      <c r="B237" s="176" t="s">
        <v>6815</v>
      </c>
      <c r="C237" s="176" t="s">
        <v>5904</v>
      </c>
      <c r="D237" s="207"/>
      <c r="E237" s="176" t="s">
        <v>6816</v>
      </c>
      <c r="F237" s="176" t="s">
        <v>1036</v>
      </c>
      <c r="G237" s="176" t="s">
        <v>1037</v>
      </c>
      <c r="H237" s="196" t="s">
        <v>11</v>
      </c>
    </row>
    <row r="238" spans="1:8" ht="12.6" customHeight="1" x14ac:dyDescent="0.2">
      <c r="A238" s="176" t="s">
        <v>1035</v>
      </c>
      <c r="B238" s="176" t="s">
        <v>6053</v>
      </c>
      <c r="C238" s="176" t="s">
        <v>6054</v>
      </c>
      <c r="D238" s="207"/>
      <c r="E238" s="176" t="s">
        <v>1092</v>
      </c>
      <c r="F238" s="176" t="s">
        <v>1054</v>
      </c>
      <c r="G238" s="176" t="s">
        <v>1037</v>
      </c>
      <c r="H238" s="196" t="s">
        <v>11</v>
      </c>
    </row>
    <row r="239" spans="1:8" ht="12.6" customHeight="1" x14ac:dyDescent="0.2">
      <c r="A239" s="176" t="s">
        <v>1035</v>
      </c>
      <c r="B239" s="176" t="s">
        <v>6817</v>
      </c>
      <c r="C239" s="176" t="s">
        <v>6818</v>
      </c>
      <c r="D239" s="207"/>
      <c r="E239" s="176" t="s">
        <v>6819</v>
      </c>
      <c r="F239" s="176" t="s">
        <v>1055</v>
      </c>
      <c r="G239" s="176" t="s">
        <v>1037</v>
      </c>
      <c r="H239" s="196" t="s">
        <v>11</v>
      </c>
    </row>
    <row r="240" spans="1:8" ht="12.6" customHeight="1" x14ac:dyDescent="0.2">
      <c r="A240" s="176" t="s">
        <v>1041</v>
      </c>
      <c r="B240" s="176" t="s">
        <v>6055</v>
      </c>
      <c r="C240" s="176" t="s">
        <v>6056</v>
      </c>
      <c r="D240" s="207"/>
      <c r="E240" s="176" t="s">
        <v>6057</v>
      </c>
      <c r="F240" s="176" t="s">
        <v>1050</v>
      </c>
      <c r="G240" s="176" t="s">
        <v>1037</v>
      </c>
      <c r="H240" s="196" t="s">
        <v>116</v>
      </c>
    </row>
    <row r="241" spans="1:8" ht="12.6" customHeight="1" x14ac:dyDescent="0.2">
      <c r="A241" s="176" t="s">
        <v>1035</v>
      </c>
      <c r="B241" s="176" t="s">
        <v>6058</v>
      </c>
      <c r="C241" s="176" t="s">
        <v>6059</v>
      </c>
      <c r="D241" s="207"/>
      <c r="E241" s="176" t="s">
        <v>5630</v>
      </c>
      <c r="F241" s="176" t="s">
        <v>1050</v>
      </c>
      <c r="G241" s="176" t="s">
        <v>1037</v>
      </c>
      <c r="H241" s="196" t="s">
        <v>11</v>
      </c>
    </row>
    <row r="242" spans="1:8" ht="12.6" customHeight="1" x14ac:dyDescent="0.2">
      <c r="A242" s="176" t="s">
        <v>1041</v>
      </c>
      <c r="B242" s="176" t="s">
        <v>6820</v>
      </c>
      <c r="C242" s="176" t="s">
        <v>6821</v>
      </c>
      <c r="D242" s="207"/>
      <c r="E242" s="176" t="s">
        <v>6573</v>
      </c>
      <c r="F242" s="176" t="s">
        <v>1036</v>
      </c>
      <c r="G242" s="176" t="s">
        <v>1037</v>
      </c>
      <c r="H242" s="196" t="s">
        <v>11</v>
      </c>
    </row>
    <row r="243" spans="1:8" ht="12.6" customHeight="1" x14ac:dyDescent="0.2">
      <c r="A243" s="176" t="s">
        <v>1035</v>
      </c>
      <c r="B243" s="176" t="s">
        <v>6822</v>
      </c>
      <c r="C243" s="176" t="s">
        <v>6823</v>
      </c>
      <c r="D243" s="207"/>
      <c r="E243" s="176" t="s">
        <v>4329</v>
      </c>
      <c r="F243" s="176" t="s">
        <v>4326</v>
      </c>
      <c r="G243" s="176" t="s">
        <v>1037</v>
      </c>
      <c r="H243" s="196" t="s">
        <v>116</v>
      </c>
    </row>
    <row r="244" spans="1:8" ht="12.6" customHeight="1" x14ac:dyDescent="0.2">
      <c r="A244" s="176" t="s">
        <v>1035</v>
      </c>
      <c r="B244" s="176" t="s">
        <v>6824</v>
      </c>
      <c r="C244" s="176" t="s">
        <v>6825</v>
      </c>
      <c r="D244" s="207"/>
      <c r="E244" s="176" t="s">
        <v>6826</v>
      </c>
      <c r="F244" s="176" t="s">
        <v>1054</v>
      </c>
      <c r="G244" s="176" t="s">
        <v>1037</v>
      </c>
      <c r="H244" s="196" t="s">
        <v>11</v>
      </c>
    </row>
    <row r="245" spans="1:8" ht="12.6" customHeight="1" x14ac:dyDescent="0.2">
      <c r="A245" s="176" t="s">
        <v>1035</v>
      </c>
      <c r="B245" s="176" t="s">
        <v>6827</v>
      </c>
      <c r="C245" s="176" t="s">
        <v>6828</v>
      </c>
      <c r="D245" s="207"/>
      <c r="E245" s="176" t="s">
        <v>6829</v>
      </c>
      <c r="F245" s="176" t="s">
        <v>1036</v>
      </c>
      <c r="G245" s="176" t="s">
        <v>1037</v>
      </c>
      <c r="H245" s="196" t="s">
        <v>11</v>
      </c>
    </row>
    <row r="246" spans="1:8" ht="12.6" customHeight="1" x14ac:dyDescent="0.2">
      <c r="A246" s="176" t="s">
        <v>1035</v>
      </c>
      <c r="B246" s="176" t="s">
        <v>1093</v>
      </c>
      <c r="C246" s="176" t="s">
        <v>1094</v>
      </c>
      <c r="D246" s="207"/>
      <c r="E246" s="176" t="s">
        <v>1095</v>
      </c>
      <c r="F246" s="176" t="s">
        <v>1054</v>
      </c>
      <c r="G246" s="176" t="s">
        <v>1037</v>
      </c>
      <c r="H246" s="196" t="s">
        <v>11</v>
      </c>
    </row>
    <row r="247" spans="1:8" ht="12.6" customHeight="1" x14ac:dyDescent="0.2">
      <c r="A247" s="176" t="s">
        <v>1035</v>
      </c>
      <c r="B247" s="176" t="s">
        <v>6060</v>
      </c>
      <c r="C247" s="176" t="s">
        <v>6061</v>
      </c>
      <c r="D247" s="207"/>
      <c r="E247" s="176" t="s">
        <v>1239</v>
      </c>
      <c r="F247" s="176" t="s">
        <v>1036</v>
      </c>
      <c r="G247" s="176" t="s">
        <v>1037</v>
      </c>
      <c r="H247" s="196" t="s">
        <v>11</v>
      </c>
    </row>
    <row r="248" spans="1:8" ht="12.6" customHeight="1" x14ac:dyDescent="0.2">
      <c r="A248" s="176" t="s">
        <v>1035</v>
      </c>
      <c r="B248" s="176" t="s">
        <v>6830</v>
      </c>
      <c r="C248" s="176" t="s">
        <v>6831</v>
      </c>
      <c r="D248" s="207"/>
      <c r="E248" s="176" t="s">
        <v>6832</v>
      </c>
      <c r="F248" s="176" t="s">
        <v>1036</v>
      </c>
      <c r="G248" s="176" t="s">
        <v>1037</v>
      </c>
      <c r="H248" s="196" t="s">
        <v>11</v>
      </c>
    </row>
    <row r="249" spans="1:8" ht="12.6" customHeight="1" x14ac:dyDescent="0.2">
      <c r="A249" s="176" t="s">
        <v>1035</v>
      </c>
      <c r="B249" s="176" t="s">
        <v>6062</v>
      </c>
      <c r="C249" s="176" t="s">
        <v>6063</v>
      </c>
      <c r="D249" s="207"/>
      <c r="E249" s="176" t="s">
        <v>6064</v>
      </c>
      <c r="F249" s="176" t="s">
        <v>1054</v>
      </c>
      <c r="G249" s="176" t="s">
        <v>1037</v>
      </c>
      <c r="H249" s="196" t="s">
        <v>11</v>
      </c>
    </row>
    <row r="250" spans="1:8" ht="12.6" customHeight="1" x14ac:dyDescent="0.2">
      <c r="A250" s="176" t="s">
        <v>1035</v>
      </c>
      <c r="B250" s="176" t="s">
        <v>6833</v>
      </c>
      <c r="C250" s="176" t="s">
        <v>6834</v>
      </c>
      <c r="D250" s="207"/>
      <c r="E250" s="176" t="s">
        <v>1054</v>
      </c>
      <c r="F250" s="176" t="s">
        <v>1054</v>
      </c>
      <c r="G250" s="176" t="s">
        <v>1075</v>
      </c>
      <c r="H250" s="196" t="s">
        <v>11</v>
      </c>
    </row>
    <row r="251" spans="1:8" ht="12.6" customHeight="1" x14ac:dyDescent="0.2">
      <c r="A251" s="176" t="s">
        <v>1041</v>
      </c>
      <c r="B251" s="176" t="s">
        <v>6835</v>
      </c>
      <c r="C251" s="176" t="s">
        <v>6836</v>
      </c>
      <c r="D251" s="207"/>
      <c r="E251" s="176" t="s">
        <v>6837</v>
      </c>
      <c r="F251" s="176" t="s">
        <v>1050</v>
      </c>
      <c r="G251" s="176" t="s">
        <v>1037</v>
      </c>
      <c r="H251" s="196" t="s">
        <v>11</v>
      </c>
    </row>
    <row r="252" spans="1:8" ht="12.6" customHeight="1" x14ac:dyDescent="0.2">
      <c r="A252" s="176" t="s">
        <v>1035</v>
      </c>
      <c r="B252" s="176" t="s">
        <v>4333</v>
      </c>
      <c r="C252" s="176" t="s">
        <v>4334</v>
      </c>
      <c r="D252" s="207"/>
      <c r="E252" s="176" t="s">
        <v>4335</v>
      </c>
      <c r="F252" s="176" t="s">
        <v>1050</v>
      </c>
      <c r="G252" s="176" t="s">
        <v>1037</v>
      </c>
      <c r="H252" s="196" t="s">
        <v>11</v>
      </c>
    </row>
    <row r="253" spans="1:8" ht="12.6" customHeight="1" x14ac:dyDescent="0.2">
      <c r="A253" s="176" t="s">
        <v>1035</v>
      </c>
      <c r="B253" s="176" t="s">
        <v>4333</v>
      </c>
      <c r="C253" s="176" t="s">
        <v>6124</v>
      </c>
      <c r="D253" s="207"/>
      <c r="E253" s="176" t="s">
        <v>6043</v>
      </c>
      <c r="F253" s="176" t="s">
        <v>1050</v>
      </c>
      <c r="G253" s="176" t="s">
        <v>1037</v>
      </c>
      <c r="H253" s="196" t="s">
        <v>116</v>
      </c>
    </row>
    <row r="254" spans="1:8" ht="12.6" customHeight="1" x14ac:dyDescent="0.2">
      <c r="A254" s="176" t="s">
        <v>1041</v>
      </c>
      <c r="B254" s="176" t="s">
        <v>6838</v>
      </c>
      <c r="C254" s="176" t="s">
        <v>6839</v>
      </c>
      <c r="D254" s="207"/>
      <c r="E254" s="176" t="s">
        <v>6702</v>
      </c>
      <c r="F254" s="176" t="s">
        <v>1064</v>
      </c>
      <c r="G254" s="176" t="s">
        <v>1037</v>
      </c>
      <c r="H254" s="196" t="s">
        <v>11</v>
      </c>
    </row>
    <row r="255" spans="1:8" ht="12.6" customHeight="1" x14ac:dyDescent="0.2">
      <c r="A255" s="176" t="s">
        <v>1035</v>
      </c>
      <c r="B255" s="176" t="s">
        <v>6840</v>
      </c>
      <c r="C255" s="176" t="s">
        <v>6841</v>
      </c>
      <c r="D255" s="207"/>
      <c r="E255" s="176" t="s">
        <v>5225</v>
      </c>
      <c r="F255" s="176" t="s">
        <v>1055</v>
      </c>
      <c r="G255" s="176" t="s">
        <v>1037</v>
      </c>
      <c r="H255" s="196" t="s">
        <v>116</v>
      </c>
    </row>
    <row r="256" spans="1:8" ht="12.6" customHeight="1" x14ac:dyDescent="0.2">
      <c r="A256" s="176" t="s">
        <v>1051</v>
      </c>
      <c r="B256" s="176" t="s">
        <v>6842</v>
      </c>
      <c r="C256" s="176" t="s">
        <v>6843</v>
      </c>
      <c r="D256" s="207"/>
      <c r="E256" s="176" t="s">
        <v>6707</v>
      </c>
      <c r="F256" s="176" t="s">
        <v>1064</v>
      </c>
      <c r="G256" s="176" t="s">
        <v>1037</v>
      </c>
      <c r="H256" s="196" t="s">
        <v>11</v>
      </c>
    </row>
    <row r="257" spans="1:8" ht="12.6" customHeight="1" x14ac:dyDescent="0.2">
      <c r="A257" s="176" t="s">
        <v>1035</v>
      </c>
      <c r="B257" s="176" t="s">
        <v>6065</v>
      </c>
      <c r="C257" s="176" t="s">
        <v>6066</v>
      </c>
      <c r="D257" s="207"/>
      <c r="E257" s="176" t="s">
        <v>6067</v>
      </c>
      <c r="F257" s="176" t="s">
        <v>1036</v>
      </c>
      <c r="G257" s="176" t="s">
        <v>1037</v>
      </c>
      <c r="H257" s="196" t="s">
        <v>11</v>
      </c>
    </row>
    <row r="258" spans="1:8" ht="12.6" customHeight="1" x14ac:dyDescent="0.2">
      <c r="A258" s="176" t="s">
        <v>1035</v>
      </c>
      <c r="B258" s="176" t="s">
        <v>6068</v>
      </c>
      <c r="C258" s="176" t="s">
        <v>6069</v>
      </c>
      <c r="D258" s="207"/>
      <c r="E258" s="176" t="s">
        <v>1085</v>
      </c>
      <c r="F258" s="176" t="s">
        <v>1036</v>
      </c>
      <c r="G258" s="176" t="s">
        <v>1037</v>
      </c>
      <c r="H258" s="196" t="s">
        <v>116</v>
      </c>
    </row>
    <row r="259" spans="1:8" ht="12.6" customHeight="1" x14ac:dyDescent="0.2">
      <c r="A259" s="176" t="s">
        <v>5892</v>
      </c>
      <c r="B259" s="176" t="s">
        <v>6070</v>
      </c>
      <c r="C259" s="176" t="s">
        <v>6071</v>
      </c>
      <c r="D259" s="207"/>
      <c r="E259" s="176" t="s">
        <v>4344</v>
      </c>
      <c r="F259" s="176" t="s">
        <v>1036</v>
      </c>
      <c r="G259" s="176" t="s">
        <v>1037</v>
      </c>
      <c r="H259" s="196" t="s">
        <v>11</v>
      </c>
    </row>
    <row r="260" spans="1:8" ht="12.6" customHeight="1" x14ac:dyDescent="0.2">
      <c r="A260" s="176" t="s">
        <v>5892</v>
      </c>
      <c r="B260" s="176" t="s">
        <v>6844</v>
      </c>
      <c r="C260" s="176" t="s">
        <v>6845</v>
      </c>
      <c r="D260" s="207"/>
      <c r="E260" s="176" t="s">
        <v>6846</v>
      </c>
      <c r="F260" s="176" t="s">
        <v>1050</v>
      </c>
      <c r="G260" s="176" t="s">
        <v>1037</v>
      </c>
      <c r="H260" s="196" t="s">
        <v>11</v>
      </c>
    </row>
    <row r="261" spans="1:8" ht="12.6" customHeight="1" x14ac:dyDescent="0.2">
      <c r="A261" s="176" t="s">
        <v>1035</v>
      </c>
      <c r="B261" s="176" t="s">
        <v>6072</v>
      </c>
      <c r="C261" s="176" t="s">
        <v>6073</v>
      </c>
      <c r="D261" s="207"/>
      <c r="E261" s="176" t="s">
        <v>6074</v>
      </c>
      <c r="F261" s="176" t="s">
        <v>1036</v>
      </c>
      <c r="G261" s="176" t="s">
        <v>1037</v>
      </c>
      <c r="H261" s="196" t="s">
        <v>11</v>
      </c>
    </row>
    <row r="262" spans="1:8" ht="12.6" customHeight="1" x14ac:dyDescent="0.2">
      <c r="A262" s="176" t="s">
        <v>1041</v>
      </c>
      <c r="B262" s="176" t="s">
        <v>6847</v>
      </c>
      <c r="C262" s="176" t="s">
        <v>6848</v>
      </c>
      <c r="D262" s="207"/>
      <c r="E262" s="176" t="s">
        <v>6571</v>
      </c>
      <c r="F262" s="176" t="s">
        <v>1036</v>
      </c>
      <c r="G262" s="176" t="s">
        <v>1037</v>
      </c>
      <c r="H262" s="196" t="s">
        <v>11</v>
      </c>
    </row>
    <row r="263" spans="1:8" ht="12.6" customHeight="1" x14ac:dyDescent="0.2">
      <c r="A263" s="176" t="s">
        <v>1035</v>
      </c>
      <c r="B263" s="176" t="s">
        <v>4336</v>
      </c>
      <c r="C263" s="176" t="s">
        <v>4337</v>
      </c>
      <c r="D263" s="207"/>
      <c r="E263" s="176" t="s">
        <v>1036</v>
      </c>
      <c r="F263" s="176" t="s">
        <v>1036</v>
      </c>
      <c r="G263" s="176" t="s">
        <v>1075</v>
      </c>
      <c r="H263" s="196" t="s">
        <v>11</v>
      </c>
    </row>
    <row r="264" spans="1:8" ht="12.6" customHeight="1" x14ac:dyDescent="0.2">
      <c r="A264" s="176" t="s">
        <v>5892</v>
      </c>
      <c r="B264" s="176" t="s">
        <v>6849</v>
      </c>
      <c r="C264" s="176" t="s">
        <v>6850</v>
      </c>
      <c r="D264" s="207"/>
      <c r="E264" s="176" t="s">
        <v>5588</v>
      </c>
      <c r="F264" s="176" t="s">
        <v>1036</v>
      </c>
      <c r="G264" s="176" t="s">
        <v>1037</v>
      </c>
      <c r="H264" s="196" t="s">
        <v>11</v>
      </c>
    </row>
    <row r="265" spans="1:8" ht="12.6" customHeight="1" x14ac:dyDescent="0.2">
      <c r="A265" s="176" t="s">
        <v>1035</v>
      </c>
      <c r="B265" s="176" t="s">
        <v>6075</v>
      </c>
      <c r="C265" s="176" t="s">
        <v>6076</v>
      </c>
      <c r="D265" s="207"/>
      <c r="E265" s="176" t="s">
        <v>6684</v>
      </c>
      <c r="F265" s="176" t="s">
        <v>4326</v>
      </c>
      <c r="G265" s="176" t="s">
        <v>1037</v>
      </c>
      <c r="H265" s="196" t="s">
        <v>11</v>
      </c>
    </row>
    <row r="266" spans="1:8" ht="12.6" customHeight="1" x14ac:dyDescent="0.2">
      <c r="A266" s="176" t="s">
        <v>1041</v>
      </c>
      <c r="B266" s="176" t="s">
        <v>6078</v>
      </c>
      <c r="C266" s="176" t="s">
        <v>6079</v>
      </c>
      <c r="D266" s="207"/>
      <c r="E266" s="176" t="s">
        <v>6080</v>
      </c>
      <c r="F266" s="176" t="s">
        <v>1036</v>
      </c>
      <c r="G266" s="176" t="s">
        <v>1037</v>
      </c>
      <c r="H266" s="196" t="s">
        <v>11</v>
      </c>
    </row>
    <row r="267" spans="1:8" ht="12.6" customHeight="1" x14ac:dyDescent="0.2">
      <c r="A267" s="176" t="s">
        <v>1041</v>
      </c>
      <c r="B267" s="176" t="s">
        <v>6081</v>
      </c>
      <c r="C267" s="176" t="s">
        <v>6082</v>
      </c>
      <c r="D267" s="207"/>
      <c r="E267" s="176" t="s">
        <v>5509</v>
      </c>
      <c r="F267" s="176" t="s">
        <v>1036</v>
      </c>
      <c r="G267" s="176" t="s">
        <v>1037</v>
      </c>
      <c r="H267" s="196" t="s">
        <v>116</v>
      </c>
    </row>
    <row r="268" spans="1:8" ht="12.6" customHeight="1" x14ac:dyDescent="0.2">
      <c r="A268" s="176" t="s">
        <v>1041</v>
      </c>
      <c r="B268" s="176" t="s">
        <v>6078</v>
      </c>
      <c r="C268" s="176" t="s">
        <v>6083</v>
      </c>
      <c r="D268" s="207"/>
      <c r="E268" s="176" t="s">
        <v>6084</v>
      </c>
      <c r="F268" s="176" t="s">
        <v>1050</v>
      </c>
      <c r="G268" s="176" t="s">
        <v>1037</v>
      </c>
      <c r="H268" s="196" t="s">
        <v>11</v>
      </c>
    </row>
    <row r="269" spans="1:8" ht="12.6" customHeight="1" x14ac:dyDescent="0.2">
      <c r="A269" s="176" t="s">
        <v>1035</v>
      </c>
      <c r="B269" s="176" t="s">
        <v>6086</v>
      </c>
      <c r="C269" s="176" t="s">
        <v>6851</v>
      </c>
      <c r="D269" s="207"/>
      <c r="E269" s="176" t="s">
        <v>6852</v>
      </c>
      <c r="F269" s="176" t="s">
        <v>1073</v>
      </c>
      <c r="G269" s="176" t="s">
        <v>1037</v>
      </c>
      <c r="H269" s="196" t="s">
        <v>11</v>
      </c>
    </row>
    <row r="270" spans="1:8" ht="12.6" customHeight="1" x14ac:dyDescent="0.2">
      <c r="A270" s="176" t="s">
        <v>1035</v>
      </c>
      <c r="B270" s="176" t="s">
        <v>6086</v>
      </c>
      <c r="C270" s="176" t="s">
        <v>6853</v>
      </c>
      <c r="D270" s="207"/>
      <c r="E270" s="176" t="s">
        <v>6854</v>
      </c>
      <c r="F270" s="176" t="s">
        <v>1073</v>
      </c>
      <c r="G270" s="176" t="s">
        <v>1037</v>
      </c>
      <c r="H270" s="196" t="s">
        <v>116</v>
      </c>
    </row>
    <row r="271" spans="1:8" ht="12.6" customHeight="1" x14ac:dyDescent="0.2">
      <c r="A271" s="176" t="s">
        <v>1035</v>
      </c>
      <c r="B271" s="176" t="s">
        <v>6086</v>
      </c>
      <c r="C271" s="176" t="s">
        <v>6087</v>
      </c>
      <c r="D271" s="207"/>
      <c r="E271" s="176" t="s">
        <v>1059</v>
      </c>
      <c r="F271" s="176" t="s">
        <v>1036</v>
      </c>
      <c r="G271" s="176" t="s">
        <v>1037</v>
      </c>
      <c r="H271" s="196" t="s">
        <v>11</v>
      </c>
    </row>
    <row r="272" spans="1:8" ht="12.6" customHeight="1" x14ac:dyDescent="0.2">
      <c r="A272" s="176" t="s">
        <v>1035</v>
      </c>
      <c r="B272" s="176" t="s">
        <v>6088</v>
      </c>
      <c r="C272" s="176" t="s">
        <v>6089</v>
      </c>
      <c r="D272" s="207"/>
      <c r="E272" s="176" t="s">
        <v>4330</v>
      </c>
      <c r="F272" s="176" t="s">
        <v>1073</v>
      </c>
      <c r="G272" s="176" t="s">
        <v>1037</v>
      </c>
      <c r="H272" s="196" t="s">
        <v>11</v>
      </c>
    </row>
    <row r="273" spans="1:8" ht="12.6" customHeight="1" x14ac:dyDescent="0.2">
      <c r="A273" s="176" t="s">
        <v>1035</v>
      </c>
      <c r="B273" s="176" t="s">
        <v>4338</v>
      </c>
      <c r="C273" s="176" t="s">
        <v>4339</v>
      </c>
      <c r="D273" s="207"/>
      <c r="E273" s="176" t="s">
        <v>4340</v>
      </c>
      <c r="F273" s="176" t="s">
        <v>1050</v>
      </c>
      <c r="G273" s="176" t="s">
        <v>1037</v>
      </c>
      <c r="H273" s="196" t="s">
        <v>11</v>
      </c>
    </row>
    <row r="274" spans="1:8" ht="12.6" customHeight="1" x14ac:dyDescent="0.2">
      <c r="A274" s="176" t="s">
        <v>1035</v>
      </c>
      <c r="B274" s="176" t="s">
        <v>6090</v>
      </c>
      <c r="C274" s="176" t="s">
        <v>6091</v>
      </c>
      <c r="D274" s="207"/>
      <c r="E274" s="176" t="s">
        <v>6023</v>
      </c>
      <c r="F274" s="176" t="s">
        <v>1073</v>
      </c>
      <c r="G274" s="176" t="s">
        <v>1037</v>
      </c>
      <c r="H274" s="196" t="s">
        <v>116</v>
      </c>
    </row>
    <row r="275" spans="1:8" ht="12.6" customHeight="1" x14ac:dyDescent="0.2">
      <c r="A275" s="176" t="s">
        <v>1041</v>
      </c>
      <c r="B275" s="176" t="s">
        <v>6092</v>
      </c>
      <c r="C275" s="176" t="s">
        <v>6093</v>
      </c>
      <c r="D275" s="207"/>
      <c r="E275" s="176" t="s">
        <v>1239</v>
      </c>
      <c r="F275" s="176" t="s">
        <v>1036</v>
      </c>
      <c r="G275" s="176" t="s">
        <v>1037</v>
      </c>
      <c r="H275" s="196" t="s">
        <v>11</v>
      </c>
    </row>
    <row r="276" spans="1:8" ht="12.6" customHeight="1" x14ac:dyDescent="0.2">
      <c r="A276" s="176" t="s">
        <v>1035</v>
      </c>
      <c r="B276" s="176" t="s">
        <v>2858</v>
      </c>
      <c r="C276" s="176" t="s">
        <v>1067</v>
      </c>
      <c r="D276" s="207"/>
      <c r="E276" s="176" t="s">
        <v>2859</v>
      </c>
      <c r="F276" s="176" t="s">
        <v>1054</v>
      </c>
      <c r="G276" s="176" t="s">
        <v>1037</v>
      </c>
      <c r="H276" s="196" t="s">
        <v>11</v>
      </c>
    </row>
    <row r="277" spans="1:8" ht="12.6" customHeight="1" x14ac:dyDescent="0.2">
      <c r="A277" s="176" t="s">
        <v>1061</v>
      </c>
      <c r="B277" s="176" t="s">
        <v>2906</v>
      </c>
      <c r="C277" s="176" t="s">
        <v>2907</v>
      </c>
      <c r="D277" s="207"/>
      <c r="E277" s="176" t="s">
        <v>2908</v>
      </c>
      <c r="F277" s="176" t="s">
        <v>1054</v>
      </c>
      <c r="G277" s="176" t="s">
        <v>1037</v>
      </c>
      <c r="H277" s="196" t="s">
        <v>116</v>
      </c>
    </row>
    <row r="278" spans="1:8" ht="12.6" customHeight="1" x14ac:dyDescent="0.2">
      <c r="A278" s="176" t="s">
        <v>1041</v>
      </c>
      <c r="B278" s="176" t="s">
        <v>6855</v>
      </c>
      <c r="C278" s="176" t="s">
        <v>6856</v>
      </c>
      <c r="D278" s="207"/>
      <c r="E278" s="176" t="s">
        <v>6857</v>
      </c>
      <c r="F278" s="176" t="s">
        <v>1050</v>
      </c>
      <c r="G278" s="176" t="s">
        <v>1037</v>
      </c>
      <c r="H278" s="196" t="s">
        <v>11</v>
      </c>
    </row>
    <row r="279" spans="1:8" ht="12.6" customHeight="1" x14ac:dyDescent="0.2">
      <c r="A279" s="176" t="s">
        <v>1035</v>
      </c>
      <c r="B279" s="176" t="s">
        <v>5079</v>
      </c>
      <c r="C279" s="176" t="s">
        <v>5080</v>
      </c>
      <c r="D279" s="207"/>
      <c r="E279" s="176" t="s">
        <v>5081</v>
      </c>
      <c r="F279" s="176" t="s">
        <v>1036</v>
      </c>
      <c r="G279" s="176" t="s">
        <v>1037</v>
      </c>
      <c r="H279" s="196" t="s">
        <v>11</v>
      </c>
    </row>
    <row r="280" spans="1:8" ht="12.6" customHeight="1" x14ac:dyDescent="0.2">
      <c r="A280" s="176" t="s">
        <v>1035</v>
      </c>
      <c r="B280" s="176" t="s">
        <v>6094</v>
      </c>
      <c r="C280" s="176" t="s">
        <v>6095</v>
      </c>
      <c r="D280" s="207"/>
      <c r="E280" s="176" t="s">
        <v>6096</v>
      </c>
      <c r="F280" s="176" t="s">
        <v>1064</v>
      </c>
      <c r="G280" s="176" t="s">
        <v>1037</v>
      </c>
      <c r="H280" s="196" t="s">
        <v>11</v>
      </c>
    </row>
    <row r="281" spans="1:8" ht="12.6" customHeight="1" x14ac:dyDescent="0.2">
      <c r="A281" s="176" t="s">
        <v>1035</v>
      </c>
      <c r="B281" s="176" t="s">
        <v>6858</v>
      </c>
      <c r="C281" s="176" t="s">
        <v>6859</v>
      </c>
      <c r="D281" s="207"/>
      <c r="E281" s="176" t="s">
        <v>6860</v>
      </c>
      <c r="F281" s="176" t="s">
        <v>1036</v>
      </c>
      <c r="G281" s="176" t="s">
        <v>1037</v>
      </c>
      <c r="H281" s="196" t="s">
        <v>11</v>
      </c>
    </row>
    <row r="282" spans="1:8" ht="12.6" customHeight="1" x14ac:dyDescent="0.2">
      <c r="A282" s="176" t="s">
        <v>1035</v>
      </c>
      <c r="B282" s="176" t="s">
        <v>6861</v>
      </c>
      <c r="C282" s="176" t="s">
        <v>6862</v>
      </c>
      <c r="D282" s="207"/>
      <c r="E282" s="176" t="s">
        <v>6573</v>
      </c>
      <c r="F282" s="176" t="s">
        <v>1036</v>
      </c>
      <c r="G282" s="176" t="s">
        <v>1037</v>
      </c>
      <c r="H282" s="196" t="s">
        <v>116</v>
      </c>
    </row>
    <row r="283" spans="1:8" ht="12.6" customHeight="1" x14ac:dyDescent="0.2">
      <c r="A283" s="176" t="s">
        <v>1035</v>
      </c>
      <c r="B283" s="176" t="s">
        <v>6863</v>
      </c>
      <c r="C283" s="176" t="s">
        <v>6864</v>
      </c>
      <c r="D283" s="207"/>
      <c r="E283" s="176" t="s">
        <v>6865</v>
      </c>
      <c r="F283" s="176" t="s">
        <v>1036</v>
      </c>
      <c r="G283" s="176" t="s">
        <v>1037</v>
      </c>
      <c r="H283" s="196" t="s">
        <v>11</v>
      </c>
    </row>
    <row r="284" spans="1:8" ht="12.6" customHeight="1" x14ac:dyDescent="0.2">
      <c r="A284" s="176" t="s">
        <v>1041</v>
      </c>
      <c r="B284" s="176" t="s">
        <v>6097</v>
      </c>
      <c r="C284" s="176" t="s">
        <v>6098</v>
      </c>
      <c r="D284" s="207"/>
      <c r="E284" s="176" t="s">
        <v>6099</v>
      </c>
      <c r="F284" s="176" t="s">
        <v>1036</v>
      </c>
      <c r="G284" s="176" t="s">
        <v>1037</v>
      </c>
      <c r="H284" s="196" t="s">
        <v>11</v>
      </c>
    </row>
    <row r="285" spans="1:8" ht="12.6" customHeight="1" x14ac:dyDescent="0.2">
      <c r="A285" s="176" t="s">
        <v>1035</v>
      </c>
      <c r="B285" s="176" t="s">
        <v>6100</v>
      </c>
      <c r="C285" s="176" t="s">
        <v>6101</v>
      </c>
      <c r="D285" s="207"/>
      <c r="E285" s="176" t="s">
        <v>6102</v>
      </c>
      <c r="F285" s="176" t="s">
        <v>1036</v>
      </c>
      <c r="G285" s="176" t="s">
        <v>1037</v>
      </c>
      <c r="H285" s="196" t="s">
        <v>11</v>
      </c>
    </row>
    <row r="286" spans="1:8" ht="12.6" customHeight="1" x14ac:dyDescent="0.2">
      <c r="A286" s="176" t="s">
        <v>1035</v>
      </c>
      <c r="B286" s="176" t="s">
        <v>6866</v>
      </c>
      <c r="C286" s="176" t="s">
        <v>6552</v>
      </c>
      <c r="D286" s="207"/>
      <c r="E286" s="176" t="s">
        <v>6867</v>
      </c>
      <c r="F286" s="176" t="s">
        <v>1073</v>
      </c>
      <c r="G286" s="176" t="s">
        <v>1037</v>
      </c>
      <c r="H286" s="196" t="s">
        <v>11</v>
      </c>
    </row>
    <row r="287" spans="1:8" ht="12.6" customHeight="1" x14ac:dyDescent="0.2">
      <c r="A287" s="176" t="s">
        <v>1035</v>
      </c>
      <c r="B287" s="176" t="s">
        <v>6103</v>
      </c>
      <c r="C287" s="176" t="s">
        <v>6104</v>
      </c>
      <c r="D287" s="207"/>
      <c r="E287" s="176" t="s">
        <v>6105</v>
      </c>
      <c r="F287" s="176" t="s">
        <v>1036</v>
      </c>
      <c r="G287" s="176" t="s">
        <v>1037</v>
      </c>
      <c r="H287" s="196" t="s">
        <v>11</v>
      </c>
    </row>
    <row r="288" spans="1:8" ht="12.6" customHeight="1" x14ac:dyDescent="0.2">
      <c r="A288" s="176" t="s">
        <v>1035</v>
      </c>
      <c r="B288" s="176" t="s">
        <v>6868</v>
      </c>
      <c r="C288" s="176" t="s">
        <v>6101</v>
      </c>
      <c r="D288" s="207"/>
      <c r="E288" s="176" t="s">
        <v>6869</v>
      </c>
      <c r="F288" s="176" t="s">
        <v>1036</v>
      </c>
      <c r="G288" s="176" t="s">
        <v>1037</v>
      </c>
      <c r="H288" s="196" t="s">
        <v>11</v>
      </c>
    </row>
    <row r="289" spans="1:8" ht="12.6" customHeight="1" x14ac:dyDescent="0.2">
      <c r="A289" s="176" t="s">
        <v>1041</v>
      </c>
      <c r="B289" s="176" t="s">
        <v>6870</v>
      </c>
      <c r="C289" s="176" t="s">
        <v>1069</v>
      </c>
      <c r="D289" s="207"/>
      <c r="E289" s="176" t="s">
        <v>6630</v>
      </c>
      <c r="F289" s="176" t="s">
        <v>1036</v>
      </c>
      <c r="G289" s="176" t="s">
        <v>1037</v>
      </c>
      <c r="H289" s="196" t="s">
        <v>11</v>
      </c>
    </row>
    <row r="290" spans="1:8" ht="12.6" customHeight="1" x14ac:dyDescent="0.2">
      <c r="A290" s="176" t="s">
        <v>1035</v>
      </c>
      <c r="B290" s="176" t="s">
        <v>5082</v>
      </c>
      <c r="C290" s="176" t="s">
        <v>5083</v>
      </c>
      <c r="D290" s="207"/>
      <c r="E290" s="176" t="s">
        <v>5084</v>
      </c>
      <c r="F290" s="176" t="s">
        <v>1036</v>
      </c>
      <c r="G290" s="176" t="s">
        <v>1037</v>
      </c>
      <c r="H290" s="196" t="s">
        <v>116</v>
      </c>
    </row>
    <row r="291" spans="1:8" ht="12.6" customHeight="1" x14ac:dyDescent="0.2">
      <c r="A291" s="176" t="s">
        <v>1051</v>
      </c>
      <c r="B291" s="176" t="s">
        <v>6106</v>
      </c>
      <c r="C291" s="176" t="s">
        <v>6107</v>
      </c>
      <c r="D291" s="207"/>
      <c r="E291" s="176" t="s">
        <v>5506</v>
      </c>
      <c r="F291" s="176" t="s">
        <v>1036</v>
      </c>
      <c r="G291" s="176" t="s">
        <v>1037</v>
      </c>
      <c r="H291" s="196" t="s">
        <v>11</v>
      </c>
    </row>
    <row r="292" spans="1:8" ht="12.6" customHeight="1" x14ac:dyDescent="0.2">
      <c r="A292" s="176" t="s">
        <v>1035</v>
      </c>
      <c r="B292" s="176" t="s">
        <v>1096</v>
      </c>
      <c r="C292" s="176" t="s">
        <v>1097</v>
      </c>
      <c r="D292" s="207"/>
      <c r="E292" s="176" t="s">
        <v>5085</v>
      </c>
      <c r="F292" s="176" t="s">
        <v>1054</v>
      </c>
      <c r="G292" s="176" t="s">
        <v>1037</v>
      </c>
      <c r="H292" s="196" t="s">
        <v>11</v>
      </c>
    </row>
    <row r="293" spans="1:8" ht="12.6" customHeight="1" x14ac:dyDescent="0.2">
      <c r="A293" s="176" t="s">
        <v>1035</v>
      </c>
      <c r="B293" s="176" t="s">
        <v>6871</v>
      </c>
      <c r="C293" s="176" t="s">
        <v>6872</v>
      </c>
      <c r="D293" s="207"/>
      <c r="E293" s="176" t="s">
        <v>6873</v>
      </c>
      <c r="F293" s="176" t="s">
        <v>1036</v>
      </c>
      <c r="G293" s="176" t="s">
        <v>1037</v>
      </c>
      <c r="H293" s="196" t="s">
        <v>11</v>
      </c>
    </row>
    <row r="294" spans="1:8" ht="12.6" customHeight="1" x14ac:dyDescent="0.2">
      <c r="A294" s="176" t="s">
        <v>1035</v>
      </c>
      <c r="B294" s="176" t="s">
        <v>1675</v>
      </c>
      <c r="C294" s="176" t="s">
        <v>1676</v>
      </c>
      <c r="D294" s="207"/>
      <c r="E294" s="176" t="s">
        <v>1677</v>
      </c>
      <c r="F294" s="176" t="s">
        <v>1054</v>
      </c>
      <c r="G294" s="176" t="s">
        <v>1037</v>
      </c>
      <c r="H294" s="196" t="s">
        <v>11</v>
      </c>
    </row>
    <row r="295" spans="1:8" ht="12.6" customHeight="1" x14ac:dyDescent="0.2">
      <c r="A295" s="176" t="s">
        <v>1041</v>
      </c>
      <c r="B295" s="176" t="s">
        <v>3597</v>
      </c>
      <c r="C295" s="176" t="s">
        <v>3598</v>
      </c>
      <c r="D295" s="207"/>
      <c r="E295" s="176" t="s">
        <v>3599</v>
      </c>
      <c r="F295" s="176" t="s">
        <v>1036</v>
      </c>
      <c r="G295" s="176" t="s">
        <v>1037</v>
      </c>
      <c r="H295" s="196" t="s">
        <v>11</v>
      </c>
    </row>
    <row r="296" spans="1:8" ht="12.6" customHeight="1" x14ac:dyDescent="0.2">
      <c r="A296" s="176" t="s">
        <v>1041</v>
      </c>
      <c r="B296" s="176" t="s">
        <v>6108</v>
      </c>
      <c r="C296" s="176" t="s">
        <v>6109</v>
      </c>
      <c r="D296" s="207"/>
      <c r="E296" s="176" t="s">
        <v>5509</v>
      </c>
      <c r="F296" s="176" t="s">
        <v>1036</v>
      </c>
      <c r="G296" s="176" t="s">
        <v>1037</v>
      </c>
      <c r="H296" s="196" t="s">
        <v>11</v>
      </c>
    </row>
    <row r="297" spans="1:8" ht="12.6" customHeight="1" x14ac:dyDescent="0.2">
      <c r="A297" s="176" t="s">
        <v>1041</v>
      </c>
      <c r="B297" s="176" t="s">
        <v>6874</v>
      </c>
      <c r="C297" s="176" t="s">
        <v>6875</v>
      </c>
      <c r="D297" s="207"/>
      <c r="E297" s="176" t="s">
        <v>6000</v>
      </c>
      <c r="F297" s="176" t="s">
        <v>1050</v>
      </c>
      <c r="G297" s="176" t="s">
        <v>1037</v>
      </c>
      <c r="H297" s="196" t="s">
        <v>11</v>
      </c>
    </row>
    <row r="298" spans="1:8" ht="12.6" customHeight="1" x14ac:dyDescent="0.2">
      <c r="A298" s="176" t="s">
        <v>1035</v>
      </c>
      <c r="B298" s="176" t="s">
        <v>6108</v>
      </c>
      <c r="C298" s="176" t="s">
        <v>6110</v>
      </c>
      <c r="D298" s="207"/>
      <c r="E298" s="176" t="s">
        <v>6111</v>
      </c>
      <c r="F298" s="176" t="s">
        <v>1050</v>
      </c>
      <c r="G298" s="176" t="s">
        <v>1037</v>
      </c>
      <c r="H298" s="196" t="s">
        <v>11</v>
      </c>
    </row>
    <row r="299" spans="1:8" ht="12.6" customHeight="1" x14ac:dyDescent="0.2">
      <c r="A299" s="176" t="s">
        <v>1035</v>
      </c>
      <c r="B299" s="176" t="s">
        <v>6108</v>
      </c>
      <c r="C299" s="176" t="s">
        <v>6876</v>
      </c>
      <c r="D299" s="207"/>
      <c r="E299" s="176" t="s">
        <v>3761</v>
      </c>
      <c r="F299" s="176" t="s">
        <v>1050</v>
      </c>
      <c r="G299" s="176" t="s">
        <v>1037</v>
      </c>
      <c r="H299" s="196" t="s">
        <v>11</v>
      </c>
    </row>
    <row r="300" spans="1:8" ht="12.6" customHeight="1" x14ac:dyDescent="0.2">
      <c r="A300" s="176" t="s">
        <v>1041</v>
      </c>
      <c r="B300" s="176" t="s">
        <v>6108</v>
      </c>
      <c r="C300" s="176" t="s">
        <v>6877</v>
      </c>
      <c r="D300" s="207"/>
      <c r="E300" s="176" t="s">
        <v>6878</v>
      </c>
      <c r="F300" s="176" t="s">
        <v>1050</v>
      </c>
      <c r="G300" s="176" t="s">
        <v>1037</v>
      </c>
      <c r="H300" s="196" t="s">
        <v>11</v>
      </c>
    </row>
    <row r="301" spans="1:8" ht="12.6" customHeight="1" x14ac:dyDescent="0.2">
      <c r="A301" s="176" t="s">
        <v>1035</v>
      </c>
      <c r="B301" s="176" t="s">
        <v>6108</v>
      </c>
      <c r="C301" s="176" t="s">
        <v>6879</v>
      </c>
      <c r="D301" s="207"/>
      <c r="E301" s="176" t="s">
        <v>6880</v>
      </c>
      <c r="F301" s="176" t="s">
        <v>1050</v>
      </c>
      <c r="G301" s="176" t="s">
        <v>1037</v>
      </c>
      <c r="H301" s="196" t="s">
        <v>11</v>
      </c>
    </row>
    <row r="302" spans="1:8" ht="12.6" customHeight="1" x14ac:dyDescent="0.2">
      <c r="A302" s="176" t="s">
        <v>1041</v>
      </c>
      <c r="B302" s="176" t="s">
        <v>4341</v>
      </c>
      <c r="C302" s="176" t="s">
        <v>4342</v>
      </c>
      <c r="D302" s="207"/>
      <c r="E302" s="176" t="s">
        <v>4343</v>
      </c>
      <c r="F302" s="176" t="s">
        <v>1036</v>
      </c>
      <c r="G302" s="176" t="s">
        <v>1037</v>
      </c>
      <c r="H302" s="196" t="s">
        <v>11</v>
      </c>
    </row>
    <row r="303" spans="1:8" ht="12.6" customHeight="1" x14ac:dyDescent="0.2">
      <c r="A303" s="176" t="s">
        <v>1035</v>
      </c>
      <c r="B303" s="176" t="s">
        <v>6113</v>
      </c>
      <c r="C303" s="176" t="s">
        <v>6114</v>
      </c>
      <c r="D303" s="207"/>
      <c r="E303" s="176" t="s">
        <v>6115</v>
      </c>
      <c r="F303" s="176" t="s">
        <v>1036</v>
      </c>
      <c r="G303" s="176" t="s">
        <v>1037</v>
      </c>
      <c r="H303" s="196" t="s">
        <v>116</v>
      </c>
    </row>
    <row r="304" spans="1:8" ht="12.6" customHeight="1" x14ac:dyDescent="0.2">
      <c r="A304" s="176" t="s">
        <v>1041</v>
      </c>
      <c r="B304" s="176" t="s">
        <v>6116</v>
      </c>
      <c r="C304" s="176" t="s">
        <v>6117</v>
      </c>
      <c r="D304" s="207"/>
      <c r="E304" s="176" t="s">
        <v>1678</v>
      </c>
      <c r="F304" s="176" t="s">
        <v>1050</v>
      </c>
      <c r="G304" s="176" t="s">
        <v>1037</v>
      </c>
      <c r="H304" s="196" t="s">
        <v>11</v>
      </c>
    </row>
    <row r="305" spans="1:8" ht="12.6" customHeight="1" x14ac:dyDescent="0.2">
      <c r="A305" s="176" t="s">
        <v>1035</v>
      </c>
      <c r="B305" s="176" t="s">
        <v>6118</v>
      </c>
      <c r="C305" s="176" t="s">
        <v>6119</v>
      </c>
      <c r="D305" s="207"/>
      <c r="E305" s="176" t="s">
        <v>6881</v>
      </c>
      <c r="F305" s="176" t="s">
        <v>1036</v>
      </c>
      <c r="G305" s="176" t="s">
        <v>1037</v>
      </c>
      <c r="H305" s="196" t="s">
        <v>11</v>
      </c>
    </row>
    <row r="306" spans="1:8" ht="12.6" customHeight="1" x14ac:dyDescent="0.2">
      <c r="A306" s="176" t="s">
        <v>1035</v>
      </c>
      <c r="B306" s="176" t="s">
        <v>6121</v>
      </c>
      <c r="C306" s="176" t="s">
        <v>6122</v>
      </c>
      <c r="D306" s="207"/>
      <c r="E306" s="176" t="s">
        <v>6123</v>
      </c>
      <c r="F306" s="176" t="s">
        <v>1054</v>
      </c>
      <c r="G306" s="176" t="s">
        <v>1037</v>
      </c>
      <c r="H306" s="196" t="s">
        <v>11</v>
      </c>
    </row>
    <row r="307" spans="1:8" ht="12.6" customHeight="1" x14ac:dyDescent="0.2">
      <c r="A307" s="176" t="s">
        <v>1041</v>
      </c>
      <c r="B307" s="176" t="s">
        <v>6882</v>
      </c>
      <c r="C307" s="176" t="s">
        <v>6883</v>
      </c>
      <c r="D307" s="207"/>
      <c r="E307" s="176" t="s">
        <v>6884</v>
      </c>
      <c r="F307" s="176" t="s">
        <v>1050</v>
      </c>
      <c r="G307" s="176" t="s">
        <v>1037</v>
      </c>
      <c r="H307" s="196" t="s">
        <v>11</v>
      </c>
    </row>
    <row r="308" spans="1:8" ht="12.6" customHeight="1" x14ac:dyDescent="0.2">
      <c r="A308" s="176" t="s">
        <v>1051</v>
      </c>
      <c r="B308" s="176" t="s">
        <v>6885</v>
      </c>
      <c r="C308" s="176" t="s">
        <v>6107</v>
      </c>
      <c r="D308" s="207"/>
      <c r="E308" s="176" t="s">
        <v>1036</v>
      </c>
      <c r="F308" s="176" t="s">
        <v>1036</v>
      </c>
      <c r="G308" s="176" t="s">
        <v>1075</v>
      </c>
      <c r="H308" s="196" t="s">
        <v>116</v>
      </c>
    </row>
    <row r="309" spans="1:8" ht="12.6" customHeight="1" x14ac:dyDescent="0.2">
      <c r="A309" s="176" t="s">
        <v>1041</v>
      </c>
      <c r="B309" s="176" t="s">
        <v>6886</v>
      </c>
      <c r="C309" s="176" t="s">
        <v>6887</v>
      </c>
      <c r="D309" s="207"/>
      <c r="E309" s="176" t="s">
        <v>5520</v>
      </c>
      <c r="F309" s="176" t="s">
        <v>1036</v>
      </c>
      <c r="G309" s="176" t="s">
        <v>1037</v>
      </c>
      <c r="H309" s="196" t="s">
        <v>116</v>
      </c>
    </row>
    <row r="310" spans="1:8" ht="12.6" customHeight="1" x14ac:dyDescent="0.2">
      <c r="A310" s="176" t="s">
        <v>1035</v>
      </c>
      <c r="B310" s="176" t="s">
        <v>6124</v>
      </c>
      <c r="C310" s="176" t="s">
        <v>6125</v>
      </c>
      <c r="D310" s="207"/>
      <c r="E310" s="176" t="s">
        <v>6126</v>
      </c>
      <c r="F310" s="176" t="s">
        <v>1050</v>
      </c>
      <c r="G310" s="176" t="s">
        <v>1037</v>
      </c>
      <c r="H310" s="196" t="s">
        <v>11</v>
      </c>
    </row>
    <row r="311" spans="1:8" ht="12.6" customHeight="1" x14ac:dyDescent="0.2">
      <c r="A311" s="176" t="s">
        <v>1035</v>
      </c>
      <c r="B311" s="176" t="s">
        <v>6888</v>
      </c>
      <c r="C311" s="176" t="s">
        <v>6889</v>
      </c>
      <c r="D311" s="207"/>
      <c r="E311" s="176" t="s">
        <v>1678</v>
      </c>
      <c r="F311" s="176" t="s">
        <v>1050</v>
      </c>
      <c r="G311" s="176" t="s">
        <v>1037</v>
      </c>
      <c r="H311" s="196" t="s">
        <v>116</v>
      </c>
    </row>
    <row r="312" spans="1:8" ht="12.6" customHeight="1" x14ac:dyDescent="0.2">
      <c r="A312" s="176" t="s">
        <v>1041</v>
      </c>
      <c r="B312" s="176" t="s">
        <v>6890</v>
      </c>
      <c r="C312" s="176" t="s">
        <v>6891</v>
      </c>
      <c r="D312" s="207"/>
      <c r="E312" s="176" t="s">
        <v>6892</v>
      </c>
      <c r="F312" s="176" t="s">
        <v>1050</v>
      </c>
      <c r="G312" s="176" t="s">
        <v>1037</v>
      </c>
      <c r="H312" s="196" t="s">
        <v>11</v>
      </c>
    </row>
    <row r="313" spans="1:8" ht="12.6" customHeight="1" x14ac:dyDescent="0.2">
      <c r="A313" s="176" t="s">
        <v>5892</v>
      </c>
      <c r="B313" s="176" t="s">
        <v>6125</v>
      </c>
      <c r="C313" s="176" t="s">
        <v>6127</v>
      </c>
      <c r="D313" s="207"/>
      <c r="E313" s="176" t="s">
        <v>6111</v>
      </c>
      <c r="F313" s="176" t="s">
        <v>1050</v>
      </c>
      <c r="G313" s="176" t="s">
        <v>1037</v>
      </c>
      <c r="H313" s="196" t="s">
        <v>11</v>
      </c>
    </row>
    <row r="314" spans="1:8" ht="12.6" customHeight="1" x14ac:dyDescent="0.2">
      <c r="A314" s="176" t="s">
        <v>1051</v>
      </c>
      <c r="B314" s="176" t="s">
        <v>6125</v>
      </c>
      <c r="C314" s="176" t="s">
        <v>6128</v>
      </c>
      <c r="D314" s="207"/>
      <c r="E314" s="176" t="s">
        <v>6129</v>
      </c>
      <c r="F314" s="176" t="s">
        <v>1050</v>
      </c>
      <c r="G314" s="176" t="s">
        <v>1037</v>
      </c>
      <c r="H314" s="196" t="s">
        <v>11</v>
      </c>
    </row>
    <row r="315" spans="1:8" ht="12.6" customHeight="1" x14ac:dyDescent="0.2">
      <c r="A315" s="176" t="s">
        <v>1035</v>
      </c>
      <c r="B315" s="176" t="s">
        <v>6893</v>
      </c>
      <c r="C315" s="176" t="s">
        <v>6055</v>
      </c>
      <c r="D315" s="207"/>
      <c r="E315" s="176" t="s">
        <v>6894</v>
      </c>
      <c r="F315" s="176" t="s">
        <v>1054</v>
      </c>
      <c r="G315" s="176" t="s">
        <v>1037</v>
      </c>
      <c r="H315" s="196" t="s">
        <v>11</v>
      </c>
    </row>
    <row r="316" spans="1:8" ht="12.6" customHeight="1" x14ac:dyDescent="0.2">
      <c r="A316" s="176" t="s">
        <v>1041</v>
      </c>
      <c r="B316" s="176" t="s">
        <v>2903</v>
      </c>
      <c r="C316" s="176" t="s">
        <v>6130</v>
      </c>
      <c r="D316" s="207"/>
      <c r="E316" s="176" t="s">
        <v>6131</v>
      </c>
      <c r="F316" s="176" t="s">
        <v>1036</v>
      </c>
      <c r="G316" s="176" t="s">
        <v>1037</v>
      </c>
      <c r="H316" s="196" t="s">
        <v>11</v>
      </c>
    </row>
    <row r="317" spans="1:8" ht="12.6" customHeight="1" x14ac:dyDescent="0.2">
      <c r="A317" s="176" t="s">
        <v>1035</v>
      </c>
      <c r="B317" s="176" t="s">
        <v>6895</v>
      </c>
      <c r="C317" s="176" t="s">
        <v>6896</v>
      </c>
      <c r="D317" s="207"/>
      <c r="E317" s="176" t="s">
        <v>6695</v>
      </c>
      <c r="F317" s="176" t="s">
        <v>1050</v>
      </c>
      <c r="G317" s="176" t="s">
        <v>1037</v>
      </c>
      <c r="H317" s="196" t="s">
        <v>116</v>
      </c>
    </row>
    <row r="318" spans="1:8" ht="12.6" customHeight="1" x14ac:dyDescent="0.2">
      <c r="A318" s="176" t="s">
        <v>1041</v>
      </c>
      <c r="B318" s="176" t="s">
        <v>2903</v>
      </c>
      <c r="C318" s="176" t="s">
        <v>6897</v>
      </c>
      <c r="D318" s="207"/>
      <c r="E318" s="176" t="s">
        <v>5971</v>
      </c>
      <c r="F318" s="176" t="s">
        <v>1036</v>
      </c>
      <c r="G318" s="176" t="s">
        <v>1037</v>
      </c>
      <c r="H318" s="196" t="s">
        <v>11</v>
      </c>
    </row>
    <row r="319" spans="1:8" ht="12.6" customHeight="1" x14ac:dyDescent="0.2">
      <c r="A319" s="176" t="s">
        <v>1035</v>
      </c>
      <c r="B319" s="176" t="s">
        <v>6132</v>
      </c>
      <c r="C319" s="176" t="s">
        <v>6133</v>
      </c>
      <c r="D319" s="207"/>
      <c r="E319" s="176" t="s">
        <v>6134</v>
      </c>
      <c r="F319" s="176" t="s">
        <v>1036</v>
      </c>
      <c r="G319" s="176" t="s">
        <v>1037</v>
      </c>
      <c r="H319" s="196" t="s">
        <v>11</v>
      </c>
    </row>
    <row r="320" spans="1:8" ht="12.6" customHeight="1" x14ac:dyDescent="0.2">
      <c r="A320" s="176" t="s">
        <v>1035</v>
      </c>
      <c r="B320" s="176" t="s">
        <v>6135</v>
      </c>
      <c r="C320" s="176" t="s">
        <v>6136</v>
      </c>
      <c r="D320" s="207"/>
      <c r="E320" s="176" t="s">
        <v>6137</v>
      </c>
      <c r="F320" s="176" t="s">
        <v>1073</v>
      </c>
      <c r="G320" s="176" t="s">
        <v>1037</v>
      </c>
      <c r="H320" s="196" t="s">
        <v>11</v>
      </c>
    </row>
    <row r="321" spans="1:8" ht="12.6" customHeight="1" x14ac:dyDescent="0.2">
      <c r="A321" s="176" t="s">
        <v>1035</v>
      </c>
      <c r="B321" s="176" t="s">
        <v>5086</v>
      </c>
      <c r="C321" s="176" t="s">
        <v>3587</v>
      </c>
      <c r="D321" s="207"/>
      <c r="E321" s="176" t="s">
        <v>2853</v>
      </c>
      <c r="F321" s="176" t="s">
        <v>1054</v>
      </c>
      <c r="G321" s="176" t="s">
        <v>1037</v>
      </c>
      <c r="H321" s="196" t="s">
        <v>11</v>
      </c>
    </row>
    <row r="322" spans="1:8" ht="12.6" customHeight="1" x14ac:dyDescent="0.2">
      <c r="A322" s="176" t="s">
        <v>1035</v>
      </c>
      <c r="B322" s="176" t="s">
        <v>5087</v>
      </c>
      <c r="C322" s="176" t="s">
        <v>5088</v>
      </c>
      <c r="D322" s="207"/>
      <c r="E322" s="176" t="s">
        <v>5089</v>
      </c>
      <c r="F322" s="176" t="s">
        <v>1054</v>
      </c>
      <c r="G322" s="176" t="s">
        <v>1037</v>
      </c>
      <c r="H322" s="196" t="s">
        <v>11</v>
      </c>
    </row>
    <row r="323" spans="1:8" ht="12.6" customHeight="1" x14ac:dyDescent="0.2">
      <c r="A323" s="176" t="s">
        <v>1041</v>
      </c>
      <c r="B323" s="176" t="s">
        <v>6138</v>
      </c>
      <c r="C323" s="176" t="s">
        <v>6139</v>
      </c>
      <c r="D323" s="207"/>
      <c r="E323" s="176" t="s">
        <v>6140</v>
      </c>
      <c r="F323" s="176" t="s">
        <v>1050</v>
      </c>
      <c r="G323" s="176" t="s">
        <v>1037</v>
      </c>
      <c r="H323" s="196" t="s">
        <v>11</v>
      </c>
    </row>
    <row r="324" spans="1:8" ht="12.6" customHeight="1" x14ac:dyDescent="0.2">
      <c r="A324" s="176" t="s">
        <v>1035</v>
      </c>
      <c r="B324" s="176" t="s">
        <v>6898</v>
      </c>
      <c r="C324" s="176" t="s">
        <v>6899</v>
      </c>
      <c r="D324" s="207"/>
      <c r="E324" s="176" t="s">
        <v>6900</v>
      </c>
      <c r="F324" s="176" t="s">
        <v>1073</v>
      </c>
      <c r="G324" s="176" t="s">
        <v>1037</v>
      </c>
      <c r="H324" s="196" t="s">
        <v>11</v>
      </c>
    </row>
    <row r="325" spans="1:8" ht="12.6" customHeight="1" x14ac:dyDescent="0.2">
      <c r="A325" s="176" t="s">
        <v>1041</v>
      </c>
      <c r="B325" s="176" t="s">
        <v>6901</v>
      </c>
      <c r="C325" s="176" t="s">
        <v>6902</v>
      </c>
      <c r="D325" s="207"/>
      <c r="E325" s="176" t="s">
        <v>6048</v>
      </c>
      <c r="F325" s="176" t="s">
        <v>1050</v>
      </c>
      <c r="G325" s="176" t="s">
        <v>1037</v>
      </c>
      <c r="H325" s="196" t="s">
        <v>11</v>
      </c>
    </row>
    <row r="326" spans="1:8" ht="12.6" customHeight="1" x14ac:dyDescent="0.2">
      <c r="A326" s="176" t="s">
        <v>1041</v>
      </c>
      <c r="B326" s="176" t="s">
        <v>6141</v>
      </c>
      <c r="C326" s="176" t="s">
        <v>6142</v>
      </c>
      <c r="D326" s="207"/>
      <c r="E326" s="176" t="s">
        <v>6143</v>
      </c>
      <c r="F326" s="176" t="s">
        <v>1036</v>
      </c>
      <c r="G326" s="176" t="s">
        <v>1037</v>
      </c>
      <c r="H326" s="196" t="s">
        <v>11</v>
      </c>
    </row>
    <row r="327" spans="1:8" ht="12.6" customHeight="1" x14ac:dyDescent="0.2">
      <c r="A327" s="176" t="s">
        <v>1035</v>
      </c>
      <c r="B327" s="176" t="s">
        <v>6141</v>
      </c>
      <c r="C327" s="176" t="s">
        <v>6685</v>
      </c>
      <c r="D327" s="207"/>
      <c r="E327" s="176" t="s">
        <v>6903</v>
      </c>
      <c r="F327" s="176" t="s">
        <v>1050</v>
      </c>
      <c r="G327" s="176" t="s">
        <v>1037</v>
      </c>
      <c r="H327" s="196" t="s">
        <v>11</v>
      </c>
    </row>
    <row r="328" spans="1:8" ht="12.6" customHeight="1" x14ac:dyDescent="0.2">
      <c r="A328" s="176" t="s">
        <v>1035</v>
      </c>
      <c r="B328" s="176" t="s">
        <v>6141</v>
      </c>
      <c r="C328" s="176" t="s">
        <v>6904</v>
      </c>
      <c r="D328" s="207"/>
      <c r="E328" s="176" t="s">
        <v>1053</v>
      </c>
      <c r="F328" s="176" t="s">
        <v>1050</v>
      </c>
      <c r="G328" s="176" t="s">
        <v>1037</v>
      </c>
      <c r="H328" s="196" t="s">
        <v>11</v>
      </c>
    </row>
    <row r="329" spans="1:8" ht="12.6" customHeight="1" x14ac:dyDescent="0.2">
      <c r="A329" s="176" t="s">
        <v>5892</v>
      </c>
      <c r="B329" s="176" t="s">
        <v>6141</v>
      </c>
      <c r="C329" s="176" t="s">
        <v>6144</v>
      </c>
      <c r="D329" s="207"/>
      <c r="E329" s="176" t="s">
        <v>6145</v>
      </c>
      <c r="F329" s="176" t="s">
        <v>1050</v>
      </c>
      <c r="G329" s="176" t="s">
        <v>1037</v>
      </c>
      <c r="H329" s="196" t="s">
        <v>11</v>
      </c>
    </row>
    <row r="330" spans="1:8" ht="12.6" customHeight="1" x14ac:dyDescent="0.2">
      <c r="A330" s="176" t="s">
        <v>1041</v>
      </c>
      <c r="B330" s="176" t="s">
        <v>6905</v>
      </c>
      <c r="C330" s="176" t="s">
        <v>6138</v>
      </c>
      <c r="D330" s="207"/>
      <c r="E330" s="176" t="s">
        <v>6906</v>
      </c>
      <c r="F330" s="176" t="s">
        <v>1050</v>
      </c>
      <c r="G330" s="176" t="s">
        <v>1037</v>
      </c>
      <c r="H330" s="196" t="s">
        <v>11</v>
      </c>
    </row>
    <row r="331" spans="1:8" ht="12.6" customHeight="1" x14ac:dyDescent="0.2">
      <c r="A331" s="176" t="s">
        <v>1035</v>
      </c>
      <c r="B331" s="176" t="s">
        <v>6146</v>
      </c>
      <c r="C331" s="176" t="s">
        <v>1098</v>
      </c>
      <c r="D331" s="207"/>
      <c r="E331" s="176" t="s">
        <v>5520</v>
      </c>
      <c r="F331" s="176" t="s">
        <v>1036</v>
      </c>
      <c r="G331" s="176" t="s">
        <v>1037</v>
      </c>
      <c r="H331" s="196" t="s">
        <v>11</v>
      </c>
    </row>
    <row r="332" spans="1:8" ht="12.6" customHeight="1" x14ac:dyDescent="0.2">
      <c r="A332" s="176" t="s">
        <v>1035</v>
      </c>
      <c r="B332" s="176" t="s">
        <v>6146</v>
      </c>
      <c r="C332" s="176" t="s">
        <v>6844</v>
      </c>
      <c r="D332" s="207"/>
      <c r="E332" s="176" t="s">
        <v>1081</v>
      </c>
      <c r="F332" s="176" t="s">
        <v>1050</v>
      </c>
      <c r="G332" s="176" t="s">
        <v>1037</v>
      </c>
      <c r="H332" s="196" t="s">
        <v>116</v>
      </c>
    </row>
    <row r="333" spans="1:8" ht="12.6" customHeight="1" x14ac:dyDescent="0.2">
      <c r="A333" s="176" t="s">
        <v>1041</v>
      </c>
      <c r="B333" s="176" t="s">
        <v>6907</v>
      </c>
      <c r="C333" s="176" t="s">
        <v>6908</v>
      </c>
      <c r="D333" s="207"/>
      <c r="E333" s="176" t="s">
        <v>4344</v>
      </c>
      <c r="F333" s="176" t="s">
        <v>1036</v>
      </c>
      <c r="G333" s="176" t="s">
        <v>1037</v>
      </c>
      <c r="H333" s="196" t="s">
        <v>11</v>
      </c>
    </row>
    <row r="334" spans="1:8" ht="12.6" customHeight="1" x14ac:dyDescent="0.2">
      <c r="A334" s="176" t="s">
        <v>1035</v>
      </c>
      <c r="B334" s="176" t="s">
        <v>6147</v>
      </c>
      <c r="C334" s="176" t="s">
        <v>6148</v>
      </c>
      <c r="D334" s="207"/>
      <c r="E334" s="176" t="s">
        <v>6149</v>
      </c>
      <c r="F334" s="176" t="s">
        <v>1050</v>
      </c>
      <c r="G334" s="176" t="s">
        <v>1037</v>
      </c>
      <c r="H334" s="196" t="s">
        <v>11</v>
      </c>
    </row>
    <row r="335" spans="1:8" ht="12.6" customHeight="1" x14ac:dyDescent="0.2">
      <c r="A335" s="176" t="s">
        <v>1035</v>
      </c>
      <c r="B335" s="176" t="s">
        <v>1099</v>
      </c>
      <c r="C335" s="176" t="s">
        <v>1100</v>
      </c>
      <c r="D335" s="207"/>
      <c r="E335" s="176" t="s">
        <v>6909</v>
      </c>
      <c r="F335" s="176" t="s">
        <v>1050</v>
      </c>
      <c r="G335" s="176" t="s">
        <v>1037</v>
      </c>
      <c r="H335" s="196" t="s">
        <v>116</v>
      </c>
    </row>
    <row r="336" spans="1:8" ht="12.6" customHeight="1" x14ac:dyDescent="0.2">
      <c r="A336" s="176" t="s">
        <v>1035</v>
      </c>
      <c r="B336" s="176" t="s">
        <v>1099</v>
      </c>
      <c r="C336" s="176" t="s">
        <v>1100</v>
      </c>
      <c r="D336" s="207"/>
      <c r="E336" s="176" t="s">
        <v>3594</v>
      </c>
      <c r="F336" s="176" t="s">
        <v>1050</v>
      </c>
      <c r="G336" s="176" t="s">
        <v>1037</v>
      </c>
      <c r="H336" s="196" t="s">
        <v>11</v>
      </c>
    </row>
    <row r="337" spans="1:8" ht="12.6" customHeight="1" x14ac:dyDescent="0.2">
      <c r="A337" s="176" t="s">
        <v>1035</v>
      </c>
      <c r="B337" s="176" t="s">
        <v>1099</v>
      </c>
      <c r="C337" s="176" t="s">
        <v>1101</v>
      </c>
      <c r="D337" s="207"/>
      <c r="E337" s="176" t="s">
        <v>4344</v>
      </c>
      <c r="F337" s="176" t="s">
        <v>1050</v>
      </c>
      <c r="G337" s="176" t="s">
        <v>1037</v>
      </c>
      <c r="H337" s="196" t="s">
        <v>11</v>
      </c>
    </row>
    <row r="338" spans="1:8" ht="12.6" customHeight="1" x14ac:dyDescent="0.2">
      <c r="A338" s="176" t="s">
        <v>1061</v>
      </c>
      <c r="B338" s="176" t="s">
        <v>1099</v>
      </c>
      <c r="C338" s="176" t="s">
        <v>5090</v>
      </c>
      <c r="D338" s="207"/>
      <c r="E338" s="176" t="s">
        <v>6150</v>
      </c>
      <c r="F338" s="176" t="s">
        <v>1055</v>
      </c>
      <c r="G338" s="176" t="s">
        <v>1037</v>
      </c>
      <c r="H338" s="196" t="s">
        <v>11</v>
      </c>
    </row>
    <row r="339" spans="1:8" ht="12.6" customHeight="1" x14ac:dyDescent="0.2">
      <c r="A339" s="176" t="s">
        <v>1035</v>
      </c>
      <c r="B339" s="176" t="s">
        <v>6910</v>
      </c>
      <c r="C339" s="176" t="s">
        <v>6266</v>
      </c>
      <c r="D339" s="207"/>
      <c r="E339" s="176" t="s">
        <v>6911</v>
      </c>
      <c r="F339" s="176" t="s">
        <v>1036</v>
      </c>
      <c r="G339" s="176" t="s">
        <v>1037</v>
      </c>
      <c r="H339" s="196" t="s">
        <v>11</v>
      </c>
    </row>
    <row r="340" spans="1:8" ht="12.6" customHeight="1" x14ac:dyDescent="0.2">
      <c r="A340" s="176" t="s">
        <v>1051</v>
      </c>
      <c r="B340" s="176" t="s">
        <v>6912</v>
      </c>
      <c r="C340" s="176" t="s">
        <v>6913</v>
      </c>
      <c r="D340" s="207"/>
      <c r="E340" s="176" t="s">
        <v>6077</v>
      </c>
      <c r="F340" s="176" t="s">
        <v>1073</v>
      </c>
      <c r="G340" s="176" t="s">
        <v>1037</v>
      </c>
      <c r="H340" s="196" t="s">
        <v>11</v>
      </c>
    </row>
    <row r="341" spans="1:8" ht="12.6" customHeight="1" x14ac:dyDescent="0.2">
      <c r="A341" s="176" t="s">
        <v>1035</v>
      </c>
      <c r="B341" s="176" t="s">
        <v>6151</v>
      </c>
      <c r="C341" s="176" t="s">
        <v>6152</v>
      </c>
      <c r="D341" s="207"/>
      <c r="E341" s="176" t="s">
        <v>5897</v>
      </c>
      <c r="F341" s="176" t="s">
        <v>1050</v>
      </c>
      <c r="G341" s="176" t="s">
        <v>1037</v>
      </c>
      <c r="H341" s="196" t="s">
        <v>11</v>
      </c>
    </row>
    <row r="342" spans="1:8" ht="12.6" customHeight="1" x14ac:dyDescent="0.2">
      <c r="A342" s="176"/>
      <c r="B342" s="176"/>
      <c r="C342" s="176"/>
      <c r="D342" s="207"/>
      <c r="E342" s="176"/>
      <c r="F342" s="176"/>
      <c r="H342" s="196"/>
    </row>
    <row r="343" spans="1:8" ht="12.6" customHeight="1" x14ac:dyDescent="0.2">
      <c r="A343" s="176"/>
      <c r="B343" s="176"/>
      <c r="C343" s="176"/>
      <c r="D343" s="207"/>
      <c r="E343" s="176"/>
      <c r="F343" s="176"/>
      <c r="H343" s="196"/>
    </row>
    <row r="344" spans="1:8" ht="12.6" customHeight="1" x14ac:dyDescent="0.2">
      <c r="A344" s="176"/>
      <c r="B344" s="176"/>
      <c r="C344" s="176"/>
      <c r="D344" s="207"/>
      <c r="E344" s="176"/>
      <c r="F344" s="176"/>
      <c r="H344" s="196"/>
    </row>
    <row r="345" spans="1:8" ht="12.6" customHeight="1" x14ac:dyDescent="0.2">
      <c r="A345" s="176"/>
      <c r="B345" s="176"/>
      <c r="C345" s="176"/>
      <c r="D345" s="207"/>
      <c r="E345" s="176"/>
      <c r="F345" s="176"/>
      <c r="H345" s="196"/>
    </row>
    <row r="346" spans="1:8" ht="12.6" customHeight="1" x14ac:dyDescent="0.2">
      <c r="A346" s="176"/>
      <c r="B346" s="176"/>
      <c r="C346" s="176"/>
      <c r="D346" s="207"/>
      <c r="E346" s="176"/>
      <c r="F346" s="176"/>
      <c r="H346" s="196"/>
    </row>
    <row r="347" spans="1:8" ht="12.6" customHeight="1" x14ac:dyDescent="0.2">
      <c r="A347" s="176"/>
      <c r="B347" s="176"/>
      <c r="C347" s="176"/>
      <c r="D347" s="207"/>
      <c r="E347" s="176"/>
      <c r="F347" s="176"/>
      <c r="H347" s="196"/>
    </row>
    <row r="348" spans="1:8" ht="12.6" customHeight="1" x14ac:dyDescent="0.2">
      <c r="A348" s="176"/>
      <c r="B348" s="176"/>
      <c r="C348" s="176"/>
      <c r="D348" s="207"/>
      <c r="E348" s="176"/>
      <c r="F348" s="176"/>
      <c r="H348" s="196"/>
    </row>
    <row r="349" spans="1:8" ht="12.6" customHeight="1" x14ac:dyDescent="0.2">
      <c r="A349" s="176"/>
      <c r="B349" s="176"/>
      <c r="C349" s="176"/>
      <c r="D349" s="207"/>
      <c r="E349" s="176"/>
      <c r="F349" s="176"/>
      <c r="H349" s="196"/>
    </row>
    <row r="350" spans="1:8" ht="12.6" customHeight="1" x14ac:dyDescent="0.2">
      <c r="A350" s="176"/>
      <c r="B350" s="176"/>
      <c r="C350" s="176"/>
      <c r="D350" s="207"/>
      <c r="E350" s="176"/>
      <c r="F350" s="176"/>
      <c r="H350" s="196"/>
    </row>
    <row r="351" spans="1:8" ht="12.6" customHeight="1" x14ac:dyDescent="0.2">
      <c r="A351" s="176"/>
      <c r="B351" s="176"/>
      <c r="C351" s="176"/>
      <c r="D351" s="207"/>
      <c r="E351" s="176"/>
      <c r="F351" s="176"/>
      <c r="H351" s="196"/>
    </row>
    <row r="352" spans="1:8" ht="12.6" customHeight="1" x14ac:dyDescent="0.2">
      <c r="A352" s="176"/>
      <c r="B352" s="176"/>
      <c r="C352" s="176"/>
      <c r="D352" s="207"/>
      <c r="E352" s="176"/>
      <c r="F352" s="176"/>
      <c r="H352" s="196"/>
    </row>
    <row r="353" spans="1:8" ht="12.6" customHeight="1" x14ac:dyDescent="0.2">
      <c r="A353" s="176"/>
      <c r="B353" s="176"/>
      <c r="C353" s="176"/>
      <c r="D353" s="207"/>
      <c r="E353" s="176"/>
      <c r="F353" s="176"/>
      <c r="H353" s="196"/>
    </row>
    <row r="354" spans="1:8" ht="12.6" customHeight="1" x14ac:dyDescent="0.2">
      <c r="A354" s="176"/>
      <c r="B354" s="176"/>
      <c r="C354" s="176"/>
      <c r="D354" s="207"/>
      <c r="E354" s="176"/>
      <c r="F354" s="176"/>
      <c r="H354" s="196"/>
    </row>
    <row r="355" spans="1:8" ht="12.6" customHeight="1" x14ac:dyDescent="0.2">
      <c r="A355" s="176"/>
      <c r="B355" s="176"/>
      <c r="C355" s="176"/>
      <c r="D355" s="207"/>
      <c r="E355" s="176"/>
      <c r="F355" s="176"/>
      <c r="H355" s="196"/>
    </row>
    <row r="356" spans="1:8" ht="12.6" customHeight="1" x14ac:dyDescent="0.2">
      <c r="A356" s="176"/>
      <c r="B356" s="176"/>
      <c r="C356" s="176"/>
      <c r="D356" s="207"/>
      <c r="E356" s="176"/>
      <c r="F356" s="176"/>
      <c r="H356" s="196"/>
    </row>
    <row r="357" spans="1:8" ht="12.6" customHeight="1" x14ac:dyDescent="0.2">
      <c r="A357" s="176"/>
      <c r="B357" s="176"/>
      <c r="C357" s="176"/>
      <c r="D357" s="207"/>
      <c r="E357" s="176"/>
      <c r="F357" s="176"/>
      <c r="H357" s="196"/>
    </row>
    <row r="358" spans="1:8" ht="12.6" customHeight="1" x14ac:dyDescent="0.2">
      <c r="A358" s="176"/>
      <c r="B358" s="176"/>
      <c r="C358" s="176"/>
      <c r="D358" s="207"/>
      <c r="E358" s="176"/>
      <c r="F358" s="176"/>
      <c r="H358" s="196"/>
    </row>
    <row r="359" spans="1:8" ht="12.6" customHeight="1" x14ac:dyDescent="0.2">
      <c r="A359" s="176"/>
      <c r="B359" s="176"/>
      <c r="C359" s="176"/>
      <c r="D359" s="207"/>
      <c r="E359" s="176"/>
      <c r="F359" s="176"/>
      <c r="H359" s="196"/>
    </row>
    <row r="360" spans="1:8" ht="12.6" customHeight="1" x14ac:dyDescent="0.2">
      <c r="A360" s="176"/>
      <c r="B360" s="176"/>
      <c r="C360" s="176"/>
      <c r="D360" s="207"/>
      <c r="E360" s="176"/>
      <c r="F360" s="176"/>
      <c r="H360" s="196"/>
    </row>
    <row r="361" spans="1:8" ht="12.6" customHeight="1" x14ac:dyDescent="0.2">
      <c r="A361" s="176"/>
      <c r="B361" s="176"/>
      <c r="C361" s="176"/>
      <c r="D361" s="207"/>
      <c r="E361" s="176"/>
      <c r="F361" s="176"/>
      <c r="H361" s="196"/>
    </row>
    <row r="362" spans="1:8" ht="12.6" customHeight="1" x14ac:dyDescent="0.2">
      <c r="A362" s="176"/>
      <c r="B362" s="176"/>
      <c r="C362" s="176"/>
      <c r="D362" s="207"/>
      <c r="E362" s="176"/>
      <c r="F362" s="176"/>
      <c r="H362" s="196"/>
    </row>
    <row r="363" spans="1:8" ht="12.6" customHeight="1" x14ac:dyDescent="0.2">
      <c r="A363" s="176"/>
      <c r="B363" s="176"/>
      <c r="C363" s="176"/>
      <c r="D363" s="207"/>
      <c r="E363" s="176"/>
      <c r="F363" s="176"/>
      <c r="H363" s="196"/>
    </row>
    <row r="364" spans="1:8" ht="12.6" customHeight="1" x14ac:dyDescent="0.2">
      <c r="A364" s="176"/>
      <c r="B364" s="176"/>
      <c r="C364" s="176"/>
      <c r="D364" s="207"/>
      <c r="E364" s="176"/>
      <c r="F364" s="176"/>
      <c r="H364" s="196"/>
    </row>
    <row r="365" spans="1:8" ht="12.6" customHeight="1" x14ac:dyDescent="0.2">
      <c r="A365" s="176"/>
      <c r="B365" s="176"/>
      <c r="C365" s="176"/>
      <c r="D365" s="207"/>
      <c r="E365" s="176"/>
      <c r="F365" s="176"/>
      <c r="H365" s="196"/>
    </row>
    <row r="366" spans="1:8" ht="12.6" customHeight="1" x14ac:dyDescent="0.2">
      <c r="A366" s="176"/>
      <c r="B366" s="176"/>
      <c r="C366" s="176"/>
      <c r="D366" s="207"/>
      <c r="E366" s="176"/>
      <c r="F366" s="176"/>
      <c r="H366" s="196"/>
    </row>
    <row r="367" spans="1:8" ht="12.6" customHeight="1" x14ac:dyDescent="0.2">
      <c r="A367" s="176"/>
      <c r="B367" s="176"/>
      <c r="C367" s="176"/>
      <c r="D367" s="207"/>
      <c r="E367" s="176"/>
      <c r="F367" s="176"/>
      <c r="H367" s="196"/>
    </row>
    <row r="368" spans="1:8" ht="12.6" customHeight="1" x14ac:dyDescent="0.2">
      <c r="A368" s="176"/>
      <c r="B368" s="176"/>
      <c r="C368" s="176"/>
      <c r="D368" s="207"/>
      <c r="E368" s="176"/>
      <c r="F368" s="176"/>
      <c r="H368" s="196"/>
    </row>
    <row r="369" spans="1:8" ht="12.6" customHeight="1" x14ac:dyDescent="0.2">
      <c r="A369" s="176"/>
      <c r="B369" s="176"/>
      <c r="C369" s="176"/>
      <c r="D369" s="207"/>
      <c r="E369" s="176"/>
      <c r="F369" s="176"/>
      <c r="H369" s="196"/>
    </row>
    <row r="370" spans="1:8" ht="12.6" customHeight="1" x14ac:dyDescent="0.2">
      <c r="A370" s="176"/>
      <c r="B370" s="176"/>
      <c r="C370" s="176"/>
      <c r="D370" s="207"/>
      <c r="E370" s="176"/>
      <c r="F370" s="176"/>
      <c r="H370" s="196"/>
    </row>
    <row r="371" spans="1:8" ht="12.6" customHeight="1" x14ac:dyDescent="0.2">
      <c r="A371" s="176"/>
      <c r="B371" s="176"/>
      <c r="C371" s="176"/>
      <c r="D371" s="207"/>
      <c r="E371" s="176"/>
      <c r="F371" s="176"/>
      <c r="H371" s="196"/>
    </row>
    <row r="372" spans="1:8" ht="12.6" customHeight="1" x14ac:dyDescent="0.2">
      <c r="A372" s="176"/>
      <c r="B372" s="176"/>
      <c r="C372" s="176"/>
      <c r="D372" s="207"/>
      <c r="E372" s="176"/>
      <c r="F372" s="176"/>
      <c r="H372" s="196"/>
    </row>
    <row r="373" spans="1:8" ht="12.6" customHeight="1" x14ac:dyDescent="0.2">
      <c r="A373" s="176"/>
      <c r="B373" s="176"/>
      <c r="C373" s="176"/>
      <c r="D373" s="207"/>
      <c r="E373" s="176"/>
      <c r="F373" s="176"/>
      <c r="H373" s="196"/>
    </row>
    <row r="374" spans="1:8" ht="12.6" customHeight="1" x14ac:dyDescent="0.2">
      <c r="A374" s="176"/>
      <c r="B374" s="176"/>
      <c r="C374" s="176"/>
      <c r="D374" s="207"/>
      <c r="E374" s="176"/>
      <c r="F374" s="176"/>
      <c r="H374" s="196"/>
    </row>
    <row r="375" spans="1:8" ht="12.6" customHeight="1" x14ac:dyDescent="0.2">
      <c r="A375" s="176"/>
      <c r="B375" s="176"/>
      <c r="C375" s="176"/>
      <c r="D375" s="207"/>
      <c r="E375" s="176"/>
      <c r="F375" s="176"/>
      <c r="H375" s="196"/>
    </row>
    <row r="376" spans="1:8" ht="12.6" customHeight="1" x14ac:dyDescent="0.2">
      <c r="A376" s="176"/>
      <c r="B376" s="176"/>
      <c r="C376" s="176"/>
      <c r="D376" s="207"/>
      <c r="E376" s="176"/>
      <c r="F376" s="176"/>
      <c r="H376" s="196"/>
    </row>
    <row r="377" spans="1:8" ht="12.6" customHeight="1" x14ac:dyDescent="0.2">
      <c r="A377" s="176"/>
      <c r="B377" s="176"/>
      <c r="C377" s="176"/>
      <c r="D377" s="207"/>
      <c r="E377" s="176"/>
      <c r="F377" s="176"/>
      <c r="H377" s="196"/>
    </row>
    <row r="378" spans="1:8" ht="12.6" customHeight="1" x14ac:dyDescent="0.2">
      <c r="A378" s="176"/>
      <c r="B378" s="176"/>
      <c r="C378" s="176"/>
      <c r="D378" s="207"/>
      <c r="E378" s="176"/>
      <c r="F378" s="176"/>
      <c r="H378" s="196"/>
    </row>
    <row r="379" spans="1:8" ht="12.6" customHeight="1" x14ac:dyDescent="0.2">
      <c r="A379" s="176"/>
      <c r="B379" s="176"/>
      <c r="C379" s="176"/>
      <c r="D379" s="207"/>
      <c r="E379" s="176"/>
      <c r="F379" s="176"/>
      <c r="H379" s="196"/>
    </row>
    <row r="380" spans="1:8" ht="12.6" customHeight="1" x14ac:dyDescent="0.2">
      <c r="A380" s="176"/>
      <c r="B380" s="176"/>
      <c r="C380" s="176"/>
      <c r="D380" s="207"/>
      <c r="E380" s="176"/>
      <c r="F380" s="176"/>
      <c r="H380" s="196"/>
    </row>
    <row r="381" spans="1:8" ht="12.6" customHeight="1" x14ac:dyDescent="0.2">
      <c r="A381" s="176"/>
      <c r="B381" s="176"/>
      <c r="C381" s="176"/>
      <c r="D381" s="207"/>
      <c r="E381" s="176"/>
      <c r="F381" s="176"/>
      <c r="H381" s="196"/>
    </row>
    <row r="382" spans="1:8" ht="12.6" customHeight="1" x14ac:dyDescent="0.2">
      <c r="A382" s="176"/>
      <c r="B382" s="176"/>
      <c r="C382" s="176"/>
      <c r="D382" s="207"/>
      <c r="E382" s="176"/>
      <c r="F382" s="176"/>
      <c r="H382" s="196"/>
    </row>
    <row r="383" spans="1:8" ht="12.6" customHeight="1" x14ac:dyDescent="0.2">
      <c r="A383" s="176"/>
      <c r="B383" s="176"/>
      <c r="C383" s="176"/>
      <c r="D383" s="207"/>
      <c r="E383" s="176"/>
      <c r="F383" s="176"/>
      <c r="H383" s="196"/>
    </row>
    <row r="384" spans="1:8" ht="12.6" customHeight="1" x14ac:dyDescent="0.2">
      <c r="A384" s="176"/>
      <c r="B384" s="176"/>
      <c r="C384" s="176"/>
      <c r="D384" s="207"/>
      <c r="E384" s="176"/>
      <c r="F384" s="176"/>
      <c r="H384" s="196"/>
    </row>
    <row r="385" spans="1:8" ht="12.6" customHeight="1" x14ac:dyDescent="0.2">
      <c r="A385" s="176"/>
      <c r="B385" s="176"/>
      <c r="C385" s="176"/>
      <c r="D385" s="207"/>
      <c r="E385" s="176"/>
      <c r="F385" s="176"/>
      <c r="H385" s="196"/>
    </row>
    <row r="386" spans="1:8" ht="12.6" customHeight="1" x14ac:dyDescent="0.2">
      <c r="A386" s="176"/>
      <c r="B386" s="176"/>
      <c r="C386" s="176"/>
      <c r="D386" s="207"/>
      <c r="E386" s="176"/>
      <c r="F386" s="176"/>
      <c r="H386" s="196"/>
    </row>
    <row r="387" spans="1:8" ht="12.6" customHeight="1" x14ac:dyDescent="0.2">
      <c r="A387" s="176"/>
      <c r="B387" s="176"/>
      <c r="C387" s="176"/>
      <c r="D387" s="207"/>
      <c r="E387" s="176"/>
      <c r="F387" s="176"/>
      <c r="H387" s="196"/>
    </row>
    <row r="388" spans="1:8" ht="12.6" customHeight="1" x14ac:dyDescent="0.2">
      <c r="A388" s="176"/>
      <c r="B388" s="176"/>
      <c r="C388" s="176"/>
      <c r="D388" s="207"/>
      <c r="E388" s="176"/>
      <c r="F388" s="176"/>
      <c r="H388" s="196"/>
    </row>
    <row r="389" spans="1:8" ht="12.6" customHeight="1" x14ac:dyDescent="0.2">
      <c r="A389" s="176"/>
      <c r="B389" s="176"/>
      <c r="C389" s="176"/>
      <c r="D389" s="207"/>
      <c r="E389" s="176"/>
      <c r="F389" s="176"/>
      <c r="H389" s="196"/>
    </row>
    <row r="390" spans="1:8" ht="12.6" customHeight="1" x14ac:dyDescent="0.2">
      <c r="A390" s="176"/>
      <c r="B390" s="176"/>
      <c r="C390" s="176"/>
      <c r="D390" s="207"/>
      <c r="E390" s="176"/>
      <c r="F390" s="176"/>
      <c r="H390" s="196"/>
    </row>
    <row r="391" spans="1:8" ht="12.6" customHeight="1" x14ac:dyDescent="0.2">
      <c r="A391" s="176"/>
      <c r="B391" s="176"/>
      <c r="C391" s="176"/>
      <c r="D391" s="207"/>
      <c r="E391" s="176"/>
      <c r="F391" s="176"/>
      <c r="H391" s="196"/>
    </row>
    <row r="392" spans="1:8" ht="12.6" customHeight="1" x14ac:dyDescent="0.2">
      <c r="A392" s="176"/>
      <c r="B392" s="176"/>
      <c r="C392" s="176"/>
      <c r="D392" s="207"/>
      <c r="E392" s="176"/>
      <c r="F392" s="176"/>
      <c r="H392" s="196"/>
    </row>
    <row r="393" spans="1:8" ht="12.6" customHeight="1" x14ac:dyDescent="0.2">
      <c r="A393" s="176"/>
      <c r="B393" s="176"/>
      <c r="C393" s="176"/>
      <c r="D393" s="207"/>
      <c r="E393" s="176"/>
      <c r="F393" s="176"/>
      <c r="H393" s="196"/>
    </row>
    <row r="394" spans="1:8" ht="12.6" customHeight="1" x14ac:dyDescent="0.2">
      <c r="A394" s="176"/>
      <c r="B394" s="176"/>
      <c r="C394" s="176"/>
      <c r="D394" s="207"/>
      <c r="E394" s="176"/>
      <c r="F394" s="176"/>
      <c r="H394" s="196"/>
    </row>
    <row r="395" spans="1:8" ht="12.6" customHeight="1" x14ac:dyDescent="0.2">
      <c r="A395" s="176"/>
      <c r="B395" s="176"/>
      <c r="C395" s="176"/>
      <c r="D395" s="207"/>
      <c r="E395" s="176"/>
      <c r="F395" s="176"/>
      <c r="H395" s="196"/>
    </row>
    <row r="396" spans="1:8" ht="12.6" customHeight="1" x14ac:dyDescent="0.2">
      <c r="A396" s="176"/>
      <c r="B396" s="176"/>
      <c r="C396" s="176"/>
      <c r="D396" s="207"/>
      <c r="E396" s="176"/>
      <c r="F396" s="176"/>
      <c r="H396" s="196"/>
    </row>
    <row r="397" spans="1:8" ht="12.6" customHeight="1" x14ac:dyDescent="0.2">
      <c r="A397" s="176"/>
      <c r="B397" s="176"/>
      <c r="C397" s="176"/>
      <c r="D397" s="207"/>
      <c r="E397" s="176"/>
      <c r="F397" s="176"/>
      <c r="H397" s="196"/>
    </row>
    <row r="398" spans="1:8" ht="12.6" customHeight="1" x14ac:dyDescent="0.2">
      <c r="A398" s="176"/>
      <c r="B398" s="176"/>
      <c r="C398" s="176"/>
      <c r="D398" s="207"/>
      <c r="E398" s="176"/>
      <c r="F398" s="176"/>
      <c r="H398" s="196"/>
    </row>
    <row r="399" spans="1:8" ht="12.6" customHeight="1" x14ac:dyDescent="0.2">
      <c r="A399" s="176"/>
      <c r="B399" s="176"/>
      <c r="C399" s="176"/>
      <c r="D399" s="207"/>
      <c r="E399" s="176"/>
      <c r="F399" s="176"/>
      <c r="H399" s="196"/>
    </row>
    <row r="400" spans="1:8" ht="12.6" customHeight="1" x14ac:dyDescent="0.2">
      <c r="A400" s="176"/>
      <c r="B400" s="176"/>
      <c r="C400" s="176"/>
      <c r="D400" s="207"/>
      <c r="E400" s="176"/>
      <c r="F400" s="176"/>
      <c r="H400" s="196"/>
    </row>
    <row r="401" spans="1:8" ht="12.6" customHeight="1" x14ac:dyDescent="0.2">
      <c r="A401" s="176"/>
      <c r="B401" s="176"/>
      <c r="C401" s="176"/>
      <c r="D401" s="207"/>
      <c r="E401" s="176"/>
      <c r="F401" s="176"/>
      <c r="H401" s="196"/>
    </row>
    <row r="402" spans="1:8" ht="12.6" customHeight="1" x14ac:dyDescent="0.2">
      <c r="A402" s="176"/>
      <c r="B402" s="176"/>
      <c r="C402" s="176"/>
      <c r="D402" s="207"/>
      <c r="E402" s="176"/>
      <c r="F402" s="176"/>
      <c r="H402" s="196"/>
    </row>
    <row r="403" spans="1:8" ht="12.6" customHeight="1" x14ac:dyDescent="0.2">
      <c r="A403" s="176"/>
      <c r="B403" s="176"/>
      <c r="C403" s="176"/>
      <c r="D403" s="207"/>
      <c r="E403" s="176"/>
      <c r="F403" s="176"/>
      <c r="H403" s="196"/>
    </row>
    <row r="404" spans="1:8" ht="12.6" customHeight="1" x14ac:dyDescent="0.2">
      <c r="A404" s="176"/>
      <c r="B404" s="176"/>
      <c r="C404" s="176"/>
      <c r="D404" s="207"/>
      <c r="E404" s="176"/>
      <c r="F404" s="176"/>
      <c r="H404" s="196"/>
    </row>
    <row r="405" spans="1:8" ht="12.6" customHeight="1" x14ac:dyDescent="0.2">
      <c r="A405" s="176"/>
      <c r="B405" s="176"/>
      <c r="C405" s="176"/>
      <c r="D405" s="207"/>
      <c r="E405" s="176"/>
      <c r="F405" s="176"/>
      <c r="H405" s="196"/>
    </row>
    <row r="406" spans="1:8" ht="12.6" customHeight="1" x14ac:dyDescent="0.2">
      <c r="A406" s="176"/>
      <c r="B406" s="176"/>
      <c r="C406" s="176"/>
      <c r="D406" s="207"/>
      <c r="E406" s="176"/>
      <c r="F406" s="176"/>
      <c r="H406" s="196"/>
    </row>
    <row r="407" spans="1:8" ht="12.6" customHeight="1" x14ac:dyDescent="0.2">
      <c r="A407" s="176"/>
      <c r="B407" s="176"/>
      <c r="C407" s="176"/>
      <c r="D407" s="207"/>
      <c r="E407" s="176"/>
      <c r="F407" s="176"/>
      <c r="H407" s="196"/>
    </row>
    <row r="408" spans="1:8" ht="12.6" customHeight="1" x14ac:dyDescent="0.2">
      <c r="A408" s="176"/>
      <c r="B408" s="176"/>
      <c r="C408" s="176"/>
      <c r="D408" s="207"/>
      <c r="E408" s="176"/>
      <c r="F408" s="176"/>
      <c r="H408" s="196"/>
    </row>
    <row r="409" spans="1:8" ht="12.6" customHeight="1" x14ac:dyDescent="0.2">
      <c r="A409" s="176"/>
      <c r="B409" s="176"/>
      <c r="C409" s="176"/>
      <c r="D409" s="207"/>
      <c r="E409" s="176"/>
      <c r="F409" s="176"/>
      <c r="H409" s="196"/>
    </row>
    <row r="410" spans="1:8" ht="12.6" customHeight="1" x14ac:dyDescent="0.2">
      <c r="A410" s="176"/>
      <c r="B410" s="176"/>
      <c r="C410" s="176"/>
      <c r="D410" s="207"/>
      <c r="E410" s="176"/>
      <c r="F410" s="176"/>
      <c r="H410" s="196"/>
    </row>
    <row r="411" spans="1:8" ht="12.6" customHeight="1" x14ac:dyDescent="0.2">
      <c r="A411" s="176"/>
      <c r="B411" s="176"/>
      <c r="C411" s="176"/>
      <c r="D411" s="207"/>
      <c r="E411" s="176"/>
      <c r="F411" s="176"/>
      <c r="H411" s="196"/>
    </row>
    <row r="412" spans="1:8" ht="12.6" customHeight="1" x14ac:dyDescent="0.2">
      <c r="A412" s="176"/>
      <c r="B412" s="176"/>
      <c r="C412" s="176"/>
      <c r="D412" s="207"/>
      <c r="E412" s="176"/>
      <c r="F412" s="176"/>
      <c r="H412" s="196"/>
    </row>
    <row r="413" spans="1:8" ht="12.6" customHeight="1" x14ac:dyDescent="0.2">
      <c r="A413" s="176"/>
      <c r="B413" s="176"/>
      <c r="C413" s="176"/>
      <c r="D413" s="207"/>
      <c r="E413" s="176"/>
      <c r="F413" s="176"/>
      <c r="H413" s="196"/>
    </row>
    <row r="414" spans="1:8" ht="12.6" customHeight="1" x14ac:dyDescent="0.2">
      <c r="A414" s="176"/>
      <c r="B414" s="176"/>
      <c r="C414" s="176"/>
      <c r="D414" s="207"/>
      <c r="E414" s="176"/>
      <c r="F414" s="176"/>
      <c r="H414" s="196"/>
    </row>
    <row r="415" spans="1:8" ht="12.6" customHeight="1" x14ac:dyDescent="0.2">
      <c r="A415" s="176"/>
      <c r="B415" s="176"/>
      <c r="C415" s="176"/>
      <c r="D415" s="207"/>
      <c r="E415" s="176"/>
      <c r="F415" s="176"/>
      <c r="H415" s="196"/>
    </row>
    <row r="416" spans="1:8" ht="12.6" customHeight="1" x14ac:dyDescent="0.2">
      <c r="A416" s="176"/>
      <c r="B416" s="176"/>
      <c r="C416" s="176"/>
      <c r="D416" s="207"/>
      <c r="E416" s="176"/>
      <c r="F416" s="176"/>
      <c r="H416" s="196"/>
    </row>
    <row r="417" spans="1:8" ht="12.6" customHeight="1" x14ac:dyDescent="0.2">
      <c r="A417" s="176"/>
      <c r="B417" s="176"/>
      <c r="C417" s="176"/>
      <c r="D417" s="207"/>
      <c r="E417" s="176"/>
      <c r="F417" s="176"/>
      <c r="H417" s="196"/>
    </row>
    <row r="418" spans="1:8" ht="12.6" customHeight="1" x14ac:dyDescent="0.2">
      <c r="A418" s="176"/>
      <c r="B418" s="176"/>
      <c r="C418" s="176"/>
      <c r="D418" s="207"/>
      <c r="E418" s="176"/>
      <c r="F418" s="176"/>
      <c r="H418" s="196"/>
    </row>
    <row r="419" spans="1:8" ht="12.6" customHeight="1" x14ac:dyDescent="0.2">
      <c r="A419" s="176"/>
      <c r="B419" s="176"/>
      <c r="C419" s="176"/>
      <c r="D419" s="207"/>
      <c r="E419" s="176"/>
      <c r="F419" s="176"/>
      <c r="H419" s="196"/>
    </row>
    <row r="420" spans="1:8" ht="12.6" customHeight="1" x14ac:dyDescent="0.2">
      <c r="A420" s="176"/>
      <c r="B420" s="176"/>
      <c r="C420" s="176"/>
      <c r="D420" s="207"/>
      <c r="E420" s="176"/>
      <c r="F420" s="176"/>
      <c r="H420" s="196"/>
    </row>
    <row r="421" spans="1:8" ht="12.6" customHeight="1" x14ac:dyDescent="0.2">
      <c r="A421" s="176"/>
      <c r="B421" s="176"/>
      <c r="C421" s="176"/>
      <c r="D421" s="207"/>
      <c r="E421" s="176"/>
      <c r="F421" s="176"/>
      <c r="H421" s="196"/>
    </row>
    <row r="422" spans="1:8" ht="12.6" customHeight="1" x14ac:dyDescent="0.2">
      <c r="A422" s="176"/>
      <c r="B422" s="176"/>
      <c r="C422" s="176"/>
      <c r="D422" s="207"/>
      <c r="E422" s="176"/>
      <c r="F422" s="176"/>
      <c r="H422" s="196"/>
    </row>
    <row r="423" spans="1:8" ht="12.6" customHeight="1" x14ac:dyDescent="0.2">
      <c r="A423" s="176"/>
      <c r="B423" s="176"/>
      <c r="C423" s="176"/>
      <c r="D423" s="207"/>
      <c r="E423" s="176"/>
      <c r="F423" s="176"/>
      <c r="H423" s="196"/>
    </row>
    <row r="424" spans="1:8" ht="12.6" customHeight="1" x14ac:dyDescent="0.2">
      <c r="A424" s="176"/>
      <c r="B424" s="176"/>
      <c r="C424" s="176"/>
      <c r="D424" s="207"/>
      <c r="E424" s="176"/>
      <c r="F424" s="176"/>
      <c r="H424" s="196"/>
    </row>
    <row r="425" spans="1:8" ht="12.6" customHeight="1" x14ac:dyDescent="0.2">
      <c r="A425" s="176"/>
      <c r="B425" s="176"/>
      <c r="C425" s="176"/>
      <c r="D425" s="207"/>
      <c r="E425" s="176"/>
      <c r="F425" s="176"/>
      <c r="H425" s="196"/>
    </row>
    <row r="426" spans="1:8" ht="12.6" customHeight="1" x14ac:dyDescent="0.2">
      <c r="A426" s="176"/>
      <c r="B426" s="176"/>
      <c r="C426" s="176"/>
      <c r="D426" s="207"/>
      <c r="E426" s="176"/>
      <c r="F426" s="176"/>
      <c r="H426" s="196"/>
    </row>
    <row r="427" spans="1:8" ht="12.6" customHeight="1" x14ac:dyDescent="0.2">
      <c r="A427" s="176"/>
      <c r="B427" s="176"/>
      <c r="C427" s="176"/>
      <c r="D427" s="207"/>
      <c r="E427" s="176"/>
      <c r="F427" s="176"/>
      <c r="H427" s="196"/>
    </row>
    <row r="428" spans="1:8" ht="12.6" customHeight="1" x14ac:dyDescent="0.2">
      <c r="A428" s="176"/>
      <c r="B428" s="176"/>
      <c r="C428" s="176"/>
      <c r="D428" s="207"/>
      <c r="E428" s="176"/>
      <c r="F428" s="176"/>
      <c r="H428" s="196"/>
    </row>
    <row r="429" spans="1:8" ht="12.6" customHeight="1" x14ac:dyDescent="0.2">
      <c r="A429" s="176"/>
      <c r="B429" s="176"/>
      <c r="C429" s="176"/>
      <c r="D429" s="207"/>
      <c r="E429" s="176"/>
      <c r="F429" s="176"/>
      <c r="H429" s="196"/>
    </row>
    <row r="430" spans="1:8" ht="12.6" customHeight="1" x14ac:dyDescent="0.2">
      <c r="A430" s="176"/>
      <c r="B430" s="176"/>
      <c r="C430" s="176"/>
      <c r="D430" s="207"/>
      <c r="E430" s="176"/>
      <c r="F430" s="176"/>
      <c r="H430" s="196"/>
    </row>
    <row r="431" spans="1:8" ht="12.6" customHeight="1" x14ac:dyDescent="0.2">
      <c r="A431" s="176"/>
      <c r="B431" s="176"/>
      <c r="C431" s="176"/>
      <c r="D431" s="207"/>
      <c r="E431" s="176"/>
      <c r="F431" s="176"/>
      <c r="H431" s="196"/>
    </row>
    <row r="432" spans="1:8" ht="12.6" customHeight="1" x14ac:dyDescent="0.2">
      <c r="A432" s="176"/>
      <c r="B432" s="176"/>
      <c r="C432" s="176"/>
      <c r="D432" s="207"/>
      <c r="E432" s="176"/>
      <c r="F432" s="176"/>
      <c r="H432" s="196"/>
    </row>
    <row r="433" spans="1:8" ht="12.6" customHeight="1" x14ac:dyDescent="0.2">
      <c r="A433" s="176"/>
      <c r="B433" s="176"/>
      <c r="C433" s="176"/>
      <c r="D433" s="207"/>
      <c r="E433" s="176"/>
      <c r="F433" s="176"/>
      <c r="H433" s="196"/>
    </row>
    <row r="434" spans="1:8" ht="12.6" customHeight="1" x14ac:dyDescent="0.2">
      <c r="A434" s="176"/>
      <c r="B434" s="176"/>
      <c r="C434" s="176"/>
      <c r="D434" s="207"/>
      <c r="E434" s="176"/>
      <c r="F434" s="176"/>
      <c r="H434" s="196"/>
    </row>
    <row r="435" spans="1:8" ht="12.6" customHeight="1" x14ac:dyDescent="0.2">
      <c r="A435" s="176"/>
      <c r="B435" s="176"/>
      <c r="C435" s="176"/>
      <c r="D435" s="207"/>
      <c r="E435" s="176"/>
      <c r="F435" s="176"/>
      <c r="H435" s="196"/>
    </row>
    <row r="436" spans="1:8" ht="12.6" customHeight="1" x14ac:dyDescent="0.2">
      <c r="A436" s="176"/>
      <c r="B436" s="176"/>
      <c r="C436" s="176"/>
      <c r="D436" s="207"/>
      <c r="E436" s="176"/>
      <c r="F436" s="176"/>
      <c r="H436" s="196"/>
    </row>
    <row r="437" spans="1:8" ht="12.6" customHeight="1" x14ac:dyDescent="0.2">
      <c r="A437" s="176"/>
      <c r="B437" s="176"/>
      <c r="C437" s="176"/>
      <c r="D437" s="207"/>
      <c r="E437" s="176"/>
      <c r="F437" s="176"/>
      <c r="H437" s="196"/>
    </row>
    <row r="438" spans="1:8" ht="12.6" customHeight="1" x14ac:dyDescent="0.2">
      <c r="A438" s="176"/>
      <c r="B438" s="176"/>
      <c r="C438" s="176"/>
      <c r="D438" s="207"/>
      <c r="E438" s="176"/>
      <c r="F438" s="176"/>
      <c r="H438" s="196"/>
    </row>
    <row r="439" spans="1:8" ht="12.6" customHeight="1" x14ac:dyDescent="0.2">
      <c r="A439" s="176"/>
      <c r="B439" s="176"/>
      <c r="C439" s="176"/>
      <c r="D439" s="207"/>
      <c r="E439" s="176"/>
      <c r="F439" s="176"/>
      <c r="H439" s="196"/>
    </row>
    <row r="440" spans="1:8" ht="12.6" customHeight="1" x14ac:dyDescent="0.2">
      <c r="A440" s="176"/>
      <c r="B440" s="176"/>
      <c r="C440" s="176"/>
      <c r="D440" s="207"/>
      <c r="E440" s="176"/>
      <c r="F440" s="176"/>
      <c r="H440" s="196"/>
    </row>
    <row r="441" spans="1:8" ht="12.6" customHeight="1" x14ac:dyDescent="0.2">
      <c r="A441" s="176"/>
      <c r="B441" s="176"/>
      <c r="C441" s="176"/>
      <c r="D441" s="207"/>
      <c r="E441" s="176"/>
      <c r="F441" s="176"/>
      <c r="H441" s="196"/>
    </row>
    <row r="442" spans="1:8" ht="12.6" customHeight="1" x14ac:dyDescent="0.2">
      <c r="A442" s="176"/>
      <c r="B442" s="176"/>
      <c r="C442" s="176"/>
      <c r="D442" s="207"/>
      <c r="E442" s="176"/>
      <c r="F442" s="176"/>
      <c r="H442" s="196"/>
    </row>
    <row r="443" spans="1:8" ht="12.6" customHeight="1" x14ac:dyDescent="0.2">
      <c r="A443" s="176"/>
      <c r="B443" s="176"/>
      <c r="C443" s="176"/>
      <c r="D443" s="207"/>
      <c r="E443" s="176"/>
      <c r="F443" s="176"/>
      <c r="H443" s="196"/>
    </row>
    <row r="444" spans="1:8" ht="12.6" customHeight="1" x14ac:dyDescent="0.2">
      <c r="A444" s="176"/>
      <c r="B444" s="176"/>
      <c r="C444" s="176"/>
      <c r="D444" s="207"/>
      <c r="E444" s="176"/>
      <c r="F444" s="176"/>
      <c r="H444" s="196"/>
    </row>
    <row r="445" spans="1:8" ht="12.6" customHeight="1" x14ac:dyDescent="0.2">
      <c r="A445" s="176"/>
      <c r="B445" s="176"/>
      <c r="C445" s="176"/>
      <c r="D445" s="207"/>
      <c r="E445" s="176"/>
      <c r="F445" s="176"/>
      <c r="H445" s="196"/>
    </row>
    <row r="446" spans="1:8" ht="12.6" customHeight="1" x14ac:dyDescent="0.2">
      <c r="A446" s="176"/>
      <c r="B446" s="176"/>
      <c r="C446" s="176"/>
      <c r="D446" s="207"/>
      <c r="E446" s="176"/>
      <c r="F446" s="176"/>
      <c r="H446" s="196"/>
    </row>
    <row r="447" spans="1:8" ht="12.6" customHeight="1" x14ac:dyDescent="0.2">
      <c r="A447" s="176"/>
      <c r="B447" s="176"/>
      <c r="C447" s="176"/>
      <c r="D447" s="207"/>
      <c r="E447" s="176"/>
      <c r="F447" s="176"/>
      <c r="H447" s="196"/>
    </row>
    <row r="448" spans="1:8" ht="12.6" customHeight="1" x14ac:dyDescent="0.2">
      <c r="A448" s="176"/>
      <c r="B448" s="176"/>
      <c r="C448" s="176"/>
      <c r="D448" s="207"/>
      <c r="E448" s="176"/>
      <c r="F448" s="176"/>
      <c r="H448" s="196"/>
    </row>
  </sheetData>
  <autoFilter ref="A1:H341" xr:uid="{00000000-0009-0000-0000-000005000000}"/>
  <phoneticPr fontId="12" type="noConversion"/>
  <conditionalFormatting sqref="H1:H1048576">
    <cfRule type="cellIs" dxfId="1" priority="1" stopIfTrue="1" operator="equal">
      <formula>"Y"</formula>
    </cfRule>
    <cfRule type="cellIs" dxfId="0" priority="2" stopIfTrue="1" operator="equal">
      <formula>"N"</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SA#83_Shenzhen</vt:lpstr>
      <vt:lpstr>SA#84_Newport_Beach</vt:lpstr>
      <vt:lpstr>SA#85_Newport_Beach</vt:lpstr>
      <vt:lpstr>SA#86_Sitges</vt:lpstr>
      <vt:lpstr>Schedule</vt:lpstr>
      <vt:lpstr>Registration</vt:lpstr>
      <vt:lpstr>Sheet1</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'SA#83_Shenzhen'!_Toc176770449</vt:lpstr>
      <vt:lpstr>'SA#84_Newport_Beach'!_Toc176770449</vt:lpstr>
      <vt:lpstr>'SA#85_Newport_Beach'!_Toc176770449</vt:lpstr>
      <vt:lpstr>'SA#86_Sitges'!_Toc176770449</vt:lpstr>
      <vt:lpstr>Registration!_Toc316030604</vt:lpstr>
      <vt:lpstr>Registration!_Toc392673320</vt:lpstr>
      <vt:lpstr>'SA#83_Shenzhen'!AIs</vt:lpstr>
      <vt:lpstr>'SA#84_Newport_Beach'!AIs</vt:lpstr>
      <vt:lpstr>'SA#85_Newport_Beach'!AIs</vt:lpstr>
      <vt:lpstr>'SA#86_Sitges'!AIs</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23501_CR1875r2_ATSSS_(Rel-16)</cp:lastModifiedBy>
  <cp:lastPrinted>2013-05-22T14:26:55Z</cp:lastPrinted>
  <dcterms:created xsi:type="dcterms:W3CDTF">1998-11-09T15:41:59Z</dcterms:created>
  <dcterms:modified xsi:type="dcterms:W3CDTF">2019-12-26T12:25:31Z</dcterms:modified>
</cp:coreProperties>
</file>