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1\"/>
    </mc:Choice>
  </mc:AlternateContent>
  <bookViews>
    <workbookView xWindow="95880" yWindow="-120" windowWidth="29040" windowHeight="1523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1" i="2"/>
  <c r="L33" i="2" s="1"/>
  <c r="D31" i="2"/>
  <c r="K33" i="2" s="1"/>
  <c r="C31" i="2"/>
  <c r="L32" i="2" s="1"/>
  <c r="B31" i="2"/>
  <c r="J32" i="2" s="1"/>
  <c r="E22" i="2"/>
  <c r="D22" i="2"/>
  <c r="C22" i="2"/>
  <c r="B22" i="2"/>
  <c r="AJ98" i="2"/>
  <c r="AI98" i="2"/>
  <c r="AH98" i="2"/>
  <c r="AG98" i="2"/>
  <c r="AF98" i="2"/>
  <c r="AE98" i="2"/>
  <c r="AD98" i="2"/>
  <c r="AC98" i="2"/>
  <c r="AB98" i="2"/>
  <c r="AA98" i="2"/>
  <c r="Z98" i="2"/>
  <c r="Y98" i="2"/>
  <c r="X98" i="2"/>
  <c r="W98" i="2"/>
  <c r="V98" i="2"/>
  <c r="U98" i="2"/>
  <c r="T98" i="2"/>
  <c r="S98" i="2"/>
  <c r="R98" i="2"/>
  <c r="Q98" i="2"/>
  <c r="P98" i="2"/>
  <c r="O98" i="2"/>
  <c r="N98" i="2"/>
  <c r="M98" i="2"/>
  <c r="L98" i="2"/>
  <c r="AJ76" i="2"/>
  <c r="AI76" i="2"/>
  <c r="AH76" i="2"/>
  <c r="AG76" i="2"/>
  <c r="AF76" i="2"/>
  <c r="AE76" i="2"/>
  <c r="AD76" i="2"/>
  <c r="AC76" i="2"/>
  <c r="AB76" i="2"/>
  <c r="AA76" i="2"/>
  <c r="Z76" i="2"/>
  <c r="Y76" i="2"/>
  <c r="X76" i="2"/>
  <c r="W76" i="2"/>
  <c r="V76" i="2"/>
  <c r="U76" i="2"/>
  <c r="T76" i="2"/>
  <c r="S76" i="2"/>
  <c r="R76" i="2"/>
  <c r="Q76" i="2"/>
  <c r="P76" i="2"/>
  <c r="O76" i="2"/>
  <c r="N76" i="2"/>
  <c r="M76" i="2"/>
  <c r="L76" i="2"/>
  <c r="F46" i="3"/>
  <c r="F45" i="3"/>
  <c r="C3" i="2"/>
  <c r="C6" i="2" s="1"/>
  <c r="C5" i="2" s="1"/>
  <c r="AJ89" i="2"/>
  <c r="AI89" i="2"/>
  <c r="AH89" i="2"/>
  <c r="AG89" i="2"/>
  <c r="AF89" i="2"/>
  <c r="AE89" i="2"/>
  <c r="AD89" i="2"/>
  <c r="AC89" i="2"/>
  <c r="AB89" i="2"/>
  <c r="AA89" i="2"/>
  <c r="Z89" i="2"/>
  <c r="Y89" i="2"/>
  <c r="X89" i="2"/>
  <c r="W89" i="2"/>
  <c r="V89" i="2"/>
  <c r="U89" i="2"/>
  <c r="T89" i="2"/>
  <c r="S89" i="2"/>
  <c r="R89" i="2"/>
  <c r="Q89" i="2"/>
  <c r="P89" i="2"/>
  <c r="O89" i="2"/>
  <c r="N89" i="2"/>
  <c r="M89" i="2"/>
  <c r="L89" i="2"/>
  <c r="AJ97" i="2"/>
  <c r="AI97" i="2"/>
  <c r="AH97" i="2"/>
  <c r="AG97" i="2"/>
  <c r="AF97" i="2"/>
  <c r="AE97" i="2"/>
  <c r="AD97" i="2"/>
  <c r="AC97" i="2"/>
  <c r="AB97" i="2"/>
  <c r="AA97" i="2"/>
  <c r="Z97" i="2"/>
  <c r="Y97" i="2"/>
  <c r="X97" i="2"/>
  <c r="W97" i="2"/>
  <c r="V97" i="2"/>
  <c r="U97" i="2"/>
  <c r="T97" i="2"/>
  <c r="S97" i="2"/>
  <c r="R97" i="2"/>
  <c r="Q97" i="2"/>
  <c r="P97" i="2"/>
  <c r="O97" i="2"/>
  <c r="N97" i="2"/>
  <c r="M97" i="2"/>
  <c r="L97" i="2"/>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P56" i="2" a="1"/>
  <c r="P56" i="2" s="1"/>
  <c r="O56" i="2" a="1"/>
  <c r="O56" i="2" s="1"/>
  <c r="N56" i="2" a="1"/>
  <c r="N56" i="2" s="1"/>
  <c r="M56" i="2" a="1"/>
  <c r="M56" i="2" s="1"/>
  <c r="L56" i="2" a="1"/>
  <c r="L56" i="2" s="1"/>
  <c r="F44" i="3" l="1"/>
  <c r="B25" i="3"/>
  <c r="B29" i="2"/>
  <c r="I32" i="2"/>
  <c r="D26" i="3"/>
  <c r="K32" i="2"/>
  <c r="F26" i="3"/>
  <c r="E26" i="3"/>
  <c r="D29" i="2"/>
  <c r="I33" i="2"/>
  <c r="J33" i="2"/>
  <c r="C26" i="3"/>
  <c r="B20" i="2"/>
  <c r="D20" i="2"/>
  <c r="B25" i="2"/>
  <c r="D25" i="2"/>
  <c r="F43" i="3"/>
  <c r="B112" i="2"/>
  <c r="M99" i="2"/>
  <c r="N99" i="2"/>
  <c r="O99" i="2"/>
  <c r="P99" i="2"/>
  <c r="Q99" i="2"/>
  <c r="R99" i="2"/>
  <c r="S99" i="2"/>
  <c r="T99" i="2"/>
  <c r="U99" i="2"/>
  <c r="V99" i="2"/>
  <c r="W99" i="2"/>
  <c r="X99" i="2"/>
  <c r="Y99" i="2"/>
  <c r="Z99" i="2"/>
  <c r="AA99" i="2"/>
  <c r="AB99" i="2"/>
  <c r="AC99" i="2"/>
  <c r="AD99" i="2"/>
  <c r="AE99" i="2"/>
  <c r="AF99" i="2"/>
  <c r="AG99" i="2"/>
  <c r="AH99" i="2"/>
  <c r="B46" i="2"/>
  <c r="C53" i="2" l="1"/>
  <c r="B53" i="2"/>
  <c r="L66" i="2" l="1"/>
  <c r="L65" i="2"/>
  <c r="L68" i="2"/>
  <c r="L57" i="2"/>
  <c r="L58" i="2"/>
  <c r="L61" i="2"/>
  <c r="L67" i="2"/>
  <c r="L62" i="2"/>
  <c r="L59" i="2"/>
  <c r="L63" i="2"/>
  <c r="L64" i="2"/>
  <c r="L60" i="2"/>
  <c r="M66" i="2" l="1"/>
  <c r="M65" i="2"/>
  <c r="M58" i="2"/>
  <c r="M68" i="2"/>
  <c r="M59" i="2"/>
  <c r="M63" i="2"/>
  <c r="M64" i="2"/>
  <c r="M60" i="2"/>
  <c r="M61" i="2"/>
  <c r="M57" i="2"/>
  <c r="M62" i="2"/>
  <c r="M67" i="2"/>
  <c r="N60" i="2" l="1"/>
  <c r="N67" i="2"/>
  <c r="N61" i="2"/>
  <c r="N68" i="2"/>
  <c r="N66" i="2"/>
  <c r="N62" i="2"/>
  <c r="N65" i="2"/>
  <c r="N58" i="2"/>
  <c r="N57" i="2"/>
  <c r="N64" i="2"/>
  <c r="N59" i="2"/>
  <c r="N63" i="2"/>
  <c r="O57" i="2"/>
  <c r="O59" i="2"/>
  <c r="O64" i="2"/>
  <c r="O61" i="2"/>
  <c r="O60" i="2"/>
  <c r="O66" i="2"/>
  <c r="O68" i="2"/>
  <c r="O62" i="2"/>
  <c r="O63" i="2"/>
  <c r="O65" i="2"/>
  <c r="O67" i="2"/>
  <c r="O58" i="2"/>
  <c r="P68" i="2" l="1"/>
  <c r="P65" i="2"/>
  <c r="P57" i="2"/>
  <c r="P64" i="2"/>
  <c r="P58" i="2"/>
  <c r="P63" i="2"/>
  <c r="P60" i="2"/>
  <c r="P59" i="2"/>
  <c r="P66" i="2"/>
  <c r="P61" i="2"/>
  <c r="P62" i="2"/>
  <c r="P67" i="2"/>
  <c r="Q65" i="2" l="1"/>
  <c r="Q67" i="2"/>
  <c r="Q57" i="2"/>
  <c r="Q66" i="2"/>
  <c r="Q59" i="2"/>
  <c r="Q61" i="2"/>
  <c r="Q64" i="2"/>
  <c r="Q63" i="2"/>
  <c r="Q60" i="2"/>
  <c r="Q68" i="2"/>
  <c r="Q62" i="2"/>
  <c r="Q58" i="2"/>
  <c r="R66" i="2"/>
  <c r="R60" i="2"/>
  <c r="R62" i="2"/>
  <c r="R61" i="2"/>
  <c r="R68" i="2"/>
  <c r="R63" i="2"/>
  <c r="R65" i="2"/>
  <c r="R67" i="2"/>
  <c r="R57" i="2"/>
  <c r="R58" i="2"/>
  <c r="R59" i="2"/>
  <c r="R64" i="2"/>
  <c r="S60" i="2" l="1"/>
  <c r="S63" i="2"/>
  <c r="S57" i="2"/>
  <c r="S68" i="2"/>
  <c r="S66" i="2"/>
  <c r="S67" i="2"/>
  <c r="S59" i="2"/>
  <c r="S58" i="2"/>
  <c r="S62" i="2"/>
  <c r="S64" i="2"/>
  <c r="S61" i="2"/>
  <c r="S65" i="2"/>
  <c r="T67" i="2" l="1"/>
  <c r="T63" i="2"/>
  <c r="T59" i="2"/>
  <c r="T66" i="2"/>
  <c r="T64" i="2"/>
  <c r="T65" i="2"/>
  <c r="T57" i="2"/>
  <c r="T68" i="2"/>
  <c r="T61" i="2"/>
  <c r="T58" i="2"/>
  <c r="T62" i="2"/>
  <c r="T60" i="2"/>
  <c r="U58" i="2" l="1"/>
  <c r="U65" i="2"/>
  <c r="U62" i="2"/>
  <c r="U57" i="2"/>
  <c r="U63" i="2"/>
  <c r="U59" i="2"/>
  <c r="U66" i="2"/>
  <c r="U64" i="2"/>
  <c r="U60" i="2"/>
  <c r="U61" i="2"/>
  <c r="U67" i="2"/>
  <c r="U68" i="2"/>
  <c r="V66" i="2" l="1"/>
  <c r="V62" i="2"/>
  <c r="V59" i="2"/>
  <c r="V58" i="2"/>
  <c r="V68" i="2"/>
  <c r="V64" i="2"/>
  <c r="V67" i="2"/>
  <c r="V60" i="2"/>
  <c r="V65" i="2"/>
  <c r="V61" i="2"/>
  <c r="V57" i="2"/>
  <c r="V63" i="2"/>
  <c r="W59" i="2"/>
  <c r="W57" i="2"/>
  <c r="W61" i="2"/>
  <c r="W58" i="2"/>
  <c r="W62" i="2"/>
  <c r="W60" i="2"/>
  <c r="X57" i="2" l="1"/>
  <c r="X59" i="2"/>
  <c r="X58" i="2"/>
  <c r="X60" i="2"/>
  <c r="X61" i="2"/>
  <c r="X62" i="2"/>
  <c r="Z62" i="2" l="1"/>
  <c r="Z57" i="2"/>
  <c r="Z59" i="2"/>
  <c r="Z58" i="2"/>
  <c r="Z61" i="2"/>
  <c r="Z60" i="2"/>
  <c r="Y62" i="2"/>
  <c r="Y60" i="2"/>
  <c r="Y59" i="2"/>
  <c r="Y61" i="2"/>
  <c r="Y57" i="2"/>
  <c r="Y58" i="2"/>
  <c r="AA62" i="2" l="1"/>
  <c r="AA61" i="2"/>
  <c r="AA58" i="2"/>
  <c r="AA57" i="2"/>
  <c r="AA60" i="2"/>
  <c r="AA59" i="2"/>
  <c r="AC57" i="2" l="1"/>
  <c r="AC59" i="2"/>
  <c r="AC58" i="2"/>
  <c r="AC60" i="2"/>
  <c r="AC61" i="2"/>
  <c r="AC62" i="2"/>
  <c r="AB58" i="2"/>
  <c r="AB59" i="2"/>
  <c r="AB60" i="2"/>
  <c r="AB57" i="2"/>
  <c r="AB61" i="2"/>
  <c r="AB62" i="2"/>
  <c r="AD58" i="2" l="1"/>
  <c r="AD60" i="2"/>
  <c r="AD61" i="2"/>
  <c r="AD62" i="2"/>
  <c r="AD59" i="2"/>
  <c r="AD57" i="2"/>
  <c r="AE57" i="2" l="1"/>
  <c r="AE58" i="2"/>
  <c r="AE60" i="2"/>
  <c r="AE61" i="2"/>
  <c r="AE59" i="2"/>
  <c r="AE62" i="2"/>
  <c r="AF62" i="2" l="1"/>
  <c r="AF60" i="2"/>
  <c r="AF57" i="2"/>
  <c r="AF58" i="2"/>
  <c r="AF59" i="2"/>
  <c r="AF61"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E37" i="2" l="1"/>
  <c r="F37" i="2"/>
  <c r="E34" i="2"/>
  <c r="F34" i="2"/>
  <c r="F36" i="2"/>
  <c r="E36" i="2"/>
  <c r="E35" i="2"/>
  <c r="F35" i="2"/>
  <c r="E39" i="2"/>
  <c r="F39" i="2"/>
  <c r="B71" i="2"/>
</calcChain>
</file>

<file path=xl/comments1.xml><?xml version="1.0" encoding="utf-8"?>
<comments xmlns="http://schemas.openxmlformats.org/spreadsheetml/2006/main">
  <authors>
    <author>Ericsson user</author>
  </authors>
  <commentList>
    <comment ref="E33" authorId="0" shapeId="0">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<sst xmlns="http://schemas.openxmlformats.org/spreadsheetml/2006/main" count="391" uniqueCount="217">
  <si>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</si>
  <si>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</si>
  <si>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</si>
  <si>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</si>
  <si>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</si>
  <si>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</si>
  <si>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</si>
  <si>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</si>
  <si>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</si>
  <si>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</si>
  <si>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</si>
  <si>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</si>
  <si>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</si>
  <si>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</si>
  <si>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</si>
  <si>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</si>
  <si>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</si>
  <si>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</si>
  <si>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</si>
  <si>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</si>
  <si>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</si>
  <si>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</si>
  <si>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</si>
  <si>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</si>
  <si>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</si>
  <si>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</si>
  <si>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</si>
  <si>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</si>
  <si>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</si>
  <si>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</si>
  <si>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</si>
  <si>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</si>
  <si>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</si>
  <si>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</si>
  <si>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</si>
  <si>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</si>
  <si>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</si>
  <si>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</si>
  <si>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</si>
  <si>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</si>
  <si>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</si>
  <si>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</si>
  <si>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</si>
  <si>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</si>
  <si>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</si>
  <si>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</si>
  <si>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</si>
  <si>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</si>
  <si>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</si>
  <si>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</si>
  <si>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</si>
  <si>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</si>
  <si>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</si>
  <si>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</si>
  <si>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</si>
  <si>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</si>
  <si>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</si>
  <si>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</si>
  <si>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</si>
  <si>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</si>
  <si>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</si>
  <si>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</si>
  <si>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</si>
  <si>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</si>
  <si>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</si>
  <si>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</si>
  <si>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</si>
  <si>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</si>
  <si>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</si>
  <si>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</si>
  <si>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</si>
  <si>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</si>
  <si>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</si>
  <si>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</si>
  <si>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</si>
  <si>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</si>
  <si>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</si>
  <si>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</si>
  <si>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</si>
  <si>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</si>
  <si>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</si>
  <si>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</si>
  <si>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</si>
  <si>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</si>
  <si>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</si>
  <si>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</si>
  <si>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</si>
  <si>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</si>
  <si>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</si>
  <si>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</si>
  <si>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</si>
  <si>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</si>
  <si>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</si>
  <si>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</si>
  <si>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</si>
  <si>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</si>
  <si>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</si>
  <si>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</si>
  <si>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</si>
  <si>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</si>
  <si>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</si>
  <si>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</si>
  <si>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</si>
  <si>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</si>
  <si>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</si>
  <si>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</si>
  <si>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</si>
  <si>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</si>
  <si>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</si>
  <si>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</si>
  <si>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</si>
  <si>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</si>
  <si>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</si>
  <si>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</si>
  <si>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</si>
  <si>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</si>
  <si>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</si>
  <si>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</si>
  <si>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</si>
  <si>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</si>
  <si>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</si>
  <si>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</si>
  <si>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</si>
  <si>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</si>
  <si>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</si>
  <si>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</si>
  <si>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</si>
  <si>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</si>
  <si>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</si>
  <si>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</si>
  <si>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</si>
  <si>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</si>
  <si>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</si>
  <si>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</si>
  <si>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</si>
  <si>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</si>
  <si>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</si>
  <si>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</si>
  <si>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</si>
  <si>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</si>
  <si>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</si>
  <si>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</si>
  <si>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</si>
  <si>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</si>
  <si>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</si>
  <si>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</si>
  <si>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</si>
  <si>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</si>
  <si>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</si>
  <si>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</si>
  <si>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</si>
  <si>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</si>
  <si>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</si>
  <si>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</si>
  <si>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</si>
  <si>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</si>
  <si>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</si>
  <si>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</si>
  <si>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</si>
  <si>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</si>
  <si>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</si>
  <si>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NOTE: The check if default test points occur in protected bands IM product ranges does not take the guard band into account. So indication of IM product defined in column "C" falls into the protected band is not accurate for the case the protected IM range only occur at the protected band's IM range edges.</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</si>
  <si>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</si>
  <si>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</si>
  <si>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</si>
  <si>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</si>
  <si>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</si>
  <si>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</si>
  <si>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</si>
  <si>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</si>
  <si>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</si>
  <si>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</si>
  <si>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</si>
  <si>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</si>
  <si>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</si>
  <si>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</si>
  <si>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</si>
  <si>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</si>
  <si>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</si>
  <si>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</si>
  <si>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</si>
  <si>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</si>
  <si>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</si>
  <si>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</si>
  <si>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</si>
  <si>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</si>
  <si>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</si>
  <si>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</si>
  <si>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</si>
  <si>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</si>
  <si>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</si>
  <si>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</si>
  <si>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</si>
  <si>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</si>
  <si>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</si>
  <si>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</si>
  <si>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</si>
  <si>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</si>
  <si>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</si>
  <si>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</si>
  <si>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</si>
  <si>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</si>
  <si>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</si>
  <si>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CA_n1-n79</t>
  </si>
  <si>
    <t xml:space="preserve">440 MHz ≤ f ≤ 1000 MHz
</t>
  </si>
  <si>
    <t xml:space="preserve">1000 MHz ≤ f ≤ 1160 MHz
2420 MHz ≤ f ≤ 3080 MHz
6320 MHz ≤ f ≤ 8080 MHz
8240 MHz ≤ f ≤ 8960 MHz
10720 MHz ≤ f ≤ 11980 MHz
</t>
  </si>
  <si>
    <t>CA_n1A-n79A</t>
  </si>
  <si>
    <t>Source version of TS 38.101-1:</t>
  </si>
  <si>
    <t>The minimum requirement for the protected bands and frequency ranges of the NR CA configuration is derived from TS 38.101-1, Table 6.5A.3.2.3-1. 
The source version of TS 38.101-1 for the minimum requirements is given below.</t>
  </si>
  <si>
    <t>v16.23.0</t>
    <phoneticPr fontId="47" type="noConversion"/>
  </si>
  <si>
    <t>Table 6.5.3.1-2: Requirement for general spurious emissions limits  (TS 38.101-1 V16.23.0)</t>
    <phoneticPr fontId="42" type="noConversion"/>
  </si>
  <si>
    <t>No requirements</t>
    <phoneticPr fontId="47" type="noConversion"/>
  </si>
  <si>
    <r>
      <t>F</t>
    </r>
    <r>
      <rPr>
        <vertAlign val="subscript"/>
        <sz val="9"/>
        <color theme="1"/>
        <rFont val="Arial"/>
        <family val="2"/>
      </rPr>
      <t>DL_low</t>
    </r>
    <phoneticPr fontId="47" type="noConversion"/>
  </si>
  <si>
    <r>
      <t>F</t>
    </r>
    <r>
      <rPr>
        <vertAlign val="subscript"/>
        <sz val="9"/>
        <color theme="1"/>
        <rFont val="Arial"/>
        <family val="2"/>
      </rPr>
      <t>DL_high</t>
    </r>
    <phoneticPr fontId="47" type="noConversion"/>
  </si>
  <si>
    <r>
      <t>F</t>
    </r>
    <r>
      <rPr>
        <vertAlign val="subscript"/>
        <sz val="9"/>
        <color theme="1"/>
        <rFont val="Arial"/>
        <family val="2"/>
      </rPr>
      <t>DL_low</t>
    </r>
    <phoneticPr fontId="47" type="noConversion"/>
  </si>
  <si>
    <r>
      <t>F</t>
    </r>
    <r>
      <rPr>
        <vertAlign val="subscript"/>
        <sz val="9"/>
        <color theme="1"/>
        <rFont val="Arial"/>
        <family val="2"/>
      </rPr>
      <t>DL_high</t>
    </r>
    <phoneticPr fontId="47" type="noConversion"/>
  </si>
  <si>
    <t>TP analysis test case 6.5A.3.2.1 (Spurious emission band UE co-existence)</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</si>
</sst>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9"/>
      <name val="等线"/>
      <family val="3"/>
      <charset val="134"/>
      <scheme val="minor"/>
    </font>
    <font>
      <vertAlign val="subscript"/>
      <sz val="9"/>
      <color theme="1"/>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57">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76"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76"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76" fontId="26" fillId="10" borderId="1" xfId="1" applyNumberFormat="1" applyFont="1" applyFill="1" applyBorder="1" applyAlignment="1">
      <alignment horizontal="center" vertical="center" wrapText="1"/>
    </xf>
    <xf numFmtId="176"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76"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76"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76"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76"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76"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76"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76" fontId="26" fillId="0" borderId="20" xfId="1" applyNumberFormat="1" applyFont="1" applyBorder="1" applyAlignment="1">
      <alignment horizontal="center" vertical="center" wrapText="1"/>
    </xf>
    <xf numFmtId="176"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76"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76"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76"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76"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76" fontId="26" fillId="11" borderId="0" xfId="1" applyNumberFormat="1" applyFont="1" applyFill="1" applyAlignment="1">
      <alignment horizontal="right" vertical="center"/>
    </xf>
    <xf numFmtId="0" fontId="26" fillId="11" borderId="0" xfId="1" applyFont="1" applyFill="1" applyAlignment="1">
      <alignment horizontal="center" vertical="center"/>
    </xf>
    <xf numFmtId="176" fontId="26" fillId="11" borderId="0" xfId="1" applyNumberFormat="1" applyFont="1" applyFill="1">
      <alignment vertical="center"/>
    </xf>
    <xf numFmtId="176"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76" fontId="28" fillId="13" borderId="13" xfId="1" applyNumberFormat="1" applyFont="1" applyFill="1" applyBorder="1" applyAlignment="1">
      <alignment horizontal="center" vertical="center"/>
    </xf>
    <xf numFmtId="176" fontId="28" fillId="13" borderId="1" xfId="1" applyNumberFormat="1" applyFont="1" applyFill="1" applyBorder="1" applyAlignment="1">
      <alignment horizontal="center" vertical="center"/>
    </xf>
    <xf numFmtId="176"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76"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 fillId="0" borderId="0" xfId="1" applyAlignment="1">
      <alignment vertical="center" wrapTex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19" fillId="11" borderId="1" xfId="1" applyFont="1" applyFill="1" applyBorder="1" applyAlignment="1">
      <alignment horizontal="center" vertical="center" textRotation="90"/>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2" xfId="1"/>
    <cellStyle name="常规" xfId="0" builtinId="0"/>
  </cellStyles>
  <dxfs count="36">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topLeftCell="A7" zoomScale="90" zoomScaleNormal="90" workbookViewId="0">
      <selection activeCell="F13" sqref="F13"/>
    </sheetView>
  </sheetViews>
  <sheetFormatPr defaultColWidth="11.4140625" defaultRowHeight="14" outlineLevelRow="1" x14ac:dyDescent="0.3"/>
  <cols>
    <col min="1" max="1" width="7.25" style="1" customWidth="1"/>
    <col min="2" max="2" width="33.582031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58203125" style="1" customWidth="1"/>
    <col min="9" max="9" width="9.1640625" style="1" customWidth="1"/>
    <col min="10" max="239" width="11.4140625" style="1"/>
    <col min="240" max="240" width="9.1640625" style="1" customWidth="1"/>
    <col min="241" max="241" width="30.25" style="1" customWidth="1"/>
    <col min="242" max="242" width="14.6640625" style="1" customWidth="1"/>
    <col min="243" max="243" width="16" style="1" customWidth="1"/>
    <col min="244" max="244" width="12.58203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8203125" style="1" bestFit="1" customWidth="1"/>
    <col min="258" max="258" width="15" style="1" bestFit="1" customWidth="1"/>
    <col min="259" max="259" width="15.58203125" style="1" bestFit="1" customWidth="1"/>
    <col min="260" max="495" width="11.4140625" style="1"/>
    <col min="496" max="496" width="9.1640625" style="1" customWidth="1"/>
    <col min="497" max="497" width="30.25" style="1" customWidth="1"/>
    <col min="498" max="498" width="14.6640625" style="1" customWidth="1"/>
    <col min="499" max="499" width="16" style="1" customWidth="1"/>
    <col min="500" max="500" width="12.58203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8203125" style="1" bestFit="1" customWidth="1"/>
    <col min="514" max="514" width="15" style="1" bestFit="1" customWidth="1"/>
    <col min="515" max="515" width="15.58203125" style="1" bestFit="1" customWidth="1"/>
    <col min="516" max="751" width="11.4140625" style="1"/>
    <col min="752" max="752" width="9.1640625" style="1" customWidth="1"/>
    <col min="753" max="753" width="30.25" style="1" customWidth="1"/>
    <col min="754" max="754" width="14.6640625" style="1" customWidth="1"/>
    <col min="755" max="755" width="16" style="1" customWidth="1"/>
    <col min="756" max="756" width="12.58203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8203125" style="1" bestFit="1" customWidth="1"/>
    <col min="770" max="770" width="15" style="1" bestFit="1" customWidth="1"/>
    <col min="771" max="771" width="15.58203125" style="1" bestFit="1" customWidth="1"/>
    <col min="772" max="1007" width="11.4140625" style="1"/>
    <col min="1008" max="1008" width="9.1640625" style="1" customWidth="1"/>
    <col min="1009" max="1009" width="30.25" style="1" customWidth="1"/>
    <col min="1010" max="1010" width="14.6640625" style="1" customWidth="1"/>
    <col min="1011" max="1011" width="16" style="1" customWidth="1"/>
    <col min="1012" max="1012" width="12.58203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8203125" style="1" bestFit="1" customWidth="1"/>
    <col min="1026" max="1026" width="15" style="1" bestFit="1" customWidth="1"/>
    <col min="1027" max="1027" width="15.58203125" style="1" bestFit="1" customWidth="1"/>
    <col min="1028" max="1263" width="11.4140625" style="1"/>
    <col min="1264" max="1264" width="9.1640625" style="1" customWidth="1"/>
    <col min="1265" max="1265" width="30.25" style="1" customWidth="1"/>
    <col min="1266" max="1266" width="14.6640625" style="1" customWidth="1"/>
    <col min="1267" max="1267" width="16" style="1" customWidth="1"/>
    <col min="1268" max="1268" width="12.58203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8203125" style="1" bestFit="1" customWidth="1"/>
    <col min="1282" max="1282" width="15" style="1" bestFit="1" customWidth="1"/>
    <col min="1283" max="1283" width="15.58203125" style="1" bestFit="1" customWidth="1"/>
    <col min="1284" max="1519" width="11.4140625" style="1"/>
    <col min="1520" max="1520" width="9.1640625" style="1" customWidth="1"/>
    <col min="1521" max="1521" width="30.25" style="1" customWidth="1"/>
    <col min="1522" max="1522" width="14.6640625" style="1" customWidth="1"/>
    <col min="1523" max="1523" width="16" style="1" customWidth="1"/>
    <col min="1524" max="1524" width="12.58203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8203125" style="1" bestFit="1" customWidth="1"/>
    <col min="1538" max="1538" width="15" style="1" bestFit="1" customWidth="1"/>
    <col min="1539" max="1539" width="15.58203125" style="1" bestFit="1" customWidth="1"/>
    <col min="1540" max="1775" width="11.4140625" style="1"/>
    <col min="1776" max="1776" width="9.1640625" style="1" customWidth="1"/>
    <col min="1777" max="1777" width="30.25" style="1" customWidth="1"/>
    <col min="1778" max="1778" width="14.6640625" style="1" customWidth="1"/>
    <col min="1779" max="1779" width="16" style="1" customWidth="1"/>
    <col min="1780" max="1780" width="12.58203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8203125" style="1" bestFit="1" customWidth="1"/>
    <col min="1794" max="1794" width="15" style="1" bestFit="1" customWidth="1"/>
    <col min="1795" max="1795" width="15.58203125" style="1" bestFit="1" customWidth="1"/>
    <col min="1796" max="2031" width="11.4140625" style="1"/>
    <col min="2032" max="2032" width="9.1640625" style="1" customWidth="1"/>
    <col min="2033" max="2033" width="30.25" style="1" customWidth="1"/>
    <col min="2034" max="2034" width="14.6640625" style="1" customWidth="1"/>
    <col min="2035" max="2035" width="16" style="1" customWidth="1"/>
    <col min="2036" max="2036" width="12.58203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8203125" style="1" bestFit="1" customWidth="1"/>
    <col min="2050" max="2050" width="15" style="1" bestFit="1" customWidth="1"/>
    <col min="2051" max="2051" width="15.58203125" style="1" bestFit="1" customWidth="1"/>
    <col min="2052" max="2287" width="11.4140625" style="1"/>
    <col min="2288" max="2288" width="9.1640625" style="1" customWidth="1"/>
    <col min="2289" max="2289" width="30.25" style="1" customWidth="1"/>
    <col min="2290" max="2290" width="14.6640625" style="1" customWidth="1"/>
    <col min="2291" max="2291" width="16" style="1" customWidth="1"/>
    <col min="2292" max="2292" width="12.58203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8203125" style="1" bestFit="1" customWidth="1"/>
    <col min="2306" max="2306" width="15" style="1" bestFit="1" customWidth="1"/>
    <col min="2307" max="2307" width="15.58203125" style="1" bestFit="1" customWidth="1"/>
    <col min="2308" max="2543" width="11.4140625" style="1"/>
    <col min="2544" max="2544" width="9.1640625" style="1" customWidth="1"/>
    <col min="2545" max="2545" width="30.25" style="1" customWidth="1"/>
    <col min="2546" max="2546" width="14.6640625" style="1" customWidth="1"/>
    <col min="2547" max="2547" width="16" style="1" customWidth="1"/>
    <col min="2548" max="2548" width="12.58203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8203125" style="1" bestFit="1" customWidth="1"/>
    <col min="2562" max="2562" width="15" style="1" bestFit="1" customWidth="1"/>
    <col min="2563" max="2563" width="15.58203125" style="1" bestFit="1" customWidth="1"/>
    <col min="2564" max="2799" width="11.4140625" style="1"/>
    <col min="2800" max="2800" width="9.1640625" style="1" customWidth="1"/>
    <col min="2801" max="2801" width="30.25" style="1" customWidth="1"/>
    <col min="2802" max="2802" width="14.6640625" style="1" customWidth="1"/>
    <col min="2803" max="2803" width="16" style="1" customWidth="1"/>
    <col min="2804" max="2804" width="12.58203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8203125" style="1" bestFit="1" customWidth="1"/>
    <col min="2818" max="2818" width="15" style="1" bestFit="1" customWidth="1"/>
    <col min="2819" max="2819" width="15.58203125" style="1" bestFit="1" customWidth="1"/>
    <col min="2820" max="3055" width="11.4140625" style="1"/>
    <col min="3056" max="3056" width="9.1640625" style="1" customWidth="1"/>
    <col min="3057" max="3057" width="30.25" style="1" customWidth="1"/>
    <col min="3058" max="3058" width="14.6640625" style="1" customWidth="1"/>
    <col min="3059" max="3059" width="16" style="1" customWidth="1"/>
    <col min="3060" max="3060" width="12.58203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8203125" style="1" bestFit="1" customWidth="1"/>
    <col min="3074" max="3074" width="15" style="1" bestFit="1" customWidth="1"/>
    <col min="3075" max="3075" width="15.58203125" style="1" bestFit="1" customWidth="1"/>
    <col min="3076" max="3311" width="11.4140625" style="1"/>
    <col min="3312" max="3312" width="9.1640625" style="1" customWidth="1"/>
    <col min="3313" max="3313" width="30.25" style="1" customWidth="1"/>
    <col min="3314" max="3314" width="14.6640625" style="1" customWidth="1"/>
    <col min="3315" max="3315" width="16" style="1" customWidth="1"/>
    <col min="3316" max="3316" width="12.58203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8203125" style="1" bestFit="1" customWidth="1"/>
    <col min="3330" max="3330" width="15" style="1" bestFit="1" customWidth="1"/>
    <col min="3331" max="3331" width="15.58203125" style="1" bestFit="1" customWidth="1"/>
    <col min="3332" max="3567" width="11.4140625" style="1"/>
    <col min="3568" max="3568" width="9.1640625" style="1" customWidth="1"/>
    <col min="3569" max="3569" width="30.25" style="1" customWidth="1"/>
    <col min="3570" max="3570" width="14.6640625" style="1" customWidth="1"/>
    <col min="3571" max="3571" width="16" style="1" customWidth="1"/>
    <col min="3572" max="3572" width="12.58203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8203125" style="1" bestFit="1" customWidth="1"/>
    <col min="3586" max="3586" width="15" style="1" bestFit="1" customWidth="1"/>
    <col min="3587" max="3587" width="15.58203125" style="1" bestFit="1" customWidth="1"/>
    <col min="3588" max="3823" width="11.4140625" style="1"/>
    <col min="3824" max="3824" width="9.1640625" style="1" customWidth="1"/>
    <col min="3825" max="3825" width="30.25" style="1" customWidth="1"/>
    <col min="3826" max="3826" width="14.6640625" style="1" customWidth="1"/>
    <col min="3827" max="3827" width="16" style="1" customWidth="1"/>
    <col min="3828" max="3828" width="12.58203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8203125" style="1" bestFit="1" customWidth="1"/>
    <col min="3842" max="3842" width="15" style="1" bestFit="1" customWidth="1"/>
    <col min="3843" max="3843" width="15.58203125" style="1" bestFit="1" customWidth="1"/>
    <col min="3844" max="4079" width="11.4140625" style="1"/>
    <col min="4080" max="4080" width="9.1640625" style="1" customWidth="1"/>
    <col min="4081" max="4081" width="30.25" style="1" customWidth="1"/>
    <col min="4082" max="4082" width="14.6640625" style="1" customWidth="1"/>
    <col min="4083" max="4083" width="16" style="1" customWidth="1"/>
    <col min="4084" max="4084" width="12.58203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8203125" style="1" bestFit="1" customWidth="1"/>
    <col min="4098" max="4098" width="15" style="1" bestFit="1" customWidth="1"/>
    <col min="4099" max="4099" width="15.58203125" style="1" bestFit="1" customWidth="1"/>
    <col min="4100" max="4335" width="11.4140625" style="1"/>
    <col min="4336" max="4336" width="9.1640625" style="1" customWidth="1"/>
    <col min="4337" max="4337" width="30.25" style="1" customWidth="1"/>
    <col min="4338" max="4338" width="14.6640625" style="1" customWidth="1"/>
    <col min="4339" max="4339" width="16" style="1" customWidth="1"/>
    <col min="4340" max="4340" width="12.58203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8203125" style="1" bestFit="1" customWidth="1"/>
    <col min="4354" max="4354" width="15" style="1" bestFit="1" customWidth="1"/>
    <col min="4355" max="4355" width="15.58203125" style="1" bestFit="1" customWidth="1"/>
    <col min="4356" max="4591" width="11.4140625" style="1"/>
    <col min="4592" max="4592" width="9.1640625" style="1" customWidth="1"/>
    <col min="4593" max="4593" width="30.25" style="1" customWidth="1"/>
    <col min="4594" max="4594" width="14.6640625" style="1" customWidth="1"/>
    <col min="4595" max="4595" width="16" style="1" customWidth="1"/>
    <col min="4596" max="4596" width="12.58203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8203125" style="1" bestFit="1" customWidth="1"/>
    <col min="4610" max="4610" width="15" style="1" bestFit="1" customWidth="1"/>
    <col min="4611" max="4611" width="15.58203125" style="1" bestFit="1" customWidth="1"/>
    <col min="4612" max="4847" width="11.4140625" style="1"/>
    <col min="4848" max="4848" width="9.1640625" style="1" customWidth="1"/>
    <col min="4849" max="4849" width="30.25" style="1" customWidth="1"/>
    <col min="4850" max="4850" width="14.6640625" style="1" customWidth="1"/>
    <col min="4851" max="4851" width="16" style="1" customWidth="1"/>
    <col min="4852" max="4852" width="12.58203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8203125" style="1" bestFit="1" customWidth="1"/>
    <col min="4866" max="4866" width="15" style="1" bestFit="1" customWidth="1"/>
    <col min="4867" max="4867" width="15.58203125" style="1" bestFit="1" customWidth="1"/>
    <col min="4868" max="5103" width="11.4140625" style="1"/>
    <col min="5104" max="5104" width="9.1640625" style="1" customWidth="1"/>
    <col min="5105" max="5105" width="30.25" style="1" customWidth="1"/>
    <col min="5106" max="5106" width="14.6640625" style="1" customWidth="1"/>
    <col min="5107" max="5107" width="16" style="1" customWidth="1"/>
    <col min="5108" max="5108" width="12.58203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8203125" style="1" bestFit="1" customWidth="1"/>
    <col min="5122" max="5122" width="15" style="1" bestFit="1" customWidth="1"/>
    <col min="5123" max="5123" width="15.58203125" style="1" bestFit="1" customWidth="1"/>
    <col min="5124" max="5359" width="11.4140625" style="1"/>
    <col min="5360" max="5360" width="9.1640625" style="1" customWidth="1"/>
    <col min="5361" max="5361" width="30.25" style="1" customWidth="1"/>
    <col min="5362" max="5362" width="14.6640625" style="1" customWidth="1"/>
    <col min="5363" max="5363" width="16" style="1" customWidth="1"/>
    <col min="5364" max="5364" width="12.58203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8203125" style="1" bestFit="1" customWidth="1"/>
    <col min="5378" max="5378" width="15" style="1" bestFit="1" customWidth="1"/>
    <col min="5379" max="5379" width="15.58203125" style="1" bestFit="1" customWidth="1"/>
    <col min="5380" max="5615" width="11.4140625" style="1"/>
    <col min="5616" max="5616" width="9.1640625" style="1" customWidth="1"/>
    <col min="5617" max="5617" width="30.25" style="1" customWidth="1"/>
    <col min="5618" max="5618" width="14.6640625" style="1" customWidth="1"/>
    <col min="5619" max="5619" width="16" style="1" customWidth="1"/>
    <col min="5620" max="5620" width="12.58203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8203125" style="1" bestFit="1" customWidth="1"/>
    <col min="5634" max="5634" width="15" style="1" bestFit="1" customWidth="1"/>
    <col min="5635" max="5635" width="15.58203125" style="1" bestFit="1" customWidth="1"/>
    <col min="5636" max="5871" width="11.4140625" style="1"/>
    <col min="5872" max="5872" width="9.1640625" style="1" customWidth="1"/>
    <col min="5873" max="5873" width="30.25" style="1" customWidth="1"/>
    <col min="5874" max="5874" width="14.6640625" style="1" customWidth="1"/>
    <col min="5875" max="5875" width="16" style="1" customWidth="1"/>
    <col min="5876" max="5876" width="12.58203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8203125" style="1" bestFit="1" customWidth="1"/>
    <col min="5890" max="5890" width="15" style="1" bestFit="1" customWidth="1"/>
    <col min="5891" max="5891" width="15.58203125" style="1" bestFit="1" customWidth="1"/>
    <col min="5892" max="6127" width="11.4140625" style="1"/>
    <col min="6128" max="6128" width="9.1640625" style="1" customWidth="1"/>
    <col min="6129" max="6129" width="30.25" style="1" customWidth="1"/>
    <col min="6130" max="6130" width="14.6640625" style="1" customWidth="1"/>
    <col min="6131" max="6131" width="16" style="1" customWidth="1"/>
    <col min="6132" max="6132" width="12.58203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8203125" style="1" bestFit="1" customWidth="1"/>
    <col min="6146" max="6146" width="15" style="1" bestFit="1" customWidth="1"/>
    <col min="6147" max="6147" width="15.58203125" style="1" bestFit="1" customWidth="1"/>
    <col min="6148" max="6383" width="11.4140625" style="1"/>
    <col min="6384" max="6384" width="9.1640625" style="1" customWidth="1"/>
    <col min="6385" max="6385" width="30.25" style="1" customWidth="1"/>
    <col min="6386" max="6386" width="14.6640625" style="1" customWidth="1"/>
    <col min="6387" max="6387" width="16" style="1" customWidth="1"/>
    <col min="6388" max="6388" width="12.58203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8203125" style="1" bestFit="1" customWidth="1"/>
    <col min="6402" max="6402" width="15" style="1" bestFit="1" customWidth="1"/>
    <col min="6403" max="6403" width="15.58203125" style="1" bestFit="1" customWidth="1"/>
    <col min="6404" max="6639" width="11.4140625" style="1"/>
    <col min="6640" max="6640" width="9.1640625" style="1" customWidth="1"/>
    <col min="6641" max="6641" width="30.25" style="1" customWidth="1"/>
    <col min="6642" max="6642" width="14.6640625" style="1" customWidth="1"/>
    <col min="6643" max="6643" width="16" style="1" customWidth="1"/>
    <col min="6644" max="6644" width="12.58203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8203125" style="1" bestFit="1" customWidth="1"/>
    <col min="6658" max="6658" width="15" style="1" bestFit="1" customWidth="1"/>
    <col min="6659" max="6659" width="15.58203125" style="1" bestFit="1" customWidth="1"/>
    <col min="6660" max="6895" width="11.4140625" style="1"/>
    <col min="6896" max="6896" width="9.1640625" style="1" customWidth="1"/>
    <col min="6897" max="6897" width="30.25" style="1" customWidth="1"/>
    <col min="6898" max="6898" width="14.6640625" style="1" customWidth="1"/>
    <col min="6899" max="6899" width="16" style="1" customWidth="1"/>
    <col min="6900" max="6900" width="12.58203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8203125" style="1" bestFit="1" customWidth="1"/>
    <col min="6914" max="6914" width="15" style="1" bestFit="1" customWidth="1"/>
    <col min="6915" max="6915" width="15.58203125" style="1" bestFit="1" customWidth="1"/>
    <col min="6916" max="7151" width="11.4140625" style="1"/>
    <col min="7152" max="7152" width="9.1640625" style="1" customWidth="1"/>
    <col min="7153" max="7153" width="30.25" style="1" customWidth="1"/>
    <col min="7154" max="7154" width="14.6640625" style="1" customWidth="1"/>
    <col min="7155" max="7155" width="16" style="1" customWidth="1"/>
    <col min="7156" max="7156" width="12.58203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8203125" style="1" bestFit="1" customWidth="1"/>
    <col min="7170" max="7170" width="15" style="1" bestFit="1" customWidth="1"/>
    <col min="7171" max="7171" width="15.58203125" style="1" bestFit="1" customWidth="1"/>
    <col min="7172" max="7407" width="11.4140625" style="1"/>
    <col min="7408" max="7408" width="9.1640625" style="1" customWidth="1"/>
    <col min="7409" max="7409" width="30.25" style="1" customWidth="1"/>
    <col min="7410" max="7410" width="14.6640625" style="1" customWidth="1"/>
    <col min="7411" max="7411" width="16" style="1" customWidth="1"/>
    <col min="7412" max="7412" width="12.58203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8203125" style="1" bestFit="1" customWidth="1"/>
    <col min="7426" max="7426" width="15" style="1" bestFit="1" customWidth="1"/>
    <col min="7427" max="7427" width="15.58203125" style="1" bestFit="1" customWidth="1"/>
    <col min="7428" max="7663" width="11.4140625" style="1"/>
    <col min="7664" max="7664" width="9.1640625" style="1" customWidth="1"/>
    <col min="7665" max="7665" width="30.25" style="1" customWidth="1"/>
    <col min="7666" max="7666" width="14.6640625" style="1" customWidth="1"/>
    <col min="7667" max="7667" width="16" style="1" customWidth="1"/>
    <col min="7668" max="7668" width="12.58203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8203125" style="1" bestFit="1" customWidth="1"/>
    <col min="7682" max="7682" width="15" style="1" bestFit="1" customWidth="1"/>
    <col min="7683" max="7683" width="15.58203125" style="1" bestFit="1" customWidth="1"/>
    <col min="7684" max="7919" width="11.4140625" style="1"/>
    <col min="7920" max="7920" width="9.1640625" style="1" customWidth="1"/>
    <col min="7921" max="7921" width="30.25" style="1" customWidth="1"/>
    <col min="7922" max="7922" width="14.6640625" style="1" customWidth="1"/>
    <col min="7923" max="7923" width="16" style="1" customWidth="1"/>
    <col min="7924" max="7924" width="12.58203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8203125" style="1" bestFit="1" customWidth="1"/>
    <col min="7938" max="7938" width="15" style="1" bestFit="1" customWidth="1"/>
    <col min="7939" max="7939" width="15.58203125" style="1" bestFit="1" customWidth="1"/>
    <col min="7940" max="8175" width="11.4140625" style="1"/>
    <col min="8176" max="8176" width="9.1640625" style="1" customWidth="1"/>
    <col min="8177" max="8177" width="30.25" style="1" customWidth="1"/>
    <col min="8178" max="8178" width="14.6640625" style="1" customWidth="1"/>
    <col min="8179" max="8179" width="16" style="1" customWidth="1"/>
    <col min="8180" max="8180" width="12.58203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8203125" style="1" bestFit="1" customWidth="1"/>
    <col min="8194" max="8194" width="15" style="1" bestFit="1" customWidth="1"/>
    <col min="8195" max="8195" width="15.58203125" style="1" bestFit="1" customWidth="1"/>
    <col min="8196" max="8431" width="11.4140625" style="1"/>
    <col min="8432" max="8432" width="9.1640625" style="1" customWidth="1"/>
    <col min="8433" max="8433" width="30.25" style="1" customWidth="1"/>
    <col min="8434" max="8434" width="14.6640625" style="1" customWidth="1"/>
    <col min="8435" max="8435" width="16" style="1" customWidth="1"/>
    <col min="8436" max="8436" width="12.58203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8203125" style="1" bestFit="1" customWidth="1"/>
    <col min="8450" max="8450" width="15" style="1" bestFit="1" customWidth="1"/>
    <col min="8451" max="8451" width="15.58203125" style="1" bestFit="1" customWidth="1"/>
    <col min="8452" max="8687" width="11.4140625" style="1"/>
    <col min="8688" max="8688" width="9.1640625" style="1" customWidth="1"/>
    <col min="8689" max="8689" width="30.25" style="1" customWidth="1"/>
    <col min="8690" max="8690" width="14.6640625" style="1" customWidth="1"/>
    <col min="8691" max="8691" width="16" style="1" customWidth="1"/>
    <col min="8692" max="8692" width="12.58203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8203125" style="1" bestFit="1" customWidth="1"/>
    <col min="8706" max="8706" width="15" style="1" bestFit="1" customWidth="1"/>
    <col min="8707" max="8707" width="15.58203125" style="1" bestFit="1" customWidth="1"/>
    <col min="8708" max="8943" width="11.4140625" style="1"/>
    <col min="8944" max="8944" width="9.1640625" style="1" customWidth="1"/>
    <col min="8945" max="8945" width="30.25" style="1" customWidth="1"/>
    <col min="8946" max="8946" width="14.6640625" style="1" customWidth="1"/>
    <col min="8947" max="8947" width="16" style="1" customWidth="1"/>
    <col min="8948" max="8948" width="12.58203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8203125" style="1" bestFit="1" customWidth="1"/>
    <col min="8962" max="8962" width="15" style="1" bestFit="1" customWidth="1"/>
    <col min="8963" max="8963" width="15.58203125" style="1" bestFit="1" customWidth="1"/>
    <col min="8964" max="9199" width="11.4140625" style="1"/>
    <col min="9200" max="9200" width="9.1640625" style="1" customWidth="1"/>
    <col min="9201" max="9201" width="30.25" style="1" customWidth="1"/>
    <col min="9202" max="9202" width="14.6640625" style="1" customWidth="1"/>
    <col min="9203" max="9203" width="16" style="1" customWidth="1"/>
    <col min="9204" max="9204" width="12.58203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8203125" style="1" bestFit="1" customWidth="1"/>
    <col min="9218" max="9218" width="15" style="1" bestFit="1" customWidth="1"/>
    <col min="9219" max="9219" width="15.58203125" style="1" bestFit="1" customWidth="1"/>
    <col min="9220" max="9455" width="11.4140625" style="1"/>
    <col min="9456" max="9456" width="9.1640625" style="1" customWidth="1"/>
    <col min="9457" max="9457" width="30.25" style="1" customWidth="1"/>
    <col min="9458" max="9458" width="14.6640625" style="1" customWidth="1"/>
    <col min="9459" max="9459" width="16" style="1" customWidth="1"/>
    <col min="9460" max="9460" width="12.58203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8203125" style="1" bestFit="1" customWidth="1"/>
    <col min="9474" max="9474" width="15" style="1" bestFit="1" customWidth="1"/>
    <col min="9475" max="9475" width="15.58203125" style="1" bestFit="1" customWidth="1"/>
    <col min="9476" max="9711" width="11.4140625" style="1"/>
    <col min="9712" max="9712" width="9.1640625" style="1" customWidth="1"/>
    <col min="9713" max="9713" width="30.25" style="1" customWidth="1"/>
    <col min="9714" max="9714" width="14.6640625" style="1" customWidth="1"/>
    <col min="9715" max="9715" width="16" style="1" customWidth="1"/>
    <col min="9716" max="9716" width="12.58203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8203125" style="1" bestFit="1" customWidth="1"/>
    <col min="9730" max="9730" width="15" style="1" bestFit="1" customWidth="1"/>
    <col min="9731" max="9731" width="15.58203125" style="1" bestFit="1" customWidth="1"/>
    <col min="9732" max="9967" width="11.4140625" style="1"/>
    <col min="9968" max="9968" width="9.1640625" style="1" customWidth="1"/>
    <col min="9969" max="9969" width="30.25" style="1" customWidth="1"/>
    <col min="9970" max="9970" width="14.6640625" style="1" customWidth="1"/>
    <col min="9971" max="9971" width="16" style="1" customWidth="1"/>
    <col min="9972" max="9972" width="12.58203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8203125" style="1" bestFit="1" customWidth="1"/>
    <col min="9986" max="9986" width="15" style="1" bestFit="1" customWidth="1"/>
    <col min="9987" max="9987" width="15.58203125" style="1" bestFit="1" customWidth="1"/>
    <col min="9988" max="10223" width="11.4140625" style="1"/>
    <col min="10224" max="10224" width="9.1640625" style="1" customWidth="1"/>
    <col min="10225" max="10225" width="30.25" style="1" customWidth="1"/>
    <col min="10226" max="10226" width="14.6640625" style="1" customWidth="1"/>
    <col min="10227" max="10227" width="16" style="1" customWidth="1"/>
    <col min="10228" max="10228" width="12.58203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8203125" style="1" bestFit="1" customWidth="1"/>
    <col min="10242" max="10242" width="15" style="1" bestFit="1" customWidth="1"/>
    <col min="10243" max="10243" width="15.58203125" style="1" bestFit="1" customWidth="1"/>
    <col min="10244" max="10479" width="11.4140625" style="1"/>
    <col min="10480" max="10480" width="9.1640625" style="1" customWidth="1"/>
    <col min="10481" max="10481" width="30.25" style="1" customWidth="1"/>
    <col min="10482" max="10482" width="14.6640625" style="1" customWidth="1"/>
    <col min="10483" max="10483" width="16" style="1" customWidth="1"/>
    <col min="10484" max="10484" width="12.58203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8203125" style="1" bestFit="1" customWidth="1"/>
    <col min="10498" max="10498" width="15" style="1" bestFit="1" customWidth="1"/>
    <col min="10499" max="10499" width="15.58203125" style="1" bestFit="1" customWidth="1"/>
    <col min="10500" max="10735" width="11.4140625" style="1"/>
    <col min="10736" max="10736" width="9.1640625" style="1" customWidth="1"/>
    <col min="10737" max="10737" width="30.25" style="1" customWidth="1"/>
    <col min="10738" max="10738" width="14.6640625" style="1" customWidth="1"/>
    <col min="10739" max="10739" width="16" style="1" customWidth="1"/>
    <col min="10740" max="10740" width="12.58203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8203125" style="1" bestFit="1" customWidth="1"/>
    <col min="10754" max="10754" width="15" style="1" bestFit="1" customWidth="1"/>
    <col min="10755" max="10755" width="15.58203125" style="1" bestFit="1" customWidth="1"/>
    <col min="10756" max="10991" width="11.4140625" style="1"/>
    <col min="10992" max="10992" width="9.1640625" style="1" customWidth="1"/>
    <col min="10993" max="10993" width="30.25" style="1" customWidth="1"/>
    <col min="10994" max="10994" width="14.6640625" style="1" customWidth="1"/>
    <col min="10995" max="10995" width="16" style="1" customWidth="1"/>
    <col min="10996" max="10996" width="12.58203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8203125" style="1" bestFit="1" customWidth="1"/>
    <col min="11010" max="11010" width="15" style="1" bestFit="1" customWidth="1"/>
    <col min="11011" max="11011" width="15.58203125" style="1" bestFit="1" customWidth="1"/>
    <col min="11012" max="11247" width="11.4140625" style="1"/>
    <col min="11248" max="11248" width="9.1640625" style="1" customWidth="1"/>
    <col min="11249" max="11249" width="30.25" style="1" customWidth="1"/>
    <col min="11250" max="11250" width="14.6640625" style="1" customWidth="1"/>
    <col min="11251" max="11251" width="16" style="1" customWidth="1"/>
    <col min="11252" max="11252" width="12.58203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8203125" style="1" bestFit="1" customWidth="1"/>
    <col min="11266" max="11266" width="15" style="1" bestFit="1" customWidth="1"/>
    <col min="11267" max="11267" width="15.58203125" style="1" bestFit="1" customWidth="1"/>
    <col min="11268" max="11503" width="11.4140625" style="1"/>
    <col min="11504" max="11504" width="9.1640625" style="1" customWidth="1"/>
    <col min="11505" max="11505" width="30.25" style="1" customWidth="1"/>
    <col min="11506" max="11506" width="14.6640625" style="1" customWidth="1"/>
    <col min="11507" max="11507" width="16" style="1" customWidth="1"/>
    <col min="11508" max="11508" width="12.58203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8203125" style="1" bestFit="1" customWidth="1"/>
    <col min="11522" max="11522" width="15" style="1" bestFit="1" customWidth="1"/>
    <col min="11523" max="11523" width="15.58203125" style="1" bestFit="1" customWidth="1"/>
    <col min="11524" max="11759" width="11.4140625" style="1"/>
    <col min="11760" max="11760" width="9.1640625" style="1" customWidth="1"/>
    <col min="11761" max="11761" width="30.25" style="1" customWidth="1"/>
    <col min="11762" max="11762" width="14.6640625" style="1" customWidth="1"/>
    <col min="11763" max="11763" width="16" style="1" customWidth="1"/>
    <col min="11764" max="11764" width="12.58203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8203125" style="1" bestFit="1" customWidth="1"/>
    <col min="11778" max="11778" width="15" style="1" bestFit="1" customWidth="1"/>
    <col min="11779" max="11779" width="15.58203125" style="1" bestFit="1" customWidth="1"/>
    <col min="11780" max="12015" width="11.4140625" style="1"/>
    <col min="12016" max="12016" width="9.1640625" style="1" customWidth="1"/>
    <col min="12017" max="12017" width="30.25" style="1" customWidth="1"/>
    <col min="12018" max="12018" width="14.6640625" style="1" customWidth="1"/>
    <col min="12019" max="12019" width="16" style="1" customWidth="1"/>
    <col min="12020" max="12020" width="12.58203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8203125" style="1" bestFit="1" customWidth="1"/>
    <col min="12034" max="12034" width="15" style="1" bestFit="1" customWidth="1"/>
    <col min="12035" max="12035" width="15.58203125" style="1" bestFit="1" customWidth="1"/>
    <col min="12036" max="12271" width="11.4140625" style="1"/>
    <col min="12272" max="12272" width="9.1640625" style="1" customWidth="1"/>
    <col min="12273" max="12273" width="30.25" style="1" customWidth="1"/>
    <col min="12274" max="12274" width="14.6640625" style="1" customWidth="1"/>
    <col min="12275" max="12275" width="16" style="1" customWidth="1"/>
    <col min="12276" max="12276" width="12.58203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8203125" style="1" bestFit="1" customWidth="1"/>
    <col min="12290" max="12290" width="15" style="1" bestFit="1" customWidth="1"/>
    <col min="12291" max="12291" width="15.58203125" style="1" bestFit="1" customWidth="1"/>
    <col min="12292" max="12527" width="11.4140625" style="1"/>
    <col min="12528" max="12528" width="9.1640625" style="1" customWidth="1"/>
    <col min="12529" max="12529" width="30.25" style="1" customWidth="1"/>
    <col min="12530" max="12530" width="14.6640625" style="1" customWidth="1"/>
    <col min="12531" max="12531" width="16" style="1" customWidth="1"/>
    <col min="12532" max="12532" width="12.58203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8203125" style="1" bestFit="1" customWidth="1"/>
    <col min="12546" max="12546" width="15" style="1" bestFit="1" customWidth="1"/>
    <col min="12547" max="12547" width="15.58203125" style="1" bestFit="1" customWidth="1"/>
    <col min="12548" max="12783" width="11.4140625" style="1"/>
    <col min="12784" max="12784" width="9.1640625" style="1" customWidth="1"/>
    <col min="12785" max="12785" width="30.25" style="1" customWidth="1"/>
    <col min="12786" max="12786" width="14.6640625" style="1" customWidth="1"/>
    <col min="12787" max="12787" width="16" style="1" customWidth="1"/>
    <col min="12788" max="12788" width="12.58203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8203125" style="1" bestFit="1" customWidth="1"/>
    <col min="12802" max="12802" width="15" style="1" bestFit="1" customWidth="1"/>
    <col min="12803" max="12803" width="15.58203125" style="1" bestFit="1" customWidth="1"/>
    <col min="12804" max="13039" width="11.4140625" style="1"/>
    <col min="13040" max="13040" width="9.1640625" style="1" customWidth="1"/>
    <col min="13041" max="13041" width="30.25" style="1" customWidth="1"/>
    <col min="13042" max="13042" width="14.6640625" style="1" customWidth="1"/>
    <col min="13043" max="13043" width="16" style="1" customWidth="1"/>
    <col min="13044" max="13044" width="12.58203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8203125" style="1" bestFit="1" customWidth="1"/>
    <col min="13058" max="13058" width="15" style="1" bestFit="1" customWidth="1"/>
    <col min="13059" max="13059" width="15.58203125" style="1" bestFit="1" customWidth="1"/>
    <col min="13060" max="13295" width="11.4140625" style="1"/>
    <col min="13296" max="13296" width="9.1640625" style="1" customWidth="1"/>
    <col min="13297" max="13297" width="30.25" style="1" customWidth="1"/>
    <col min="13298" max="13298" width="14.6640625" style="1" customWidth="1"/>
    <col min="13299" max="13299" width="16" style="1" customWidth="1"/>
    <col min="13300" max="13300" width="12.58203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8203125" style="1" bestFit="1" customWidth="1"/>
    <col min="13314" max="13314" width="15" style="1" bestFit="1" customWidth="1"/>
    <col min="13315" max="13315" width="15.58203125" style="1" bestFit="1" customWidth="1"/>
    <col min="13316" max="13551" width="11.4140625" style="1"/>
    <col min="13552" max="13552" width="9.1640625" style="1" customWidth="1"/>
    <col min="13553" max="13553" width="30.25" style="1" customWidth="1"/>
    <col min="13554" max="13554" width="14.6640625" style="1" customWidth="1"/>
    <col min="13555" max="13555" width="16" style="1" customWidth="1"/>
    <col min="13556" max="13556" width="12.58203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8203125" style="1" bestFit="1" customWidth="1"/>
    <col min="13570" max="13570" width="15" style="1" bestFit="1" customWidth="1"/>
    <col min="13571" max="13571" width="15.58203125" style="1" bestFit="1" customWidth="1"/>
    <col min="13572" max="13807" width="11.4140625" style="1"/>
    <col min="13808" max="13808" width="9.1640625" style="1" customWidth="1"/>
    <col min="13809" max="13809" width="30.25" style="1" customWidth="1"/>
    <col min="13810" max="13810" width="14.6640625" style="1" customWidth="1"/>
    <col min="13811" max="13811" width="16" style="1" customWidth="1"/>
    <col min="13812" max="13812" width="12.58203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8203125" style="1" bestFit="1" customWidth="1"/>
    <col min="13826" max="13826" width="15" style="1" bestFit="1" customWidth="1"/>
    <col min="13827" max="13827" width="15.58203125" style="1" bestFit="1" customWidth="1"/>
    <col min="13828" max="14063" width="11.4140625" style="1"/>
    <col min="14064" max="14064" width="9.1640625" style="1" customWidth="1"/>
    <col min="14065" max="14065" width="30.25" style="1" customWidth="1"/>
    <col min="14066" max="14066" width="14.6640625" style="1" customWidth="1"/>
    <col min="14067" max="14067" width="16" style="1" customWidth="1"/>
    <col min="14068" max="14068" width="12.58203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8203125" style="1" bestFit="1" customWidth="1"/>
    <col min="14082" max="14082" width="15" style="1" bestFit="1" customWidth="1"/>
    <col min="14083" max="14083" width="15.58203125" style="1" bestFit="1" customWidth="1"/>
    <col min="14084" max="14319" width="11.4140625" style="1"/>
    <col min="14320" max="14320" width="9.1640625" style="1" customWidth="1"/>
    <col min="14321" max="14321" width="30.25" style="1" customWidth="1"/>
    <col min="14322" max="14322" width="14.6640625" style="1" customWidth="1"/>
    <col min="14323" max="14323" width="16" style="1" customWidth="1"/>
    <col min="14324" max="14324" width="12.58203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8203125" style="1" bestFit="1" customWidth="1"/>
    <col min="14338" max="14338" width="15" style="1" bestFit="1" customWidth="1"/>
    <col min="14339" max="14339" width="15.58203125" style="1" bestFit="1" customWidth="1"/>
    <col min="14340" max="14575" width="11.4140625" style="1"/>
    <col min="14576" max="14576" width="9.1640625" style="1" customWidth="1"/>
    <col min="14577" max="14577" width="30.25" style="1" customWidth="1"/>
    <col min="14578" max="14578" width="14.6640625" style="1" customWidth="1"/>
    <col min="14579" max="14579" width="16" style="1" customWidth="1"/>
    <col min="14580" max="14580" width="12.58203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8203125" style="1" bestFit="1" customWidth="1"/>
    <col min="14594" max="14594" width="15" style="1" bestFit="1" customWidth="1"/>
    <col min="14595" max="14595" width="15.58203125" style="1" bestFit="1" customWidth="1"/>
    <col min="14596" max="14831" width="11.4140625" style="1"/>
    <col min="14832" max="14832" width="9.1640625" style="1" customWidth="1"/>
    <col min="14833" max="14833" width="30.25" style="1" customWidth="1"/>
    <col min="14834" max="14834" width="14.6640625" style="1" customWidth="1"/>
    <col min="14835" max="14835" width="16" style="1" customWidth="1"/>
    <col min="14836" max="14836" width="12.58203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8203125" style="1" bestFit="1" customWidth="1"/>
    <col min="14850" max="14850" width="15" style="1" bestFit="1" customWidth="1"/>
    <col min="14851" max="14851" width="15.58203125" style="1" bestFit="1" customWidth="1"/>
    <col min="14852" max="15087" width="11.4140625" style="1"/>
    <col min="15088" max="15088" width="9.1640625" style="1" customWidth="1"/>
    <col min="15089" max="15089" width="30.25" style="1" customWidth="1"/>
    <col min="15090" max="15090" width="14.6640625" style="1" customWidth="1"/>
    <col min="15091" max="15091" width="16" style="1" customWidth="1"/>
    <col min="15092" max="15092" width="12.58203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8203125" style="1" bestFit="1" customWidth="1"/>
    <col min="15106" max="15106" width="15" style="1" bestFit="1" customWidth="1"/>
    <col min="15107" max="15107" width="15.58203125" style="1" bestFit="1" customWidth="1"/>
    <col min="15108" max="15343" width="11.4140625" style="1"/>
    <col min="15344" max="15344" width="9.1640625" style="1" customWidth="1"/>
    <col min="15345" max="15345" width="30.25" style="1" customWidth="1"/>
    <col min="15346" max="15346" width="14.6640625" style="1" customWidth="1"/>
    <col min="15347" max="15347" width="16" style="1" customWidth="1"/>
    <col min="15348" max="15348" width="12.58203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8203125" style="1" bestFit="1" customWidth="1"/>
    <col min="15362" max="15362" width="15" style="1" bestFit="1" customWidth="1"/>
    <col min="15363" max="15363" width="15.58203125" style="1" bestFit="1" customWidth="1"/>
    <col min="15364" max="15599" width="11.4140625" style="1"/>
    <col min="15600" max="15600" width="9.1640625" style="1" customWidth="1"/>
    <col min="15601" max="15601" width="30.25" style="1" customWidth="1"/>
    <col min="15602" max="15602" width="14.6640625" style="1" customWidth="1"/>
    <col min="15603" max="15603" width="16" style="1" customWidth="1"/>
    <col min="15604" max="15604" width="12.58203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8203125" style="1" bestFit="1" customWidth="1"/>
    <col min="15618" max="15618" width="15" style="1" bestFit="1" customWidth="1"/>
    <col min="15619" max="15619" width="15.58203125" style="1" bestFit="1" customWidth="1"/>
    <col min="15620" max="15855" width="11.4140625" style="1"/>
    <col min="15856" max="15856" width="9.1640625" style="1" customWidth="1"/>
    <col min="15857" max="15857" width="30.25" style="1" customWidth="1"/>
    <col min="15858" max="15858" width="14.6640625" style="1" customWidth="1"/>
    <col min="15859" max="15859" width="16" style="1" customWidth="1"/>
    <col min="15860" max="15860" width="12.58203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8203125" style="1" bestFit="1" customWidth="1"/>
    <col min="15874" max="15874" width="15" style="1" bestFit="1" customWidth="1"/>
    <col min="15875" max="15875" width="15.58203125" style="1" bestFit="1" customWidth="1"/>
    <col min="15876" max="16111" width="11.4140625" style="1"/>
    <col min="16112" max="16112" width="9.1640625" style="1" customWidth="1"/>
    <col min="16113" max="16113" width="30.25" style="1" customWidth="1"/>
    <col min="16114" max="16114" width="14.6640625" style="1" customWidth="1"/>
    <col min="16115" max="16115" width="16" style="1" customWidth="1"/>
    <col min="16116" max="16116" width="12.58203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8203125" style="1" bestFit="1" customWidth="1"/>
    <col min="16130" max="16130" width="15" style="1" bestFit="1" customWidth="1"/>
    <col min="16131" max="16131" width="15.58203125" style="1" bestFit="1" customWidth="1"/>
    <col min="16132" max="16384" width="11.4140625" style="1"/>
  </cols>
  <sheetData>
    <row r="1" spans="1:41" ht="22.5" x14ac:dyDescent="0.3">
      <c r="B1" s="2" t="s">
        <v>165</v>
      </c>
    </row>
    <row r="2" spans="1:41" ht="14.5" thickBot="1" x14ac:dyDescent="0.35"/>
    <row r="3" spans="1:41" ht="20.5" thickBot="1" x14ac:dyDescent="0.35">
      <c r="B3" s="3" t="s">
        <v>0</v>
      </c>
      <c r="C3" s="4" t="s">
        <v>206</v>
      </c>
    </row>
    <row r="4" spans="1:41" ht="20" x14ac:dyDescent="0.3">
      <c r="B4" s="132"/>
      <c r="C4" s="6"/>
    </row>
    <row r="5" spans="1:41" ht="20" x14ac:dyDescent="0.3">
      <c r="A5" s="48"/>
      <c r="B5" s="61" t="s">
        <v>141</v>
      </c>
      <c r="C5" s="62" t="str">
        <f>SUBSTITUTE(MID(C3,4,LEN(C3)-3-LEN(C6)-2),"A","")</f>
        <v>n1</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 x14ac:dyDescent="0.3">
      <c r="A6" s="48"/>
      <c r="B6" s="61" t="s">
        <v>142</v>
      </c>
      <c r="C6" s="62" t="str">
        <f>SUBSTITUTE(RIGHT(C3,LEN(C3)-IFERROR(FIND("-",C3,4),FIND("_",C3,4))),"A","")</f>
        <v>n79</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5" thickBot="1" x14ac:dyDescent="0.35">
      <c r="B7" s="5"/>
      <c r="C7" s="6"/>
    </row>
    <row r="8" spans="1:41" ht="14.5" thickBot="1" x14ac:dyDescent="0.35">
      <c r="B8" s="168" t="s">
        <v>167</v>
      </c>
      <c r="C8" s="169"/>
      <c r="D8" s="169"/>
      <c r="E8" s="169"/>
      <c r="F8" s="169"/>
      <c r="G8" s="169"/>
      <c r="H8" s="170"/>
    </row>
    <row r="9" spans="1:41" ht="15" customHeight="1" outlineLevel="1" x14ac:dyDescent="0.3">
      <c r="B9" s="171" t="s">
        <v>168</v>
      </c>
      <c r="C9" s="172"/>
      <c r="D9" s="172"/>
      <c r="E9" s="172"/>
      <c r="F9" s="172"/>
      <c r="G9" s="172"/>
      <c r="H9" s="173"/>
    </row>
    <row r="10" spans="1:41" outlineLevel="1" x14ac:dyDescent="0.3">
      <c r="B10" s="7"/>
      <c r="C10" s="7"/>
      <c r="D10" s="7"/>
      <c r="E10" s="7"/>
    </row>
    <row r="11" spans="1:41" ht="39" customHeight="1" outlineLevel="1" thickBot="1" x14ac:dyDescent="0.35">
      <c r="B11" s="174" t="s">
        <v>210</v>
      </c>
      <c r="C11" s="174"/>
      <c r="D11" s="174"/>
      <c r="E11" s="174"/>
    </row>
    <row r="12" spans="1:41" ht="31.5" outlineLevel="1" thickBot="1" x14ac:dyDescent="0.35">
      <c r="B12" s="9" t="s">
        <v>1</v>
      </c>
      <c r="C12" s="10" t="s">
        <v>2</v>
      </c>
      <c r="D12" s="10" t="s">
        <v>3</v>
      </c>
      <c r="E12" s="9" t="s">
        <v>4</v>
      </c>
    </row>
    <row r="13" spans="1:41" ht="16" outlineLevel="1" thickBot="1" x14ac:dyDescent="0.35">
      <c r="B13" s="131" t="s">
        <v>11</v>
      </c>
      <c r="C13" s="11" t="s">
        <v>5</v>
      </c>
      <c r="D13" s="11" t="s">
        <v>6</v>
      </c>
      <c r="E13" s="133"/>
    </row>
    <row r="14" spans="1:41" ht="16" outlineLevel="1" thickBot="1" x14ac:dyDescent="0.35">
      <c r="B14" s="131" t="s">
        <v>12</v>
      </c>
      <c r="C14" s="11" t="s">
        <v>5</v>
      </c>
      <c r="D14" s="11" t="s">
        <v>7</v>
      </c>
      <c r="E14" s="133"/>
    </row>
    <row r="15" spans="1:41" ht="16" outlineLevel="1" thickBot="1" x14ac:dyDescent="0.35">
      <c r="B15" s="131" t="s">
        <v>13</v>
      </c>
      <c r="C15" s="11" t="s">
        <v>5</v>
      </c>
      <c r="D15" s="11" t="s">
        <v>8</v>
      </c>
      <c r="E15" s="133"/>
    </row>
    <row r="16" spans="1:41" ht="27.25" customHeight="1" outlineLevel="1" thickBot="1" x14ac:dyDescent="0.35">
      <c r="B16" s="175" t="s">
        <v>14</v>
      </c>
      <c r="C16" s="11" t="s">
        <v>9</v>
      </c>
      <c r="D16" s="11" t="s">
        <v>10</v>
      </c>
      <c r="E16" s="133">
        <v>4</v>
      </c>
    </row>
    <row r="17" spans="1:8" ht="27.25" customHeight="1" outlineLevel="1" thickBot="1" x14ac:dyDescent="0.35">
      <c r="B17" s="176"/>
      <c r="C17" s="11" t="s">
        <v>15</v>
      </c>
      <c r="D17" s="11" t="s">
        <v>10</v>
      </c>
      <c r="E17" s="133">
        <v>3</v>
      </c>
    </row>
    <row r="18" spans="1:8" ht="53.25" customHeight="1" outlineLevel="1" thickBot="1" x14ac:dyDescent="0.35">
      <c r="B18" s="131" t="s">
        <v>16</v>
      </c>
      <c r="C18" s="11" t="s">
        <v>9</v>
      </c>
      <c r="D18" s="11" t="s">
        <v>10</v>
      </c>
      <c r="E18" s="133">
        <v>1</v>
      </c>
    </row>
    <row r="19" spans="1:8" ht="15.75" customHeight="1" outlineLevel="1" thickBot="1" x14ac:dyDescent="0.35">
      <c r="B19" s="12" t="s">
        <v>17</v>
      </c>
      <c r="C19" s="13" t="s">
        <v>9</v>
      </c>
      <c r="D19" s="13" t="s">
        <v>10</v>
      </c>
      <c r="E19" s="133">
        <v>2</v>
      </c>
    </row>
    <row r="20" spans="1:8" ht="96.9" customHeight="1" outlineLevel="1" thickBot="1" x14ac:dyDescent="0.35">
      <c r="B20" s="177" t="s">
        <v>164</v>
      </c>
      <c r="C20" s="178"/>
      <c r="D20" s="178"/>
      <c r="E20" s="179"/>
    </row>
    <row r="21" spans="1:8" ht="30.65" customHeight="1" outlineLevel="1" thickBot="1" x14ac:dyDescent="0.35">
      <c r="B21" s="14"/>
      <c r="C21" s="14"/>
      <c r="D21" s="14"/>
      <c r="E21" s="14"/>
    </row>
    <row r="22" spans="1:8" ht="16" x14ac:dyDescent="0.3">
      <c r="B22" s="180" t="s">
        <v>18</v>
      </c>
      <c r="C22" s="181"/>
      <c r="D22" s="181"/>
      <c r="E22" s="181"/>
      <c r="F22" s="181"/>
      <c r="G22" s="181"/>
      <c r="H22" s="182"/>
    </row>
    <row r="23" spans="1:8" ht="15.75" customHeight="1" outlineLevel="1" x14ac:dyDescent="0.3">
      <c r="B23" s="183" t="s">
        <v>166</v>
      </c>
      <c r="C23" s="183"/>
      <c r="D23" s="183"/>
      <c r="E23" s="183"/>
      <c r="F23" s="183"/>
      <c r="G23" s="183"/>
      <c r="H23" s="183"/>
    </row>
    <row r="24" spans="1:8" ht="15.75" customHeight="1" outlineLevel="1" thickBot="1" x14ac:dyDescent="0.35">
      <c r="A24" s="15"/>
      <c r="B24" s="15"/>
      <c r="C24" s="15"/>
      <c r="D24" s="15"/>
      <c r="E24" s="15"/>
      <c r="F24" s="15"/>
      <c r="G24" s="15"/>
      <c r="H24" s="15"/>
    </row>
    <row r="25" spans="1:8" ht="55.5" customHeight="1" outlineLevel="1" thickBot="1" x14ac:dyDescent="0.35">
      <c r="A25" s="15"/>
      <c r="B25" s="184"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 and Band n79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5"/>
      <c r="D25" s="185"/>
      <c r="E25" s="185"/>
      <c r="F25" s="186"/>
      <c r="G25" s="15"/>
      <c r="H25" s="15"/>
    </row>
    <row r="26" spans="1:8" ht="15.75" customHeight="1" outlineLevel="1" thickBot="1" x14ac:dyDescent="0.35">
      <c r="A26" s="15"/>
      <c r="B26" s="8" t="s">
        <v>19</v>
      </c>
      <c r="C26" s="139" t="str">
        <f>"Band "&amp; Xband &amp; " FUL_low "</f>
        <v xml:space="preserve">Band n1 FUL_low </v>
      </c>
      <c r="D26" s="139" t="str">
        <f>"Band "&amp; Xband &amp; " FUL_high "</f>
        <v xml:space="preserve">Band n1 FUL_high </v>
      </c>
      <c r="E26" s="139" t="str">
        <f>"Band "&amp; Yband &amp; " FUL_low "</f>
        <v xml:space="preserve">Band n79 FUL_low </v>
      </c>
      <c r="F26" s="139" t="str">
        <f>"Band "&amp; Yband &amp; " FUL_high "</f>
        <v xml:space="preserve">Band n79 FUL_high </v>
      </c>
      <c r="G26" s="15"/>
      <c r="H26" s="15"/>
    </row>
    <row r="27" spans="1:8" ht="23.25" customHeight="1" outlineLevel="1" thickBot="1" x14ac:dyDescent="0.35">
      <c r="A27" s="15"/>
      <c r="B27" s="16" t="s">
        <v>20</v>
      </c>
      <c r="C27" s="150">
        <v>1920</v>
      </c>
      <c r="D27" s="150">
        <v>1980</v>
      </c>
      <c r="E27" s="150">
        <v>4400</v>
      </c>
      <c r="F27" s="150">
        <v>5000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49">
        <f>ABS(E27-D27)</f>
        <v>2420</v>
      </c>
      <c r="D29" s="149">
        <f>ABS(F27-C27)</f>
        <v>3080</v>
      </c>
      <c r="E29" s="149">
        <f>E27+C27</f>
        <v>6320</v>
      </c>
      <c r="F29" s="149">
        <f>F27+D27</f>
        <v>6980</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49">
        <f>ABS((2*C27)-F27)</f>
        <v>1160</v>
      </c>
      <c r="D31" s="149">
        <f>ABS((2*D27)-E27)</f>
        <v>440</v>
      </c>
      <c r="E31" s="149">
        <f>ABS((2*E27)-D27)</f>
        <v>6820</v>
      </c>
      <c r="F31" s="149">
        <f>ABS((2*F27)-C27)</f>
        <v>8080</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49">
        <f>(2*C27)+E27</f>
        <v>8240</v>
      </c>
      <c r="D33" s="149">
        <f>(2*D27)+F27</f>
        <v>8960</v>
      </c>
      <c r="E33" s="149">
        <f>(2*E27)+C27</f>
        <v>10720</v>
      </c>
      <c r="F33" s="149">
        <f>(2*F27)+D27</f>
        <v>11980</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68" t="s">
        <v>36</v>
      </c>
      <c r="C36" s="169"/>
      <c r="D36" s="169"/>
      <c r="E36" s="169"/>
      <c r="F36" s="169"/>
      <c r="G36" s="169"/>
      <c r="H36" s="170"/>
    </row>
    <row r="37" spans="1:8" ht="39.65" customHeight="1" outlineLevel="1" x14ac:dyDescent="0.3">
      <c r="B37" s="171" t="s">
        <v>173</v>
      </c>
      <c r="C37" s="172"/>
      <c r="D37" s="172"/>
      <c r="E37" s="172"/>
      <c r="F37" s="172"/>
      <c r="G37" s="172"/>
      <c r="H37" s="173"/>
    </row>
    <row r="38" spans="1:8" ht="14.5" outlineLevel="1" thickBot="1" x14ac:dyDescent="0.35">
      <c r="B38" s="18"/>
      <c r="C38" s="7"/>
      <c r="D38" s="7"/>
      <c r="E38" s="7"/>
      <c r="F38" s="7"/>
      <c r="G38" s="7"/>
    </row>
    <row r="39" spans="1:8" ht="48.25" customHeight="1" outlineLevel="1" thickBot="1" x14ac:dyDescent="0.35">
      <c r="B39" s="9" t="s">
        <v>1</v>
      </c>
      <c r="C39" s="10" t="s">
        <v>2</v>
      </c>
      <c r="D39" s="10" t="s">
        <v>177</v>
      </c>
      <c r="E39" s="10" t="s">
        <v>4</v>
      </c>
      <c r="F39" s="187" t="s">
        <v>178</v>
      </c>
      <c r="G39" s="188"/>
      <c r="H39" s="189"/>
    </row>
    <row r="40" spans="1:8" ht="16" outlineLevel="1" thickBot="1" x14ac:dyDescent="0.35">
      <c r="B40" s="135" t="s">
        <v>200</v>
      </c>
      <c r="C40" s="11" t="s">
        <v>174</v>
      </c>
      <c r="D40" s="11" t="s">
        <v>6</v>
      </c>
      <c r="E40" s="11"/>
      <c r="F40" s="190" t="s">
        <v>170</v>
      </c>
      <c r="G40" s="191"/>
      <c r="H40" s="192"/>
    </row>
    <row r="41" spans="1:8" ht="16" outlineLevel="1" thickBot="1" x14ac:dyDescent="0.35">
      <c r="B41" s="135" t="s">
        <v>200</v>
      </c>
      <c r="C41" s="11" t="s">
        <v>174</v>
      </c>
      <c r="D41" s="11" t="s">
        <v>7</v>
      </c>
      <c r="E41" s="11"/>
      <c r="F41" s="190" t="s">
        <v>171</v>
      </c>
      <c r="G41" s="191"/>
      <c r="H41" s="192"/>
    </row>
    <row r="42" spans="1:8" ht="31.5" outlineLevel="1" thickBot="1" x14ac:dyDescent="0.35">
      <c r="B42" s="135" t="s">
        <v>204</v>
      </c>
      <c r="C42" s="11" t="s">
        <v>174</v>
      </c>
      <c r="D42" s="11" t="s">
        <v>8</v>
      </c>
      <c r="E42" s="11"/>
      <c r="F42" s="190" t="s">
        <v>172</v>
      </c>
      <c r="G42" s="191"/>
      <c r="H42" s="192"/>
    </row>
    <row r="43" spans="1:8" ht="108.9" customHeight="1" outlineLevel="1" thickBot="1" x14ac:dyDescent="0.35">
      <c r="B43" s="135" t="s">
        <v>205</v>
      </c>
      <c r="C43" s="11" t="s">
        <v>175</v>
      </c>
      <c r="D43" s="11" t="s">
        <v>10</v>
      </c>
      <c r="E43" s="11">
        <v>4</v>
      </c>
      <c r="F43" s="193" t="str">
        <f>IF(OR(Xband="n41",Yband="n41"), "Add IMD product if occuring ranges within 1 GHz ≤ f &lt; 12.75 GHz (to be tested with signalling of NS_01)","Add IMD product ranges if occuring within 1 GHz ≤ f &lt; 12.75 GHz")</f>
        <v>Add IMD product ranges if occuring within 1 GHz ≤ f &lt; 12.75 GHz</v>
      </c>
      <c r="G43" s="194"/>
      <c r="H43" s="195"/>
    </row>
    <row r="44" spans="1:8" ht="16" outlineLevel="1" thickBot="1" x14ac:dyDescent="0.35">
      <c r="B44" s="135" t="s">
        <v>151</v>
      </c>
      <c r="C44" s="11" t="s">
        <v>176</v>
      </c>
      <c r="D44" s="11" t="s">
        <v>10</v>
      </c>
      <c r="E44" s="11">
        <v>3</v>
      </c>
      <c r="F44" s="193" t="str">
        <f>IF(OR(Xband="n41",Yband="n41"), "Add IMD product ranges if occuring within 1 GHz ≤ f &lt; 12.75 GHz (to be tested with signalling of NS_04)","N/A")</f>
        <v>N/A</v>
      </c>
      <c r="G44" s="194"/>
      <c r="H44" s="195"/>
    </row>
    <row r="45" spans="1:8" ht="25.75" customHeight="1" outlineLevel="1" thickBot="1" x14ac:dyDescent="0.35">
      <c r="B45" s="135" t="s">
        <v>200</v>
      </c>
      <c r="C45" s="11" t="s">
        <v>175</v>
      </c>
      <c r="D45" s="11" t="s">
        <v>10</v>
      </c>
      <c r="E45" s="11">
        <v>1</v>
      </c>
      <c r="F45" s="193"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25 GHz (upper limit equal to 5th harmonic of Band X or Band Y)</v>
      </c>
      <c r="G45" s="194"/>
      <c r="H45" s="195"/>
    </row>
    <row r="46" spans="1:8" ht="15.25" customHeight="1" outlineLevel="1" thickBot="1" x14ac:dyDescent="0.35">
      <c r="B46" s="12" t="s">
        <v>169</v>
      </c>
      <c r="C46" s="13" t="s">
        <v>175</v>
      </c>
      <c r="D46" s="13" t="s">
        <v>10</v>
      </c>
      <c r="E46" s="13">
        <v>2</v>
      </c>
      <c r="F46" s="196" t="str">
        <f>IF(OR(AND(fx_high&gt;5200),AND(fy_high&gt;5200)),"Add IMD product ranges if occuring within 12.75 GHz &lt; f &lt; 26 GHz","N/A")</f>
        <v>N/A</v>
      </c>
      <c r="G46" s="197"/>
      <c r="H46" s="198"/>
    </row>
    <row r="47" spans="1:8" ht="96.9" customHeight="1" outlineLevel="1" thickBot="1" x14ac:dyDescent="0.35">
      <c r="B47" s="177" t="s">
        <v>164</v>
      </c>
      <c r="C47" s="178"/>
      <c r="D47" s="178"/>
      <c r="E47" s="179"/>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5"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1"/>
  <sheetViews>
    <sheetView tabSelected="1" zoomScale="80" zoomScaleNormal="80" workbookViewId="0">
      <selection activeCell="B9" sqref="B9:N9"/>
    </sheetView>
  </sheetViews>
  <sheetFormatPr defaultColWidth="11.4140625" defaultRowHeight="14" outlineLevelRow="1" x14ac:dyDescent="0.3"/>
  <cols>
    <col min="1" max="1" width="4.83203125" style="48" customWidth="1"/>
    <col min="2" max="2" width="23.582031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58203125" style="19" customWidth="1"/>
    <col min="38" max="38" width="13.1640625" style="19" customWidth="1"/>
    <col min="39" max="39" width="11.58203125" style="19" customWidth="1"/>
    <col min="40" max="40" width="45.1640625" style="52" customWidth="1"/>
    <col min="41" max="41" width="12.25" style="19" customWidth="1"/>
    <col min="42" max="43" width="5.4140625" style="19" customWidth="1"/>
    <col min="44" max="268" width="11.4140625" style="1"/>
    <col min="269" max="269" width="2.4140625" style="1" customWidth="1"/>
    <col min="270" max="271" width="25.664062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664062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664062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664062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664062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664062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664062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664062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664062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664062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664062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664062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664062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664062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664062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664062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664062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664062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664062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664062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664062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664062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664062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664062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664062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664062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664062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664062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664062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664062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664062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664062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664062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664062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664062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664062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664062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664062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664062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664062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664062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664062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664062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664062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664062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664062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664062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664062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664062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664062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664062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664062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664062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664062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664062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664062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664062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664062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664062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664062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664062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664062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664062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102" t="s">
        <v>216</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5"/>
    </row>
    <row r="2" spans="1:16158" ht="14.5" thickBot="1" x14ac:dyDescent="0.3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5" thickBot="1" x14ac:dyDescent="0.35">
      <c r="B3" s="20" t="s">
        <v>0</v>
      </c>
      <c r="C3" s="4" t="str">
        <f>Config</f>
        <v>CA_n1A-n79A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7.5" x14ac:dyDescent="0.3">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61" t="s">
        <v>141</v>
      </c>
      <c r="C5" s="62" t="str">
        <f>SUBSTITUTE(MID(C3,4,LEN(C3)-3-LEN(C6)-2),"A","")</f>
        <v>n1</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 x14ac:dyDescent="0.3">
      <c r="B6" s="61" t="s">
        <v>142</v>
      </c>
      <c r="C6" s="62" t="str">
        <f>SUBSTITUTE(RIGHT(C3,LEN(C3)-IFERROR(FIND("-",C3,4),FIND("_",C3,4))),"A","")</f>
        <v>n79</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 thickBot="1" x14ac:dyDescent="0.3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8"/>
      <c r="B8" s="208" t="s">
        <v>37</v>
      </c>
      <c r="C8" s="209"/>
      <c r="D8" s="209"/>
      <c r="E8" s="209"/>
      <c r="F8" s="209"/>
      <c r="G8" s="209"/>
      <c r="H8" s="209"/>
      <c r="I8" s="209"/>
      <c r="J8" s="209"/>
      <c r="K8" s="209"/>
      <c r="L8" s="209"/>
      <c r="M8" s="209"/>
      <c r="N8" s="210"/>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35">
      <c r="A9" s="48"/>
      <c r="B9" s="245" t="s">
        <v>208</v>
      </c>
      <c r="C9" s="246"/>
      <c r="D9" s="246"/>
      <c r="E9" s="246"/>
      <c r="F9" s="246"/>
      <c r="G9" s="246"/>
      <c r="H9" s="246"/>
      <c r="I9" s="246"/>
      <c r="J9" s="246"/>
      <c r="K9" s="246"/>
      <c r="L9" s="246"/>
      <c r="M9" s="246"/>
      <c r="N9" s="247"/>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8"/>
      <c r="B11" s="153" t="s">
        <v>207</v>
      </c>
      <c r="C11" s="154" t="s">
        <v>209</v>
      </c>
      <c r="D11" s="248"/>
      <c r="E11" s="249"/>
      <c r="F11" s="249"/>
      <c r="G11" s="249"/>
      <c r="H11" s="249"/>
      <c r="I11" s="249"/>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8"/>
      <c r="B13" s="221" t="s">
        <v>38</v>
      </c>
      <c r="C13" s="221" t="s">
        <v>39</v>
      </c>
      <c r="D13" s="221"/>
      <c r="E13" s="221"/>
      <c r="F13" s="221"/>
      <c r="G13" s="221"/>
      <c r="H13" s="221"/>
      <c r="I13" s="221"/>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3">
      <c r="A14" s="48"/>
      <c r="B14" s="221"/>
      <c r="C14" s="152" t="s">
        <v>40</v>
      </c>
      <c r="D14" s="221" t="s">
        <v>41</v>
      </c>
      <c r="E14" s="221"/>
      <c r="F14" s="221"/>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outlineLevel="1" x14ac:dyDescent="0.3">
      <c r="A15" s="48"/>
      <c r="B15" s="166" t="s">
        <v>203</v>
      </c>
      <c r="C15" s="157" t="s">
        <v>211</v>
      </c>
      <c r="D15" s="158" t="s">
        <v>212</v>
      </c>
      <c r="E15" s="156" t="s">
        <v>177</v>
      </c>
      <c r="F15" s="157" t="s">
        <v>213</v>
      </c>
      <c r="G15" s="156"/>
      <c r="H15" s="156"/>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8"/>
      <c r="B16" s="104"/>
      <c r="C16" s="104"/>
      <c r="D16" s="104"/>
      <c r="E16" s="104"/>
      <c r="F16" s="104"/>
      <c r="G16" s="104"/>
      <c r="H16" s="104"/>
      <c r="I16" s="104"/>
      <c r="J16" s="104"/>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8"/>
      <c r="B17" s="208" t="s">
        <v>44</v>
      </c>
      <c r="C17" s="209"/>
      <c r="D17" s="209"/>
      <c r="E17" s="209"/>
      <c r="F17" s="209"/>
      <c r="G17" s="209"/>
      <c r="H17" s="209"/>
      <c r="I17" s="209"/>
      <c r="J17" s="209"/>
      <c r="K17" s="209"/>
      <c r="L17" s="209"/>
      <c r="M17" s="209"/>
      <c r="N17" s="210"/>
      <c r="O17" s="51"/>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51"/>
      <c r="B19" s="201" t="s">
        <v>188</v>
      </c>
      <c r="C19" s="201"/>
      <c r="D19" s="201"/>
      <c r="E19" s="201"/>
      <c r="F19" s="201"/>
      <c r="G19" s="201"/>
      <c r="H19" s="201"/>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199" t="str">
        <f>"Band X: "&amp;Xband</f>
        <v>Band X: n1</v>
      </c>
      <c r="C20" s="200"/>
      <c r="D20" s="199" t="str">
        <f>"Band Y: "&amp;Yband</f>
        <v>Band Y: n79</v>
      </c>
      <c r="E20" s="200"/>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row>
    <row r="21" spans="1:16158" ht="17.5" outlineLevel="1" x14ac:dyDescent="0.3">
      <c r="B21" s="22" t="s">
        <v>189</v>
      </c>
      <c r="C21" s="22" t="s">
        <v>190</v>
      </c>
      <c r="D21" s="22" t="s">
        <v>191</v>
      </c>
      <c r="E21" s="22" t="s">
        <v>192</v>
      </c>
      <c r="F21" s="48"/>
      <c r="G21" s="106"/>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84"/>
      <c r="AH21" s="84"/>
      <c r="AI21" s="82"/>
      <c r="AJ21" s="82"/>
      <c r="AK21" s="82"/>
      <c r="AL21" s="82"/>
      <c r="AM21" s="82"/>
      <c r="AN21" s="83"/>
      <c r="AO21" s="82"/>
    </row>
    <row r="22" spans="1:16158" ht="13.5" customHeight="1" outlineLevel="1" x14ac:dyDescent="0.3">
      <c r="B22" s="134">
        <f>fx_low</f>
        <v>1920</v>
      </c>
      <c r="C22" s="134">
        <f>fx_high</f>
        <v>1980</v>
      </c>
      <c r="D22" s="134">
        <f>fy_low</f>
        <v>4400</v>
      </c>
      <c r="E22" s="134">
        <f>fy_high</f>
        <v>5000</v>
      </c>
      <c r="F22" s="48"/>
      <c r="G22" s="106"/>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84"/>
      <c r="AH22" s="84"/>
      <c r="AI22" s="82"/>
      <c r="AJ22" s="82"/>
      <c r="AK22" s="82"/>
      <c r="AL22" s="82"/>
      <c r="AM22" s="82"/>
      <c r="AN22" s="83"/>
      <c r="AO22" s="82"/>
    </row>
    <row r="23" spans="1:16158" outlineLevel="1" x14ac:dyDescent="0.3">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82"/>
      <c r="AH23" s="82"/>
      <c r="AI23" s="84"/>
      <c r="AJ23" s="84"/>
      <c r="AK23" s="84"/>
      <c r="AL23" s="84"/>
      <c r="AM23" s="82"/>
      <c r="AN23" s="83"/>
      <c r="AO23" s="82"/>
    </row>
    <row r="24" spans="1:16158" ht="37.25" customHeight="1" outlineLevel="1" x14ac:dyDescent="0.3">
      <c r="B24" s="202" t="s">
        <v>201</v>
      </c>
      <c r="C24" s="202"/>
      <c r="D24" s="202"/>
      <c r="E24" s="202"/>
      <c r="F24" s="202"/>
      <c r="G24" s="202"/>
      <c r="H24" s="202"/>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82"/>
      <c r="AH24" s="82"/>
      <c r="AI24" s="84"/>
      <c r="AJ24" s="84"/>
      <c r="AK24" s="84"/>
      <c r="AL24" s="84"/>
      <c r="AM24" s="82"/>
      <c r="AN24" s="83"/>
      <c r="AO24" s="82"/>
    </row>
    <row r="25" spans="1:16158" outlineLevel="1" x14ac:dyDescent="0.3">
      <c r="B25" s="199" t="str">
        <f>"Band X: "&amp;Xband</f>
        <v>Band X: n1</v>
      </c>
      <c r="C25" s="200"/>
      <c r="D25" s="199" t="str">
        <f>"Band Y: "&amp;Yband</f>
        <v>Band Y: n79</v>
      </c>
      <c r="E25" s="200"/>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23" outlineLevel="1" x14ac:dyDescent="0.3">
      <c r="B26" s="141" t="s">
        <v>193</v>
      </c>
      <c r="C26" s="141" t="s">
        <v>194</v>
      </c>
      <c r="D26" s="141" t="s">
        <v>193</v>
      </c>
      <c r="E26" s="140" t="s">
        <v>194</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2"/>
      <c r="AJ26" s="82"/>
      <c r="AK26" s="82"/>
      <c r="AL26" s="82"/>
      <c r="AM26" s="82"/>
      <c r="AN26" s="83"/>
      <c r="AO26" s="82"/>
    </row>
    <row r="27" spans="1:16158" ht="18.25" customHeight="1" outlineLevel="1" x14ac:dyDescent="0.3">
      <c r="B27" s="143">
        <v>5</v>
      </c>
      <c r="C27" s="142">
        <v>15</v>
      </c>
      <c r="D27" s="142">
        <v>40</v>
      </c>
      <c r="E27" s="142">
        <v>15</v>
      </c>
      <c r="F27" s="48"/>
      <c r="G27" s="48"/>
      <c r="H27" s="106"/>
      <c r="I27" s="48"/>
      <c r="J27" s="48"/>
      <c r="K27" s="48"/>
      <c r="L27" s="48"/>
      <c r="M27" s="48"/>
      <c r="N27" s="48"/>
      <c r="O27" s="48"/>
      <c r="P27" s="48"/>
      <c r="Q27"/>
      <c r="R27" s="48"/>
      <c r="S27" s="49"/>
      <c r="T27" s="49"/>
      <c r="U27" s="49"/>
      <c r="V27" s="49"/>
      <c r="W27" s="49"/>
      <c r="X27" s="49"/>
      <c r="Y27" s="49"/>
      <c r="Z27" s="49"/>
      <c r="AA27" s="49"/>
      <c r="AB27" s="49"/>
      <c r="AC27" s="49"/>
      <c r="AD27" s="49"/>
      <c r="AE27" s="49"/>
      <c r="AF27" s="49"/>
      <c r="AG27" s="82"/>
      <c r="AH27" s="82"/>
      <c r="AI27" s="82"/>
      <c r="AJ27" s="82"/>
      <c r="AK27" s="82"/>
      <c r="AL27" s="82"/>
      <c r="AM27" s="82"/>
      <c r="AN27" s="83"/>
      <c r="AO27" s="82"/>
    </row>
    <row r="28" spans="1:16158" ht="34.25" customHeight="1" outlineLevel="1" x14ac:dyDescent="0.3">
      <c r="B28" s="203" t="s">
        <v>202</v>
      </c>
      <c r="C28" s="203"/>
      <c r="D28" s="203"/>
      <c r="E28" s="203"/>
      <c r="F28" s="203"/>
      <c r="G28" s="203"/>
      <c r="H28" s="203"/>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18.25" customHeight="1" outlineLevel="1" x14ac:dyDescent="0.3">
      <c r="B29" s="199" t="str">
        <f>"Band X: "&amp;Xband</f>
        <v>Band X: n1</v>
      </c>
      <c r="C29" s="200"/>
      <c r="D29" s="199" t="str">
        <f>"Band Y: "&amp;Yband</f>
        <v>Band Y: n79</v>
      </c>
      <c r="E29" s="200"/>
      <c r="F29" s="48"/>
      <c r="G29" s="48"/>
      <c r="H29" s="106"/>
      <c r="I29" s="254" t="s">
        <v>45</v>
      </c>
      <c r="J29" s="254"/>
      <c r="K29" s="254"/>
      <c r="L29" s="254"/>
      <c r="M29" s="254"/>
      <c r="N29" s="254"/>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5.75" customHeight="1" outlineLevel="1" x14ac:dyDescent="0.3">
      <c r="B30" s="27" t="s">
        <v>187</v>
      </c>
      <c r="C30" s="27" t="s">
        <v>186</v>
      </c>
      <c r="D30" s="27" t="s">
        <v>185</v>
      </c>
      <c r="E30" s="27" t="s">
        <v>184</v>
      </c>
      <c r="F30" s="48"/>
      <c r="G30" s="48"/>
      <c r="H30" s="106"/>
      <c r="I30" s="23" t="s">
        <v>46</v>
      </c>
      <c r="J30" s="23" t="s">
        <v>47</v>
      </c>
      <c r="K30" s="23" t="s">
        <v>48</v>
      </c>
      <c r="L30" s="23" t="s">
        <v>49</v>
      </c>
      <c r="M30" s="24" t="s">
        <v>50</v>
      </c>
      <c r="N30" s="24" t="s">
        <v>51</v>
      </c>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25" customHeight="1" outlineLevel="1" x14ac:dyDescent="0.3">
      <c r="B31" s="151">
        <f>fx_low+Xband_Min_CBW/2-((INDEX('Support data'!$A$4:$P$9,MATCH(Xband_Min_SCS,'Support data'!$A$4:$A$9),MATCH(Xband_Min_CBW,'Support data'!$A$4:$P$4))-1)/2)*12*Xband_Min_SCS/1000</f>
        <v>1920.34</v>
      </c>
      <c r="C31" s="151">
        <f>fx_high-Xband_Min_CBW/2-((INDEX('Support data'!$A$4:$P$9,MATCH(Xband_Min_SCS,'Support data'!$A$4:$A$9),MATCH(Xband_Min_CBW,'Support data'!$A$4:$P$4))-1)/2-(INDEX('Support data'!$A$4:$P$9,MATCH(Xband_Min_SCS,'Support data'!$A$4:$A$9),MATCH(Xband_Min_CBW,'Support data'!$A$4:$P$4))-1))*12*Xband_Min_SCS/1000</f>
        <v>1979.66</v>
      </c>
      <c r="D31" s="151">
        <f>fy_low+Yband_Min_CBW/2-((INDEX('Support data'!$A$4:$P$9,MATCH(Yband_Min_SCS,'Support data'!$A$4:$A$9),MATCH(Yband_Min_CBW,'Support data'!$A$4:$P$4))-1)/2)*12*Yband_Min_SCS/1000</f>
        <v>4400.6499999999996</v>
      </c>
      <c r="E31" s="151">
        <f>fy_high-Yband_Min_CBW/2-((INDEX('Support data'!$A$4:$P$9,MATCH(Yband_Min_SCS,'Support data'!$A$4:$A$9),MATCH(Yband_Min_CBW,'Support data'!$A$4:$P$4))-1)/2-(INDEX('Support data'!$A$4:$P$9,MATCH(Yband_Min_SCS,'Support data'!$A$4:$A$9),MATCH(Yband_Min_CBW,'Support data'!$A$4:$P$4))-1))*12*Yband_Min_SCS/1000</f>
        <v>4999.3500000000004</v>
      </c>
      <c r="F31" s="48"/>
      <c r="G31" s="48"/>
      <c r="H31" s="26" t="s">
        <v>179</v>
      </c>
      <c r="I31" s="27" t="s">
        <v>180</v>
      </c>
      <c r="J31" s="27" t="s">
        <v>181</v>
      </c>
      <c r="K31" s="27" t="s">
        <v>182</v>
      </c>
      <c r="L31" s="27" t="s">
        <v>183</v>
      </c>
      <c r="M31" s="28" t="s">
        <v>52</v>
      </c>
      <c r="N31" s="28" t="s">
        <v>53</v>
      </c>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25" customHeight="1" outlineLevel="1" x14ac:dyDescent="0.3">
      <c r="B32" s="92"/>
      <c r="C32" s="92"/>
      <c r="D32" s="92"/>
      <c r="E32" s="92"/>
      <c r="F32" s="48"/>
      <c r="G32" s="48"/>
      <c r="H32" s="26" t="s">
        <v>54</v>
      </c>
      <c r="I32" s="25">
        <f>fx_LOW_min</f>
        <v>1920.34</v>
      </c>
      <c r="J32" s="25">
        <f>fx_LOW_min</f>
        <v>1920.34</v>
      </c>
      <c r="K32" s="25">
        <f>fx_HIGH_max</f>
        <v>1979.66</v>
      </c>
      <c r="L32" s="25">
        <f>fx_HIGH_max</f>
        <v>1979.66</v>
      </c>
      <c r="M32" s="29"/>
      <c r="N32" s="30"/>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25" customHeight="1" outlineLevel="1" x14ac:dyDescent="0.3">
      <c r="B33" s="23" t="s">
        <v>55</v>
      </c>
      <c r="C33" s="253" t="s">
        <v>56</v>
      </c>
      <c r="D33" s="253"/>
      <c r="E33" s="23" t="s">
        <v>57</v>
      </c>
      <c r="F33" s="23" t="s">
        <v>58</v>
      </c>
      <c r="G33" s="48"/>
      <c r="H33" s="26" t="s">
        <v>59</v>
      </c>
      <c r="I33" s="25">
        <f>fy_LOW_min</f>
        <v>4400.6499999999996</v>
      </c>
      <c r="J33" s="25">
        <f>fy_HIGH_max</f>
        <v>4999.3500000000004</v>
      </c>
      <c r="K33" s="25">
        <f>fy_LOW_min</f>
        <v>4400.6499999999996</v>
      </c>
      <c r="L33" s="25">
        <f>fy_HIGH_max</f>
        <v>4999.3500000000004</v>
      </c>
      <c r="M33" s="30"/>
      <c r="N33" s="30"/>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25" customHeight="1" outlineLevel="1" x14ac:dyDescent="0.3">
      <c r="B34" s="26" t="s">
        <v>60</v>
      </c>
      <c r="C34" s="26" t="s">
        <v>61</v>
      </c>
      <c r="D34" s="26" t="s">
        <v>62</v>
      </c>
      <c r="E34" s="31">
        <f t="shared" ref="E34:E39" si="0">IF(AND(M34&lt;0,N34&gt;0),0,MIN(ABS(M34),ABS(N34)))</f>
        <v>2420.9899999999998</v>
      </c>
      <c r="F34" s="31">
        <f t="shared" ref="F34:F39" si="1">MAX(ABS(M34),ABS(N34))</f>
        <v>3079.01</v>
      </c>
      <c r="G34" s="48"/>
      <c r="H34" s="26" t="s">
        <v>63</v>
      </c>
      <c r="I34" s="25">
        <f>I$32-I$33</f>
        <v>-2480.3099999999995</v>
      </c>
      <c r="J34" s="25">
        <f>J$32-J$33</f>
        <v>-3079.01</v>
      </c>
      <c r="K34" s="25">
        <f>K$32-K$33</f>
        <v>-2420.9899999999998</v>
      </c>
      <c r="L34" s="25">
        <f>L$32-L$33</f>
        <v>-3019.6900000000005</v>
      </c>
      <c r="M34" s="32">
        <f t="shared" ref="M34:M39" si="2">MIN(I34:L34)</f>
        <v>-3079.01</v>
      </c>
      <c r="N34" s="32">
        <f t="shared" ref="N34:N39" si="3">MAX(I34:L34)</f>
        <v>-2420.9899999999998</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25" customHeight="1" outlineLevel="1" x14ac:dyDescent="0.3">
      <c r="B35" s="26" t="s">
        <v>64</v>
      </c>
      <c r="C35" s="26" t="s">
        <v>65</v>
      </c>
      <c r="D35" s="26" t="s">
        <v>66</v>
      </c>
      <c r="E35" s="31">
        <f t="shared" si="0"/>
        <v>6320.99</v>
      </c>
      <c r="F35" s="31">
        <f t="shared" si="1"/>
        <v>6979.01</v>
      </c>
      <c r="G35" s="48"/>
      <c r="H35" s="26" t="s">
        <v>67</v>
      </c>
      <c r="I35" s="25">
        <f>I$32+I$33</f>
        <v>6320.99</v>
      </c>
      <c r="J35" s="25">
        <f>J$32+J$33</f>
        <v>6919.6900000000005</v>
      </c>
      <c r="K35" s="25">
        <f>K$32+K$33</f>
        <v>6380.3099999999995</v>
      </c>
      <c r="L35" s="25">
        <f>L$32+L$33</f>
        <v>6979.01</v>
      </c>
      <c r="M35" s="32">
        <f t="shared" si="2"/>
        <v>6320.99</v>
      </c>
      <c r="N35" s="32">
        <f t="shared" si="3"/>
        <v>6979.01</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25" customHeight="1" outlineLevel="1" x14ac:dyDescent="0.3">
      <c r="B36" s="26" t="s">
        <v>68</v>
      </c>
      <c r="C36" s="26" t="s">
        <v>69</v>
      </c>
      <c r="D36" s="26" t="s">
        <v>70</v>
      </c>
      <c r="E36" s="31">
        <f t="shared" si="0"/>
        <v>441.32999999999947</v>
      </c>
      <c r="F36" s="31">
        <f t="shared" si="1"/>
        <v>1158.6700000000005</v>
      </c>
      <c r="G36" s="48"/>
      <c r="H36" s="26" t="s">
        <v>71</v>
      </c>
      <c r="I36" s="25">
        <f>2*I$32-I$33</f>
        <v>-559.9699999999998</v>
      </c>
      <c r="J36" s="25">
        <f>2*J$32-J$33</f>
        <v>-1158.6700000000005</v>
      </c>
      <c r="K36" s="25">
        <f>2*K$32-K$33</f>
        <v>-441.32999999999947</v>
      </c>
      <c r="L36" s="25">
        <f>2*L$32-L$33</f>
        <v>-1040.0300000000002</v>
      </c>
      <c r="M36" s="32">
        <f t="shared" si="2"/>
        <v>-1158.6700000000005</v>
      </c>
      <c r="N36" s="32">
        <f t="shared" si="3"/>
        <v>-441.32999999999947</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25" customHeight="1" outlineLevel="1" x14ac:dyDescent="0.3">
      <c r="B37" s="26" t="s">
        <v>72</v>
      </c>
      <c r="C37" s="26" t="s">
        <v>73</v>
      </c>
      <c r="D37" s="26" t="s">
        <v>74</v>
      </c>
      <c r="E37" s="31">
        <f t="shared" si="0"/>
        <v>6821.6399999999994</v>
      </c>
      <c r="F37" s="31">
        <f t="shared" si="1"/>
        <v>8078.3600000000006</v>
      </c>
      <c r="G37" s="48"/>
      <c r="H37" s="26" t="s">
        <v>75</v>
      </c>
      <c r="I37" s="25">
        <f>2*I$33-I$32</f>
        <v>6880.9599999999991</v>
      </c>
      <c r="J37" s="25">
        <f>2*J$33-J$32</f>
        <v>8078.3600000000006</v>
      </c>
      <c r="K37" s="25">
        <f>2*K$33-K$32</f>
        <v>6821.6399999999994</v>
      </c>
      <c r="L37" s="25">
        <f>2*L$33-L$32</f>
        <v>8019.0400000000009</v>
      </c>
      <c r="M37" s="32">
        <f t="shared" si="2"/>
        <v>6821.6399999999994</v>
      </c>
      <c r="N37" s="32">
        <f t="shared" si="3"/>
        <v>8078.3600000000006</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25" customHeight="1" outlineLevel="1" x14ac:dyDescent="0.3">
      <c r="B38" s="26" t="s">
        <v>76</v>
      </c>
      <c r="C38" s="26" t="s">
        <v>77</v>
      </c>
      <c r="D38" s="26" t="s">
        <v>78</v>
      </c>
      <c r="E38" s="31">
        <f t="shared" si="0"/>
        <v>8241.33</v>
      </c>
      <c r="F38" s="31">
        <f t="shared" si="1"/>
        <v>8958.67</v>
      </c>
      <c r="G38" s="48"/>
      <c r="H38" s="26" t="s">
        <v>79</v>
      </c>
      <c r="I38" s="25">
        <f>2*I$32+I$33</f>
        <v>8241.33</v>
      </c>
      <c r="J38" s="25">
        <f>2*J$32+J$33</f>
        <v>8840.0300000000007</v>
      </c>
      <c r="K38" s="25">
        <f>2*K$32+K$33</f>
        <v>8359.9699999999993</v>
      </c>
      <c r="L38" s="25">
        <f>2*L$32+L$33</f>
        <v>8958.67</v>
      </c>
      <c r="M38" s="32">
        <f t="shared" si="2"/>
        <v>8241.33</v>
      </c>
      <c r="N38" s="32">
        <f t="shared" si="3"/>
        <v>8958.67</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25" customHeight="1" outlineLevel="1" x14ac:dyDescent="0.3">
      <c r="B39" s="26" t="s">
        <v>80</v>
      </c>
      <c r="C39" s="26" t="s">
        <v>81</v>
      </c>
      <c r="D39" s="26" t="s">
        <v>82</v>
      </c>
      <c r="E39" s="31">
        <f t="shared" si="0"/>
        <v>10721.64</v>
      </c>
      <c r="F39" s="31">
        <f t="shared" si="1"/>
        <v>11978.36</v>
      </c>
      <c r="G39" s="48"/>
      <c r="H39" s="26" t="s">
        <v>83</v>
      </c>
      <c r="I39" s="25">
        <f>2*I$33+I$32</f>
        <v>10721.64</v>
      </c>
      <c r="J39" s="25">
        <f>2*J$33+J$32</f>
        <v>11919.04</v>
      </c>
      <c r="K39" s="25">
        <f>2*K$33+K$32</f>
        <v>10780.96</v>
      </c>
      <c r="L39" s="25">
        <f>2*L$33+L$32</f>
        <v>11978.36</v>
      </c>
      <c r="M39" s="32">
        <f t="shared" si="2"/>
        <v>10721.64</v>
      </c>
      <c r="N39" s="32">
        <f t="shared" si="3"/>
        <v>11978.36</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25" customHeight="1" outlineLevel="1" thickBot="1" x14ac:dyDescent="0.35">
      <c r="B40" s="92"/>
      <c r="C40" s="92"/>
      <c r="D40" s="92"/>
      <c r="E40" s="92"/>
      <c r="F40" s="48"/>
      <c r="G40" s="48"/>
      <c r="H40" s="106"/>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 thickBot="1" x14ac:dyDescent="0.35">
      <c r="B41" s="208" t="s">
        <v>84</v>
      </c>
      <c r="C41" s="209"/>
      <c r="D41" s="209"/>
      <c r="E41" s="209"/>
      <c r="F41" s="209"/>
      <c r="G41" s="209"/>
      <c r="H41" s="209"/>
      <c r="I41" s="209"/>
      <c r="J41" s="209"/>
      <c r="K41" s="209"/>
      <c r="L41" s="209"/>
      <c r="M41" s="209"/>
      <c r="N41" s="210"/>
      <c r="O41" s="51"/>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9.5" customHeight="1" outlineLevel="1" x14ac:dyDescent="0.3">
      <c r="B42" s="250" t="s">
        <v>155</v>
      </c>
      <c r="C42" s="251"/>
      <c r="D42" s="251"/>
      <c r="E42" s="251"/>
      <c r="F42" s="251"/>
      <c r="G42" s="251"/>
      <c r="H42" s="251"/>
      <c r="I42" s="251"/>
      <c r="J42" s="251"/>
      <c r="K42" s="251"/>
      <c r="L42" s="251"/>
      <c r="M42" s="251"/>
      <c r="N42" s="252"/>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outlineLevel="1" x14ac:dyDescent="0.3">
      <c r="B43" s="48"/>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5.75" customHeight="1" outlineLevel="1" x14ac:dyDescent="0.3">
      <c r="B44" s="221" t="s">
        <v>144</v>
      </c>
      <c r="C44" s="204" t="s">
        <v>39</v>
      </c>
      <c r="D44" s="205"/>
      <c r="E44" s="205"/>
      <c r="F44" s="205"/>
      <c r="G44" s="205"/>
      <c r="H44" s="205"/>
      <c r="I44" s="206"/>
      <c r="J44" s="204" t="s">
        <v>160</v>
      </c>
      <c r="K44" s="205"/>
      <c r="L44" s="206"/>
      <c r="M44" s="48"/>
      <c r="N44" s="48"/>
      <c r="O44" s="48"/>
      <c r="P44" s="48"/>
      <c r="Q44" s="48"/>
      <c r="R44" s="48"/>
      <c r="S44" s="49"/>
      <c r="T44" s="49"/>
      <c r="U44" s="49"/>
      <c r="V44" s="49"/>
      <c r="W44" s="49"/>
      <c r="X44" s="49"/>
      <c r="Y44" s="49"/>
      <c r="Z44" s="49"/>
      <c r="AA44" s="49"/>
      <c r="AB44" s="49"/>
      <c r="AC44" s="49"/>
      <c r="AD44" s="49"/>
      <c r="AE44" s="49"/>
      <c r="AF44" s="49"/>
      <c r="AG44" s="82"/>
      <c r="AH44" s="82"/>
      <c r="AI44" s="85"/>
      <c r="AJ44" s="84"/>
      <c r="AK44" s="85"/>
      <c r="AL44" s="85"/>
      <c r="AM44" s="85"/>
      <c r="AN44" s="83"/>
      <c r="AO44" s="82"/>
    </row>
    <row r="45" spans="2:41" ht="22.75" customHeight="1" outlineLevel="1" x14ac:dyDescent="0.3">
      <c r="B45" s="221"/>
      <c r="C45" s="33" t="s">
        <v>40</v>
      </c>
      <c r="D45" s="227" t="s">
        <v>41</v>
      </c>
      <c r="E45" s="227"/>
      <c r="F45" s="227"/>
      <c r="G45" s="33" t="s">
        <v>42</v>
      </c>
      <c r="H45" s="33" t="s">
        <v>43</v>
      </c>
      <c r="I45" s="34" t="s">
        <v>4</v>
      </c>
      <c r="J45" s="115" t="s">
        <v>157</v>
      </c>
      <c r="K45" s="115" t="s">
        <v>158</v>
      </c>
      <c r="L45" s="115" t="s">
        <v>159</v>
      </c>
      <c r="M45" s="48"/>
      <c r="N45" s="48"/>
      <c r="O45" s="48"/>
      <c r="P45" s="48"/>
      <c r="Q45" s="48"/>
      <c r="R45" s="48"/>
      <c r="S45" s="49"/>
      <c r="T45" s="49"/>
      <c r="U45" s="49"/>
      <c r="V45" s="49"/>
      <c r="W45" s="49"/>
      <c r="X45" s="49"/>
      <c r="Y45" s="49"/>
      <c r="Z45" s="49"/>
      <c r="AA45" s="49"/>
      <c r="AB45" s="49"/>
      <c r="AC45" s="49"/>
      <c r="AD45" s="49"/>
      <c r="AE45" s="49"/>
      <c r="AF45" s="49"/>
      <c r="AG45" s="82"/>
      <c r="AH45" s="82"/>
      <c r="AI45" s="86"/>
      <c r="AJ45" s="86"/>
      <c r="AK45" s="86"/>
      <c r="AL45" s="86"/>
      <c r="AM45" s="85"/>
      <c r="AN45" s="87"/>
      <c r="AO45" s="88"/>
    </row>
    <row r="46" spans="2:41" outlineLevel="1" x14ac:dyDescent="0.3">
      <c r="B46" s="167" t="str">
        <f>$C$3</f>
        <v>CA_n1A-n79A</v>
      </c>
      <c r="C46" s="35"/>
      <c r="D46" s="64"/>
      <c r="E46" s="37" t="s">
        <v>177</v>
      </c>
      <c r="F46" s="36"/>
      <c r="G46" s="37"/>
      <c r="H46" s="37"/>
      <c r="I46" s="37"/>
      <c r="J46" s="38"/>
      <c r="K46" s="39"/>
      <c r="L46" s="38"/>
      <c r="M46" s="48"/>
      <c r="N46" s="48"/>
      <c r="O46" s="100"/>
      <c r="P46" s="100"/>
      <c r="Q46" s="48"/>
      <c r="R46" s="101"/>
      <c r="S46" s="101"/>
      <c r="T46" s="49"/>
      <c r="U46" s="49"/>
      <c r="V46" s="49"/>
      <c r="W46" s="49"/>
      <c r="X46" s="49"/>
      <c r="Y46" s="49"/>
      <c r="Z46" s="49"/>
      <c r="AA46" s="49"/>
      <c r="AB46" s="49"/>
      <c r="AC46" s="49"/>
      <c r="AD46" s="49"/>
      <c r="AE46" s="49"/>
      <c r="AF46" s="49"/>
      <c r="AG46" s="82"/>
      <c r="AH46" s="82"/>
      <c r="AI46" s="88"/>
      <c r="AJ46" s="89"/>
      <c r="AK46" s="85"/>
      <c r="AL46" s="85"/>
      <c r="AM46" s="88"/>
      <c r="AN46" s="89"/>
      <c r="AO46" s="88"/>
    </row>
    <row r="47" spans="2:41" ht="14.5" outlineLevel="1" thickBot="1" x14ac:dyDescent="0.35">
      <c r="B47" s="107"/>
      <c r="C47" s="108"/>
      <c r="D47" s="109"/>
      <c r="E47" s="110"/>
      <c r="F47" s="111"/>
      <c r="G47" s="111"/>
      <c r="H47" s="110"/>
      <c r="I47" s="110"/>
      <c r="J47" s="110"/>
      <c r="K47" s="112"/>
      <c r="L47" s="112"/>
      <c r="M47" s="48"/>
      <c r="N47" s="48"/>
      <c r="O47" s="48"/>
      <c r="P47" s="48"/>
      <c r="Q47" s="48"/>
      <c r="R47" s="48"/>
      <c r="S47" s="48"/>
      <c r="T47" s="49"/>
      <c r="U47" s="49"/>
      <c r="V47" s="49"/>
      <c r="W47" s="49"/>
      <c r="X47" s="49"/>
      <c r="Y47" s="49"/>
      <c r="Z47" s="49"/>
      <c r="AA47" s="49"/>
      <c r="AB47" s="49"/>
      <c r="AC47" s="49"/>
      <c r="AD47" s="49"/>
      <c r="AE47" s="49"/>
      <c r="AF47" s="49"/>
      <c r="AG47" s="82"/>
      <c r="AH47" s="82"/>
      <c r="AI47" s="90"/>
      <c r="AJ47" s="236"/>
      <c r="AK47" s="236"/>
      <c r="AL47" s="91"/>
      <c r="AM47" s="84"/>
      <c r="AN47" s="83"/>
      <c r="AO47" s="82"/>
    </row>
    <row r="48" spans="2:41" ht="17.5" x14ac:dyDescent="0.3">
      <c r="B48" s="237" t="s">
        <v>85</v>
      </c>
      <c r="C48" s="238"/>
      <c r="D48" s="238"/>
      <c r="E48" s="238"/>
      <c r="F48" s="238"/>
      <c r="G48" s="238"/>
      <c r="H48" s="238"/>
      <c r="I48" s="238"/>
      <c r="J48" s="238"/>
      <c r="K48" s="238"/>
      <c r="L48" s="238"/>
      <c r="M48" s="238"/>
      <c r="N48" s="239"/>
      <c r="O48" s="51"/>
      <c r="P48" s="48"/>
      <c r="Q48" s="48"/>
      <c r="R48" s="48"/>
      <c r="S48" s="49"/>
      <c r="T48" s="49"/>
      <c r="U48" s="49"/>
      <c r="V48" s="49"/>
      <c r="W48" s="49"/>
      <c r="X48" s="49"/>
      <c r="Y48" s="49"/>
      <c r="Z48" s="49"/>
      <c r="AA48" s="49"/>
      <c r="AB48" s="49"/>
      <c r="AC48" s="49"/>
      <c r="AD48" s="49"/>
      <c r="AE48" s="49"/>
      <c r="AF48" s="49"/>
      <c r="AG48" s="82"/>
      <c r="AH48" s="82"/>
      <c r="AI48" s="82"/>
      <c r="AJ48" s="82"/>
      <c r="AK48" s="82"/>
      <c r="AL48" s="82"/>
      <c r="AM48" s="82"/>
      <c r="AN48" s="83"/>
      <c r="AO48" s="82"/>
    </row>
    <row r="49" spans="2:41" ht="80.150000000000006" customHeight="1" outlineLevel="1" x14ac:dyDescent="0.3">
      <c r="B49" s="240" t="s">
        <v>161</v>
      </c>
      <c r="C49" s="241"/>
      <c r="D49" s="241"/>
      <c r="E49" s="241"/>
      <c r="F49" s="241"/>
      <c r="G49" s="241"/>
      <c r="H49" s="241"/>
      <c r="I49" s="241"/>
      <c r="J49" s="241"/>
      <c r="K49" s="241"/>
      <c r="L49" s="241"/>
      <c r="M49" s="241"/>
      <c r="N49" s="242"/>
      <c r="O49" s="48"/>
      <c r="P49" s="48"/>
      <c r="Q49" s="48"/>
      <c r="R49" s="48"/>
      <c r="S49" s="49"/>
      <c r="T49" s="49"/>
      <c r="U49" s="49"/>
      <c r="V49" s="49"/>
      <c r="W49" s="49"/>
      <c r="X49" s="49"/>
      <c r="Y49" s="49"/>
      <c r="Z49" s="49"/>
      <c r="AA49" s="49"/>
      <c r="AB49" s="49"/>
      <c r="AC49" s="49"/>
      <c r="AD49" s="49"/>
      <c r="AE49" s="49"/>
      <c r="AF49" s="49"/>
      <c r="AG49" s="82"/>
      <c r="AH49" s="82"/>
      <c r="AI49" s="82"/>
      <c r="AJ49" s="82"/>
      <c r="AK49" s="82"/>
      <c r="AL49" s="82"/>
      <c r="AM49" s="82"/>
      <c r="AN49" s="83"/>
      <c r="AO49" s="82"/>
    </row>
    <row r="50" spans="2:41" ht="9" customHeight="1" outlineLevel="1" x14ac:dyDescent="0.3">
      <c r="B50" s="48"/>
      <c r="C50" s="48"/>
      <c r="D50" s="48"/>
      <c r="AG50" s="82"/>
      <c r="AH50" s="82"/>
      <c r="AI50" s="82"/>
      <c r="AJ50" s="82"/>
      <c r="AK50" s="82"/>
      <c r="AL50" s="82"/>
      <c r="AM50" s="82"/>
      <c r="AN50" s="83"/>
      <c r="AO50" s="82"/>
    </row>
    <row r="51" spans="2:41" ht="59.25" customHeight="1" outlineLevel="1" x14ac:dyDescent="0.3">
      <c r="B51" s="243" t="s">
        <v>86</v>
      </c>
      <c r="C51" s="24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92"/>
      <c r="AH51" s="92"/>
      <c r="AI51" s="82"/>
      <c r="AJ51" s="82"/>
      <c r="AK51" s="82"/>
      <c r="AL51" s="82"/>
      <c r="AM51" s="82"/>
      <c r="AN51" s="93"/>
      <c r="AO51" s="82"/>
    </row>
    <row r="52" spans="2:41" ht="30.75" customHeight="1" outlineLevel="1" x14ac:dyDescent="0.3">
      <c r="B52" s="40" t="s">
        <v>87</v>
      </c>
      <c r="C52" s="40" t="s">
        <v>88</v>
      </c>
      <c r="D52" s="41"/>
      <c r="E52" s="41"/>
      <c r="F52" s="41"/>
      <c r="G52" s="41"/>
      <c r="H52" s="41"/>
      <c r="I52" s="41"/>
      <c r="J52" s="41"/>
      <c r="K52" s="41"/>
      <c r="L52" s="41" t="s">
        <v>143</v>
      </c>
      <c r="M52" s="41" t="s">
        <v>143</v>
      </c>
      <c r="N52" s="41" t="s">
        <v>143</v>
      </c>
      <c r="O52" s="41" t="s">
        <v>143</v>
      </c>
      <c r="P52" s="41" t="s">
        <v>143</v>
      </c>
      <c r="Q52" s="41" t="s">
        <v>143</v>
      </c>
      <c r="R52" s="41" t="s">
        <v>143</v>
      </c>
      <c r="S52" s="41" t="s">
        <v>143</v>
      </c>
      <c r="T52" s="41" t="s">
        <v>143</v>
      </c>
      <c r="U52" s="41" t="s">
        <v>143</v>
      </c>
      <c r="V52" s="41" t="s">
        <v>143</v>
      </c>
      <c r="W52" s="41" t="s">
        <v>143</v>
      </c>
      <c r="X52" s="41" t="s">
        <v>143</v>
      </c>
      <c r="Y52" s="41" t="s">
        <v>143</v>
      </c>
      <c r="Z52" s="41" t="s">
        <v>143</v>
      </c>
      <c r="AA52" s="41" t="s">
        <v>143</v>
      </c>
      <c r="AB52" s="41" t="s">
        <v>143</v>
      </c>
      <c r="AC52" s="41" t="s">
        <v>143</v>
      </c>
      <c r="AD52" s="41" t="s">
        <v>143</v>
      </c>
      <c r="AE52" s="41" t="s">
        <v>143</v>
      </c>
      <c r="AF52" s="76" t="s">
        <v>143</v>
      </c>
      <c r="AG52" s="94"/>
      <c r="AH52" s="94"/>
      <c r="AI52" s="82"/>
      <c r="AJ52" s="82"/>
      <c r="AK52" s="82"/>
      <c r="AL52" s="82"/>
      <c r="AM52" s="82"/>
      <c r="AN52" s="83"/>
      <c r="AO52" s="82"/>
    </row>
    <row r="53" spans="2:41" ht="28.5" customHeight="1" outlineLevel="1" x14ac:dyDescent="0.3">
      <c r="B53" s="42" t="str">
        <f>Xband</f>
        <v>n1</v>
      </c>
      <c r="C53" s="42" t="str">
        <f>Yband</f>
        <v>n79</v>
      </c>
      <c r="D53" s="43"/>
      <c r="E53" s="43"/>
      <c r="F53" s="43"/>
      <c r="G53" s="43"/>
      <c r="H53" s="43"/>
      <c r="I53" s="43"/>
      <c r="J53" s="43"/>
      <c r="K53" s="43"/>
      <c r="L53" s="43" t="s">
        <v>143</v>
      </c>
      <c r="M53" s="43" t="s">
        <v>143</v>
      </c>
      <c r="N53" s="43" t="s">
        <v>143</v>
      </c>
      <c r="O53" s="43" t="s">
        <v>143</v>
      </c>
      <c r="P53" s="43" t="s">
        <v>143</v>
      </c>
      <c r="Q53" s="43" t="s">
        <v>143</v>
      </c>
      <c r="R53" s="43" t="s">
        <v>143</v>
      </c>
      <c r="S53" s="43" t="s">
        <v>143</v>
      </c>
      <c r="T53" s="43" t="s">
        <v>143</v>
      </c>
      <c r="U53" s="43" t="s">
        <v>143</v>
      </c>
      <c r="V53" s="43" t="s">
        <v>143</v>
      </c>
      <c r="W53" s="43" t="s">
        <v>143</v>
      </c>
      <c r="X53" s="43" t="s">
        <v>143</v>
      </c>
      <c r="Y53" s="43" t="s">
        <v>143</v>
      </c>
      <c r="Z53" s="43" t="s">
        <v>143</v>
      </c>
      <c r="AA53" s="43" t="s">
        <v>143</v>
      </c>
      <c r="AB53" s="43" t="s">
        <v>143</v>
      </c>
      <c r="AC53" s="43" t="s">
        <v>143</v>
      </c>
      <c r="AD53" s="43" t="s">
        <v>143</v>
      </c>
      <c r="AE53" s="43" t="s">
        <v>143</v>
      </c>
      <c r="AF53" s="77" t="s">
        <v>143</v>
      </c>
      <c r="AG53" s="95"/>
      <c r="AH53" s="95"/>
      <c r="AI53" s="82"/>
      <c r="AJ53" s="82"/>
      <c r="AK53" s="82"/>
      <c r="AL53" s="82"/>
      <c r="AM53" s="82"/>
      <c r="AN53" s="83"/>
      <c r="AO53" s="82"/>
    </row>
    <row r="54" spans="2:41" ht="15.75" customHeight="1" outlineLevel="1" x14ac:dyDescent="0.3">
      <c r="B54" s="97"/>
      <c r="C54" s="116"/>
      <c r="D54" s="31"/>
      <c r="E54" s="31"/>
      <c r="F54" s="31"/>
      <c r="G54" s="31"/>
      <c r="H54" s="31"/>
      <c r="I54" s="31"/>
      <c r="J54" s="31"/>
      <c r="K54" s="31"/>
      <c r="L54" s="31" t="s">
        <v>143</v>
      </c>
      <c r="M54" s="31" t="s">
        <v>143</v>
      </c>
      <c r="N54" s="31" t="s">
        <v>143</v>
      </c>
      <c r="O54" s="31" t="s">
        <v>143</v>
      </c>
      <c r="P54" s="31" t="s">
        <v>143</v>
      </c>
      <c r="Q54" s="31" t="s">
        <v>143</v>
      </c>
      <c r="R54" s="31" t="s">
        <v>143</v>
      </c>
      <c r="S54" s="31" t="s">
        <v>143</v>
      </c>
      <c r="T54" s="31" t="s">
        <v>143</v>
      </c>
      <c r="U54" s="31" t="s">
        <v>143</v>
      </c>
      <c r="V54" s="31" t="s">
        <v>143</v>
      </c>
      <c r="W54" s="31" t="s">
        <v>143</v>
      </c>
      <c r="X54" s="31" t="s">
        <v>143</v>
      </c>
      <c r="Y54" s="31" t="s">
        <v>143</v>
      </c>
      <c r="Z54" s="31" t="s">
        <v>143</v>
      </c>
      <c r="AA54" s="31" t="s">
        <v>143</v>
      </c>
      <c r="AB54" s="31" t="s">
        <v>143</v>
      </c>
      <c r="AC54" s="31" t="s">
        <v>143</v>
      </c>
      <c r="AD54" s="31" t="s">
        <v>143</v>
      </c>
      <c r="AE54" s="31" t="s">
        <v>143</v>
      </c>
      <c r="AF54" s="78" t="s">
        <v>143</v>
      </c>
      <c r="AG54" s="96"/>
      <c r="AH54" s="96"/>
      <c r="AI54" s="82"/>
      <c r="AJ54" s="82"/>
      <c r="AK54" s="82"/>
      <c r="AL54" s="82"/>
      <c r="AM54" s="82"/>
      <c r="AN54" s="83"/>
      <c r="AO54" s="82"/>
    </row>
    <row r="55" spans="2:41" ht="16.5" customHeight="1" outlineLevel="1" x14ac:dyDescent="0.3">
      <c r="B55" s="94"/>
      <c r="C55" s="117"/>
      <c r="D55" s="31"/>
      <c r="E55" s="31"/>
      <c r="F55" s="31"/>
      <c r="G55" s="31"/>
      <c r="H55" s="31"/>
      <c r="I55" s="31"/>
      <c r="J55" s="31"/>
      <c r="K55" s="31"/>
      <c r="L55" s="31" t="s">
        <v>143</v>
      </c>
      <c r="M55" s="31" t="s">
        <v>143</v>
      </c>
      <c r="N55" s="31" t="s">
        <v>143</v>
      </c>
      <c r="O55" s="31" t="s">
        <v>143</v>
      </c>
      <c r="P55" s="31" t="s">
        <v>143</v>
      </c>
      <c r="Q55" s="31" t="s">
        <v>143</v>
      </c>
      <c r="R55" s="31" t="s">
        <v>143</v>
      </c>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8" t="s">
        <v>143</v>
      </c>
      <c r="AG55" s="96"/>
      <c r="AH55" s="96"/>
      <c r="AI55" s="82"/>
      <c r="AJ55" s="82"/>
      <c r="AK55" s="82"/>
      <c r="AL55" s="82"/>
      <c r="AM55" s="82"/>
      <c r="AN55" s="83"/>
      <c r="AO55" s="82"/>
    </row>
    <row r="56" spans="2:41" ht="27" customHeight="1" outlineLevel="1" x14ac:dyDescent="0.3">
      <c r="B56" s="84"/>
      <c r="C56" s="118"/>
      <c r="D56" s="44"/>
      <c r="E56" s="44"/>
      <c r="F56" s="44"/>
      <c r="G56" s="44"/>
      <c r="H56" s="44"/>
      <c r="I56" s="44"/>
      <c r="J56" s="44"/>
      <c r="K56" s="44"/>
      <c r="L56" s="44" t="str" cm="1">
        <f t="array" ref="L56">IF(L$52&lt;&gt;"",IF(SUMPRODUCT(--(L57:L68&gt;=L$54),--(L57:L68&lt;=L$55))=0,"Additional TP","Default"&amp;CHAR(10)&amp;"TP"),"")</f>
        <v/>
      </c>
      <c r="M56" s="44" t="str" cm="1">
        <f t="array" ref="M56">IF(M$52&lt;&gt;"",IF(SUMPRODUCT(--(M57:M68&gt;=M$54),--(M57:M68&lt;=M$55))=0,"Additional TP","Default"&amp;CHAR(10)&amp;"TP"),"")</f>
        <v/>
      </c>
      <c r="N56" s="44" t="str" cm="1">
        <f t="array" ref="N56">IF(N$52&lt;&gt;"",IF(SUMPRODUCT(--(N57:N68&gt;=N$54),--(N57:N68&lt;=N$55))=0,"Additional TP","Default"&amp;CHAR(10)&amp;"TP"),"")</f>
        <v/>
      </c>
      <c r="O56" s="44" t="str" cm="1">
        <f t="array" ref="O56">IF(O$52&lt;&gt;"",IF(SUMPRODUCT(--(O57:O68&gt;=O$54),--(O57:O68&lt;=O$55))=0,"Additional TP","Default"&amp;CHAR(10)&amp;"TP"),"")</f>
        <v/>
      </c>
      <c r="P56" s="44" t="str" cm="1">
        <f t="array" ref="P56">IF(P$52&lt;&gt;"",IF(SUMPRODUCT(--(P57:P68&gt;=P$54),--(P57:P68&lt;=P$55))=0,"Additional TP","Default"&amp;CHAR(10)&amp;"TP"),"")</f>
        <v/>
      </c>
      <c r="Q56" s="44" t="str" cm="1">
        <f t="array" ref="Q56">IF(Q$52&lt;&gt;"",IF(SUMPRODUCT(--(Q57:Q68&gt;=Q$54),--(Q57:Q68&lt;=Q$55))=0,"Additional TP","Default"&amp;CHAR(10)&amp;"TP"),"")</f>
        <v/>
      </c>
      <c r="R56" s="44" t="str" cm="1">
        <f t="array" ref="R56">IF(R$52&lt;&gt;"",IF(SUMPRODUCT(--(R57:R68&gt;=R$54),--(R57:R68&lt;=R$55))=0,"Additional TP","Default"&amp;CHAR(10)&amp;"TP"),"")</f>
        <v/>
      </c>
      <c r="S56" s="44" t="str" cm="1">
        <f t="array" ref="S56">IF(S$52&lt;&gt;"",IF(SUMPRODUCT(--(S57:S68&gt;=S$54),--(S57:S68&lt;=S$55))=0,"Additional TP","Default"&amp;CHAR(10)&amp;"TP"),"")</f>
        <v/>
      </c>
      <c r="T56" s="44" t="str" cm="1">
        <f t="array" ref="T56">IF(T$52&lt;&gt;"",IF(SUMPRODUCT(--(T57:T68&gt;=T$54),--(T57:T68&lt;=T$55))=0,"Additional TP","Default"&amp;CHAR(10)&amp;"TP"),"")</f>
        <v/>
      </c>
      <c r="U56" s="44" t="str" cm="1">
        <f t="array" ref="U56">IF(U$52&lt;&gt;"",IF(SUMPRODUCT(--(U57:U68&gt;=U$54),--(U57:U68&lt;=U$55))=0,"Additional TP","Default"&amp;CHAR(10)&amp;"TP"),"")</f>
        <v/>
      </c>
      <c r="V56" s="44" t="str" cm="1">
        <f t="array" ref="V56">IF(V$52&lt;&gt;"",IF(SUMPRODUCT(--(V57:V68&gt;=V$54),--(V57:V68&lt;=V$55))=0,"Additional TP","Default"&amp;CHAR(10)&amp;"TP"),"")</f>
        <v/>
      </c>
      <c r="W56" s="44" t="str" cm="1">
        <f t="array" ref="W56">IF(W$52&lt;&gt;"",IF(SUMPRODUCT(--(W57:W68&gt;=W$54),--(W57:W68&lt;=W$55))=0,"Additional TP","Default"&amp;CHAR(10)&amp;"TP"),"")</f>
        <v/>
      </c>
      <c r="X56" s="44" t="str" cm="1">
        <f t="array" ref="X56">IF(X$52&lt;&gt;"",IF(SUMPRODUCT(--(X57:X68&gt;=X$54),--(X57:X68&lt;=X$55))=0,"Additional TP","Default"&amp;CHAR(10)&amp;"TP"),"")</f>
        <v/>
      </c>
      <c r="Y56" s="44" t="str" cm="1">
        <f t="array" ref="Y56">IF(Y$52&lt;&gt;"",IF(SUMPRODUCT(--(Y57:Y68&gt;=Y$54),--(Y57:Y68&lt;=Y$55))=0,"Additional TP","Default"&amp;CHAR(10)&amp;"TP"),"")</f>
        <v/>
      </c>
      <c r="Z56" s="44" t="str" cm="1">
        <f t="array" ref="Z56">IF(Z$52&lt;&gt;"",IF(SUMPRODUCT(--(Z57:Z68&gt;=Z$54),--(Z57:Z68&lt;=Z$55))=0,"Additional TP","Default"&amp;CHAR(10)&amp;"TP"),"")</f>
        <v/>
      </c>
      <c r="AA56" s="44" t="str" cm="1">
        <f t="array" ref="AA56">IF(AA$52&lt;&gt;"",IF(SUMPRODUCT(--(AA57:AA68&gt;=AA$54),--(AA57:AA68&lt;=AA$55))=0,"Additional TP","Default"&amp;CHAR(10)&amp;"TP"),"")</f>
        <v/>
      </c>
      <c r="AB56" s="44" t="str" cm="1">
        <f t="array" ref="AB56">IF(AB$52&lt;&gt;"",IF(SUMPRODUCT(--(AB57:AB68&gt;=AB$54),--(AB57:AB68&lt;=AB$55))=0,"Additional TP","Default"&amp;CHAR(10)&amp;"TP"),"")</f>
        <v/>
      </c>
      <c r="AC56" s="44" t="str" cm="1">
        <f t="array" ref="AC56">IF(AC$52&lt;&gt;"",IF(SUMPRODUCT(--(AC57:AC68&gt;=AC$54),--(AC57:AC68&lt;=AC$55))=0,"Additional TP","Default"&amp;CHAR(10)&amp;"TP"),"")</f>
        <v/>
      </c>
      <c r="AD56" s="44" t="str" cm="1">
        <f t="array" ref="AD56">IF(AD$52&lt;&gt;"",IF(SUMPRODUCT(--(AD57:AD68&gt;=AD$54),--(AD57:AD68&lt;=AD$55))=0,"Additional TP","Default"&amp;CHAR(10)&amp;"TP"),"")</f>
        <v/>
      </c>
      <c r="AE56" s="44" t="str" cm="1">
        <f t="array" ref="AE56">IF(AE$52&lt;&gt;"",IF(SUMPRODUCT(--(AE57:AE68&gt;=AE$54),--(AE57:AE68&lt;=AE$55))=0,"Additional TP","Default"&amp;CHAR(10)&amp;"TP"),"")</f>
        <v/>
      </c>
      <c r="AF56" s="79" t="str" cm="1">
        <f t="array" ref="AF56">IF(AF$52&lt;&gt;"",IF(SUMPRODUCT(--(AF57:AF68&gt;=AF$54),--(AF57:AF68&lt;=AF$55))=0,"Additional TP","Default"&amp;CHAR(10)&amp;"TP"),"")</f>
        <v/>
      </c>
      <c r="AG56" s="97"/>
      <c r="AH56" s="97"/>
      <c r="AI56" s="82"/>
      <c r="AJ56" s="82"/>
      <c r="AK56" s="82"/>
      <c r="AL56" s="82"/>
      <c r="AM56" s="82"/>
      <c r="AN56" s="83"/>
      <c r="AO56" s="82"/>
    </row>
    <row r="57" spans="2:41" ht="20" outlineLevel="1" x14ac:dyDescent="0.3">
      <c r="B57" s="244" t="s">
        <v>89</v>
      </c>
      <c r="C57" s="45" t="s">
        <v>90</v>
      </c>
      <c r="D57" s="25"/>
      <c r="E57" s="25"/>
      <c r="F57" s="25"/>
      <c r="G57" s="25"/>
      <c r="H57" s="25"/>
      <c r="I57" s="25"/>
      <c r="J57" s="25"/>
      <c r="K57" s="25"/>
      <c r="L57" s="25" t="str">
        <f t="shared" ref="L57:AF62" si="4">IF(L$52&lt;&gt;"",K57,"")</f>
        <v/>
      </c>
      <c r="M57" s="25" t="str">
        <f t="shared" si="4"/>
        <v/>
      </c>
      <c r="N57" s="25" t="str">
        <f t="shared" si="4"/>
        <v/>
      </c>
      <c r="O57" s="25" t="str">
        <f t="shared" si="4"/>
        <v/>
      </c>
      <c r="P57" s="25" t="str">
        <f t="shared" si="4"/>
        <v/>
      </c>
      <c r="Q57" s="25" t="str">
        <f t="shared" si="4"/>
        <v/>
      </c>
      <c r="R57" s="25" t="str">
        <f t="shared" si="4"/>
        <v/>
      </c>
      <c r="S57" s="25" t="str">
        <f t="shared" si="4"/>
        <v/>
      </c>
      <c r="T57" s="25" t="str">
        <f t="shared" si="4"/>
        <v/>
      </c>
      <c r="U57" s="25" t="str">
        <f t="shared" si="4"/>
        <v/>
      </c>
      <c r="V57" s="25" t="str">
        <f t="shared" si="4"/>
        <v/>
      </c>
      <c r="W57" s="25" t="str">
        <f t="shared" si="4"/>
        <v/>
      </c>
      <c r="X57" s="25" t="str">
        <f t="shared" si="4"/>
        <v/>
      </c>
      <c r="Y57" s="25" t="str">
        <f t="shared" si="4"/>
        <v/>
      </c>
      <c r="Z57" s="25" t="str">
        <f t="shared" si="4"/>
        <v/>
      </c>
      <c r="AA57" s="25" t="str">
        <f t="shared" si="4"/>
        <v/>
      </c>
      <c r="AB57" s="25" t="str">
        <f t="shared" si="4"/>
        <v/>
      </c>
      <c r="AC57" s="25" t="str">
        <f t="shared" si="4"/>
        <v/>
      </c>
      <c r="AD57" s="25" t="str">
        <f t="shared" si="4"/>
        <v/>
      </c>
      <c r="AE57" s="25" t="str">
        <f t="shared" si="4"/>
        <v/>
      </c>
      <c r="AF57" s="80" t="str">
        <f t="shared" si="4"/>
        <v/>
      </c>
      <c r="AG57" s="96"/>
      <c r="AH57" s="96"/>
      <c r="AI57" s="82"/>
      <c r="AJ57" s="82"/>
      <c r="AK57" s="82"/>
      <c r="AL57" s="82"/>
      <c r="AM57" s="82"/>
      <c r="AN57" s="83"/>
      <c r="AO57" s="82"/>
    </row>
    <row r="58" spans="2:41" ht="20" outlineLevel="1" x14ac:dyDescent="0.3">
      <c r="B58" s="244"/>
      <c r="C58" s="45" t="s">
        <v>91</v>
      </c>
      <c r="D58" s="25"/>
      <c r="E58" s="25"/>
      <c r="F58" s="25"/>
      <c r="G58" s="25"/>
      <c r="H58" s="25"/>
      <c r="I58" s="25"/>
      <c r="J58" s="25"/>
      <c r="K58" s="25"/>
      <c r="L58" s="25" t="str">
        <f t="shared" si="4"/>
        <v/>
      </c>
      <c r="M58" s="25" t="str">
        <f t="shared" si="4"/>
        <v/>
      </c>
      <c r="N58" s="25" t="str">
        <f t="shared" si="4"/>
        <v/>
      </c>
      <c r="O58" s="25" t="str">
        <f t="shared" si="4"/>
        <v/>
      </c>
      <c r="P58" s="25" t="str">
        <f t="shared" si="4"/>
        <v/>
      </c>
      <c r="Q58" s="25" t="str">
        <f t="shared" si="4"/>
        <v/>
      </c>
      <c r="R58" s="25" t="str">
        <f t="shared" si="4"/>
        <v/>
      </c>
      <c r="S58" s="25" t="str">
        <f t="shared" si="4"/>
        <v/>
      </c>
      <c r="T58" s="25" t="str">
        <f t="shared" si="4"/>
        <v/>
      </c>
      <c r="U58" s="25" t="str">
        <f t="shared" si="4"/>
        <v/>
      </c>
      <c r="V58" s="25" t="str">
        <f t="shared" si="4"/>
        <v/>
      </c>
      <c r="W58" s="25" t="str">
        <f t="shared" si="4"/>
        <v/>
      </c>
      <c r="X58" s="25" t="str">
        <f t="shared" si="4"/>
        <v/>
      </c>
      <c r="Y58" s="25" t="str">
        <f t="shared" si="4"/>
        <v/>
      </c>
      <c r="Z58" s="25" t="str">
        <f t="shared" si="4"/>
        <v/>
      </c>
      <c r="AA58" s="25" t="str">
        <f t="shared" si="4"/>
        <v/>
      </c>
      <c r="AB58" s="25" t="str">
        <f t="shared" si="4"/>
        <v/>
      </c>
      <c r="AC58" s="25" t="str">
        <f t="shared" si="4"/>
        <v/>
      </c>
      <c r="AD58" s="25" t="str">
        <f t="shared" si="4"/>
        <v/>
      </c>
      <c r="AE58" s="25" t="str">
        <f t="shared" si="4"/>
        <v/>
      </c>
      <c r="AF58" s="80" t="str">
        <f t="shared" si="4"/>
        <v/>
      </c>
      <c r="AG58" s="96"/>
      <c r="AH58" s="96"/>
      <c r="AI58" s="82"/>
      <c r="AJ58" s="82"/>
      <c r="AK58" s="82"/>
      <c r="AL58" s="82"/>
      <c r="AM58" s="82"/>
      <c r="AN58" s="83"/>
      <c r="AO58" s="82"/>
    </row>
    <row r="59" spans="2:41" ht="20" outlineLevel="1" x14ac:dyDescent="0.3">
      <c r="B59" s="244"/>
      <c r="C59" s="45" t="s">
        <v>92</v>
      </c>
      <c r="D59" s="25"/>
      <c r="E59" s="25"/>
      <c r="F59" s="25"/>
      <c r="G59" s="25"/>
      <c r="H59" s="25"/>
      <c r="I59" s="25"/>
      <c r="J59" s="25"/>
      <c r="K59" s="25"/>
      <c r="L59" s="25" t="str">
        <f t="shared" si="4"/>
        <v/>
      </c>
      <c r="M59" s="25" t="str">
        <f t="shared" si="4"/>
        <v/>
      </c>
      <c r="N59" s="25" t="str">
        <f t="shared" si="4"/>
        <v/>
      </c>
      <c r="O59" s="25" t="str">
        <f t="shared" si="4"/>
        <v/>
      </c>
      <c r="P59" s="25" t="str">
        <f t="shared" si="4"/>
        <v/>
      </c>
      <c r="Q59" s="25" t="str">
        <f t="shared" si="4"/>
        <v/>
      </c>
      <c r="R59" s="25" t="str">
        <f t="shared" si="4"/>
        <v/>
      </c>
      <c r="S59" s="25" t="str">
        <f t="shared" si="4"/>
        <v/>
      </c>
      <c r="T59" s="25" t="str">
        <f t="shared" si="4"/>
        <v/>
      </c>
      <c r="U59" s="25" t="str">
        <f t="shared" si="4"/>
        <v/>
      </c>
      <c r="V59" s="25" t="str">
        <f t="shared" si="4"/>
        <v/>
      </c>
      <c r="W59" s="25" t="str">
        <f t="shared" si="4"/>
        <v/>
      </c>
      <c r="X59" s="25" t="str">
        <f t="shared" si="4"/>
        <v/>
      </c>
      <c r="Y59" s="25" t="str">
        <f t="shared" si="4"/>
        <v/>
      </c>
      <c r="Z59" s="25" t="str">
        <f t="shared" si="4"/>
        <v/>
      </c>
      <c r="AA59" s="25" t="str">
        <f t="shared" si="4"/>
        <v/>
      </c>
      <c r="AB59" s="25" t="str">
        <f t="shared" si="4"/>
        <v/>
      </c>
      <c r="AC59" s="25" t="str">
        <f t="shared" si="4"/>
        <v/>
      </c>
      <c r="AD59" s="25" t="str">
        <f t="shared" si="4"/>
        <v/>
      </c>
      <c r="AE59" s="25" t="str">
        <f t="shared" si="4"/>
        <v/>
      </c>
      <c r="AF59" s="80" t="str">
        <f t="shared" si="4"/>
        <v/>
      </c>
      <c r="AG59" s="96"/>
      <c r="AH59" s="96"/>
      <c r="AI59" s="82"/>
      <c r="AJ59" s="82"/>
      <c r="AK59" s="82"/>
      <c r="AL59" s="82"/>
      <c r="AM59" s="82"/>
      <c r="AN59" s="83"/>
      <c r="AO59" s="82"/>
    </row>
    <row r="60" spans="2:41" ht="20" outlineLevel="1" x14ac:dyDescent="0.3">
      <c r="B60" s="244"/>
      <c r="C60" s="45" t="s">
        <v>93</v>
      </c>
      <c r="D60" s="25"/>
      <c r="E60" s="25"/>
      <c r="F60" s="25"/>
      <c r="G60" s="25"/>
      <c r="H60" s="25"/>
      <c r="I60" s="25"/>
      <c r="J60" s="25"/>
      <c r="K60" s="25"/>
      <c r="L60" s="25" t="str">
        <f t="shared" si="4"/>
        <v/>
      </c>
      <c r="M60" s="25" t="str">
        <f t="shared" si="4"/>
        <v/>
      </c>
      <c r="N60" s="25" t="str">
        <f t="shared" si="4"/>
        <v/>
      </c>
      <c r="O60" s="25" t="str">
        <f t="shared" si="4"/>
        <v/>
      </c>
      <c r="P60" s="25" t="str">
        <f t="shared" si="4"/>
        <v/>
      </c>
      <c r="Q60" s="25" t="str">
        <f t="shared" si="4"/>
        <v/>
      </c>
      <c r="R60" s="25" t="str">
        <f t="shared" si="4"/>
        <v/>
      </c>
      <c r="S60" s="25" t="str">
        <f t="shared" si="4"/>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80" t="str">
        <f t="shared" si="4"/>
        <v/>
      </c>
      <c r="AG60" s="96"/>
      <c r="AH60" s="96"/>
      <c r="AI60" s="82"/>
      <c r="AJ60" s="82"/>
      <c r="AK60" s="82"/>
      <c r="AL60" s="82"/>
      <c r="AM60" s="82"/>
      <c r="AN60" s="83"/>
      <c r="AO60" s="82"/>
    </row>
    <row r="61" spans="2:41" ht="20" outlineLevel="1" x14ac:dyDescent="0.3">
      <c r="B61" s="244"/>
      <c r="C61" s="45" t="s">
        <v>94</v>
      </c>
      <c r="D61" s="25"/>
      <c r="E61" s="25"/>
      <c r="F61" s="25"/>
      <c r="G61" s="25"/>
      <c r="H61" s="25"/>
      <c r="I61" s="25"/>
      <c r="J61" s="25"/>
      <c r="K61" s="25"/>
      <c r="L61" s="25" t="str">
        <f t="shared" ref="L61:V68" si="5">IF(L$52&lt;&gt;"",K61,"")</f>
        <v/>
      </c>
      <c r="M61" s="25" t="str">
        <f t="shared" si="5"/>
        <v/>
      </c>
      <c r="N61" s="25" t="str">
        <f t="shared" si="5"/>
        <v/>
      </c>
      <c r="O61" s="25" t="str">
        <f t="shared" si="5"/>
        <v/>
      </c>
      <c r="P61" s="25" t="str">
        <f t="shared" si="5"/>
        <v/>
      </c>
      <c r="Q61" s="25" t="str">
        <f t="shared" si="5"/>
        <v/>
      </c>
      <c r="R61" s="25" t="str">
        <f t="shared" si="5"/>
        <v/>
      </c>
      <c r="S61" s="25" t="str">
        <f t="shared" si="5"/>
        <v/>
      </c>
      <c r="T61" s="25" t="str">
        <f t="shared" si="5"/>
        <v/>
      </c>
      <c r="U61" s="25" t="str">
        <f t="shared" si="5"/>
        <v/>
      </c>
      <c r="V61" s="25" t="str">
        <f t="shared" si="5"/>
        <v/>
      </c>
      <c r="W61" s="25" t="str">
        <f t="shared" si="4"/>
        <v/>
      </c>
      <c r="X61" s="25" t="str">
        <f t="shared" si="4"/>
        <v/>
      </c>
      <c r="Y61" s="25" t="str">
        <f t="shared" si="4"/>
        <v/>
      </c>
      <c r="Z61" s="25" t="str">
        <f t="shared" si="4"/>
        <v/>
      </c>
      <c r="AA61" s="25" t="str">
        <f t="shared" si="4"/>
        <v/>
      </c>
      <c r="AB61" s="25" t="str">
        <f t="shared" si="4"/>
        <v/>
      </c>
      <c r="AC61" s="25" t="str">
        <f t="shared" si="4"/>
        <v/>
      </c>
      <c r="AD61" s="25" t="str">
        <f t="shared" si="4"/>
        <v/>
      </c>
      <c r="AE61" s="25" t="str">
        <f t="shared" si="4"/>
        <v/>
      </c>
      <c r="AF61" s="80" t="str">
        <f t="shared" si="4"/>
        <v/>
      </c>
      <c r="AG61" s="96"/>
      <c r="AH61" s="96"/>
      <c r="AI61" s="82"/>
      <c r="AJ61" s="82"/>
      <c r="AK61" s="82"/>
      <c r="AL61" s="82"/>
      <c r="AM61" s="82"/>
      <c r="AN61" s="83"/>
      <c r="AO61" s="82"/>
    </row>
    <row r="62" spans="2:41" ht="20" outlineLevel="1" x14ac:dyDescent="0.3">
      <c r="B62" s="244"/>
      <c r="C62" s="45" t="s">
        <v>95</v>
      </c>
      <c r="D62" s="25"/>
      <c r="E62" s="25"/>
      <c r="F62" s="25"/>
      <c r="G62" s="25"/>
      <c r="H62" s="25"/>
      <c r="I62" s="25"/>
      <c r="J62" s="25"/>
      <c r="K62" s="25"/>
      <c r="L62" s="25" t="str">
        <f t="shared" si="5"/>
        <v/>
      </c>
      <c r="M62" s="25" t="str">
        <f t="shared" si="5"/>
        <v/>
      </c>
      <c r="N62" s="25" t="str">
        <f t="shared" si="5"/>
        <v/>
      </c>
      <c r="O62" s="25" t="str">
        <f t="shared" si="5"/>
        <v/>
      </c>
      <c r="P62" s="25" t="str">
        <f t="shared" si="5"/>
        <v/>
      </c>
      <c r="Q62" s="25" t="str">
        <f t="shared" si="5"/>
        <v/>
      </c>
      <c r="R62" s="25" t="str">
        <f t="shared" si="5"/>
        <v/>
      </c>
      <c r="S62" s="25" t="str">
        <f t="shared" si="5"/>
        <v/>
      </c>
      <c r="T62" s="25" t="str">
        <f t="shared" si="5"/>
        <v/>
      </c>
      <c r="U62" s="25" t="str">
        <f t="shared" si="5"/>
        <v/>
      </c>
      <c r="V62" s="25" t="str">
        <f t="shared" si="5"/>
        <v/>
      </c>
      <c r="W62" s="25" t="str">
        <f t="shared" si="4"/>
        <v/>
      </c>
      <c r="X62" s="25" t="str">
        <f t="shared" si="4"/>
        <v/>
      </c>
      <c r="Y62" s="25" t="str">
        <f t="shared" si="4"/>
        <v/>
      </c>
      <c r="Z62" s="25" t="str">
        <f t="shared" si="4"/>
        <v/>
      </c>
      <c r="AA62" s="25" t="str">
        <f t="shared" si="4"/>
        <v/>
      </c>
      <c r="AB62" s="25" t="str">
        <f t="shared" si="4"/>
        <v/>
      </c>
      <c r="AC62" s="25" t="str">
        <f t="shared" si="4"/>
        <v/>
      </c>
      <c r="AD62" s="25" t="str">
        <f t="shared" si="4"/>
        <v/>
      </c>
      <c r="AE62" s="25" t="str">
        <f t="shared" si="4"/>
        <v/>
      </c>
      <c r="AF62" s="80" t="str">
        <f t="shared" si="4"/>
        <v/>
      </c>
      <c r="AG62" s="96"/>
      <c r="AH62" s="96"/>
      <c r="AI62" s="82"/>
      <c r="AJ62" s="82"/>
      <c r="AK62" s="82"/>
      <c r="AL62" s="82"/>
      <c r="AM62" s="82"/>
      <c r="AN62" s="83"/>
      <c r="AO62" s="82"/>
    </row>
    <row r="63" spans="2:41" ht="20" outlineLevel="1" x14ac:dyDescent="0.3">
      <c r="B63" s="230" t="s">
        <v>96</v>
      </c>
      <c r="C63" s="46" t="s">
        <v>97</v>
      </c>
      <c r="D63" s="47"/>
      <c r="E63" s="47"/>
      <c r="F63" s="47"/>
      <c r="G63" s="47"/>
      <c r="H63" s="47"/>
      <c r="I63" s="47"/>
      <c r="J63" s="47"/>
      <c r="K63" s="47"/>
      <c r="L63" s="47" t="str">
        <f t="shared" si="5"/>
        <v/>
      </c>
      <c r="M63" s="47" t="str">
        <f t="shared" si="5"/>
        <v/>
      </c>
      <c r="N63" s="47" t="str">
        <f t="shared" si="5"/>
        <v/>
      </c>
      <c r="O63" s="47" t="str">
        <f t="shared" si="5"/>
        <v/>
      </c>
      <c r="P63" s="47" t="str">
        <f t="shared" si="5"/>
        <v/>
      </c>
      <c r="Q63" s="47" t="str">
        <f t="shared" si="5"/>
        <v/>
      </c>
      <c r="R63" s="47" t="str">
        <f t="shared" si="5"/>
        <v/>
      </c>
      <c r="S63" s="47" t="str">
        <f t="shared" si="5"/>
        <v/>
      </c>
      <c r="T63" s="47" t="str">
        <f t="shared" si="5"/>
        <v/>
      </c>
      <c r="U63" s="47" t="str">
        <f t="shared" si="5"/>
        <v/>
      </c>
      <c r="V63" s="47" t="str">
        <f t="shared" si="5"/>
        <v/>
      </c>
      <c r="W63" s="47"/>
      <c r="X63" s="47"/>
      <c r="Y63" s="47"/>
      <c r="Z63" s="47"/>
      <c r="AA63" s="47"/>
      <c r="AB63" s="47"/>
      <c r="AC63" s="47"/>
      <c r="AD63" s="47"/>
      <c r="AE63" s="47"/>
      <c r="AF63" s="81"/>
      <c r="AG63" s="96"/>
      <c r="AH63" s="96"/>
      <c r="AI63" s="82"/>
      <c r="AJ63" s="82"/>
      <c r="AK63" s="82"/>
      <c r="AL63" s="82"/>
      <c r="AM63" s="82"/>
      <c r="AN63" s="83"/>
      <c r="AO63" s="82"/>
    </row>
    <row r="64" spans="2:41" ht="20" outlineLevel="1" x14ac:dyDescent="0.3">
      <c r="B64" s="231"/>
      <c r="C64" s="46" t="s">
        <v>98</v>
      </c>
      <c r="D64" s="47"/>
      <c r="E64" s="47"/>
      <c r="F64" s="47"/>
      <c r="G64" s="47"/>
      <c r="H64" s="47"/>
      <c r="I64" s="47"/>
      <c r="J64" s="47"/>
      <c r="K64" s="47"/>
      <c r="L64" s="47" t="str">
        <f t="shared" si="5"/>
        <v/>
      </c>
      <c r="M64" s="47" t="str">
        <f t="shared" si="5"/>
        <v/>
      </c>
      <c r="N64" s="47" t="str">
        <f t="shared" si="5"/>
        <v/>
      </c>
      <c r="O64" s="47" t="str">
        <f t="shared" si="5"/>
        <v/>
      </c>
      <c r="P64" s="47" t="str">
        <f t="shared" si="5"/>
        <v/>
      </c>
      <c r="Q64" s="47" t="str">
        <f t="shared" si="5"/>
        <v/>
      </c>
      <c r="R64" s="47" t="str">
        <f t="shared" si="5"/>
        <v/>
      </c>
      <c r="S64" s="47" t="str">
        <f t="shared" si="5"/>
        <v/>
      </c>
      <c r="T64" s="47" t="str">
        <f t="shared" si="5"/>
        <v/>
      </c>
      <c r="U64" s="47" t="str">
        <f t="shared" si="5"/>
        <v/>
      </c>
      <c r="V64" s="47" t="str">
        <f t="shared" si="5"/>
        <v/>
      </c>
      <c r="W64" s="47"/>
      <c r="X64" s="47"/>
      <c r="Y64" s="47"/>
      <c r="Z64" s="47"/>
      <c r="AA64" s="47"/>
      <c r="AB64" s="47"/>
      <c r="AC64" s="47"/>
      <c r="AD64" s="47"/>
      <c r="AE64" s="47"/>
      <c r="AF64" s="81"/>
      <c r="AG64" s="96"/>
      <c r="AH64" s="96"/>
      <c r="AI64" s="82"/>
      <c r="AJ64" s="82"/>
      <c r="AK64" s="82"/>
      <c r="AL64" s="82"/>
      <c r="AM64" s="82"/>
      <c r="AN64" s="83"/>
      <c r="AO64" s="82"/>
    </row>
    <row r="65" spans="1:16158" ht="20" outlineLevel="1" x14ac:dyDescent="0.3">
      <c r="B65" s="231"/>
      <c r="C65" s="46" t="s">
        <v>99</v>
      </c>
      <c r="D65" s="47"/>
      <c r="E65" s="47"/>
      <c r="F65" s="47"/>
      <c r="G65" s="47"/>
      <c r="H65" s="47"/>
      <c r="I65" s="47"/>
      <c r="J65" s="47"/>
      <c r="K65" s="47"/>
      <c r="L65" s="47" t="str">
        <f t="shared" si="5"/>
        <v/>
      </c>
      <c r="M65" s="47" t="str">
        <f t="shared" si="5"/>
        <v/>
      </c>
      <c r="N65" s="47" t="str">
        <f t="shared" si="5"/>
        <v/>
      </c>
      <c r="O65" s="47" t="str">
        <f t="shared" si="5"/>
        <v/>
      </c>
      <c r="P65" s="47" t="str">
        <f t="shared" si="5"/>
        <v/>
      </c>
      <c r="Q65" s="47" t="str">
        <f t="shared" si="5"/>
        <v/>
      </c>
      <c r="R65" s="47" t="str">
        <f t="shared" si="5"/>
        <v/>
      </c>
      <c r="S65" s="47" t="str">
        <f t="shared" si="5"/>
        <v/>
      </c>
      <c r="T65" s="47" t="str">
        <f t="shared" si="5"/>
        <v/>
      </c>
      <c r="U65" s="47" t="str">
        <f t="shared" si="5"/>
        <v/>
      </c>
      <c r="V65" s="47" t="str">
        <f t="shared" si="5"/>
        <v/>
      </c>
      <c r="W65" s="47"/>
      <c r="X65" s="47"/>
      <c r="Y65" s="47"/>
      <c r="Z65" s="47"/>
      <c r="AA65" s="47"/>
      <c r="AB65" s="47"/>
      <c r="AC65" s="47"/>
      <c r="AD65" s="47"/>
      <c r="AE65" s="47"/>
      <c r="AF65" s="81"/>
      <c r="AG65" s="96"/>
      <c r="AH65" s="96"/>
      <c r="AI65" s="82"/>
      <c r="AJ65" s="82"/>
      <c r="AK65" s="82"/>
      <c r="AL65" s="82"/>
      <c r="AM65" s="82"/>
      <c r="AN65" s="83"/>
      <c r="AO65" s="82"/>
    </row>
    <row r="66" spans="1:16158" ht="20" outlineLevel="1" x14ac:dyDescent="0.3">
      <c r="B66" s="231"/>
      <c r="C66" s="46" t="s">
        <v>100</v>
      </c>
      <c r="D66" s="47"/>
      <c r="E66" s="47"/>
      <c r="F66" s="47"/>
      <c r="G66" s="47"/>
      <c r="H66" s="47"/>
      <c r="I66" s="47"/>
      <c r="J66" s="47"/>
      <c r="K66" s="47"/>
      <c r="L66" s="47" t="str">
        <f t="shared" si="5"/>
        <v/>
      </c>
      <c r="M66" s="47" t="str">
        <f t="shared" si="5"/>
        <v/>
      </c>
      <c r="N66" s="47" t="str">
        <f t="shared" si="5"/>
        <v/>
      </c>
      <c r="O66" s="47" t="str">
        <f t="shared" si="5"/>
        <v/>
      </c>
      <c r="P66" s="47" t="str">
        <f t="shared" si="5"/>
        <v/>
      </c>
      <c r="Q66" s="47" t="str">
        <f t="shared" si="5"/>
        <v/>
      </c>
      <c r="R66" s="47" t="str">
        <f t="shared" si="5"/>
        <v/>
      </c>
      <c r="S66" s="47" t="str">
        <f t="shared" si="5"/>
        <v/>
      </c>
      <c r="T66" s="47" t="str">
        <f t="shared" si="5"/>
        <v/>
      </c>
      <c r="U66" s="47" t="str">
        <f t="shared" si="5"/>
        <v/>
      </c>
      <c r="V66" s="47" t="str">
        <f t="shared" si="5"/>
        <v/>
      </c>
      <c r="W66" s="47"/>
      <c r="X66" s="47"/>
      <c r="Y66" s="47"/>
      <c r="Z66" s="47"/>
      <c r="AA66" s="47"/>
      <c r="AB66" s="47"/>
      <c r="AC66" s="47"/>
      <c r="AD66" s="47"/>
      <c r="AE66" s="47"/>
      <c r="AF66" s="81"/>
      <c r="AG66" s="96"/>
      <c r="AH66" s="96"/>
      <c r="AI66" s="82"/>
      <c r="AJ66" s="82"/>
      <c r="AK66" s="82"/>
      <c r="AL66" s="82"/>
      <c r="AM66" s="82"/>
      <c r="AN66" s="83"/>
      <c r="AO66" s="82"/>
    </row>
    <row r="67" spans="1:16158" ht="20" outlineLevel="1" x14ac:dyDescent="0.3">
      <c r="B67" s="231"/>
      <c r="C67" s="46" t="s">
        <v>101</v>
      </c>
      <c r="D67" s="47"/>
      <c r="E67" s="47"/>
      <c r="F67" s="47"/>
      <c r="G67" s="47"/>
      <c r="H67" s="47"/>
      <c r="I67" s="47"/>
      <c r="J67" s="47"/>
      <c r="K67" s="47"/>
      <c r="L67" s="47" t="str">
        <f t="shared" si="5"/>
        <v/>
      </c>
      <c r="M67" s="47" t="str">
        <f t="shared" si="5"/>
        <v/>
      </c>
      <c r="N67" s="47" t="str">
        <f t="shared" si="5"/>
        <v/>
      </c>
      <c r="O67" s="47" t="str">
        <f t="shared" si="5"/>
        <v/>
      </c>
      <c r="P67" s="47" t="str">
        <f t="shared" si="5"/>
        <v/>
      </c>
      <c r="Q67" s="47" t="str">
        <f t="shared" si="5"/>
        <v/>
      </c>
      <c r="R67" s="47" t="str">
        <f t="shared" si="5"/>
        <v/>
      </c>
      <c r="S67" s="47" t="str">
        <f t="shared" si="5"/>
        <v/>
      </c>
      <c r="T67" s="47" t="str">
        <f t="shared" si="5"/>
        <v/>
      </c>
      <c r="U67" s="47" t="str">
        <f t="shared" si="5"/>
        <v/>
      </c>
      <c r="V67" s="47" t="str">
        <f t="shared" si="5"/>
        <v/>
      </c>
      <c r="W67" s="47"/>
      <c r="X67" s="47"/>
      <c r="Y67" s="47"/>
      <c r="Z67" s="47"/>
      <c r="AA67" s="47"/>
      <c r="AB67" s="47"/>
      <c r="AC67" s="47"/>
      <c r="AD67" s="47"/>
      <c r="AE67" s="47"/>
      <c r="AF67" s="81"/>
      <c r="AG67" s="96"/>
      <c r="AH67" s="96"/>
      <c r="AI67" s="82"/>
      <c r="AJ67" s="82"/>
      <c r="AK67" s="82"/>
      <c r="AL67" s="82"/>
      <c r="AM67" s="82"/>
      <c r="AN67" s="83"/>
      <c r="AO67" s="82"/>
    </row>
    <row r="68" spans="1:16158" ht="20" outlineLevel="1" x14ac:dyDescent="0.3">
      <c r="B68" s="232"/>
      <c r="C68" s="46" t="s">
        <v>102</v>
      </c>
      <c r="D68" s="47"/>
      <c r="E68" s="47"/>
      <c r="F68" s="47"/>
      <c r="G68" s="47"/>
      <c r="H68" s="47"/>
      <c r="I68" s="47"/>
      <c r="J68" s="47"/>
      <c r="K68" s="47"/>
      <c r="L68" s="47" t="str">
        <f t="shared" si="5"/>
        <v/>
      </c>
      <c r="M68" s="47" t="str">
        <f t="shared" si="5"/>
        <v/>
      </c>
      <c r="N68" s="47" t="str">
        <f t="shared" si="5"/>
        <v/>
      </c>
      <c r="O68" s="47" t="str">
        <f t="shared" si="5"/>
        <v/>
      </c>
      <c r="P68" s="47" t="str">
        <f t="shared" si="5"/>
        <v/>
      </c>
      <c r="Q68" s="47" t="str">
        <f t="shared" si="5"/>
        <v/>
      </c>
      <c r="R68" s="47" t="str">
        <f t="shared" si="5"/>
        <v/>
      </c>
      <c r="S68" s="47" t="str">
        <f t="shared" si="5"/>
        <v/>
      </c>
      <c r="T68" s="47" t="str">
        <f t="shared" si="5"/>
        <v/>
      </c>
      <c r="U68" s="47" t="str">
        <f t="shared" si="5"/>
        <v/>
      </c>
      <c r="V68" s="47" t="str">
        <f t="shared" si="5"/>
        <v/>
      </c>
      <c r="W68" s="47"/>
      <c r="X68" s="47"/>
      <c r="Y68" s="47"/>
      <c r="Z68" s="47"/>
      <c r="AA68" s="47"/>
      <c r="AB68" s="47"/>
      <c r="AC68" s="47"/>
      <c r="AD68" s="47"/>
      <c r="AE68" s="47"/>
      <c r="AF68" s="81"/>
      <c r="AG68" s="96"/>
      <c r="AH68" s="96"/>
      <c r="AI68" s="82"/>
      <c r="AJ68" s="82"/>
      <c r="AK68" s="82"/>
      <c r="AL68" s="82"/>
      <c r="AM68" s="82"/>
      <c r="AN68" s="83"/>
      <c r="AO68" s="82"/>
    </row>
    <row r="69" spans="1:16158" s="48" customFormat="1" ht="14.5" outlineLevel="1" thickBot="1" x14ac:dyDescent="0.35">
      <c r="S69" s="49"/>
      <c r="T69" s="49"/>
      <c r="U69" s="49"/>
      <c r="V69" s="49"/>
      <c r="W69" s="49"/>
      <c r="X69" s="49"/>
      <c r="Y69" s="49"/>
      <c r="Z69" s="49"/>
      <c r="AA69" s="49"/>
      <c r="AB69" s="49"/>
      <c r="AC69" s="49"/>
      <c r="AD69" s="49"/>
      <c r="AE69" s="49"/>
      <c r="AF69" s="49"/>
      <c r="AG69" s="49"/>
      <c r="AH69" s="49"/>
      <c r="AI69" s="49"/>
      <c r="AJ69" s="49"/>
      <c r="AK69" s="49"/>
      <c r="AL69" s="49"/>
      <c r="AM69" s="49"/>
      <c r="AN69" s="50"/>
      <c r="AO69" s="49"/>
      <c r="AP69" s="49"/>
      <c r="AQ69" s="49"/>
    </row>
    <row r="70" spans="1:16158" s="48" customFormat="1" ht="18" thickBot="1" x14ac:dyDescent="0.35">
      <c r="B70" s="208" t="s">
        <v>103</v>
      </c>
      <c r="C70" s="209"/>
      <c r="D70" s="209"/>
      <c r="E70" s="209"/>
      <c r="F70" s="209"/>
      <c r="G70" s="209"/>
      <c r="H70" s="209"/>
      <c r="I70" s="209"/>
      <c r="J70" s="209"/>
      <c r="K70" s="209"/>
      <c r="L70" s="209"/>
      <c r="M70" s="209"/>
      <c r="N70" s="210"/>
      <c r="O70" s="51"/>
      <c r="S70" s="49"/>
      <c r="T70" s="49"/>
      <c r="U70" s="49"/>
      <c r="V70" s="49"/>
      <c r="W70" s="49"/>
      <c r="X70" s="49"/>
      <c r="Y70" s="49"/>
      <c r="Z70" s="49"/>
      <c r="AA70" s="49"/>
      <c r="AB70" s="49"/>
      <c r="AC70" s="49"/>
      <c r="AD70" s="49"/>
      <c r="AE70" s="49"/>
      <c r="AF70" s="49"/>
      <c r="AG70" s="49"/>
      <c r="AH70" s="49"/>
      <c r="AI70" s="49"/>
      <c r="AJ70" s="49"/>
      <c r="AK70" s="49"/>
      <c r="AL70" s="49"/>
      <c r="AM70" s="49"/>
      <c r="AN70" s="50"/>
      <c r="AO70" s="49"/>
      <c r="AP70" s="49"/>
      <c r="AQ70" s="49"/>
    </row>
    <row r="71" spans="1:16158" s="48" customFormat="1" ht="46.5" customHeight="1" outlineLevel="1" x14ac:dyDescent="0.3">
      <c r="B71" s="233"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34"/>
      <c r="D71" s="234"/>
      <c r="E71" s="234"/>
      <c r="F71" s="234"/>
      <c r="G71" s="234"/>
      <c r="H71" s="234"/>
      <c r="I71" s="234"/>
      <c r="J71" s="234"/>
      <c r="K71" s="234"/>
      <c r="L71" s="234"/>
      <c r="M71" s="234"/>
      <c r="N71" s="235"/>
      <c r="S71" s="49"/>
      <c r="T71" s="49"/>
      <c r="U71" s="49"/>
      <c r="V71" s="49"/>
      <c r="W71" s="49"/>
      <c r="X71" s="49"/>
      <c r="Y71" s="49"/>
      <c r="Z71" s="49"/>
      <c r="AA71" s="49"/>
      <c r="AB71" s="49"/>
      <c r="AC71" s="49"/>
      <c r="AD71" s="49"/>
      <c r="AE71" s="49"/>
      <c r="AF71" s="49"/>
      <c r="AG71" s="49"/>
      <c r="AH71" s="49"/>
      <c r="AI71" s="49"/>
      <c r="AJ71" s="49"/>
      <c r="AK71" s="49"/>
      <c r="AL71" s="49"/>
      <c r="AM71" s="49"/>
      <c r="AN71" s="50"/>
      <c r="AO71" s="49"/>
      <c r="AP71" s="49"/>
      <c r="AQ71" s="49"/>
    </row>
    <row r="72" spans="1:16158" s="48" customFormat="1" ht="9.75" customHeight="1" outlineLevel="1" x14ac:dyDescent="0.3">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19" customFormat="1" ht="21" customHeight="1" outlineLevel="1" x14ac:dyDescent="0.3">
      <c r="A73" s="51"/>
      <c r="B73" s="214" t="s">
        <v>163</v>
      </c>
      <c r="C73" s="228"/>
      <c r="D73" s="127"/>
      <c r="E73" s="128"/>
      <c r="F73" s="128"/>
      <c r="G73" s="128"/>
      <c r="H73" s="128"/>
      <c r="I73" s="128"/>
      <c r="J73" s="128"/>
      <c r="K73" s="128"/>
      <c r="L73" s="128"/>
      <c r="M73" s="128"/>
      <c r="N73" s="128"/>
      <c r="O73" s="128"/>
      <c r="P73" s="128"/>
      <c r="Q73" s="128"/>
      <c r="R73" s="128"/>
      <c r="S73" s="128"/>
      <c r="T73" s="128"/>
      <c r="U73" s="128"/>
      <c r="V73" s="128"/>
      <c r="W73" s="129"/>
      <c r="X73" s="129"/>
      <c r="Y73" s="129"/>
      <c r="Z73" s="129"/>
      <c r="AA73" s="129"/>
      <c r="AB73" s="129"/>
      <c r="AC73" s="129"/>
      <c r="AD73" s="129"/>
      <c r="AE73" s="129"/>
      <c r="AF73" s="129"/>
      <c r="AG73" s="129"/>
      <c r="AH73" s="129"/>
      <c r="AI73" s="130"/>
      <c r="AJ73" s="130"/>
      <c r="AN73" s="52"/>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51"/>
      <c r="B74" s="214" t="s">
        <v>162</v>
      </c>
      <c r="C74" s="228"/>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6"/>
      <c r="AJ74" s="126"/>
      <c r="AN74" s="52"/>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75" customHeight="1" outlineLevel="1" x14ac:dyDescent="0.3">
      <c r="A75" s="51"/>
      <c r="B75" s="214" t="s">
        <v>55</v>
      </c>
      <c r="C75" s="228"/>
      <c r="D75" s="65"/>
      <c r="E75" s="66"/>
      <c r="F75" s="67"/>
      <c r="G75" s="67"/>
      <c r="H75" s="67"/>
      <c r="I75" s="67"/>
      <c r="J75" s="67"/>
      <c r="K75" s="67"/>
      <c r="L75" s="67"/>
      <c r="M75" s="67"/>
      <c r="N75" s="67"/>
      <c r="O75" s="67"/>
      <c r="P75" s="67"/>
      <c r="Q75" s="67"/>
      <c r="R75" s="67"/>
      <c r="S75" s="67"/>
      <c r="T75" s="67"/>
      <c r="U75" s="67"/>
      <c r="V75" s="67"/>
      <c r="W75" s="68"/>
      <c r="X75" s="68"/>
      <c r="Y75" s="68"/>
      <c r="Z75" s="68"/>
      <c r="AA75" s="68"/>
      <c r="AB75" s="68"/>
      <c r="AC75" s="68"/>
      <c r="AD75" s="68"/>
      <c r="AE75" s="68"/>
      <c r="AF75" s="68"/>
      <c r="AG75" s="68"/>
      <c r="AH75" s="68"/>
      <c r="AI75" s="49"/>
      <c r="AJ75" s="49"/>
      <c r="AN75" s="52"/>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65" customHeight="1" outlineLevel="1" x14ac:dyDescent="0.3">
      <c r="A76" s="51"/>
      <c r="B76" s="228" t="s">
        <v>156</v>
      </c>
      <c r="C76" s="229"/>
      <c r="D76" s="65"/>
      <c r="E76" s="66"/>
      <c r="F76" s="67"/>
      <c r="G76" s="67"/>
      <c r="H76" s="67"/>
      <c r="I76" s="67"/>
      <c r="J76" s="67"/>
      <c r="K76" s="67"/>
      <c r="L76" s="67" t="str">
        <f t="shared" ref="L76:AJ76" si="6">_xlfn.IFNA(VLOOKUP(L75,$B$34:$D$39,3,FALSE),"")</f>
        <v/>
      </c>
      <c r="M76" s="67" t="str">
        <f t="shared" si="6"/>
        <v/>
      </c>
      <c r="N76" s="67" t="str">
        <f t="shared" si="6"/>
        <v/>
      </c>
      <c r="O76" s="67" t="str">
        <f t="shared" si="6"/>
        <v/>
      </c>
      <c r="P76" s="67" t="str">
        <f t="shared" si="6"/>
        <v/>
      </c>
      <c r="Q76" s="67" t="str">
        <f t="shared" si="6"/>
        <v/>
      </c>
      <c r="R76" s="67" t="str">
        <f t="shared" si="6"/>
        <v/>
      </c>
      <c r="S76" s="67" t="str">
        <f t="shared" si="6"/>
        <v/>
      </c>
      <c r="T76" s="67" t="str">
        <f t="shared" si="6"/>
        <v/>
      </c>
      <c r="U76" s="67" t="str">
        <f t="shared" si="6"/>
        <v/>
      </c>
      <c r="V76" s="67" t="str">
        <f t="shared" si="6"/>
        <v/>
      </c>
      <c r="W76" s="68" t="str">
        <f t="shared" si="6"/>
        <v/>
      </c>
      <c r="X76" s="68" t="str">
        <f t="shared" si="6"/>
        <v/>
      </c>
      <c r="Y76" s="68" t="str">
        <f t="shared" si="6"/>
        <v/>
      </c>
      <c r="Z76" s="68" t="str">
        <f t="shared" si="6"/>
        <v/>
      </c>
      <c r="AA76" s="68" t="str">
        <f t="shared" si="6"/>
        <v/>
      </c>
      <c r="AB76" s="68" t="str">
        <f t="shared" si="6"/>
        <v/>
      </c>
      <c r="AC76" s="68" t="str">
        <f t="shared" si="6"/>
        <v/>
      </c>
      <c r="AD76" s="68" t="str">
        <f t="shared" si="6"/>
        <v/>
      </c>
      <c r="AE76" s="68" t="str">
        <f t="shared" si="6"/>
        <v/>
      </c>
      <c r="AF76" s="68" t="str">
        <f t="shared" si="6"/>
        <v/>
      </c>
      <c r="AG76" s="68" t="str">
        <f t="shared" si="6"/>
        <v/>
      </c>
      <c r="AH76" s="68" t="str">
        <f t="shared" si="6"/>
        <v/>
      </c>
      <c r="AI76" s="49" t="str">
        <f t="shared" si="6"/>
        <v/>
      </c>
      <c r="AJ76" s="49" t="str">
        <f t="shared" si="6"/>
        <v/>
      </c>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51"/>
      <c r="B77" s="226" t="s">
        <v>104</v>
      </c>
      <c r="C77" s="214"/>
      <c r="D77" s="120"/>
      <c r="E77" s="121"/>
      <c r="F77" s="121"/>
      <c r="G77" s="121"/>
      <c r="H77" s="121"/>
      <c r="I77" s="121"/>
      <c r="J77" s="121"/>
      <c r="K77" s="121"/>
      <c r="L77" s="121"/>
      <c r="M77" s="121"/>
      <c r="N77" s="121"/>
      <c r="O77" s="121"/>
      <c r="P77" s="121"/>
      <c r="Q77" s="121"/>
      <c r="R77" s="121"/>
      <c r="S77" s="121"/>
      <c r="T77" s="121"/>
      <c r="U77" s="121"/>
      <c r="V77" s="121"/>
      <c r="W77" s="122"/>
      <c r="X77" s="122"/>
      <c r="Y77" s="122"/>
      <c r="Z77" s="122"/>
      <c r="AA77" s="122"/>
      <c r="AB77" s="122"/>
      <c r="AC77" s="122"/>
      <c r="AD77" s="122"/>
      <c r="AE77" s="122"/>
      <c r="AF77" s="122"/>
      <c r="AG77" s="122"/>
      <c r="AH77" s="122"/>
      <c r="AI77" s="123"/>
      <c r="AJ77" s="123"/>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51"/>
      <c r="B78" s="226" t="s">
        <v>105</v>
      </c>
      <c r="C78" s="214"/>
      <c r="D78" s="53"/>
      <c r="E78" s="121"/>
      <c r="F78" s="121"/>
      <c r="G78" s="121"/>
      <c r="H78" s="121"/>
      <c r="I78" s="121"/>
      <c r="J78" s="121"/>
      <c r="K78" s="121"/>
      <c r="L78" s="121"/>
      <c r="M78" s="121"/>
      <c r="N78" s="121"/>
      <c r="O78" s="121"/>
      <c r="P78" s="121"/>
      <c r="Q78" s="121"/>
      <c r="R78" s="121"/>
      <c r="S78" s="121"/>
      <c r="T78" s="121"/>
      <c r="U78" s="121"/>
      <c r="V78" s="121"/>
      <c r="W78" s="122"/>
      <c r="X78" s="122"/>
      <c r="Y78" s="122"/>
      <c r="Z78" s="122"/>
      <c r="AA78" s="122"/>
      <c r="AB78" s="122"/>
      <c r="AC78" s="122"/>
      <c r="AD78" s="122"/>
      <c r="AE78" s="122"/>
      <c r="AF78" s="122"/>
      <c r="AG78" s="122"/>
      <c r="AH78" s="122"/>
      <c r="AI78" s="123"/>
      <c r="AJ78" s="123"/>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51"/>
      <c r="B79" s="214" t="s">
        <v>106</v>
      </c>
      <c r="C79" s="214"/>
      <c r="D79" s="54"/>
      <c r="E79" s="69"/>
      <c r="F79" s="69"/>
      <c r="G79" s="69"/>
      <c r="H79" s="69"/>
      <c r="I79" s="69"/>
      <c r="J79" s="69"/>
      <c r="K79" s="69"/>
      <c r="L79" s="69"/>
      <c r="M79" s="69"/>
      <c r="N79" s="69"/>
      <c r="O79" s="70"/>
      <c r="P79" s="71"/>
      <c r="Q79" s="71"/>
      <c r="R79" s="71"/>
      <c r="S79" s="72"/>
      <c r="T79" s="72"/>
      <c r="U79" s="72"/>
      <c r="V79" s="72"/>
      <c r="W79" s="72"/>
      <c r="X79" s="72"/>
      <c r="Y79" s="72"/>
      <c r="Z79" s="72"/>
      <c r="AA79" s="72"/>
      <c r="AB79" s="72"/>
      <c r="AC79" s="72"/>
      <c r="AD79" s="72"/>
      <c r="AE79" s="72"/>
      <c r="AF79" s="72"/>
      <c r="AG79" s="72"/>
      <c r="AH79" s="72"/>
      <c r="AI79" s="49"/>
      <c r="AJ79" s="49"/>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51"/>
      <c r="B80" s="214" t="s">
        <v>107</v>
      </c>
      <c r="C80" s="214"/>
      <c r="D80" s="55"/>
      <c r="E80" s="73"/>
      <c r="F80" s="73"/>
      <c r="G80" s="73"/>
      <c r="H80" s="73"/>
      <c r="I80" s="73"/>
      <c r="J80" s="73"/>
      <c r="K80" s="73"/>
      <c r="L80" s="73"/>
      <c r="M80" s="73"/>
      <c r="N80" s="73"/>
      <c r="O80" s="70"/>
      <c r="P80" s="71"/>
      <c r="Q80" s="71"/>
      <c r="R80" s="71"/>
      <c r="S80" s="72"/>
      <c r="T80" s="72"/>
      <c r="U80" s="72"/>
      <c r="V80" s="72"/>
      <c r="W80" s="72"/>
      <c r="X80" s="72"/>
      <c r="Y80" s="72"/>
      <c r="Z80" s="72"/>
      <c r="AA80" s="72"/>
      <c r="AB80" s="72"/>
      <c r="AC80" s="72"/>
      <c r="AD80" s="72"/>
      <c r="AE80" s="72"/>
      <c r="AF80" s="72"/>
      <c r="AG80" s="72"/>
      <c r="AH80" s="72"/>
      <c r="AI80" s="49"/>
      <c r="AJ80" s="49"/>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51"/>
      <c r="B81" s="214" t="s">
        <v>108</v>
      </c>
      <c r="C81" s="214"/>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22" t="s">
        <v>109</v>
      </c>
      <c r="B82" s="215" t="s">
        <v>110</v>
      </c>
      <c r="C82" s="215"/>
      <c r="D82" s="56"/>
      <c r="E82" s="56"/>
      <c r="F82" s="56"/>
      <c r="G82" s="56"/>
      <c r="H82" s="56"/>
      <c r="I82" s="56"/>
      <c r="J82" s="56"/>
      <c r="K82" s="56"/>
      <c r="L82" s="56"/>
      <c r="M82" s="56"/>
      <c r="N82" s="56"/>
      <c r="O82" s="56"/>
      <c r="P82" s="56"/>
      <c r="Q82" s="56"/>
      <c r="R82" s="56"/>
      <c r="S82" s="56"/>
      <c r="T82" s="56"/>
      <c r="U82" s="56"/>
      <c r="V82" s="56"/>
      <c r="W82" s="119"/>
      <c r="X82" s="119"/>
      <c r="Y82" s="119"/>
      <c r="Z82" s="119"/>
      <c r="AA82" s="119"/>
      <c r="AB82" s="119"/>
      <c r="AC82" s="119"/>
      <c r="AD82" s="119"/>
      <c r="AE82" s="119"/>
      <c r="AF82" s="119"/>
      <c r="AG82" s="119"/>
      <c r="AH82" s="119"/>
      <c r="AI82" s="119"/>
      <c r="AJ82" s="119"/>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22"/>
      <c r="B83" s="214" t="s">
        <v>111</v>
      </c>
      <c r="C83" s="214"/>
      <c r="D83" s="56"/>
      <c r="E83" s="56"/>
      <c r="F83" s="56"/>
      <c r="G83" s="56"/>
      <c r="H83" s="56"/>
      <c r="I83" s="56"/>
      <c r="J83" s="56"/>
      <c r="K83" s="56"/>
      <c r="L83" s="56"/>
      <c r="M83" s="56"/>
      <c r="N83" s="56"/>
      <c r="O83" s="56"/>
      <c r="P83" s="56"/>
      <c r="Q83" s="56"/>
      <c r="R83" s="56"/>
      <c r="S83" s="56"/>
      <c r="T83" s="56"/>
      <c r="U83" s="56"/>
      <c r="V83" s="56"/>
      <c r="W83" s="119"/>
      <c r="X83" s="119"/>
      <c r="Y83" s="119"/>
      <c r="Z83" s="119"/>
      <c r="AA83" s="119"/>
      <c r="AB83" s="119"/>
      <c r="AC83" s="119"/>
      <c r="AD83" s="119"/>
      <c r="AE83" s="119"/>
      <c r="AF83" s="119"/>
      <c r="AG83" s="119"/>
      <c r="AH83" s="119"/>
      <c r="AI83" s="119"/>
      <c r="AJ83" s="119"/>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22"/>
      <c r="B84" s="214" t="s">
        <v>112</v>
      </c>
      <c r="C84" s="214"/>
      <c r="D84" s="56"/>
      <c r="E84" s="56"/>
      <c r="F84" s="56"/>
      <c r="G84" s="56"/>
      <c r="H84" s="56"/>
      <c r="I84" s="56"/>
      <c r="J84" s="56"/>
      <c r="K84" s="56"/>
      <c r="L84" s="56"/>
      <c r="M84" s="56"/>
      <c r="N84" s="56"/>
      <c r="O84" s="56"/>
      <c r="P84" s="56"/>
      <c r="Q84" s="56"/>
      <c r="R84" s="56"/>
      <c r="S84" s="56"/>
      <c r="T84" s="56"/>
      <c r="U84" s="56"/>
      <c r="V84" s="56"/>
      <c r="W84" s="119"/>
      <c r="X84" s="119"/>
      <c r="Y84" s="119"/>
      <c r="Z84" s="119"/>
      <c r="AA84" s="119"/>
      <c r="AB84" s="119"/>
      <c r="AC84" s="119"/>
      <c r="AD84" s="119"/>
      <c r="AE84" s="119"/>
      <c r="AF84" s="119"/>
      <c r="AG84" s="119"/>
      <c r="AH84" s="119"/>
      <c r="AI84" s="119"/>
      <c r="AJ84" s="119"/>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22"/>
      <c r="B85" s="226" t="s">
        <v>113</v>
      </c>
      <c r="C85" s="214"/>
      <c r="D85" s="56"/>
      <c r="E85" s="56"/>
      <c r="F85" s="56"/>
      <c r="G85" s="56"/>
      <c r="H85" s="56"/>
      <c r="I85" s="56"/>
      <c r="J85" s="56"/>
      <c r="K85" s="56"/>
      <c r="L85" s="56"/>
      <c r="M85" s="56"/>
      <c r="N85" s="56"/>
      <c r="O85" s="56"/>
      <c r="P85" s="56"/>
      <c r="Q85" s="56"/>
      <c r="R85" s="56"/>
      <c r="S85" s="56"/>
      <c r="T85" s="56"/>
      <c r="U85" s="56"/>
      <c r="V85" s="56"/>
      <c r="W85" s="119"/>
      <c r="X85" s="119"/>
      <c r="Y85" s="119"/>
      <c r="Z85" s="119"/>
      <c r="AA85" s="119"/>
      <c r="AB85" s="119"/>
      <c r="AC85" s="119"/>
      <c r="AD85" s="119"/>
      <c r="AE85" s="119"/>
      <c r="AF85" s="119"/>
      <c r="AG85" s="119"/>
      <c r="AH85" s="119"/>
      <c r="AI85" s="119"/>
      <c r="AJ85" s="119"/>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22"/>
      <c r="B86" s="226" t="s">
        <v>114</v>
      </c>
      <c r="C86" s="214"/>
      <c r="D86" s="56"/>
      <c r="E86" s="56"/>
      <c r="F86" s="56"/>
      <c r="G86" s="56"/>
      <c r="H86" s="56"/>
      <c r="I86" s="56"/>
      <c r="J86" s="56"/>
      <c r="K86" s="56"/>
      <c r="L86" s="56"/>
      <c r="M86" s="56"/>
      <c r="N86" s="56"/>
      <c r="O86" s="56"/>
      <c r="P86" s="56"/>
      <c r="Q86" s="56"/>
      <c r="R86" s="56"/>
      <c r="S86" s="56"/>
      <c r="T86" s="56"/>
      <c r="U86" s="56"/>
      <c r="V86" s="56"/>
      <c r="W86" s="119"/>
      <c r="X86" s="119"/>
      <c r="Y86" s="119"/>
      <c r="Z86" s="119"/>
      <c r="AA86" s="119"/>
      <c r="AB86" s="119"/>
      <c r="AC86" s="119"/>
      <c r="AD86" s="119"/>
      <c r="AE86" s="119"/>
      <c r="AF86" s="119"/>
      <c r="AG86" s="119"/>
      <c r="AH86" s="119"/>
      <c r="AI86" s="119"/>
      <c r="AJ86" s="119"/>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22"/>
      <c r="B87" s="226" t="s">
        <v>115</v>
      </c>
      <c r="C87" s="214"/>
      <c r="D87" s="56"/>
      <c r="E87" s="56"/>
      <c r="F87" s="56"/>
      <c r="G87" s="56"/>
      <c r="H87" s="56"/>
      <c r="I87" s="56"/>
      <c r="J87" s="56"/>
      <c r="K87" s="56"/>
      <c r="L87" s="56"/>
      <c r="M87" s="56"/>
      <c r="N87" s="56"/>
      <c r="O87" s="56"/>
      <c r="P87" s="56"/>
      <c r="Q87" s="56"/>
      <c r="R87" s="56"/>
      <c r="S87" s="56"/>
      <c r="T87" s="56"/>
      <c r="U87" s="56"/>
      <c r="V87" s="56"/>
      <c r="W87" s="119"/>
      <c r="X87" s="119"/>
      <c r="Y87" s="119"/>
      <c r="Z87" s="119"/>
      <c r="AA87" s="119"/>
      <c r="AB87" s="119"/>
      <c r="AC87" s="119"/>
      <c r="AD87" s="119"/>
      <c r="AE87" s="119"/>
      <c r="AF87" s="119"/>
      <c r="AG87" s="119"/>
      <c r="AH87" s="119"/>
      <c r="AI87" s="119"/>
      <c r="AJ87" s="119"/>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22"/>
      <c r="B88" s="214" t="s">
        <v>116</v>
      </c>
      <c r="C88" s="214"/>
      <c r="D88" s="56"/>
      <c r="E88" s="56"/>
      <c r="F88" s="56"/>
      <c r="G88" s="56"/>
      <c r="H88" s="56"/>
      <c r="I88" s="56"/>
      <c r="J88" s="56"/>
      <c r="K88" s="56"/>
      <c r="L88" s="56"/>
      <c r="M88" s="56"/>
      <c r="N88" s="56"/>
      <c r="O88" s="56"/>
      <c r="P88" s="56"/>
      <c r="Q88" s="56"/>
      <c r="R88" s="56"/>
      <c r="S88" s="56"/>
      <c r="T88" s="56"/>
      <c r="U88" s="56"/>
      <c r="V88" s="56"/>
      <c r="W88" s="119"/>
      <c r="X88" s="119"/>
      <c r="Y88" s="119"/>
      <c r="Z88" s="119"/>
      <c r="AA88" s="119"/>
      <c r="AB88" s="119"/>
      <c r="AC88" s="119"/>
      <c r="AD88" s="119"/>
      <c r="AE88" s="119"/>
      <c r="AF88" s="119"/>
      <c r="AG88" s="119"/>
      <c r="AH88" s="119"/>
      <c r="AI88" s="119"/>
      <c r="AJ88" s="119"/>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22"/>
      <c r="B89" s="215" t="s">
        <v>117</v>
      </c>
      <c r="C89" s="214"/>
      <c r="D89" s="56"/>
      <c r="E89" s="56"/>
      <c r="F89" s="56"/>
      <c r="G89" s="56"/>
      <c r="H89" s="56"/>
      <c r="I89" s="56"/>
      <c r="J89" s="56"/>
      <c r="K89" s="56"/>
      <c r="L89" s="56" t="str">
        <f t="shared" ref="L89:AJ89" si="7">IFERROR(IF(ISNUMBER(L84),L84-((L86-1)/2-L87)*12*L85/1000,""),"")</f>
        <v/>
      </c>
      <c r="M89" s="56" t="str">
        <f t="shared" si="7"/>
        <v/>
      </c>
      <c r="N89" s="56" t="str">
        <f t="shared" si="7"/>
        <v/>
      </c>
      <c r="O89" s="56" t="str">
        <f t="shared" si="7"/>
        <v/>
      </c>
      <c r="P89" s="56" t="str">
        <f t="shared" si="7"/>
        <v/>
      </c>
      <c r="Q89" s="56" t="str">
        <f t="shared" si="7"/>
        <v/>
      </c>
      <c r="R89" s="56" t="str">
        <f t="shared" si="7"/>
        <v/>
      </c>
      <c r="S89" s="56" t="str">
        <f t="shared" si="7"/>
        <v/>
      </c>
      <c r="T89" s="56" t="str">
        <f t="shared" si="7"/>
        <v/>
      </c>
      <c r="U89" s="56" t="str">
        <f t="shared" si="7"/>
        <v/>
      </c>
      <c r="V89" s="56" t="str">
        <f t="shared" si="7"/>
        <v/>
      </c>
      <c r="W89" s="56" t="str">
        <f t="shared" si="7"/>
        <v/>
      </c>
      <c r="X89" s="56" t="str">
        <f t="shared" si="7"/>
        <v/>
      </c>
      <c r="Y89" s="56" t="str">
        <f t="shared" si="7"/>
        <v/>
      </c>
      <c r="Z89" s="56" t="str">
        <f t="shared" si="7"/>
        <v/>
      </c>
      <c r="AA89" s="56" t="str">
        <f t="shared" si="7"/>
        <v/>
      </c>
      <c r="AB89" s="56" t="str">
        <f t="shared" si="7"/>
        <v/>
      </c>
      <c r="AC89" s="56" t="str">
        <f t="shared" si="7"/>
        <v/>
      </c>
      <c r="AD89" s="56" t="str">
        <f t="shared" si="7"/>
        <v/>
      </c>
      <c r="AE89" s="56" t="str">
        <f t="shared" si="7"/>
        <v/>
      </c>
      <c r="AF89" s="56" t="str">
        <f t="shared" si="7"/>
        <v/>
      </c>
      <c r="AG89" s="56" t="str">
        <f t="shared" si="7"/>
        <v/>
      </c>
      <c r="AH89" s="56" t="str">
        <f t="shared" si="7"/>
        <v/>
      </c>
      <c r="AI89" s="119" t="str">
        <f t="shared" si="7"/>
        <v/>
      </c>
      <c r="AJ89" s="119" t="str">
        <f t="shared" si="7"/>
        <v/>
      </c>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22" t="s">
        <v>118</v>
      </c>
      <c r="B90" s="215" t="s">
        <v>119</v>
      </c>
      <c r="C90" s="215"/>
      <c r="D90" s="57"/>
      <c r="E90" s="74"/>
      <c r="F90" s="74"/>
      <c r="G90" s="74"/>
      <c r="H90" s="74"/>
      <c r="I90" s="74"/>
      <c r="J90" s="74"/>
      <c r="K90" s="74"/>
      <c r="L90" s="74"/>
      <c r="M90" s="74"/>
      <c r="N90" s="74"/>
      <c r="O90" s="74"/>
      <c r="P90" s="74"/>
      <c r="Q90" s="74"/>
      <c r="R90" s="74"/>
      <c r="S90" s="74"/>
      <c r="T90" s="74"/>
      <c r="U90" s="74"/>
      <c r="V90" s="74"/>
      <c r="W90" s="49"/>
      <c r="X90" s="49"/>
      <c r="Y90" s="49"/>
      <c r="Z90" s="49"/>
      <c r="AA90" s="49"/>
      <c r="AB90" s="49"/>
      <c r="AC90" s="49"/>
      <c r="AD90" s="49"/>
      <c r="AE90" s="49"/>
      <c r="AF90" s="49"/>
      <c r="AG90" s="49"/>
      <c r="AH90" s="49"/>
      <c r="AI90" s="49"/>
      <c r="AJ90" s="49"/>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22"/>
      <c r="B91" s="214" t="s">
        <v>120</v>
      </c>
      <c r="C91" s="214"/>
      <c r="D91" s="57"/>
      <c r="E91" s="74"/>
      <c r="F91" s="74"/>
      <c r="G91" s="74"/>
      <c r="H91" s="74"/>
      <c r="I91" s="74"/>
      <c r="J91" s="74"/>
      <c r="K91" s="74"/>
      <c r="L91" s="74"/>
      <c r="M91" s="74"/>
      <c r="N91" s="74"/>
      <c r="O91" s="74"/>
      <c r="P91" s="74"/>
      <c r="Q91" s="74"/>
      <c r="R91" s="74"/>
      <c r="S91" s="74"/>
      <c r="T91" s="74"/>
      <c r="U91" s="74"/>
      <c r="V91" s="74"/>
      <c r="W91" s="49"/>
      <c r="X91" s="49"/>
      <c r="Y91" s="49"/>
      <c r="Z91" s="49"/>
      <c r="AA91" s="49"/>
      <c r="AB91" s="49"/>
      <c r="AC91" s="49"/>
      <c r="AD91" s="49"/>
      <c r="AE91" s="49"/>
      <c r="AF91" s="49"/>
      <c r="AG91" s="49"/>
      <c r="AH91" s="49"/>
      <c r="AI91" s="49"/>
      <c r="AJ91" s="49"/>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22"/>
      <c r="B92" s="214" t="s">
        <v>121</v>
      </c>
      <c r="C92" s="214"/>
      <c r="D92" s="57"/>
      <c r="E92" s="74"/>
      <c r="F92" s="74"/>
      <c r="G92" s="74"/>
      <c r="H92" s="74"/>
      <c r="I92" s="74"/>
      <c r="J92" s="74"/>
      <c r="K92" s="74"/>
      <c r="L92" s="74"/>
      <c r="M92" s="74"/>
      <c r="N92" s="74"/>
      <c r="O92" s="74"/>
      <c r="P92" s="74"/>
      <c r="Q92" s="74"/>
      <c r="R92" s="74"/>
      <c r="S92" s="74"/>
      <c r="T92" s="74"/>
      <c r="U92" s="74"/>
      <c r="V92" s="74"/>
      <c r="W92" s="49"/>
      <c r="X92" s="49"/>
      <c r="Y92" s="49"/>
      <c r="Z92" s="49"/>
      <c r="AA92" s="49"/>
      <c r="AB92" s="49"/>
      <c r="AC92" s="49"/>
      <c r="AD92" s="49"/>
      <c r="AE92" s="49"/>
      <c r="AF92" s="49"/>
      <c r="AG92" s="49"/>
      <c r="AH92" s="49"/>
      <c r="AI92" s="49"/>
      <c r="AJ92" s="49"/>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22"/>
      <c r="B93" s="226" t="s">
        <v>122</v>
      </c>
      <c r="C93" s="214"/>
      <c r="D93" s="57"/>
      <c r="E93" s="74"/>
      <c r="F93" s="74"/>
      <c r="G93" s="74"/>
      <c r="H93" s="74"/>
      <c r="I93" s="74"/>
      <c r="J93" s="74"/>
      <c r="K93" s="74"/>
      <c r="L93" s="74"/>
      <c r="M93" s="74"/>
      <c r="N93" s="74"/>
      <c r="O93" s="74"/>
      <c r="P93" s="74"/>
      <c r="Q93" s="74"/>
      <c r="R93" s="74"/>
      <c r="S93" s="74"/>
      <c r="T93" s="74"/>
      <c r="U93" s="74"/>
      <c r="V93" s="74"/>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22"/>
      <c r="B94" s="226" t="s">
        <v>123</v>
      </c>
      <c r="C94" s="214"/>
      <c r="D94" s="57"/>
      <c r="E94" s="74"/>
      <c r="F94" s="74"/>
      <c r="G94" s="74"/>
      <c r="H94" s="74"/>
      <c r="I94" s="74"/>
      <c r="J94" s="74"/>
      <c r="K94" s="74"/>
      <c r="L94" s="74"/>
      <c r="M94" s="74"/>
      <c r="N94" s="74"/>
      <c r="O94" s="74"/>
      <c r="P94" s="74"/>
      <c r="Q94" s="74"/>
      <c r="R94" s="74"/>
      <c r="S94" s="74"/>
      <c r="T94" s="74"/>
      <c r="U94" s="74"/>
      <c r="V94" s="74"/>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22"/>
      <c r="B95" s="226" t="s">
        <v>124</v>
      </c>
      <c r="C95" s="214"/>
      <c r="D95" s="57"/>
      <c r="E95" s="74"/>
      <c r="F95" s="74"/>
      <c r="G95" s="74"/>
      <c r="H95" s="74"/>
      <c r="I95" s="74"/>
      <c r="J95" s="74"/>
      <c r="K95" s="74"/>
      <c r="L95" s="74"/>
      <c r="M95" s="74"/>
      <c r="N95" s="74"/>
      <c r="O95" s="74"/>
      <c r="P95" s="74"/>
      <c r="Q95" s="74"/>
      <c r="R95" s="74"/>
      <c r="S95" s="74"/>
      <c r="T95" s="74"/>
      <c r="U95" s="74"/>
      <c r="V95" s="74"/>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22"/>
      <c r="B96" s="214" t="s">
        <v>125</v>
      </c>
      <c r="C96" s="214"/>
      <c r="D96" s="57"/>
      <c r="E96" s="74"/>
      <c r="F96" s="74"/>
      <c r="G96" s="74"/>
      <c r="H96" s="74"/>
      <c r="I96" s="74"/>
      <c r="J96" s="74"/>
      <c r="K96" s="74"/>
      <c r="L96" s="74"/>
      <c r="M96" s="74"/>
      <c r="N96" s="74"/>
      <c r="O96" s="74"/>
      <c r="P96" s="74"/>
      <c r="Q96" s="74"/>
      <c r="R96" s="74"/>
      <c r="S96" s="74"/>
      <c r="T96" s="74"/>
      <c r="U96" s="74"/>
      <c r="V96" s="74"/>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22"/>
      <c r="B97" s="215" t="s">
        <v>126</v>
      </c>
      <c r="C97" s="214"/>
      <c r="D97" s="58"/>
      <c r="E97" s="75"/>
      <c r="F97" s="75"/>
      <c r="G97" s="75"/>
      <c r="H97" s="75"/>
      <c r="I97" s="75"/>
      <c r="J97" s="75"/>
      <c r="K97" s="75"/>
      <c r="L97" s="75" t="str">
        <f t="shared" ref="L97:AJ97" si="8">IFERROR(IF(ISNUMBER(L92),L92-((L94-1)/2-L95)*12*L93/1000,""),"")</f>
        <v/>
      </c>
      <c r="M97" s="75" t="str">
        <f t="shared" si="8"/>
        <v/>
      </c>
      <c r="N97" s="75" t="str">
        <f t="shared" si="8"/>
        <v/>
      </c>
      <c r="O97" s="75" t="str">
        <f t="shared" si="8"/>
        <v/>
      </c>
      <c r="P97" s="75" t="str">
        <f t="shared" si="8"/>
        <v/>
      </c>
      <c r="Q97" s="75" t="str">
        <f t="shared" si="8"/>
        <v/>
      </c>
      <c r="R97" s="75" t="str">
        <f t="shared" si="8"/>
        <v/>
      </c>
      <c r="S97" s="75" t="str">
        <f t="shared" si="8"/>
        <v/>
      </c>
      <c r="T97" s="75" t="str">
        <f t="shared" si="8"/>
        <v/>
      </c>
      <c r="U97" s="75" t="str">
        <f t="shared" si="8"/>
        <v/>
      </c>
      <c r="V97" s="75" t="str">
        <f t="shared" si="8"/>
        <v/>
      </c>
      <c r="W97" s="75" t="str">
        <f t="shared" si="8"/>
        <v/>
      </c>
      <c r="X97" s="75" t="str">
        <f t="shared" si="8"/>
        <v/>
      </c>
      <c r="Y97" s="75" t="str">
        <f t="shared" si="8"/>
        <v/>
      </c>
      <c r="Z97" s="75" t="str">
        <f t="shared" si="8"/>
        <v/>
      </c>
      <c r="AA97" s="75" t="str">
        <f t="shared" si="8"/>
        <v/>
      </c>
      <c r="AB97" s="75" t="str">
        <f t="shared" si="8"/>
        <v/>
      </c>
      <c r="AC97" s="75" t="str">
        <f t="shared" si="8"/>
        <v/>
      </c>
      <c r="AD97" s="75" t="str">
        <f t="shared" si="8"/>
        <v/>
      </c>
      <c r="AE97" s="75" t="str">
        <f t="shared" si="8"/>
        <v/>
      </c>
      <c r="AF97" s="75" t="str">
        <f t="shared" si="8"/>
        <v/>
      </c>
      <c r="AG97" s="75" t="str">
        <f t="shared" si="8"/>
        <v/>
      </c>
      <c r="AH97" s="75" t="str">
        <f t="shared" si="8"/>
        <v/>
      </c>
      <c r="AI97" s="49" t="str">
        <f t="shared" si="8"/>
        <v/>
      </c>
      <c r="AJ97" s="49" t="str">
        <f t="shared" si="8"/>
        <v/>
      </c>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51"/>
      <c r="B98" s="216" t="s">
        <v>127</v>
      </c>
      <c r="C98" s="216"/>
      <c r="D98" s="49"/>
      <c r="E98" s="49"/>
      <c r="F98" s="49"/>
      <c r="G98" s="49"/>
      <c r="H98" s="49"/>
      <c r="I98" s="49"/>
      <c r="J98" s="49"/>
      <c r="K98" s="49"/>
      <c r="L98" s="49" t="str">
        <f t="shared" ref="L98:AJ98" si="9">IFERROR(IF(L75=$B$34,ABS(L89-L97),IF(L75=$B$35,ABS(L89+L97),IF(L75=$B$36,ABS(2*L89-L97),IF(L75=$B$37,ABS(2*L97-L89),IF(L75=$B$38,ABS(2*L89+L97),IF(L75=$B$39,ABS(2*L97+L89),"")))))),"")</f>
        <v/>
      </c>
      <c r="M98" s="49" t="str">
        <f t="shared" si="9"/>
        <v/>
      </c>
      <c r="N98" s="49" t="str">
        <f t="shared" si="9"/>
        <v/>
      </c>
      <c r="O98" s="49" t="str">
        <f t="shared" si="9"/>
        <v/>
      </c>
      <c r="P98" s="49" t="str">
        <f t="shared" si="9"/>
        <v/>
      </c>
      <c r="Q98" s="49" t="str">
        <f t="shared" si="9"/>
        <v/>
      </c>
      <c r="R98" s="49" t="str">
        <f t="shared" si="9"/>
        <v/>
      </c>
      <c r="S98" s="49" t="str">
        <f t="shared" si="9"/>
        <v/>
      </c>
      <c r="T98" s="49" t="str">
        <f t="shared" si="9"/>
        <v/>
      </c>
      <c r="U98" s="49" t="str">
        <f t="shared" si="9"/>
        <v/>
      </c>
      <c r="V98" s="49" t="str">
        <f t="shared" si="9"/>
        <v/>
      </c>
      <c r="W98" s="49" t="str">
        <f t="shared" si="9"/>
        <v/>
      </c>
      <c r="X98" s="49" t="str">
        <f t="shared" si="9"/>
        <v/>
      </c>
      <c r="Y98" s="49" t="str">
        <f t="shared" si="9"/>
        <v/>
      </c>
      <c r="Z98" s="49" t="str">
        <f t="shared" si="9"/>
        <v/>
      </c>
      <c r="AA98" s="49" t="str">
        <f t="shared" si="9"/>
        <v/>
      </c>
      <c r="AB98" s="49" t="str">
        <f t="shared" si="9"/>
        <v/>
      </c>
      <c r="AC98" s="49" t="str">
        <f t="shared" si="9"/>
        <v/>
      </c>
      <c r="AD98" s="49" t="str">
        <f t="shared" si="9"/>
        <v/>
      </c>
      <c r="AE98" s="49" t="str">
        <f t="shared" si="9"/>
        <v/>
      </c>
      <c r="AF98" s="49" t="str">
        <f t="shared" si="9"/>
        <v/>
      </c>
      <c r="AG98" s="49" t="str">
        <f t="shared" si="9"/>
        <v/>
      </c>
      <c r="AH98" s="49" t="str">
        <f t="shared" si="9"/>
        <v/>
      </c>
      <c r="AI98" s="49" t="str">
        <f t="shared" si="9"/>
        <v/>
      </c>
      <c r="AJ98" s="49" t="str">
        <f t="shared" si="9"/>
        <v/>
      </c>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51"/>
      <c r="B99" s="216"/>
      <c r="C99" s="216"/>
      <c r="D99" s="49"/>
      <c r="E99" s="124"/>
      <c r="F99" s="49"/>
      <c r="G99" s="49"/>
      <c r="H99" s="49"/>
      <c r="I99" s="49"/>
      <c r="J99" s="49"/>
      <c r="K99" s="49"/>
      <c r="L99" s="49"/>
      <c r="M99" s="49" t="str">
        <f>IF(IFERROR(FIND("closest",#REF!),0)&gt;0,"(Closest TP)","")</f>
        <v/>
      </c>
      <c r="N99" s="49" t="str">
        <f>IF(IFERROR(FIND("closest",#REF!),0)&gt;0,"(Closest TP)","")</f>
        <v/>
      </c>
      <c r="O99" s="49" t="str">
        <f>IF(IFERROR(FIND("closest",#REF!),0)&gt;0,"(Closest TP)","")</f>
        <v/>
      </c>
      <c r="P99" s="49" t="str">
        <f>IF(IFERROR(FIND("closest",#REF!),0)&gt;0,"(Closest TP)","")</f>
        <v/>
      </c>
      <c r="Q99" s="49" t="str">
        <f>IF(IFERROR(FIND("closest",#REF!),0)&gt;0,"(Closest TP)","")</f>
        <v/>
      </c>
      <c r="R99" s="49" t="str">
        <f>IF(IFERROR(FIND("closest",#REF!),0)&gt;0,"(Closest TP)","")</f>
        <v/>
      </c>
      <c r="S99" s="49" t="str">
        <f>IF(IFERROR(FIND("closest",#REF!),0)&gt;0,"(Closest TP)","")</f>
        <v/>
      </c>
      <c r="T99" s="49" t="str">
        <f>IF(IFERROR(FIND("closest",#REF!),0)&gt;0,"(Closest TP)","")</f>
        <v/>
      </c>
      <c r="U99" s="49" t="str">
        <f>IF(IFERROR(FIND("closest",#REF!),0)&gt;0,"(Closest TP)","")</f>
        <v/>
      </c>
      <c r="V99" s="49" t="str">
        <f>IF(IFERROR(FIND("closest",#REF!),0)&gt;0,"(Closest TP)","")</f>
        <v/>
      </c>
      <c r="W99" s="49" t="str">
        <f>IF(IFERROR(FIND("closest",#REF!),0)&gt;0,"(Closest TP)","")</f>
        <v/>
      </c>
      <c r="X99" s="49" t="str">
        <f>IF(IFERROR(FIND("closest",#REF!),0)&gt;0,"(Closest TP)","")</f>
        <v/>
      </c>
      <c r="Y99" s="49" t="str">
        <f>IF(IFERROR(FIND("closest",#REF!),0)&gt;0,"(Closest TP)","")</f>
        <v/>
      </c>
      <c r="Z99" s="49" t="str">
        <f>IF(IFERROR(FIND("closest",#REF!),0)&gt;0,"(Closest TP)","")</f>
        <v/>
      </c>
      <c r="AA99" s="49" t="str">
        <f>IF(IFERROR(FIND("closest",#REF!),0)&gt;0,"(Closest TP)","")</f>
        <v/>
      </c>
      <c r="AB99" s="49" t="str">
        <f>IF(IFERROR(FIND("closest",#REF!),0)&gt;0,"(Closest TP)","")</f>
        <v/>
      </c>
      <c r="AC99" s="49" t="str">
        <f>IF(IFERROR(FIND("closest",#REF!),0)&gt;0,"(Closest TP)","")</f>
        <v/>
      </c>
      <c r="AD99" s="49" t="str">
        <f>IF(IFERROR(FIND("closest",#REF!),0)&gt;0,"(Closest TP)","")</f>
        <v/>
      </c>
      <c r="AE99" s="49" t="str">
        <f>IF(IFERROR(FIND("closest",#REF!),0)&gt;0,"(Closest TP)","")</f>
        <v/>
      </c>
      <c r="AF99" s="49" t="str">
        <f>IF(IFERROR(FIND("closest",#REF!),0)&gt;0,"(Closest TP)","")</f>
        <v/>
      </c>
      <c r="AG99" s="49" t="str">
        <f>IF(IFERROR(FIND("closest",#REF!),0)&gt;0,"(Closest TP)","")</f>
        <v/>
      </c>
      <c r="AH99" s="49" t="str">
        <f>IF(IFERROR(FIND("closest",#REF!),0)&gt;0,"(Closest TP)","")</f>
        <v/>
      </c>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149999999999999" customHeight="1" outlineLevel="1" x14ac:dyDescent="0.3">
      <c r="A100" s="51"/>
      <c r="B100" s="114"/>
      <c r="C100" s="114"/>
      <c r="D100" s="114"/>
      <c r="E100" s="114"/>
      <c r="F100" s="114"/>
      <c r="G100" s="114"/>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51"/>
      <c r="B101" s="217" t="s">
        <v>128</v>
      </c>
      <c r="C101" s="217"/>
      <c r="D101" s="217"/>
      <c r="E101" s="217"/>
      <c r="F101" s="217"/>
      <c r="G101" s="217"/>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51"/>
      <c r="B102" s="217" t="s">
        <v>129</v>
      </c>
      <c r="C102" s="217"/>
      <c r="D102" s="217"/>
      <c r="E102" s="217"/>
      <c r="F102" s="217"/>
      <c r="G102" s="217"/>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9" customFormat="1" ht="14.5" outlineLevel="1" thickBot="1" x14ac:dyDescent="0.3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N103" s="60"/>
    </row>
    <row r="104" spans="1:16158" s="19" customFormat="1" ht="17.5" x14ac:dyDescent="0.3">
      <c r="A104" s="48"/>
      <c r="B104" s="218" t="s">
        <v>130</v>
      </c>
      <c r="C104" s="219"/>
      <c r="D104" s="219"/>
      <c r="E104" s="219"/>
      <c r="F104" s="219"/>
      <c r="G104" s="219"/>
      <c r="H104" s="219"/>
      <c r="I104" s="219"/>
      <c r="J104" s="219"/>
      <c r="K104" s="219"/>
      <c r="L104" s="219"/>
      <c r="M104" s="219"/>
      <c r="N104" s="220"/>
      <c r="O104" s="51"/>
      <c r="P104" s="48"/>
      <c r="Q104" s="48"/>
      <c r="R104" s="48"/>
      <c r="S104" s="49"/>
      <c r="T104" s="49"/>
      <c r="U104" s="49"/>
      <c r="V104" s="49"/>
      <c r="W104" s="49"/>
      <c r="X104" s="49"/>
      <c r="Y104" s="49"/>
      <c r="Z104" s="49"/>
      <c r="AA104" s="49"/>
      <c r="AB104" s="49"/>
      <c r="AC104" s="49"/>
      <c r="AD104" s="49"/>
      <c r="AE104" s="49"/>
      <c r="AF104" s="49"/>
      <c r="AG104" s="49"/>
      <c r="AH104" s="49"/>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8"/>
      <c r="B105" s="223" t="s">
        <v>131</v>
      </c>
      <c r="C105" s="224"/>
      <c r="D105" s="224"/>
      <c r="E105" s="224"/>
      <c r="F105" s="224"/>
      <c r="G105" s="224"/>
      <c r="H105" s="224"/>
      <c r="I105" s="224"/>
      <c r="J105" s="224"/>
      <c r="K105" s="224"/>
      <c r="L105" s="224"/>
      <c r="M105" s="224"/>
      <c r="N105" s="225"/>
      <c r="O105" s="51"/>
      <c r="P105" s="48"/>
      <c r="Q105" s="48"/>
      <c r="R105" s="48"/>
      <c r="S105" s="49"/>
      <c r="T105" s="49"/>
      <c r="U105" s="49"/>
      <c r="V105" s="49"/>
      <c r="W105" s="49"/>
      <c r="X105" s="49"/>
      <c r="Y105" s="49"/>
      <c r="Z105" s="49"/>
      <c r="AA105" s="49"/>
      <c r="AB105" s="49"/>
      <c r="AC105" s="49"/>
      <c r="AD105" s="49"/>
      <c r="AE105" s="49"/>
      <c r="AF105" s="49"/>
      <c r="AG105" s="49"/>
      <c r="AH105" s="49"/>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8"/>
      <c r="B106" s="48"/>
      <c r="C106" s="48"/>
      <c r="D106" s="48"/>
      <c r="E106" s="48"/>
      <c r="F106" s="48"/>
      <c r="G106" s="48"/>
      <c r="H106" s="48"/>
      <c r="I106" s="48"/>
      <c r="J106" s="48"/>
      <c r="K106" s="48"/>
      <c r="L106" s="48"/>
      <c r="M106" s="48"/>
      <c r="N106" s="48"/>
      <c r="O106" s="48"/>
      <c r="P106" s="48"/>
      <c r="Q106" s="48"/>
      <c r="R106" s="113"/>
      <c r="S106" s="113"/>
      <c r="T106" s="113"/>
      <c r="U106" s="113"/>
      <c r="V106" s="49"/>
      <c r="W106" s="49"/>
      <c r="X106" s="49"/>
      <c r="Y106" s="49"/>
      <c r="Z106" s="49"/>
      <c r="AA106" s="49"/>
      <c r="AB106" s="49"/>
      <c r="AC106" s="49"/>
      <c r="AD106" s="49"/>
      <c r="AE106" s="49"/>
      <c r="AF106" s="49"/>
      <c r="AG106" s="49"/>
      <c r="AH106" s="49"/>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8"/>
      <c r="B107" s="207" t="s">
        <v>132</v>
      </c>
      <c r="C107" s="207"/>
      <c r="D107" s="207"/>
      <c r="E107" s="207"/>
      <c r="F107" s="207"/>
      <c r="G107" s="207"/>
      <c r="H107" s="207"/>
      <c r="I107" s="207"/>
      <c r="J107" s="207"/>
      <c r="K107" s="207"/>
      <c r="L107" s="207"/>
      <c r="M107" s="207"/>
      <c r="N107" s="207"/>
      <c r="O107" s="48"/>
      <c r="P107" s="48"/>
      <c r="Q107" s="48"/>
      <c r="R107" s="113"/>
      <c r="S107" s="113"/>
      <c r="T107" s="113"/>
      <c r="U107" s="113"/>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8"/>
      <c r="B108" s="207" t="s">
        <v>133</v>
      </c>
      <c r="C108" s="207" t="s">
        <v>134</v>
      </c>
      <c r="D108" s="207"/>
      <c r="E108" s="207"/>
      <c r="F108" s="207"/>
      <c r="G108" s="207"/>
      <c r="H108" s="207"/>
      <c r="I108" s="207" t="s">
        <v>135</v>
      </c>
      <c r="J108" s="207"/>
      <c r="K108" s="207"/>
      <c r="L108" s="207" t="s">
        <v>152</v>
      </c>
      <c r="M108" s="207"/>
      <c r="N108" s="207"/>
      <c r="O108" s="48"/>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8"/>
      <c r="B109" s="207"/>
      <c r="C109" s="207" t="s">
        <v>145</v>
      </c>
      <c r="D109" s="207"/>
      <c r="E109" s="207"/>
      <c r="F109" s="207"/>
      <c r="G109" s="207" t="s">
        <v>148</v>
      </c>
      <c r="H109" s="207" t="s">
        <v>149</v>
      </c>
      <c r="I109" s="207" t="s">
        <v>136</v>
      </c>
      <c r="J109" s="207" t="s">
        <v>150</v>
      </c>
      <c r="K109" s="207"/>
      <c r="L109" s="207" t="s">
        <v>137</v>
      </c>
      <c r="M109" s="207" t="s">
        <v>153</v>
      </c>
      <c r="N109" s="207"/>
      <c r="O109" s="48"/>
      <c r="P109" s="48"/>
      <c r="Q109" s="48"/>
      <c r="R109" s="48"/>
      <c r="S109" s="49"/>
      <c r="T109" s="49"/>
      <c r="U109" s="49"/>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8"/>
      <c r="B110" s="207"/>
      <c r="C110" s="207" t="s">
        <v>146</v>
      </c>
      <c r="D110" s="207"/>
      <c r="E110" s="207" t="s">
        <v>147</v>
      </c>
      <c r="F110" s="207"/>
      <c r="G110" s="207"/>
      <c r="H110" s="207"/>
      <c r="I110" s="207"/>
      <c r="J110" s="207"/>
      <c r="K110" s="207"/>
      <c r="L110" s="207"/>
      <c r="M110" s="207"/>
      <c r="N110" s="207"/>
      <c r="O110" s="48"/>
      <c r="P110" s="48"/>
      <c r="Q110" s="48"/>
      <c r="R110" s="48"/>
      <c r="S110" s="49"/>
      <c r="T110" s="49"/>
      <c r="U110" s="49"/>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8"/>
      <c r="B111" s="207"/>
      <c r="C111" s="160" t="s">
        <v>138</v>
      </c>
      <c r="D111" s="160" t="s">
        <v>139</v>
      </c>
      <c r="E111" s="160" t="s">
        <v>138</v>
      </c>
      <c r="F111" s="160" t="s">
        <v>139</v>
      </c>
      <c r="G111" s="207"/>
      <c r="H111" s="207"/>
      <c r="I111" s="207"/>
      <c r="J111" s="160" t="s">
        <v>146</v>
      </c>
      <c r="K111" s="160" t="s">
        <v>147</v>
      </c>
      <c r="L111" s="207"/>
      <c r="M111" s="161" t="s">
        <v>146</v>
      </c>
      <c r="N111" s="161" t="s">
        <v>147</v>
      </c>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8"/>
      <c r="B112" s="207" t="str">
        <f>"Test Settings for "&amp;$C$3&amp;" Configuration"</f>
        <v>Test Settings for CA_n1A-n79A Configuration</v>
      </c>
      <c r="C112" s="207"/>
      <c r="D112" s="207"/>
      <c r="E112" s="207"/>
      <c r="F112" s="207"/>
      <c r="G112" s="207"/>
      <c r="H112" s="207"/>
      <c r="I112" s="207"/>
      <c r="J112" s="207"/>
      <c r="K112" s="207"/>
      <c r="L112" s="207"/>
      <c r="M112" s="207"/>
      <c r="N112" s="207"/>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14.5" outlineLevel="1" thickBot="1" x14ac:dyDescent="0.35">
      <c r="B113" s="48"/>
      <c r="C113" s="48"/>
      <c r="D113" s="48"/>
      <c r="E113" s="48"/>
      <c r="F113" s="48"/>
      <c r="G113" s="48"/>
      <c r="H113" s="48"/>
      <c r="I113" s="48"/>
      <c r="J113" s="48"/>
      <c r="K113" s="48"/>
      <c r="L113" s="48"/>
      <c r="M113" s="48"/>
      <c r="N113" s="48"/>
      <c r="O113" s="48"/>
      <c r="P113" s="48"/>
      <c r="Q113" s="48"/>
      <c r="R113" s="48"/>
      <c r="S113" s="49"/>
      <c r="T113" s="49"/>
      <c r="U113" s="49"/>
      <c r="V113" s="49"/>
      <c r="W113" s="49"/>
      <c r="X113" s="49"/>
      <c r="Y113" s="49"/>
      <c r="Z113" s="49"/>
      <c r="AA113" s="49"/>
      <c r="AB113" s="49"/>
      <c r="AC113" s="49"/>
      <c r="AD113" s="49"/>
      <c r="AE113" s="49"/>
      <c r="AF113" s="49"/>
      <c r="AG113" s="49"/>
      <c r="AH113" s="49"/>
      <c r="AI113" s="49"/>
      <c r="AJ113" s="49"/>
    </row>
    <row r="114" spans="2:43" ht="18" thickBot="1" x14ac:dyDescent="0.35">
      <c r="B114" s="208" t="s">
        <v>140</v>
      </c>
      <c r="C114" s="209"/>
      <c r="D114" s="209"/>
      <c r="E114" s="209"/>
      <c r="F114" s="209"/>
      <c r="G114" s="209"/>
      <c r="H114" s="209"/>
      <c r="I114" s="209"/>
      <c r="J114" s="209"/>
      <c r="K114" s="209"/>
      <c r="L114" s="209"/>
      <c r="M114" s="209"/>
      <c r="N114" s="210"/>
      <c r="O114" s="51"/>
      <c r="P114" s="48"/>
      <c r="Q114" s="48"/>
      <c r="R114" s="48"/>
      <c r="S114" s="49"/>
      <c r="T114" s="49"/>
      <c r="U114" s="49"/>
      <c r="V114" s="49"/>
      <c r="W114" s="49"/>
      <c r="X114" s="49"/>
      <c r="Y114" s="49"/>
      <c r="Z114" s="49"/>
      <c r="AA114" s="49"/>
      <c r="AB114" s="49"/>
      <c r="AC114" s="49"/>
      <c r="AD114" s="49"/>
      <c r="AE114" s="49"/>
      <c r="AF114" s="49"/>
      <c r="AG114" s="49"/>
      <c r="AH114" s="49"/>
      <c r="AI114" s="49"/>
      <c r="AJ114" s="49"/>
    </row>
    <row r="115" spans="2:43" ht="25.5" customHeight="1" outlineLevel="1" x14ac:dyDescent="0.3">
      <c r="B115" s="211" t="s">
        <v>154</v>
      </c>
      <c r="C115" s="212"/>
      <c r="D115" s="212"/>
      <c r="E115" s="212"/>
      <c r="F115" s="212"/>
      <c r="G115" s="212"/>
      <c r="H115" s="212"/>
      <c r="I115" s="212"/>
      <c r="J115" s="212"/>
      <c r="K115" s="212"/>
      <c r="L115" s="212"/>
      <c r="M115" s="212"/>
      <c r="N115" s="213"/>
      <c r="O115" s="51"/>
      <c r="P115" s="48"/>
      <c r="Q115" s="48"/>
      <c r="R115" s="48"/>
      <c r="S115" s="49"/>
      <c r="T115" s="49"/>
      <c r="U115" s="49"/>
      <c r="V115" s="49"/>
      <c r="W115" s="49"/>
      <c r="X115" s="49"/>
      <c r="Y115" s="49"/>
      <c r="Z115" s="49"/>
      <c r="AA115" s="49"/>
      <c r="AB115" s="49"/>
      <c r="AC115" s="49"/>
      <c r="AD115" s="49"/>
      <c r="AE115" s="49"/>
      <c r="AF115" s="49"/>
      <c r="AG115" s="49"/>
      <c r="AH115" s="49"/>
      <c r="AI115" s="49"/>
      <c r="AJ115" s="49"/>
    </row>
    <row r="116" spans="2:43" outlineLevel="1" x14ac:dyDescent="0.3">
      <c r="B116" s="48"/>
      <c r="C116" s="48"/>
      <c r="D116" s="48"/>
      <c r="E116" s="48"/>
      <c r="F116" s="48"/>
      <c r="G116" s="48"/>
      <c r="H116" s="48"/>
      <c r="I116" s="48"/>
      <c r="J116" s="48"/>
      <c r="K116" s="48"/>
      <c r="L116" s="48"/>
      <c r="M116" s="48"/>
      <c r="N116" s="48"/>
      <c r="O116" s="48"/>
      <c r="P116" s="48"/>
      <c r="Q116" s="48"/>
      <c r="R116" s="48"/>
      <c r="S116" s="49"/>
      <c r="T116" s="49"/>
      <c r="U116" s="49"/>
      <c r="V116" s="49"/>
      <c r="W116" s="49"/>
      <c r="X116" s="49"/>
      <c r="Y116" s="49"/>
      <c r="Z116" s="49"/>
      <c r="AA116" s="49"/>
      <c r="AB116" s="49"/>
      <c r="AC116" s="49"/>
      <c r="AD116" s="49"/>
      <c r="AE116" s="49"/>
      <c r="AF116" s="49"/>
      <c r="AG116" s="49"/>
      <c r="AH116" s="49"/>
      <c r="AI116" s="49"/>
      <c r="AJ116" s="49"/>
    </row>
    <row r="117" spans="2:43" outlineLevel="1" x14ac:dyDescent="0.3">
      <c r="B117" s="221" t="s">
        <v>0</v>
      </c>
      <c r="C117" s="221" t="s">
        <v>39</v>
      </c>
      <c r="D117" s="221"/>
      <c r="E117" s="221"/>
      <c r="F117" s="221"/>
      <c r="G117" s="221"/>
      <c r="H117" s="221"/>
      <c r="I117" s="221"/>
      <c r="J117" s="48"/>
      <c r="K117" s="48"/>
      <c r="L117" s="48"/>
      <c r="M117" s="48"/>
      <c r="N117" s="48"/>
      <c r="O117" s="48"/>
      <c r="P117" s="48"/>
      <c r="Q117" s="48"/>
      <c r="R117" s="48"/>
      <c r="S117" s="49"/>
      <c r="T117" s="49"/>
      <c r="U117" s="49"/>
      <c r="V117" s="49"/>
      <c r="W117" s="49"/>
      <c r="X117" s="49"/>
      <c r="Y117" s="49"/>
      <c r="Z117" s="49"/>
      <c r="AA117" s="49"/>
      <c r="AB117" s="49"/>
      <c r="AC117" s="49"/>
      <c r="AD117" s="49"/>
      <c r="AE117" s="49"/>
      <c r="AF117" s="49"/>
      <c r="AG117" s="49"/>
      <c r="AH117" s="49"/>
      <c r="AI117" s="49"/>
      <c r="AJ117" s="49"/>
    </row>
    <row r="118" spans="2:43" ht="23" outlineLevel="1" x14ac:dyDescent="0.3">
      <c r="B118" s="221"/>
      <c r="C118" s="152" t="s">
        <v>40</v>
      </c>
      <c r="D118" s="221" t="s">
        <v>41</v>
      </c>
      <c r="E118" s="221"/>
      <c r="F118" s="221"/>
      <c r="G118" s="152" t="s">
        <v>42</v>
      </c>
      <c r="H118" s="152" t="s">
        <v>43</v>
      </c>
      <c r="I118" s="155" t="s">
        <v>4</v>
      </c>
      <c r="J118" s="48"/>
      <c r="K118" s="48"/>
      <c r="L118" s="48"/>
      <c r="M118" s="48"/>
      <c r="N118" s="48"/>
      <c r="O118" s="48"/>
      <c r="P118" s="48"/>
      <c r="Q118" s="48"/>
      <c r="R118" s="48"/>
      <c r="S118" s="49"/>
      <c r="T118" s="49"/>
      <c r="U118" s="49"/>
      <c r="V118" s="49"/>
      <c r="W118" s="49"/>
      <c r="X118" s="49"/>
      <c r="Y118" s="49"/>
      <c r="Z118" s="49"/>
      <c r="AA118" s="49"/>
      <c r="AB118" s="49"/>
      <c r="AC118" s="49"/>
      <c r="AD118" s="49"/>
      <c r="AE118" s="49"/>
      <c r="AF118" s="49"/>
      <c r="AG118" s="49"/>
      <c r="AH118" s="49"/>
      <c r="AI118" s="49"/>
      <c r="AJ118" s="49"/>
    </row>
    <row r="119" spans="2:43" outlineLevel="1" x14ac:dyDescent="0.3">
      <c r="B119" s="162" t="s">
        <v>203</v>
      </c>
      <c r="C119" s="163"/>
      <c r="D119" s="162" t="s">
        <v>214</v>
      </c>
      <c r="E119" s="162" t="s">
        <v>177</v>
      </c>
      <c r="F119" s="162" t="s">
        <v>215</v>
      </c>
      <c r="G119" s="162"/>
      <c r="H119" s="164"/>
      <c r="I119" s="164"/>
      <c r="J119" s="48"/>
      <c r="K119" s="48"/>
      <c r="L119" s="48"/>
      <c r="M119" s="48"/>
      <c r="N119" s="48"/>
      <c r="O119" s="48"/>
      <c r="P119" s="48"/>
      <c r="Q119" s="48"/>
      <c r="R119" s="48"/>
      <c r="S119" s="49"/>
      <c r="T119" s="49"/>
      <c r="U119" s="49"/>
      <c r="V119" s="49"/>
      <c r="W119" s="49"/>
      <c r="X119" s="49"/>
      <c r="Y119" s="49"/>
      <c r="Z119" s="49"/>
      <c r="AA119" s="49"/>
      <c r="AB119" s="49"/>
      <c r="AC119" s="49"/>
      <c r="AD119" s="49"/>
      <c r="AE119" s="49"/>
      <c r="AF119" s="49"/>
      <c r="AG119" s="49"/>
      <c r="AH119" s="49"/>
      <c r="AI119" s="49"/>
      <c r="AJ119" s="49"/>
    </row>
    <row r="120" spans="2:43" s="48" customFormat="1" x14ac:dyDescent="0.3">
      <c r="S120" s="49"/>
      <c r="T120" s="49"/>
      <c r="U120" s="49"/>
      <c r="V120" s="49"/>
      <c r="W120" s="49"/>
      <c r="X120" s="49"/>
      <c r="Y120" s="49"/>
      <c r="Z120" s="49"/>
      <c r="AA120" s="49"/>
      <c r="AB120" s="49"/>
      <c r="AC120" s="49"/>
      <c r="AD120" s="49"/>
      <c r="AE120" s="49"/>
      <c r="AF120" s="49"/>
      <c r="AG120" s="49"/>
      <c r="AH120" s="49"/>
      <c r="AI120" s="49"/>
      <c r="AJ120" s="49"/>
      <c r="AK120" s="49"/>
      <c r="AL120" s="49"/>
      <c r="AM120" s="49"/>
      <c r="AN120" s="50"/>
      <c r="AO120" s="49"/>
      <c r="AP120" s="49"/>
      <c r="AQ120" s="49"/>
    </row>
    <row r="121" spans="2:43" s="48" customFormat="1" x14ac:dyDescent="0.3">
      <c r="S121" s="49"/>
      <c r="T121" s="49"/>
      <c r="U121" s="49"/>
      <c r="V121" s="49"/>
      <c r="W121" s="49"/>
      <c r="X121" s="49"/>
      <c r="Y121" s="49"/>
      <c r="Z121" s="49"/>
      <c r="AA121" s="49"/>
      <c r="AB121" s="49"/>
      <c r="AC121" s="49"/>
      <c r="AD121" s="49"/>
      <c r="AE121" s="49"/>
      <c r="AF121" s="49"/>
      <c r="AG121" s="49"/>
      <c r="AH121" s="49"/>
      <c r="AI121" s="49"/>
      <c r="AJ121" s="49"/>
      <c r="AK121" s="49"/>
      <c r="AL121" s="49"/>
      <c r="AM121" s="49"/>
      <c r="AN121" s="50"/>
      <c r="AO121" s="49"/>
      <c r="AP121" s="49"/>
      <c r="AQ121" s="49"/>
    </row>
    <row r="122" spans="2:43" s="48" customFormat="1" x14ac:dyDescent="0.3">
      <c r="S122" s="49"/>
      <c r="T122" s="49"/>
      <c r="U122" s="49"/>
      <c r="V122" s="49"/>
      <c r="W122" s="49"/>
      <c r="X122" s="49"/>
      <c r="Y122" s="49"/>
      <c r="Z122" s="49"/>
      <c r="AA122" s="49"/>
      <c r="AB122" s="49"/>
      <c r="AC122" s="49"/>
      <c r="AD122" s="49"/>
      <c r="AE122" s="49"/>
      <c r="AF122" s="49"/>
      <c r="AG122" s="49"/>
      <c r="AH122" s="49"/>
      <c r="AI122" s="49"/>
      <c r="AJ122" s="49"/>
      <c r="AK122" s="49"/>
      <c r="AL122" s="49"/>
      <c r="AM122" s="49"/>
      <c r="AN122" s="50"/>
      <c r="AO122" s="49"/>
      <c r="AP122" s="49"/>
      <c r="AQ122" s="49"/>
    </row>
    <row r="123" spans="2:43" s="48" customFormat="1" x14ac:dyDescent="0.3">
      <c r="S123" s="49"/>
      <c r="T123" s="49"/>
      <c r="U123" s="49"/>
      <c r="V123" s="49"/>
      <c r="W123" s="49"/>
      <c r="X123" s="49"/>
      <c r="Y123" s="49"/>
      <c r="Z123" s="49"/>
      <c r="AA123" s="49"/>
      <c r="AB123" s="49"/>
      <c r="AC123" s="49"/>
      <c r="AD123" s="49"/>
      <c r="AE123" s="49"/>
      <c r="AF123" s="49"/>
      <c r="AG123" s="49"/>
      <c r="AH123" s="49"/>
      <c r="AI123" s="49"/>
      <c r="AJ123" s="49"/>
      <c r="AK123" s="49"/>
      <c r="AL123" s="49"/>
      <c r="AM123" s="49"/>
      <c r="AN123" s="50"/>
      <c r="AO123" s="49"/>
      <c r="AP123" s="49"/>
      <c r="AQ123" s="49"/>
    </row>
    <row r="124" spans="2:43" s="48" customFormat="1" x14ac:dyDescent="0.3">
      <c r="S124" s="49"/>
      <c r="T124" s="49"/>
      <c r="U124" s="49"/>
      <c r="V124" s="49"/>
      <c r="W124" s="49"/>
      <c r="X124" s="49"/>
      <c r="Y124" s="49"/>
      <c r="Z124" s="49"/>
      <c r="AA124" s="49"/>
      <c r="AB124" s="49"/>
      <c r="AC124" s="49"/>
      <c r="AD124" s="49"/>
      <c r="AE124" s="49"/>
      <c r="AF124" s="49"/>
      <c r="AG124" s="49"/>
      <c r="AH124" s="49"/>
      <c r="AI124" s="49"/>
      <c r="AJ124" s="49"/>
      <c r="AK124" s="49"/>
      <c r="AL124" s="49"/>
      <c r="AM124" s="49"/>
      <c r="AN124" s="50"/>
      <c r="AO124" s="49"/>
      <c r="AP124" s="49"/>
      <c r="AQ124" s="49"/>
    </row>
    <row r="125" spans="2:43" s="48" customFormat="1" x14ac:dyDescent="0.3">
      <c r="S125" s="49"/>
      <c r="T125" s="49"/>
      <c r="U125" s="49"/>
      <c r="V125" s="49"/>
      <c r="W125" s="49"/>
      <c r="X125" s="49"/>
      <c r="Y125" s="49"/>
      <c r="Z125" s="49"/>
      <c r="AA125" s="49"/>
      <c r="AB125" s="49"/>
      <c r="AC125" s="49"/>
      <c r="AD125" s="49"/>
      <c r="AE125" s="49"/>
      <c r="AF125" s="49"/>
      <c r="AG125" s="49"/>
      <c r="AH125" s="49"/>
      <c r="AI125" s="49"/>
      <c r="AJ125" s="49"/>
      <c r="AK125" s="49"/>
      <c r="AL125" s="49"/>
      <c r="AM125" s="49"/>
      <c r="AN125" s="50"/>
      <c r="AO125" s="49"/>
      <c r="AP125" s="49"/>
      <c r="AQ125" s="49"/>
    </row>
    <row r="126" spans="2:43" s="48" customFormat="1" x14ac:dyDescent="0.3">
      <c r="S126" s="49"/>
      <c r="T126" s="49"/>
      <c r="U126" s="49"/>
      <c r="V126" s="49"/>
      <c r="W126" s="49"/>
      <c r="X126" s="49"/>
      <c r="Y126" s="49"/>
      <c r="Z126" s="49"/>
      <c r="AA126" s="49"/>
      <c r="AB126" s="49"/>
      <c r="AC126" s="49"/>
      <c r="AD126" s="49"/>
      <c r="AE126" s="49"/>
      <c r="AF126" s="49"/>
      <c r="AG126" s="49"/>
      <c r="AH126" s="49"/>
      <c r="AI126" s="49"/>
      <c r="AJ126" s="49"/>
      <c r="AK126" s="49"/>
      <c r="AL126" s="49"/>
      <c r="AM126" s="49"/>
      <c r="AN126" s="50"/>
      <c r="AO126" s="49"/>
      <c r="AP126" s="49"/>
      <c r="AQ126" s="49"/>
    </row>
    <row r="127" spans="2:43" s="48" customFormat="1" x14ac:dyDescent="0.3">
      <c r="S127" s="49"/>
      <c r="T127" s="49"/>
      <c r="U127" s="49"/>
      <c r="V127" s="49"/>
      <c r="W127" s="49"/>
      <c r="X127" s="49"/>
      <c r="Y127" s="49"/>
      <c r="Z127" s="49"/>
      <c r="AA127" s="49"/>
      <c r="AB127" s="49"/>
      <c r="AC127" s="49"/>
      <c r="AD127" s="49"/>
      <c r="AE127" s="49"/>
      <c r="AF127" s="49"/>
      <c r="AG127" s="49"/>
      <c r="AH127" s="49"/>
      <c r="AI127" s="49"/>
      <c r="AJ127" s="49"/>
      <c r="AK127" s="49"/>
      <c r="AL127" s="49"/>
      <c r="AM127" s="49"/>
      <c r="AN127" s="50"/>
      <c r="AO127" s="49"/>
      <c r="AP127" s="49"/>
      <c r="AQ127" s="49"/>
    </row>
    <row r="128" spans="2:43" s="48" customFormat="1" x14ac:dyDescent="0.3">
      <c r="S128" s="49"/>
      <c r="T128" s="49"/>
      <c r="U128" s="49"/>
      <c r="V128" s="49"/>
      <c r="W128" s="49"/>
      <c r="X128" s="49"/>
      <c r="Y128" s="49"/>
      <c r="Z128" s="49"/>
      <c r="AA128" s="49"/>
      <c r="AB128" s="49"/>
      <c r="AC128" s="49"/>
      <c r="AD128" s="49"/>
      <c r="AE128" s="49"/>
      <c r="AF128" s="49"/>
      <c r="AG128" s="49"/>
      <c r="AH128" s="49"/>
      <c r="AI128" s="49"/>
      <c r="AJ128" s="49"/>
      <c r="AK128" s="49"/>
      <c r="AL128" s="49"/>
      <c r="AM128" s="49"/>
      <c r="AN128" s="50"/>
      <c r="AO128" s="49"/>
      <c r="AP128" s="49"/>
      <c r="AQ128" s="49"/>
    </row>
    <row r="129" spans="19:43" s="48" customFormat="1" x14ac:dyDescent="0.3">
      <c r="S129" s="49"/>
      <c r="T129" s="49"/>
      <c r="U129" s="49"/>
      <c r="V129" s="49"/>
      <c r="W129" s="49"/>
      <c r="X129" s="49"/>
      <c r="Y129" s="49"/>
      <c r="Z129" s="49"/>
      <c r="AA129" s="49"/>
      <c r="AB129" s="49"/>
      <c r="AC129" s="49"/>
      <c r="AD129" s="49"/>
      <c r="AE129" s="49"/>
      <c r="AF129" s="49"/>
      <c r="AG129" s="49"/>
      <c r="AH129" s="49"/>
      <c r="AI129" s="49"/>
      <c r="AJ129" s="49"/>
      <c r="AK129" s="49"/>
      <c r="AL129" s="49"/>
      <c r="AM129" s="49"/>
      <c r="AN129" s="50"/>
      <c r="AO129" s="49"/>
      <c r="AP129" s="49"/>
      <c r="AQ129" s="49"/>
    </row>
    <row r="130" spans="19:43" s="48" customFormat="1" x14ac:dyDescent="0.3">
      <c r="S130" s="49"/>
      <c r="T130" s="49"/>
      <c r="U130" s="49"/>
      <c r="V130" s="49"/>
      <c r="W130" s="49"/>
      <c r="X130" s="49"/>
      <c r="Y130" s="49"/>
      <c r="Z130" s="49"/>
      <c r="AA130" s="49"/>
      <c r="AB130" s="49"/>
      <c r="AC130" s="49"/>
      <c r="AD130" s="49"/>
      <c r="AE130" s="49"/>
      <c r="AF130" s="49"/>
      <c r="AG130" s="49"/>
      <c r="AH130" s="49"/>
      <c r="AI130" s="49"/>
      <c r="AJ130" s="49"/>
      <c r="AK130" s="49"/>
      <c r="AL130" s="49"/>
      <c r="AM130" s="49"/>
      <c r="AN130" s="50"/>
      <c r="AO130" s="49"/>
      <c r="AP130" s="49"/>
      <c r="AQ130" s="49"/>
    </row>
    <row r="131" spans="19:43" s="48" customFormat="1" x14ac:dyDescent="0.3">
      <c r="S131" s="49"/>
      <c r="T131" s="49"/>
      <c r="U131" s="49"/>
      <c r="V131" s="49"/>
      <c r="W131" s="49"/>
      <c r="X131" s="49"/>
      <c r="Y131" s="49"/>
      <c r="Z131" s="49"/>
      <c r="AA131" s="49"/>
      <c r="AB131" s="49"/>
      <c r="AC131" s="49"/>
      <c r="AD131" s="49"/>
      <c r="AE131" s="49"/>
      <c r="AF131" s="49"/>
      <c r="AG131" s="49"/>
      <c r="AH131" s="49"/>
      <c r="AI131" s="49"/>
      <c r="AJ131" s="49"/>
      <c r="AK131" s="49"/>
      <c r="AL131" s="49"/>
      <c r="AM131" s="49"/>
      <c r="AN131" s="50"/>
      <c r="AO131" s="49"/>
      <c r="AP131" s="49"/>
      <c r="AQ131" s="49"/>
    </row>
    <row r="132" spans="19:43" s="48" customFormat="1" x14ac:dyDescent="0.3">
      <c r="S132" s="49"/>
      <c r="T132" s="49"/>
      <c r="U132" s="49"/>
      <c r="V132" s="49"/>
      <c r="W132" s="49"/>
      <c r="X132" s="49"/>
      <c r="Y132" s="49"/>
      <c r="Z132" s="49"/>
      <c r="AA132" s="49"/>
      <c r="AB132" s="49"/>
      <c r="AC132" s="49"/>
      <c r="AD132" s="49"/>
      <c r="AE132" s="49"/>
      <c r="AF132" s="49"/>
      <c r="AG132" s="49"/>
      <c r="AH132" s="49"/>
      <c r="AI132" s="49"/>
      <c r="AJ132" s="49"/>
      <c r="AK132" s="49"/>
      <c r="AL132" s="49"/>
      <c r="AM132" s="49"/>
      <c r="AN132" s="50"/>
      <c r="AO132" s="49"/>
      <c r="AP132" s="49"/>
      <c r="AQ132" s="49"/>
    </row>
    <row r="133" spans="19:43" s="48" customFormat="1" x14ac:dyDescent="0.3">
      <c r="S133" s="49"/>
      <c r="T133" s="49"/>
      <c r="U133" s="49"/>
      <c r="V133" s="49"/>
      <c r="W133" s="49"/>
      <c r="X133" s="49"/>
      <c r="Y133" s="49"/>
      <c r="Z133" s="49"/>
      <c r="AA133" s="49"/>
      <c r="AB133" s="49"/>
      <c r="AC133" s="49"/>
      <c r="AD133" s="49"/>
      <c r="AE133" s="49"/>
      <c r="AF133" s="49"/>
      <c r="AG133" s="49"/>
      <c r="AH133" s="49"/>
      <c r="AI133" s="49"/>
      <c r="AJ133" s="49"/>
      <c r="AK133" s="49"/>
      <c r="AL133" s="49"/>
      <c r="AM133" s="49"/>
      <c r="AN133" s="50"/>
      <c r="AO133" s="49"/>
      <c r="AP133" s="49"/>
      <c r="AQ133" s="49"/>
    </row>
    <row r="134" spans="19:43" s="48" customFormat="1" x14ac:dyDescent="0.3">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19:43" s="48" customFormat="1" x14ac:dyDescent="0.3">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19:43" s="48" customFormat="1" x14ac:dyDescent="0.3">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19:43" s="48" customFormat="1" x14ac:dyDescent="0.3">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19:43" s="48" customFormat="1" x14ac:dyDescent="0.3">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19:43" s="48" customFormat="1" x14ac:dyDescent="0.3">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19:43" s="48" customFormat="1" x14ac:dyDescent="0.3">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19:43" s="48" customFormat="1" x14ac:dyDescent="0.3">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19:43" s="48" customFormat="1" x14ac:dyDescent="0.3">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19:43" s="48" customFormat="1" x14ac:dyDescent="0.3">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9:43" s="48" customFormat="1" x14ac:dyDescent="0.3">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3">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3">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3">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3">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3">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3">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3">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3">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3">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3">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3">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3">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3">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3">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3">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3">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3">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3">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3">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3">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3">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3">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3">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3">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3">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3">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3">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3">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3">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3">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3">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3">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3">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3">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3">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3">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3">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sheetData>
  <mergeCells count="84">
    <mergeCell ref="B41:N41"/>
    <mergeCell ref="B42:N42"/>
    <mergeCell ref="B44:B45"/>
    <mergeCell ref="C33:D33"/>
    <mergeCell ref="B17:N17"/>
    <mergeCell ref="B20:C20"/>
    <mergeCell ref="D20:E20"/>
    <mergeCell ref="I29:N29"/>
    <mergeCell ref="C44:I44"/>
    <mergeCell ref="B8:N8"/>
    <mergeCell ref="B9:N9"/>
    <mergeCell ref="D11:I11"/>
    <mergeCell ref="B13:B14"/>
    <mergeCell ref="C13:I13"/>
    <mergeCell ref="D14:F14"/>
    <mergeCell ref="B87:C87"/>
    <mergeCell ref="B88:C88"/>
    <mergeCell ref="AJ47:AK47"/>
    <mergeCell ref="B48:N48"/>
    <mergeCell ref="B49:N49"/>
    <mergeCell ref="B51:C51"/>
    <mergeCell ref="B57:B62"/>
    <mergeCell ref="B85:C85"/>
    <mergeCell ref="D45:F45"/>
    <mergeCell ref="B78:C78"/>
    <mergeCell ref="B76:C76"/>
    <mergeCell ref="B63:B68"/>
    <mergeCell ref="B70:N70"/>
    <mergeCell ref="B71:N71"/>
    <mergeCell ref="B75:C75"/>
    <mergeCell ref="B77:C77"/>
    <mergeCell ref="B74:C74"/>
    <mergeCell ref="B73:C73"/>
    <mergeCell ref="A82:A89"/>
    <mergeCell ref="G109:G111"/>
    <mergeCell ref="H109:H111"/>
    <mergeCell ref="I109:I111"/>
    <mergeCell ref="B107:N107"/>
    <mergeCell ref="B101:G101"/>
    <mergeCell ref="B105:N105"/>
    <mergeCell ref="A90:A97"/>
    <mergeCell ref="B90:C90"/>
    <mergeCell ref="B91:C91"/>
    <mergeCell ref="B92:C92"/>
    <mergeCell ref="B93:C93"/>
    <mergeCell ref="B94:C94"/>
    <mergeCell ref="B95:C95"/>
    <mergeCell ref="B84:C84"/>
    <mergeCell ref="B86:C86"/>
    <mergeCell ref="B117:B118"/>
    <mergeCell ref="C117:I117"/>
    <mergeCell ref="D118:F118"/>
    <mergeCell ref="B108:B111"/>
    <mergeCell ref="C108:H108"/>
    <mergeCell ref="C109:F109"/>
    <mergeCell ref="C110:D110"/>
    <mergeCell ref="E110:F110"/>
    <mergeCell ref="I108:K108"/>
    <mergeCell ref="B112:N112"/>
    <mergeCell ref="M109:N110"/>
    <mergeCell ref="L109:L111"/>
    <mergeCell ref="J44:L44"/>
    <mergeCell ref="J109:K110"/>
    <mergeCell ref="B114:N114"/>
    <mergeCell ref="B115:N115"/>
    <mergeCell ref="L108:N108"/>
    <mergeCell ref="B96:C96"/>
    <mergeCell ref="B97:C97"/>
    <mergeCell ref="B98:C99"/>
    <mergeCell ref="B102:G102"/>
    <mergeCell ref="B104:N104"/>
    <mergeCell ref="B79:C79"/>
    <mergeCell ref="B80:C80"/>
    <mergeCell ref="B81:C81"/>
    <mergeCell ref="B82:C82"/>
    <mergeCell ref="B83:C83"/>
    <mergeCell ref="B89:C89"/>
    <mergeCell ref="D25:E25"/>
    <mergeCell ref="B29:C29"/>
    <mergeCell ref="D29:E29"/>
    <mergeCell ref="B25:C25"/>
    <mergeCell ref="B19:H19"/>
    <mergeCell ref="B24:H24"/>
    <mergeCell ref="B28:H28"/>
  </mergeCells>
  <phoneticPr fontId="47" type="noConversion"/>
  <conditionalFormatting sqref="C46 J46:L46">
    <cfRule type="expression" dxfId="34" priority="85">
      <formula>$J46&lt;&gt;""</formula>
    </cfRule>
  </conditionalFormatting>
  <conditionalFormatting sqref="J46:L46">
    <cfRule type="expression" dxfId="33" priority="73">
      <formula>$J46&lt;&gt;""</formula>
    </cfRule>
  </conditionalFormatting>
  <conditionalFormatting sqref="D52:AH53 D56:AH56">
    <cfRule type="expression" dxfId="32" priority="57">
      <formula>LEFT(D$56,3)="Def"</formula>
    </cfRule>
  </conditionalFormatting>
  <conditionalFormatting sqref="D57:AH68">
    <cfRule type="cellIs" dxfId="31" priority="58" stopIfTrue="1" operator="between">
      <formula>VALUE(D$54)</formula>
      <formula>VALUE(D$55)</formula>
    </cfRule>
  </conditionalFormatting>
  <conditionalFormatting sqref="D51:AH68">
    <cfRule type="expression" dxfId="30" priority="53" stopIfTrue="1">
      <formula>AND(C$51&lt;&gt;"",D$51="")</formula>
    </cfRule>
    <cfRule type="expression" dxfId="29" priority="54" stopIfTrue="1">
      <formula>D$51=""</formula>
    </cfRule>
  </conditionalFormatting>
  <conditionalFormatting sqref="D57:AH62">
    <cfRule type="expression" dxfId="28" priority="56" stopIfTrue="1">
      <formula>LEFT($C57,LEN(D$53))&lt;&gt;D$53</formula>
    </cfRule>
  </conditionalFormatting>
  <conditionalFormatting sqref="D63:AH68">
    <cfRule type="expression" dxfId="27" priority="55" stopIfTrue="1">
      <formula>LEFT($C63,LEN(D$53))&lt;&gt;D$53</formula>
    </cfRule>
  </conditionalFormatting>
  <conditionalFormatting sqref="E98:AJ98">
    <cfRule type="expression" dxfId="26" priority="7" stopIfTrue="1">
      <formula>E$74=""</formula>
    </cfRule>
    <cfRule type="expression" dxfId="25" priority="8" stopIfTrue="1">
      <formula>OR(VALUE(E$98)&lt;VALUE(E$77),VALUE(E$98)&gt;VALUE(E$78))</formula>
    </cfRule>
    <cfRule type="expression" dxfId="24" priority="9" stopIfTrue="1">
      <formula>AND(VALUE(E$98)&gt;=VALUE(E$77),VALUE(E$98)&lt;=VALUE(E$78))</formula>
    </cfRule>
    <cfRule type="expression" dxfId="23" priority="10" stopIfTrue="1">
      <formula>IFERROR(FIND("Closest",E98),0)&gt;0</formula>
    </cfRule>
    <cfRule type="expression" dxfId="22" priority="11">
      <formula>E$74&lt;&gt;""</formula>
    </cfRule>
    <cfRule type="expression" dxfId="21" priority="12">
      <formula>LEFT(E98,3)="Def"</formula>
    </cfRule>
    <cfRule type="expression" dxfId="20" priority="13" stopIfTrue="1">
      <formula>OR(VALUE(E$98)&lt;VALUE(E$77),VALUE(E$98)&gt;VALUE(E$78))</formula>
    </cfRule>
    <cfRule type="expression" dxfId="19" priority="14" stopIfTrue="1">
      <formula>AND(VALUE(E$98)&gt;=VALUE(E$77),VALUE(E$98)&lt;=VALUE(E$78))</formula>
    </cfRule>
    <cfRule type="expression" dxfId="18" priority="15" stopIfTrue="1">
      <formula>IFERROR(FIND("Closest",E98),0)&gt;0</formula>
    </cfRule>
    <cfRule type="expression" dxfId="17" priority="16">
      <formula>AND(VALUE(E$98)&gt;=VALUE(E$77),VALUE(E$98)&lt;=VALUE(E$78))</formula>
    </cfRule>
    <cfRule type="expression" dxfId="16" priority="17" stopIfTrue="1">
      <formula>OR(VALUE(E$98)&lt;VALUE(E$77),VALUE(E$98)&gt;VALUE(E$78))</formula>
    </cfRule>
    <cfRule type="expression" dxfId="15" priority="18" stopIfTrue="1">
      <formula>AND(VALUE(E$98)&gt;=VALUE(E$77),VALUE(E$98)&lt;=VALUE(E$78))</formula>
    </cfRule>
    <cfRule type="expression" dxfId="14" priority="19" stopIfTrue="1">
      <formula>IFERROR(FIND("Closest",E98),0)&gt;0</formula>
    </cfRule>
    <cfRule type="expression" dxfId="13" priority="20">
      <formula>E$74&lt;&gt;""</formula>
    </cfRule>
    <cfRule type="expression" dxfId="12" priority="21">
      <formula>LEFT(E98,3)="Def"</formula>
    </cfRule>
    <cfRule type="expression" dxfId="11" priority="22">
      <formula>E$74&lt;&gt;""</formula>
    </cfRule>
    <cfRule type="expression" dxfId="10" priority="23">
      <formula>E$74&lt;&gt;""</formula>
    </cfRule>
    <cfRule type="containsBlanks" dxfId="9" priority="24" stopIfTrue="1">
      <formula>LEN(TRIM(E98))=0</formula>
    </cfRule>
  </conditionalFormatting>
  <conditionalFormatting sqref="D73:AJ97">
    <cfRule type="expression" dxfId="8" priority="34">
      <formula>D$74&lt;&gt;""</formula>
    </cfRule>
  </conditionalFormatting>
  <conditionalFormatting sqref="D73:AJ99">
    <cfRule type="expression" dxfId="7" priority="4" stopIfTrue="1">
      <formula>D$74=""</formula>
    </cfRule>
  </conditionalFormatting>
  <conditionalFormatting sqref="D98:AJ98">
    <cfRule type="expression" dxfId="6" priority="27" stopIfTrue="1">
      <formula>OR(VALUE(D$98)&lt;VALUE(D$77),VALUE(D$98)&gt;VALUE(D$78))</formula>
    </cfRule>
    <cfRule type="expression" dxfId="5" priority="31" stopIfTrue="1">
      <formula>AND(VALUE(D$98)&gt;=VALUE(D$77),VALUE(D$98)&lt;=VALUE(D$78))</formula>
    </cfRule>
  </conditionalFormatting>
  <conditionalFormatting sqref="D74:AJ74">
    <cfRule type="expression" dxfId="4" priority="6" stopIfTrue="1">
      <formula>IFERROR(FIND("Closest",D74),0)&gt;0</formula>
    </cfRule>
    <cfRule type="expression" dxfId="3" priority="83">
      <formula>LEFT(D74,3)="Def"</formula>
    </cfRule>
  </conditionalFormatting>
  <conditionalFormatting sqref="D75:AJ97">
    <cfRule type="containsBlanks" dxfId="2" priority="86" stopIfTrue="1">
      <formula>LEN(TRIM(D75))=0</formula>
    </cfRule>
  </conditionalFormatting>
  <conditionalFormatting sqref="D99:AJ99">
    <cfRule type="expression" dxfId="1" priority="30" stopIfTrue="1">
      <formula>OR(VALUE(D$98)&lt;VALUE(D$77),VALUE(D$98)&gt;VALUE(D$78))</formula>
    </cfRule>
    <cfRule type="expression" dxfId="0" priority="33" stopIfTrue="1">
      <formula>AND(VALUE(D$98)&gt;=VALUE(D$77),VALUE(D$98)&lt;=VALUE(D$78))</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D39" sqref="D39"/>
    </sheetView>
  </sheetViews>
  <sheetFormatPr defaultRowHeight="14" x14ac:dyDescent="0.3"/>
  <sheetData>
    <row r="1" spans="1:16" x14ac:dyDescent="0.3">
      <c r="A1" t="s">
        <v>195</v>
      </c>
    </row>
    <row r="3" spans="1:16" ht="15.5" thickBot="1" x14ac:dyDescent="0.35">
      <c r="A3" s="148" t="s">
        <v>196</v>
      </c>
    </row>
    <row r="4" spans="1:16" x14ac:dyDescent="0.3">
      <c r="A4" s="255" t="s">
        <v>197</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5" thickBot="1" x14ac:dyDescent="0.35">
      <c r="A5" s="256"/>
      <c r="B5" s="138" t="s">
        <v>198</v>
      </c>
      <c r="C5" s="138" t="s">
        <v>198</v>
      </c>
      <c r="D5" s="138" t="s">
        <v>198</v>
      </c>
      <c r="E5" s="138" t="s">
        <v>198</v>
      </c>
      <c r="F5" s="138" t="s">
        <v>198</v>
      </c>
      <c r="G5" s="138" t="s">
        <v>198</v>
      </c>
      <c r="H5" s="138" t="s">
        <v>198</v>
      </c>
      <c r="I5" s="138" t="s">
        <v>198</v>
      </c>
      <c r="J5" s="138" t="s">
        <v>198</v>
      </c>
      <c r="K5" s="138" t="s">
        <v>198</v>
      </c>
      <c r="L5" s="138" t="s">
        <v>198</v>
      </c>
      <c r="M5" s="138" t="s">
        <v>198</v>
      </c>
      <c r="N5" s="138" t="s">
        <v>198</v>
      </c>
      <c r="O5" s="138" t="s">
        <v>198</v>
      </c>
      <c r="P5" s="138" t="s">
        <v>198</v>
      </c>
    </row>
    <row r="6" spans="1:16" ht="14.5" thickBot="1" x14ac:dyDescent="0.35">
      <c r="A6" s="144"/>
      <c r="B6" s="138" t="s">
        <v>199</v>
      </c>
      <c r="C6" s="138" t="s">
        <v>199</v>
      </c>
      <c r="D6" s="138" t="s">
        <v>199</v>
      </c>
      <c r="E6" s="138" t="s">
        <v>199</v>
      </c>
      <c r="F6" s="138" t="s">
        <v>199</v>
      </c>
      <c r="G6" s="138" t="s">
        <v>199</v>
      </c>
      <c r="H6" s="138" t="s">
        <v>199</v>
      </c>
      <c r="I6" s="138" t="s">
        <v>199</v>
      </c>
      <c r="J6" s="138" t="s">
        <v>199</v>
      </c>
      <c r="K6" s="138" t="s">
        <v>199</v>
      </c>
      <c r="L6" s="138" t="s">
        <v>199</v>
      </c>
      <c r="M6" s="138" t="s">
        <v>199</v>
      </c>
      <c r="N6" s="138" t="s">
        <v>199</v>
      </c>
      <c r="O6" s="138" t="s">
        <v>199</v>
      </c>
      <c r="P6" s="138" t="s">
        <v>199</v>
      </c>
    </row>
    <row r="7" spans="1:16" ht="14.5" thickBot="1" x14ac:dyDescent="0.35">
      <c r="A7" s="145">
        <v>15</v>
      </c>
      <c r="B7" s="146">
        <v>25</v>
      </c>
      <c r="C7" s="146">
        <v>52</v>
      </c>
      <c r="D7" s="146">
        <v>79</v>
      </c>
      <c r="E7" s="146">
        <v>106</v>
      </c>
      <c r="F7" s="146">
        <v>133</v>
      </c>
      <c r="G7" s="146">
        <v>160</v>
      </c>
      <c r="H7" s="146">
        <v>188</v>
      </c>
      <c r="I7" s="146">
        <v>216</v>
      </c>
      <c r="J7" s="147">
        <v>242</v>
      </c>
      <c r="K7" s="146">
        <v>270</v>
      </c>
      <c r="L7" s="146" t="s">
        <v>200</v>
      </c>
      <c r="M7" s="146" t="s">
        <v>200</v>
      </c>
      <c r="N7" s="146" t="s">
        <v>200</v>
      </c>
      <c r="O7" s="146" t="s">
        <v>200</v>
      </c>
      <c r="P7" s="146" t="s">
        <v>200</v>
      </c>
    </row>
    <row r="8" spans="1:16" ht="14.5" thickBot="1" x14ac:dyDescent="0.35">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5" thickBot="1" x14ac:dyDescent="0.35">
      <c r="A9" s="145">
        <v>60</v>
      </c>
      <c r="B9" s="146" t="s">
        <v>200</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2025-08-09T08:36:39Z</dcterms:modified>
</cp:coreProperties>
</file>