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131"/>
  <workbookPr defaultThemeVersion="166925"/>
  <mc:AlternateContent xmlns:mc="http://schemas.openxmlformats.org/markup-compatibility/2006">
    <mc:Choice Requires="x15">
      <x15ac:absPath xmlns:x15ac="http://schemas.microsoft.com/office/spreadsheetml/2010/11/ac" url="https://qualcomm-my.sharepoint.com/personal/kevinw_qti_qualcomm_com/Documents/Documents/Kevin/_3GPP/_QCOM_5G_RAN5/_RAN5_92_E_Meeting_08_2021/_My_CR/R5-21xxxx_TP_analysis for Rel_15_DC_66A_n71A/"/>
    </mc:Choice>
  </mc:AlternateContent>
  <xr:revisionPtr revIDLastSave="238" documentId="13_ncr:1_{322C8967-EA29-4653-ACC1-2D934EEF68AD}" xr6:coauthVersionLast="47" xr6:coauthVersionMax="47" xr10:uidLastSave="{1774F6A9-696F-426C-BC8C-B4A7EEB863ED}"/>
  <bookViews>
    <workbookView xWindow="-120" yWindow="-120" windowWidth="29040" windowHeight="15225" xr2:uid="{A507DC1D-5C5D-4279-A9EC-BE73BF1540FC}"/>
  </bookViews>
  <sheets>
    <sheet name="6.5B.3.3.1 Tx spurious 2A_n71A" sheetId="2" r:id="rId1"/>
    <sheet name="6.5B.3.3.2" sheetId="1" r:id="rId2"/>
  </sheets>
  <externalReferences>
    <externalReference r:id="rId3"/>
    <externalReference r:id="rId4"/>
  </externalReferences>
  <definedNames>
    <definedName name="_a70000">#REF!</definedName>
    <definedName name="_xlnm._FilterDatabase" localSheetId="1" hidden="1">'6.5B.3.3.2'!$C$32:$I$56</definedName>
    <definedName name="_Hlk515435267" localSheetId="1">'6.5B.3.3.2'!$B$7</definedName>
    <definedName name="AllowFreqShift">'[1]NR Test Freq Calculator'!$B$3</definedName>
    <definedName name="ARFCN_step_size">'[1]NR Test Freq Calculator'!$B$20</definedName>
    <definedName name="Assymetric">'[1]NR Test Freq Calculator'!$B$24</definedName>
    <definedName name="Band_DL_BW">'[1]Support data'!$H$6</definedName>
    <definedName name="BX_CBWlistStart" localSheetId="0">'[2]6.5B.3.3.2'!#REF!</definedName>
    <definedName name="BX_CBWlistStart">'6.5B.3.3.2'!#REF!</definedName>
    <definedName name="BX_NrbListStart" localSheetId="0">'[2]6.5B.3.3.2'!#REF!</definedName>
    <definedName name="BX_NrbListStart">'6.5B.3.3.2'!#REF!</definedName>
    <definedName name="BX_Tech" localSheetId="0">'[2]6.5B.3.3.2'!#REF!</definedName>
    <definedName name="BX_Tech">'6.5B.3.3.2'!#REF!</definedName>
    <definedName name="BY_CBWlistStart" localSheetId="0">'[2]6.5B.3.3.2'!#REF!</definedName>
    <definedName name="BY_CBWlistStart">'6.5B.3.3.2'!#REF!</definedName>
    <definedName name="BY_NrbListStart" localSheetId="0">'[2]6.5B.3.3.2'!#REF!</definedName>
    <definedName name="BY_NrbListStart">'6.5B.3.3.2'!#REF!</definedName>
    <definedName name="BY_tech" localSheetId="0">'[2]6.5B.3.3.2'!#REF!</definedName>
    <definedName name="BY_tech">'6.5B.3.3.2'!#REF!</definedName>
    <definedName name="CRBsize">'[1]NR Test Freq Calculator'!$B$34</definedName>
    <definedName name="DefTx_RXseparation">'[1]NR Test Freq Calculator'!$B$25</definedName>
    <definedName name="dFTX_RX">'[1]NR Test Freq Calculator'!$B$110</definedName>
    <definedName name="DLBW">'[1]NR Test Freq Calculator'!$B$23</definedName>
    <definedName name="Dublex_mode">'[1]Support data'!$D$15</definedName>
    <definedName name="DuplexMode">'[1]NR Test Freq Calculator'!$B$10</definedName>
    <definedName name="EUTRA_chBW">'[1]EN-DC cont Test Freq Calculator'!$E$6</definedName>
    <definedName name="f_inputRangeStartCell">'6.5B.3.3.2'!#REF!</definedName>
    <definedName name="f_outputRangeStartCell" localSheetId="0">'[2]6.5B.3.3.2'!#REF!</definedName>
    <definedName name="f_outputRangeStartCell">'6.5B.3.3.2'!$D$87</definedName>
    <definedName name="F_raster_kHz">'[1]NR Test Freq Calculator'!$B$19</definedName>
    <definedName name="FDL_high">'[1]Support data'!$F$6</definedName>
    <definedName name="FDL_low">'[1]Support data'!$E$6</definedName>
    <definedName name="FDLlow_MaxARFCN">'[1]NR Test Freq Calculator'!$B$30</definedName>
    <definedName name="FDLlow_MinARFCN">'[1]NR Test Freq Calculator'!$B$29</definedName>
    <definedName name="Freq_Range">'[1]Support data'!$D$9</definedName>
    <definedName name="FUL_high">'[1]Support data'!$D$6</definedName>
    <definedName name="FUL_low">'[1]Support data'!$C$6</definedName>
    <definedName name="fx_high">'6.5B.3.3.2'!$C$17</definedName>
    <definedName name="fx_low">'6.5B.3.3.2'!$B$17</definedName>
    <definedName name="fy_high">'6.5B.3.3.2'!$E$17</definedName>
    <definedName name="fy_low">'6.5B.3.3.2'!$D$17</definedName>
    <definedName name="IMD2_prod1_high">'6.5B.3.3.2'!$F$20</definedName>
    <definedName name="IMD2_prod1_low">'6.5B.3.3.2'!$E$20</definedName>
    <definedName name="IMD2_prod2_high">'6.5B.3.3.2'!$F$21</definedName>
    <definedName name="IMD2_prod2_low">'6.5B.3.3.2'!$E$21</definedName>
    <definedName name="IMD3_Prod1_high">'6.5B.3.3.2'!$F$22</definedName>
    <definedName name="IMD3_Prod1_low">'6.5B.3.3.2'!$E$22</definedName>
    <definedName name="IMD3_Prod2_high">'6.5B.3.3.2'!$F$23</definedName>
    <definedName name="IMD3_Prod2_low">'6.5B.3.3.2'!$E$23</definedName>
    <definedName name="IMD3_Prod3_high">'6.5B.3.3.2'!$F$24</definedName>
    <definedName name="IMD3_Prod3_low">'6.5B.3.3.2'!$E$24</definedName>
    <definedName name="IMD3_Prod4_high">'6.5B.3.3.2'!$F$25</definedName>
    <definedName name="IMD3_Prod4_low">'6.5B.3.3.2'!$E$25</definedName>
    <definedName name="ImpactedBands" localSheetId="0">'[2]6.5B.3.3.2'!#REF!</definedName>
    <definedName name="ImpactedBands">'6.5B.3.3.2'!#REF!</definedName>
    <definedName name="kSSB_unit">'[1]NR Test Freq Calculator'!$B$6</definedName>
    <definedName name="Max_µ0">'[1]Support data'!$F$24</definedName>
    <definedName name="Min_Ch_BW">'[1]Support data'!$D$17</definedName>
    <definedName name="n_freq" localSheetId="0">#REF!</definedName>
    <definedName name="n_freq">#REF!</definedName>
    <definedName name="n2_freq" localSheetId="0">#REF!</definedName>
    <definedName name="n2_freq">#REF!</definedName>
    <definedName name="NR_band">'[1]NR Test Freq Calculator'!$B$1</definedName>
    <definedName name="NREF_Offs">'[1]Support data'!$K$6</definedName>
    <definedName name="OffsetRBsTable">'[1]NR Test Freq Calculator'!$AX$16</definedName>
    <definedName name="PRBsize">'[1]NR Test Freq Calculator'!$B$9</definedName>
    <definedName name="Selected_Band">'[1]NR Test Freq Calculator'!$B$1</definedName>
    <definedName name="Selected_SCS">'[1]NR Test Freq Calculator'!$B$2</definedName>
    <definedName name="SSB_SCS">'[1]NR Test Freq Calculator'!$B$4</definedName>
    <definedName name="subCarrierSpacingCommon">'[1]Support data'!$D$16</definedName>
    <definedName name="temp" localSheetId="0">#REF!</definedName>
    <definedName name="TypeOfChSpacing">'[1]NR CA cont Test Freq Calcul'!$K$2</definedName>
    <definedName name="ULBW">'[1]NR Test Freq Calculator'!$B$21</definedName>
    <definedName name="Xband" localSheetId="0">'[2]6.5B.3.3.2'!#REF!</definedName>
    <definedName name="Xband">'6.5B.3.3.2'!#REF!</definedName>
    <definedName name="Yband" localSheetId="0">'[2]6.5B.3.3.2'!#REF!</definedName>
    <definedName name="Yband">'6.5B.3.3.2'!#REF!</definedName>
    <definedName name="ΔFRaster">'[1]Support data'!$D$12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K14" i="2" l="1"/>
  <c r="J14" i="2"/>
  <c r="I14" i="2"/>
  <c r="H14" i="2"/>
  <c r="K12" i="2"/>
  <c r="J12" i="2"/>
  <c r="I12" i="2"/>
  <c r="H12" i="2"/>
  <c r="K10" i="2"/>
  <c r="J10" i="2"/>
  <c r="I10" i="2"/>
  <c r="H10" i="2"/>
  <c r="V108" i="1"/>
  <c r="U108" i="1"/>
  <c r="T108" i="1"/>
  <c r="S108" i="1"/>
  <c r="R108" i="1"/>
  <c r="Q108" i="1"/>
  <c r="P108" i="1"/>
  <c r="O108" i="1"/>
  <c r="V100" i="1"/>
  <c r="U100" i="1"/>
  <c r="T100" i="1"/>
  <c r="S100" i="1"/>
  <c r="R100" i="1"/>
  <c r="Q100" i="1"/>
  <c r="P100" i="1"/>
  <c r="O100" i="1"/>
  <c r="L25" i="1"/>
  <c r="K25" i="1"/>
  <c r="J25" i="1"/>
  <c r="I25" i="1"/>
  <c r="L24" i="1"/>
  <c r="K24" i="1"/>
  <c r="J24" i="1"/>
  <c r="I24" i="1"/>
  <c r="L23" i="1"/>
  <c r="K23" i="1"/>
  <c r="J23" i="1"/>
  <c r="I23" i="1"/>
  <c r="L22" i="1"/>
  <c r="K22" i="1"/>
  <c r="J22" i="1"/>
  <c r="I22" i="1"/>
  <c r="L21" i="1"/>
  <c r="K21" i="1"/>
  <c r="J21" i="1"/>
  <c r="I21" i="1"/>
  <c r="L20" i="1"/>
  <c r="K20" i="1"/>
  <c r="J20" i="1"/>
  <c r="I20" i="1"/>
  <c r="N20" i="1" l="1"/>
  <c r="N21" i="1"/>
  <c r="N22" i="1"/>
  <c r="N23" i="1"/>
  <c r="N24" i="1"/>
  <c r="N25" i="1"/>
  <c r="M20" i="1"/>
  <c r="M22" i="1"/>
  <c r="M23" i="1"/>
  <c r="M24" i="1"/>
  <c r="M25" i="1"/>
  <c r="M21" i="1"/>
  <c r="F21" i="1" l="1"/>
  <c r="E21" i="1"/>
  <c r="F24" i="1"/>
  <c r="E24" i="1"/>
  <c r="F22" i="1"/>
  <c r="E22" i="1"/>
  <c r="F25" i="1"/>
  <c r="E25" i="1"/>
  <c r="F23" i="1"/>
  <c r="E23" i="1"/>
  <c r="F20" i="1"/>
  <c r="E20"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19" authorId="0" shapeId="0" xr:uid="{929CD413-3E80-4D97-A957-65AACABADEE9}">
      <text>
        <r>
          <rPr>
            <b/>
            <sz val="9"/>
            <color indexed="81"/>
            <rFont val="Tahoma"/>
            <family val="2"/>
          </rPr>
          <t>IMD_low:</t>
        </r>
        <r>
          <rPr>
            <sz val="9"/>
            <color indexed="81"/>
            <rFont val="Tahoma"/>
            <family val="2"/>
          </rPr>
          <t xml:space="preserve">
If fmin &lt; 0 AND fMax &gt;0 then
   IMD_low = 0
Else
   IMD_low = MIN(|fmin|,|fmax|)</t>
        </r>
      </text>
    </comment>
    <comment ref="F19" authorId="0" shapeId="0" xr:uid="{F6D1A9D7-7C46-4B2D-991E-15C49CD95A2C}">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<sst xmlns="http://schemas.openxmlformats.org/spreadsheetml/2006/main" count="530" uniqueCount="243">
  <si>
    <t>EN-DC configuration</t>
  </si>
  <si>
    <t>1. Complete minimum requirements for this EN-DC configuration as per draft 38.101-3 V16.x.y_After RAN#82</t>
  </si>
  <si>
    <t>E-UTRA CA Configuration</t>
  </si>
  <si>
    <t xml:space="preserve">Spurious emission </t>
  </si>
  <si>
    <t>Protected band</t>
  </si>
  <si>
    <t>Frequency range (MHz)</t>
  </si>
  <si>
    <t>Maximum Level (dBm)</t>
  </si>
  <si>
    <t>MBW (MHz)</t>
  </si>
  <si>
    <t>NOTE</t>
  </si>
  <si>
    <r>
      <t>F</t>
    </r>
    <r>
      <rPr>
        <vertAlign val="subscript"/>
        <sz val="8"/>
        <color theme="1"/>
        <rFont val="Arial"/>
        <family val="2"/>
      </rPr>
      <t>DL_low</t>
    </r>
  </si>
  <si>
    <t>-</t>
  </si>
  <si>
    <r>
      <t>F</t>
    </r>
    <r>
      <rPr>
        <vertAlign val="subscript"/>
        <sz val="8"/>
        <color theme="1"/>
        <rFont val="Arial"/>
        <family val="2"/>
      </rPr>
      <t>DL_high</t>
    </r>
  </si>
  <si>
    <t>2. Calculation of possible range where IM products could apply</t>
  </si>
  <si>
    <t>E-UTRA Band 41</t>
  </si>
  <si>
    <t>Support data to calculate IM product ranges</t>
  </si>
  <si>
    <t>fx_low</t>
  </si>
  <si>
    <t>fx_high</t>
  </si>
  <si>
    <t>fy_low</t>
  </si>
  <si>
    <t>fy_high</t>
  </si>
  <si>
    <t>f1</t>
  </si>
  <si>
    <t>f2</t>
  </si>
  <si>
    <t>f3</t>
  </si>
  <si>
    <t>f4</t>
  </si>
  <si>
    <t>fmin</t>
  </si>
  <si>
    <t>fmax</t>
  </si>
  <si>
    <t>F</t>
  </si>
  <si>
    <t>F
(fx_low,fy_low)</t>
  </si>
  <si>
    <t>F
(fx_low,fy_high)</t>
  </si>
  <si>
    <t>F
(fx_high,fy_low)</t>
  </si>
  <si>
    <t>F
(fx_high,fy_hign)</t>
  </si>
  <si>
    <t>MIN of f1,f2,f3,f4</t>
  </si>
  <si>
    <t>MAX of f1,f2,f3,f4</t>
  </si>
  <si>
    <t>fx</t>
  </si>
  <si>
    <t>IM product label</t>
  </si>
  <si>
    <t>IM product</t>
  </si>
  <si>
    <t>IM_low</t>
  </si>
  <si>
    <t>IM_high</t>
  </si>
  <si>
    <t>fy</t>
  </si>
  <si>
    <t>IM2 product 1</t>
  </si>
  <si>
    <t>2nd order IM product 1</t>
  </si>
  <si>
    <t>|fx – fy|</t>
  </si>
  <si>
    <t>fx – fy</t>
  </si>
  <si>
    <t>IM2 product 2</t>
  </si>
  <si>
    <t>2nd order IM product 2</t>
  </si>
  <si>
    <t>|fy + fx|</t>
  </si>
  <si>
    <t>fy + fx</t>
  </si>
  <si>
    <t>IM3 product 1</t>
  </si>
  <si>
    <t>Two-tone 3rd order IM product 1</t>
  </si>
  <si>
    <t>|2*fx – fy|</t>
  </si>
  <si>
    <t>2*fx – fy</t>
  </si>
  <si>
    <t>IM3 product 2</t>
  </si>
  <si>
    <t>Two-tone 3rd order IM product 2</t>
  </si>
  <si>
    <t>|2*fy – fx|</t>
  </si>
  <si>
    <t>2*fy – fx</t>
  </si>
  <si>
    <t>IM3 product 3</t>
  </si>
  <si>
    <t>Two-tone 3rd order IM product 3</t>
  </si>
  <si>
    <t>|2*fx + fy|</t>
  </si>
  <si>
    <t>2*fx + fy</t>
  </si>
  <si>
    <t>IM3 product 4</t>
  </si>
  <si>
    <t>Two-tone 3rd order IM product 4</t>
  </si>
  <si>
    <t xml:space="preserve"> |2*fy + fx|</t>
  </si>
  <si>
    <t xml:space="preserve"> 2*fy + fx</t>
  </si>
  <si>
    <t xml:space="preserve">3. Translating protected bands into individual ranges and highlight of possible requirements affected by IMD </t>
  </si>
  <si>
    <t>The frequency bands where IM products can occur are yellow highlighted and the relevant frequency range is given</t>
  </si>
  <si>
    <t>EN-DC Configuration</t>
  </si>
  <si>
    <t>Frequency range (MHz) where IM products can occur</t>
  </si>
  <si>
    <t/>
  </si>
  <si>
    <t xml:space="preserve">2552,5-2690
</t>
  </si>
  <si>
    <t>E-UTRA Band 5</t>
  </si>
  <si>
    <t xml:space="preserve">2496-2690
2496-2547
</t>
  </si>
  <si>
    <t xml:space="preserve">2496-2690
2496-2580
</t>
  </si>
  <si>
    <t xml:space="preserve">2496-2690
2496-2690
</t>
  </si>
  <si>
    <t xml:space="preserve">2496-2690
2496-2537,5
</t>
  </si>
  <si>
    <t xml:space="preserve">2496-2690
2496-2545
</t>
  </si>
  <si>
    <t>E-UTRA Band 26</t>
  </si>
  <si>
    <t xml:space="preserve">2497-2690
2496-2501,5
</t>
  </si>
  <si>
    <t xml:space="preserve">2600-2690
</t>
  </si>
  <si>
    <t xml:space="preserve">2590-2690
</t>
  </si>
  <si>
    <t>E-UTRA Band 74</t>
  </si>
  <si>
    <t xml:space="preserve">2592,25-2690
</t>
  </si>
  <si>
    <t>4. Verification if default test points result in 2nd or 3rd order IM affecting protected ranges</t>
  </si>
  <si>
    <t>The IM products caused by default 1 RB allocation test points defined in Table 6.5B.3.3.2.4.1-1 may not occur in each protected band that remains in the above table. It must be verified if all protected bands are - in regard of IM products - affected by these UL allocations. If the IM product defined in column "C" falls into the protected band, then the relevant cell is green highlighted. The frequency is noted.</t>
  </si>
  <si>
    <t>1 RB allocations (default)</t>
  </si>
  <si>
    <t>Band X</t>
  </si>
  <si>
    <t>Band Y</t>
  </si>
  <si>
    <t>Band X Max Rel-15 CBW</t>
  </si>
  <si>
    <t>Band Y Max Rel-15 CBW</t>
  </si>
  <si>
    <t>20 MHz</t>
  </si>
  <si>
    <r>
      <t xml:space="preserve">Default TP#1:
</t>
    </r>
    <r>
      <rPr>
        <sz val="9"/>
        <rFont val="Arial"/>
        <family val="2"/>
      </rPr>
      <t>X (PCC): Low/1@RB#0
Y (SCC): Low/1@RB#0</t>
    </r>
  </si>
  <si>
    <t>|fy_RbZero - fx_RbZero|</t>
  </si>
  <si>
    <t>|fy_RbZero + fx_RbZero|</t>
  </si>
  <si>
    <t>|2*fx_RbZero – fy_RbZero|</t>
  </si>
  <si>
    <t>|2*fx_RbZero + fy_RbZero|</t>
  </si>
  <si>
    <t>|2*fy_RbZero – fx_RbZero|</t>
  </si>
  <si>
    <t>|2*fy_RbZero + fx_RbZero|</t>
  </si>
  <si>
    <r>
      <t xml:space="preserve">Default TP#2:
</t>
    </r>
    <r>
      <rPr>
        <sz val="9"/>
        <rFont val="Arial"/>
        <family val="2"/>
      </rPr>
      <t>X (PCC): High/1@Rbmax
Y (SCC): High/ 1@Rbmax</t>
    </r>
  </si>
  <si>
    <t>|fy_RbMax - fx_RbMax|</t>
  </si>
  <si>
    <t>|fy_RbMax + fx_RbMax|</t>
  </si>
  <si>
    <t>|2*fx_RbMax – fy_RbMax|</t>
  </si>
  <si>
    <t>|2*fx_RbMax + fy_RbMax|</t>
  </si>
  <si>
    <t>|2*fy_RbMax – fx_RbMax|</t>
  </si>
  <si>
    <t>|2*fy_RbMax + fx_RbMax|</t>
  </si>
  <si>
    <t>5. Derivation of additional test points required for 2nd or 3rd order IM product to affect all the bands identified under point 3 (if required)</t>
  </si>
  <si>
    <t>Identify frequency ranges that requires specific TPs</t>
  </si>
  <si>
    <t>From the overlaps observed in the above table it can be derived that additional test points are required for the bands as listed in the table below ('Additional TP').
The IM products caused by default test points as defined in Table 6.5B.3.3.2.4.1-1 occur in multiple one or more bands. Therefore, shall the relevant default test point(s) as indicated below as 'Default TP' be tested.</t>
  </si>
  <si>
    <t>Type of IM product</t>
  </si>
  <si>
    <r>
      <t>IM f</t>
    </r>
    <r>
      <rPr>
        <vertAlign val="subscript"/>
        <sz val="11"/>
        <color theme="1"/>
        <rFont val="Calibri"/>
        <family val="2"/>
        <scheme val="minor"/>
      </rPr>
      <t>LOW</t>
    </r>
  </si>
  <si>
    <r>
      <t>IM f</t>
    </r>
    <r>
      <rPr>
        <vertAlign val="subscript"/>
        <sz val="11"/>
        <color theme="1"/>
        <rFont val="Calibri"/>
        <family val="2"/>
        <scheme val="minor"/>
      </rPr>
      <t>HIGH</t>
    </r>
  </si>
  <si>
    <t>Protected E-UTRA Bands</t>
  </si>
  <si>
    <t>Protected NR Bands</t>
  </si>
  <si>
    <t>Protected other frequency range</t>
  </si>
  <si>
    <t>BAND X</t>
  </si>
  <si>
    <t>Band X frequency range (Low,Mid,High) 
or center frequency of specific carrier [MHz]</t>
  </si>
  <si>
    <t>Band X CBW [MHz]</t>
  </si>
  <si>
    <t>Band X fcenter [MHz]</t>
  </si>
  <si>
    <t>Band X minimum SCS for the selected CBW [kHz]</t>
  </si>
  <si>
    <r>
      <t>Band X N</t>
    </r>
    <r>
      <rPr>
        <vertAlign val="subscript"/>
        <sz val="11"/>
        <color theme="1"/>
        <rFont val="Calibri"/>
        <family val="2"/>
        <scheme val="minor"/>
      </rPr>
      <t>RB</t>
    </r>
  </si>
  <si>
    <r>
      <t>Band X RB</t>
    </r>
    <r>
      <rPr>
        <vertAlign val="subscript"/>
        <sz val="11"/>
        <color theme="1"/>
        <rFont val="Calibri"/>
        <family val="2"/>
        <scheme val="minor"/>
      </rPr>
      <t>START</t>
    </r>
  </si>
  <si>
    <t>Band X RB allocation (LCRB @ RBstart)</t>
  </si>
  <si>
    <t>Band X frequency, fx [MHz]
 for selected RB allocation (Note 1)</t>
  </si>
  <si>
    <t>BAND Y</t>
  </si>
  <si>
    <t>Band Y frequency range (Low,Mid,High) 
or center frequency of specific carrier [MHz]</t>
  </si>
  <si>
    <t>Band Y CBW [MHz]</t>
  </si>
  <si>
    <t>Band Y fcenter [MHz]</t>
  </si>
  <si>
    <t>Band Y minimum SCS for the selected CBW [kHz]</t>
  </si>
  <si>
    <r>
      <t>Band Y N</t>
    </r>
    <r>
      <rPr>
        <vertAlign val="subscript"/>
        <sz val="11"/>
        <color theme="1"/>
        <rFont val="Calibri"/>
        <family val="2"/>
        <scheme val="minor"/>
      </rPr>
      <t>RB</t>
    </r>
  </si>
  <si>
    <r>
      <t>Band Y RB</t>
    </r>
    <r>
      <rPr>
        <vertAlign val="subscript"/>
        <sz val="11"/>
        <color theme="1"/>
        <rFont val="Calibri"/>
        <family val="2"/>
        <scheme val="minor"/>
      </rPr>
      <t>START</t>
    </r>
  </si>
  <si>
    <t>Band Y RB allocation (LCRB @ RBstart)</t>
  </si>
  <si>
    <t>Band Y frequency, fy [MHz]
 for selected RB allocation (Note 1)</t>
  </si>
  <si>
    <r>
      <t>IMD product (fx,fy) [MHz]
Shall be within IMD f</t>
    </r>
    <r>
      <rPr>
        <vertAlign val="subscript"/>
        <sz val="11"/>
        <color theme="1"/>
        <rFont val="Calibri"/>
        <family val="2"/>
        <scheme val="minor"/>
      </rPr>
      <t>LOW</t>
    </r>
    <r>
      <rPr>
        <sz val="11"/>
        <color theme="1"/>
        <rFont val="Calibri"/>
        <family val="2"/>
        <scheme val="minor"/>
      </rPr>
      <t xml:space="preserve"> and IMD f</t>
    </r>
    <r>
      <rPr>
        <vertAlign val="subscript"/>
        <sz val="11"/>
        <color theme="1"/>
        <rFont val="Calibri"/>
        <family val="2"/>
        <scheme val="minor"/>
      </rPr>
      <t xml:space="preserve">HIGH </t>
    </r>
    <r>
      <rPr>
        <sz val="11"/>
        <color theme="1"/>
        <rFont val="Calibri"/>
        <family val="2"/>
        <scheme val="minor"/>
      </rPr>
      <t>(Note 2)</t>
    </r>
  </si>
  <si>
    <r>
      <t>Note1: The frequency for the selected RB allocation is calculated as f</t>
    </r>
    <r>
      <rPr>
        <vertAlign val="subscript"/>
        <sz val="12"/>
        <color theme="1"/>
        <rFont val="Calibri"/>
        <family val="2"/>
        <scheme val="minor"/>
      </rPr>
      <t>center</t>
    </r>
    <r>
      <rPr>
        <sz val="12"/>
        <color theme="1"/>
        <rFont val="Calibri"/>
        <family val="2"/>
        <scheme val="minor"/>
      </rPr>
      <t>- ((N</t>
    </r>
    <r>
      <rPr>
        <vertAlign val="subscript"/>
        <sz val="12"/>
        <color theme="1"/>
        <rFont val="Calibri"/>
        <family val="2"/>
        <scheme val="minor"/>
      </rPr>
      <t>RB</t>
    </r>
    <r>
      <rPr>
        <sz val="12"/>
        <color theme="1"/>
        <rFont val="Calibri"/>
        <family val="2"/>
        <scheme val="minor"/>
      </rPr>
      <t xml:space="preserve"> - 1) / 2 - RBstart) * 12 * SCS, where N</t>
    </r>
    <r>
      <rPr>
        <vertAlign val="subscript"/>
        <sz val="12"/>
        <color theme="1"/>
        <rFont val="Calibri"/>
        <family val="2"/>
        <scheme val="minor"/>
      </rPr>
      <t>RB</t>
    </r>
    <r>
      <rPr>
        <sz val="12"/>
        <color theme="1"/>
        <rFont val="Calibri"/>
        <family val="2"/>
        <scheme val="minor"/>
      </rPr>
      <t xml:space="preserve"> is the transmission bandwidth in number of resource blocks for the channel bandwidth and RBstart is the positioning of the transmitted resource block in the carrier.</t>
    </r>
  </si>
  <si>
    <r>
      <t>Note2: IMD product (fx,fy) calculated as per the formula given by IMD product Type at top of the table. Green indicate that the calculated INMD product is within IMD f</t>
    </r>
    <r>
      <rPr>
        <vertAlign val="subscript"/>
        <sz val="12"/>
        <color theme="1"/>
        <rFont val="Calibri"/>
        <family val="2"/>
        <scheme val="minor"/>
      </rPr>
      <t>LOW</t>
    </r>
    <r>
      <rPr>
        <sz val="12"/>
        <color theme="1"/>
        <rFont val="Calibri"/>
        <family val="2"/>
        <scheme val="minor"/>
      </rPr>
      <t xml:space="preserve"> and IMD f</t>
    </r>
    <r>
      <rPr>
        <vertAlign val="subscript"/>
        <sz val="12"/>
        <color theme="1"/>
        <rFont val="Calibri"/>
        <family val="2"/>
        <scheme val="minor"/>
      </rPr>
      <t>HIGH</t>
    </r>
    <r>
      <rPr>
        <sz val="12"/>
        <color theme="1"/>
        <rFont val="Calibri"/>
        <family val="2"/>
        <scheme val="minor"/>
      </rPr>
      <t>.</t>
    </r>
  </si>
  <si>
    <t>6. Required set of band specific test points</t>
  </si>
  <si>
    <t>The band specific test points shall be:</t>
  </si>
  <si>
    <t>Test Parameters for EN-DC Configurations</t>
  </si>
  <si>
    <t>Test Parameters for DC Configurations</t>
  </si>
  <si>
    <t>ID</t>
  </si>
  <si>
    <r>
      <t>DC Configuration / N</t>
    </r>
    <r>
      <rPr>
        <b/>
        <vertAlign val="subscript"/>
        <sz val="9"/>
        <color theme="1"/>
        <rFont val="Arial"/>
        <family val="2"/>
      </rPr>
      <t>RB_agg</t>
    </r>
  </si>
  <si>
    <t>DL Allocation</t>
  </si>
  <si>
    <t>UL Allocation (Note 1,2)</t>
  </si>
  <si>
    <t>DC Configuration</t>
  </si>
  <si>
    <t xml:space="preserve">E-UTRA </t>
  </si>
  <si>
    <t>NR</t>
  </si>
  <si>
    <t>CC MOD</t>
  </si>
  <si>
    <t>E-UTRA &amp; NR RB allocation</t>
  </si>
  <si>
    <t xml:space="preserve">CC MOD </t>
  </si>
  <si>
    <t>E-UTRA &amp; NR allocations</t>
  </si>
  <si>
    <t>E-UTRA</t>
  </si>
  <si>
    <r>
      <t>Ch BW/N</t>
    </r>
    <r>
      <rPr>
        <b/>
        <vertAlign val="subscript"/>
        <sz val="9"/>
        <color theme="1"/>
        <rFont val="Arial"/>
        <family val="2"/>
      </rPr>
      <t>RB</t>
    </r>
  </si>
  <si>
    <t>E-UTRA/NR</t>
  </si>
  <si>
    <r>
      <t>(L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</si>
  <si>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Band</t>
  </si>
  <si>
    <t>Range</t>
  </si>
  <si>
    <t>Test Settings for DC_41A_n77A Configuration</t>
  </si>
  <si>
    <t>DC_66A_n71A</t>
  </si>
  <si>
    <t>E-UTRA Band 4, 5, 7, 13, 14, 17, 22, 24, 26, 27, 29, 30, 43, 50, 51, 66, 74</t>
  </si>
  <si>
    <t>E-UTRA Band 2, 25, 41, 42, 48, 70</t>
  </si>
  <si>
    <r>
      <t>F</t>
    </r>
    <r>
      <rPr>
        <vertAlign val="subscript"/>
        <sz val="9"/>
        <color theme="1"/>
        <rFont val="Arial"/>
        <family val="2"/>
      </rPr>
      <t>DL_low</t>
    </r>
  </si>
  <si>
    <r>
      <t>F</t>
    </r>
    <r>
      <rPr>
        <vertAlign val="subscript"/>
        <sz val="9"/>
        <color theme="1"/>
        <rFont val="Arial"/>
        <family val="2"/>
      </rPr>
      <t>DL_high</t>
    </r>
  </si>
  <si>
    <t>E-UTRA Band 71</t>
  </si>
  <si>
    <t>NOTE 2:	As exceptions, measurements with a level up to the applicable requirements defined in Table 6.5B.3.1.1.5-1 are permitted for each assigned E-UTRA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(2MHz + N x LCRB x 180kHz), where N is 2, 3, 4, 5 for the 2nd, 3rd, 4th or 5th harmonic respectively. The exception is allowed if the measurement bandwidth (MBW) totally or partially overlaps the overall exception interval.
NOTE 5:	These requirements also apply for the frequency ranges that are less than FOOB (MHz) in Table 6.5.3.1-1 and Table  6.5A.3.1-1 of TS 38.101-1 [2] from the edge of the channel bandwidth</t>
  </si>
  <si>
    <t>DC_66_n71</t>
  </si>
  <si>
    <t>E-UTRA Band 66</t>
  </si>
  <si>
    <t>NR FR1 Band n71</t>
  </si>
  <si>
    <t>E-UTRA Band 4</t>
  </si>
  <si>
    <t>E-UTRA Band 7</t>
  </si>
  <si>
    <t>E-UTRA Band 13</t>
  </si>
  <si>
    <t>E-UTRA Band 14</t>
  </si>
  <si>
    <t>E-UTRA Band 17</t>
  </si>
  <si>
    <t>E-UTRA Band 22</t>
  </si>
  <si>
    <t>E-UTRA Band 24</t>
  </si>
  <si>
    <t>E-UTRA Band 27</t>
  </si>
  <si>
    <t>E-UTRA Band 29</t>
  </si>
  <si>
    <t>E-UTRA Band 30</t>
  </si>
  <si>
    <t>E-UTRA Band 43</t>
  </si>
  <si>
    <t>E-UTRA Band 50</t>
  </si>
  <si>
    <t>E-UTRA Band 51</t>
  </si>
  <si>
    <t>E-UTRA Band 2</t>
  </si>
  <si>
    <t>E-UTRA Band 25</t>
  </si>
  <si>
    <t>E-UTRA Band 42</t>
  </si>
  <si>
    <t>E-UTRA Band 48</t>
  </si>
  <si>
    <t>E-UTRA Band 70</t>
  </si>
  <si>
    <t>n71</t>
  </si>
  <si>
    <t>n/a</t>
  </si>
  <si>
    <t>No additional test point is required</t>
  </si>
  <si>
    <t>No test points is needed</t>
  </si>
  <si>
    <t>Minimum requirement value from TS 36.101-1 and TS 38.101-1</t>
  </si>
  <si>
    <t>2nd and 3rd order IMD products ranges from TR 36.860</t>
  </si>
  <si>
    <t>Table 6.6.3.1-2: Spurious emissions limits  (TS 36.101 V15.15.0)</t>
  </si>
  <si>
    <t>Frequency Range</t>
  </si>
  <si>
    <t>Maximum Level</t>
  </si>
  <si>
    <t>Measurement bandwidth</t>
  </si>
  <si>
    <t>UE UL carriers</t>
  </si>
  <si>
    <r>
      <t xml:space="preserve">9 kHz </t>
    </r>
    <r>
      <rPr>
        <sz val="11"/>
        <color indexed="8"/>
        <rFont val="Symbol"/>
        <family val="1"/>
        <charset val="2"/>
      </rPr>
      <t>£</t>
    </r>
    <r>
      <rPr>
        <sz val="11"/>
        <color indexed="8"/>
        <rFont val="Arial"/>
        <family val="2"/>
      </rPr>
      <t xml:space="preserve"> f &lt; 150 kHz</t>
    </r>
  </si>
  <si>
    <t>-36 dBm</t>
  </si>
  <si>
    <t xml:space="preserve">1 kHz </t>
  </si>
  <si>
    <t>UL frequency (MHz)</t>
  </si>
  <si>
    <r>
      <t xml:space="preserve">150 kHz </t>
    </r>
    <r>
      <rPr>
        <sz val="11"/>
        <color indexed="8"/>
        <rFont val="Symbol"/>
        <family val="1"/>
        <charset val="2"/>
      </rPr>
      <t>£</t>
    </r>
    <r>
      <rPr>
        <sz val="11"/>
        <color indexed="8"/>
        <rFont val="Arial"/>
        <family val="2"/>
      </rPr>
      <t xml:space="preserve"> f &lt; 30 MHz</t>
    </r>
  </si>
  <si>
    <t xml:space="preserve">10 kHz </t>
  </si>
  <si>
    <r>
      <t xml:space="preserve">30 MHz </t>
    </r>
    <r>
      <rPr>
        <sz val="11"/>
        <color indexed="8"/>
        <rFont val="Symbol"/>
        <family val="1"/>
        <charset val="2"/>
      </rPr>
      <t>£</t>
    </r>
    <r>
      <rPr>
        <sz val="11"/>
        <color indexed="8"/>
        <rFont val="Arial"/>
        <family val="2"/>
      </rPr>
      <t xml:space="preserve"> f &lt; 1000 MHz</t>
    </r>
  </si>
  <si>
    <t>100 kHz</t>
  </si>
  <si>
    <r>
      <t xml:space="preserve">1 GHz </t>
    </r>
    <r>
      <rPr>
        <sz val="11"/>
        <color indexed="8"/>
        <rFont val="Symbol"/>
        <family val="1"/>
        <charset val="2"/>
      </rPr>
      <t>£</t>
    </r>
    <r>
      <rPr>
        <sz val="11"/>
        <color indexed="8"/>
        <rFont val="Arial"/>
        <family val="2"/>
      </rPr>
      <t xml:space="preserve"> f &lt; 12.75 GHz</t>
    </r>
  </si>
  <si>
    <t>-30 dBm</t>
  </si>
  <si>
    <t>1 MHz</t>
  </si>
  <si>
    <r>
      <t>12.75 GHz ≤ f &lt; 5</t>
    </r>
    <r>
      <rPr>
        <vertAlign val="superscript"/>
        <sz val="11"/>
        <color indexed="8"/>
        <rFont val="Arial"/>
        <family val="2"/>
      </rPr>
      <t>th</t>
    </r>
    <r>
      <rPr>
        <sz val="11"/>
        <color indexed="8"/>
        <rFont val="Arial"/>
        <family val="2"/>
      </rPr>
      <t xml:space="preserve"> harmonic of the upper frequency edge of the UL operating band in GHz</t>
    </r>
  </si>
  <si>
    <t>12.75 GHz &lt; f &lt; 26GHz</t>
  </si>
  <si>
    <t>-30dBm</t>
  </si>
  <si>
    <t>1MHz</t>
  </si>
  <si>
    <t>|fy_low – fx_high|</t>
  </si>
  <si>
    <t>|fy_high – fx_low|</t>
  </si>
  <si>
    <t>|fy_low + fx_low|</t>
  </si>
  <si>
    <t>|fy_high + fx_high|</t>
  </si>
  <si>
    <t>NOTE 1: Applies for Band 22, Band 42, Band 43 and Band 48.
NOTE 2: Applies for Band 46 and Band 47.</t>
    <phoneticPr fontId="10" type="noConversion"/>
  </si>
  <si>
    <t>IMD frequency limits (MHz)</t>
  </si>
  <si>
    <t>|2*fx_low – fy_high|</t>
  </si>
  <si>
    <t>|2*fx_high – fy_low|</t>
  </si>
  <si>
    <t>|2*fy_low – fx_high|</t>
  </si>
  <si>
    <t>|2*fy_high – fx_low|</t>
  </si>
  <si>
    <t>Table 6.5.3.1-2: Requirement for general spurious emissions limits  (TS 38.101-1 V15.14.0)</t>
  </si>
  <si>
    <t>|2*fx_low + fy_low|</t>
  </si>
  <si>
    <t>|2*fx_high + fy_high|</t>
  </si>
  <si>
    <t>|2*fy_low + fx_low|</t>
  </si>
  <si>
    <t>|2*fy_high + fx_high|</t>
  </si>
  <si>
    <t>9 kHz ≤ f &lt; 150 kHz</t>
  </si>
  <si>
    <t>150 kHz ≤ f &lt; 30 MHz</t>
  </si>
  <si>
    <r>
      <t xml:space="preserve">30 MHz </t>
    </r>
    <r>
      <rPr>
        <sz val="12"/>
        <color indexed="8"/>
        <rFont val="宋体"/>
        <charset val="134"/>
      </rPr>
      <t>≤</t>
    </r>
    <r>
      <rPr>
        <sz val="12"/>
        <color indexed="8"/>
        <rFont val="Arial"/>
        <family val="2"/>
      </rPr>
      <t xml:space="preserve"> f &lt; 1000 MHz</t>
    </r>
  </si>
  <si>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</si>
  <si>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</si>
  <si>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</si>
  <si>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</si>
  <si>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 xml:space="preserve">NOTE 1: Applies for Band that the upper frequency edge of the UL Band more than 2.69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</si>
  <si>
    <t xml:space="preserve">Test requirement for TS 38.521-3 6.5B.3.3.1 (Table 6.5B.3.3.1.5-1) Transmitter General Spurious emissions for EN-DC (inter-band within FR1) derived from above IMD product tables </t>
  </si>
  <si>
    <t>Note</t>
  </si>
  <si>
    <t>-36 dBm</t>
    <phoneticPr fontId="10" type="noConversion"/>
  </si>
  <si>
    <t>100 KHz</t>
    <phoneticPr fontId="10" type="noConversion"/>
  </si>
  <si>
    <t>1 MHz</t>
    <phoneticPr fontId="10" type="noConversion"/>
  </si>
  <si>
    <t>NOTE 1: Applies for Band that the upper frequency edge of the UL Band more than 2.69 GHz
NOTE 2: Applies for Band that the upper frequency edge of the UL Band more than 5.2 GHz
NOTE 3: Applies for Band n41, CA configurations including Band n41, and EN-DC configurations that include n41 specified in sub-clause 5.2B of TS 38.101-3 [3] when NS_04 is signalled.
NOTE 4: Does not apply for Band n41, CA configurations including Band n41, and EN-DC configurations that include n41 specified in subclause 5.2B of TS 38.101-3 [3] when NS_04 is signalled</t>
  </si>
  <si>
    <t>Table x: Band 66A and Band n71A UL harmonics and IMD products (templet from 36.860 Table 5.2.9-1: Band x and Band y UL higher order harmonics and IMD product)</t>
  </si>
  <si>
    <t>Test requirements for DC_66A_n71A Configuration</t>
  </si>
  <si>
    <r>
      <t xml:space="preserve">314 MHz </t>
    </r>
    <r>
      <rPr>
        <sz val="11"/>
        <color indexed="8"/>
        <rFont val="宋体"/>
        <charset val="134"/>
      </rPr>
      <t>≤</t>
    </r>
    <r>
      <rPr>
        <sz val="11"/>
        <color indexed="8"/>
        <rFont val="Arial"/>
        <family val="2"/>
      </rPr>
      <t xml:space="preserve"> f </t>
    </r>
    <r>
      <rPr>
        <sz val="11"/>
        <color indexed="8"/>
        <rFont val="宋体"/>
        <charset val="134"/>
      </rPr>
      <t>≤</t>
    </r>
    <r>
      <rPr>
        <sz val="11"/>
        <color indexed="8"/>
        <rFont val="Arial"/>
        <family val="2"/>
      </rPr>
      <t xml:space="preserve"> 454 MHz</t>
    </r>
  </si>
  <si>
    <r>
      <t>1102 MHz ≤ f ≤ 1117 MHz</t>
    </r>
    <r>
      <rPr>
        <sz val="11"/>
        <color indexed="8"/>
        <rFont val="Arial"/>
        <family val="2"/>
      </rPr>
      <t xml:space="preserve">
2373 MHz ≤ f ≤ 2478 MHz
2722 MHz ≤ f ≤ 2897 MHz
3036 MHz ≤ f ≤ 3176 MHz
4083 MHz ≤ f ≤ 4258 MHz</t>
    </r>
  </si>
  <si>
    <r>
      <t>Two-tone 3</t>
    </r>
    <r>
      <rPr>
        <b/>
        <vertAlign val="superscript"/>
        <sz val="11"/>
        <color indexed="8"/>
        <rFont val="Arial"/>
        <family val="2"/>
      </rPr>
      <t>rd</t>
    </r>
    <r>
      <rPr>
        <b/>
        <sz val="11"/>
        <color indexed="8"/>
        <rFont val="Arial"/>
        <family val="2"/>
      </rPr>
      <t xml:space="preserve"> order IMD products</t>
    </r>
  </si>
  <si>
    <r>
      <t>2</t>
    </r>
    <r>
      <rPr>
        <b/>
        <vertAlign val="superscript"/>
        <sz val="11"/>
        <color indexed="8"/>
        <rFont val="Arial"/>
        <family val="2"/>
      </rPr>
      <t>nd</t>
    </r>
    <r>
      <rPr>
        <b/>
        <sz val="11"/>
        <color indexed="8"/>
        <rFont val="Arial"/>
        <family val="2"/>
      </rPr>
      <t xml:space="preserve"> order IMD products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</si>
</sst>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0">
    <font>
      <sz val="11"/>
      <color theme="1"/>
      <name val="Calibri"/>
      <family val="2"/>
      <scheme val="minor"/>
    </font>
    <font>
      <sz val="11"/>
      <color theme="1"/>
      <name val="Calibri"/>
      <family val="2"/>
      <scheme val="minor"/>
    </font>
    <font>
      <b/>
      <sz val="14"/>
      <color theme="1"/>
      <name val="Calibri"/>
      <family val="2"/>
      <scheme val="minor"/>
    </font>
    <font>
      <b/>
      <sz val="16"/>
      <name val="Calibri"/>
      <family val="2"/>
      <scheme val="minor"/>
    </font>
    <font>
      <b/>
      <sz val="9"/>
      <color theme="1"/>
      <name val="Arial"/>
      <family val="2"/>
    </font>
    <font>
      <sz val="9"/>
      <color theme="1"/>
      <name val="Arial"/>
      <family val="2"/>
    </font>
    <font>
      <sz val="8"/>
      <color theme="1"/>
      <name val="Arial"/>
      <family val="2"/>
    </font>
    <font>
      <vertAlign val="subscript"/>
      <sz val="8"/>
      <color theme="1"/>
      <name val="Arial"/>
      <family val="2"/>
    </font>
    <font>
      <sz val="8"/>
      <name val="Arial"/>
      <family val="2"/>
    </font>
    <font>
      <b/>
      <sz val="8"/>
      <color theme="1"/>
      <name val="Arial"/>
      <family val="2"/>
    </font>
    <font>
      <sz val="8"/>
      <color theme="1"/>
      <name val="Calibri"/>
      <family val="2"/>
      <scheme val="minor"/>
    </font>
    <font>
      <sz val="10"/>
      <color theme="1"/>
      <name val="Arial"/>
      <family val="2"/>
    </font>
    <font>
      <b/>
      <sz val="12"/>
      <color theme="1"/>
      <name val="Arial"/>
      <family val="2"/>
    </font>
    <font>
      <b/>
      <sz val="10"/>
      <color theme="1"/>
      <name val="Arial"/>
      <family val="2"/>
    </font>
    <font>
      <b/>
      <sz val="9"/>
      <name val="Arial"/>
      <family val="2"/>
    </font>
    <font>
      <sz val="9"/>
      <name val="Arial"/>
      <family val="2"/>
    </font>
    <font>
      <sz val="11"/>
      <color theme="1"/>
      <name val="Arial"/>
      <family val="2"/>
    </font>
    <font>
      <b/>
      <sz val="14"/>
      <name val="Calibri"/>
      <family val="2"/>
      <scheme val="minor"/>
    </font>
    <font>
      <b/>
      <sz val="14"/>
      <color rgb="FFFFFF00"/>
      <name val="Calibri"/>
      <family val="2"/>
      <scheme val="minor"/>
    </font>
    <font>
      <b/>
      <sz val="8"/>
      <name val="Calibri"/>
      <family val="2"/>
      <scheme val="minor"/>
    </font>
    <font>
      <vertAlign val="subscript"/>
      <sz val="11"/>
      <color theme="1"/>
      <name val="Calibri"/>
      <family val="2"/>
      <scheme val="minor"/>
    </font>
    <font>
      <sz val="12"/>
      <color theme="1"/>
      <name val="Calibri"/>
      <family val="2"/>
      <scheme val="minor"/>
    </font>
    <font>
      <vertAlign val="subscript"/>
      <sz val="12"/>
      <color theme="1"/>
      <name val="Calibri"/>
      <family val="2"/>
      <scheme val="minor"/>
    </font>
    <font>
      <b/>
      <vertAlign val="subscript"/>
      <sz val="9"/>
      <color theme="1"/>
      <name val="Arial"/>
      <family val="2"/>
    </font>
    <font>
      <b/>
      <sz val="9"/>
      <color indexed="81"/>
      <name val="Tahoma"/>
      <family val="2"/>
    </font>
    <font>
      <sz val="9"/>
      <color indexed="81"/>
      <name val="Tahoma"/>
      <family val="2"/>
    </font>
    <font>
      <vertAlign val="subscript"/>
      <sz val="9"/>
      <color theme="1"/>
      <name val="Arial"/>
      <family val="2"/>
    </font>
    <font>
      <b/>
      <sz val="11"/>
      <color theme="1"/>
      <name val="Calibri"/>
      <family val="2"/>
      <scheme val="minor"/>
    </font>
    <font>
      <b/>
      <sz val="11"/>
      <color theme="1"/>
      <name val="Arial"/>
      <family val="2"/>
    </font>
    <font>
      <sz val="11"/>
      <color indexed="8"/>
      <name val="Symbol"/>
      <family val="1"/>
      <charset val="2"/>
    </font>
    <font>
      <sz val="11"/>
      <color indexed="8"/>
      <name val="Arial"/>
      <family val="2"/>
    </font>
    <font>
      <vertAlign val="superscript"/>
      <sz val="11"/>
      <color indexed="8"/>
      <name val="Arial"/>
      <family val="2"/>
    </font>
    <font>
      <sz val="12"/>
      <color theme="1"/>
      <name val="Arial"/>
      <family val="2"/>
    </font>
    <font>
      <sz val="12"/>
      <color indexed="8"/>
      <name val="宋体"/>
      <charset val="134"/>
    </font>
    <font>
      <sz val="12"/>
      <color indexed="8"/>
      <name val="Arial"/>
      <family val="2"/>
    </font>
    <font>
      <vertAlign val="superscript"/>
      <sz val="12"/>
      <color indexed="8"/>
      <name val="Arial"/>
      <family val="2"/>
    </font>
    <font>
      <b/>
      <sz val="11"/>
      <name val="Arial"/>
      <family val="2"/>
    </font>
    <font>
      <sz val="11"/>
      <color indexed="8"/>
      <name val="宋体"/>
      <charset val="134"/>
    </font>
    <font>
      <b/>
      <vertAlign val="superscript"/>
      <sz val="11"/>
      <color indexed="8"/>
      <name val="Arial"/>
      <family val="2"/>
    </font>
    <font>
      <b/>
      <sz val="11"/>
      <color indexed="8"/>
      <name val="Arial"/>
      <family val="2"/>
    </font>
  </fonts>
  <fills count="13">
    <fill>
      <patternFill patternType="none"/>
    </fill>
    <fill>
      <patternFill patternType="gray125"/>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theme="8" tint="0.39997558519241921"/>
        <bgColor indexed="64"/>
      </patternFill>
    </fill>
    <fill>
      <patternFill patternType="darkUp"/>
    </fill>
    <fill>
      <patternFill patternType="solid">
        <fgColor rgb="FFFFC000"/>
        <bgColor indexed="64"/>
      </patternFill>
    </fill>
    <fill>
      <patternFill patternType="solid">
        <fgColor theme="0" tint="-0.14999847407452621"/>
        <bgColor indexed="64"/>
      </patternFill>
    </fill>
    <fill>
      <patternFill patternType="solid">
        <fgColor rgb="FFE0E0E0"/>
        <bgColor indexed="64"/>
      </patternFill>
    </fill>
    <fill>
      <patternFill patternType="solid">
        <fgColor theme="4" tint="0.79998168889431442"/>
        <bgColor indexed="64"/>
      </patternFill>
    </fill>
    <fill>
      <patternFill patternType="solid">
        <fgColor rgb="FF00B0F0"/>
        <bgColor indexed="64"/>
      </patternFill>
    </fill>
    <fill>
      <patternFill patternType="solid">
        <fgColor theme="7" tint="0.79998168889431442"/>
        <bgColor indexed="64"/>
      </patternFill>
    </fill>
  </fills>
  <borders count="25">
    <border>
      <left/>
      <right/>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style="thin">
        <color indexed="64"/>
      </left>
      <right/>
      <top/>
      <bottom/>
      <diagonal/>
    </border>
    <border>
      <left style="medium">
        <color indexed="64"/>
      </left>
      <right/>
      <top/>
      <bottom style="medium">
        <color indexed="64"/>
      </bottom>
      <diagonal/>
    </border>
    <border>
      <left/>
      <right/>
      <top/>
      <bottom style="medium">
        <color indexed="64"/>
      </bottom>
      <diagonal/>
    </border>
  </borders>
  <cellStyleXfs count="3">
    <xf numFmtId="0" fontId="0" fillId="0" borderId="0"/>
    <xf numFmtId="0" fontId="1" fillId="0" borderId="0">
      <alignment vertical="center"/>
    </xf>
    <xf numFmtId="0" fontId="1" fillId="0" borderId="0">
      <alignment vertical="center"/>
    </xf>
  </cellStyleXfs>
  <cellXfs count="166">
    <xf numFmtId="0" fontId="0" fillId="0" borderId="0" xfId="0"/>
    <xf numFmtId="0" fontId="3" fillId="2" borderId="2" xfId="1" applyFont="1" applyFill="1" applyBorder="1" applyAlignment="1">
      <alignment horizontal="center" vertical="top"/>
    </xf>
    <xf numFmtId="0" fontId="2" fillId="0" borderId="0" xfId="1" applyFont="1" applyAlignment="1">
      <alignment horizontal="right" vertical="center"/>
    </xf>
    <xf numFmtId="0" fontId="1" fillId="0" borderId="0" xfId="1">
      <alignment vertical="center"/>
    </xf>
    <xf numFmtId="0" fontId="2" fillId="0" borderId="0" xfId="1" applyFont="1" applyAlignment="1">
      <alignment horizontal="center" vertical="center"/>
    </xf>
    <xf numFmtId="0" fontId="4" fillId="0" borderId="0" xfId="1" applyFont="1" applyAlignment="1">
      <alignment horizontal="center" vertical="center" wrapText="1"/>
    </xf>
    <xf numFmtId="0" fontId="4" fillId="0" borderId="2" xfId="1" applyFont="1" applyBorder="1" applyAlignment="1">
      <alignment horizontal="center" vertical="center" wrapText="1"/>
    </xf>
    <xf numFmtId="0" fontId="4" fillId="0" borderId="2" xfId="1" applyFont="1" applyBorder="1" applyAlignment="1">
      <alignment horizontal="center" vertical="center"/>
    </xf>
    <xf numFmtId="0" fontId="6" fillId="0" borderId="6" xfId="0" applyFont="1" applyBorder="1" applyAlignment="1">
      <alignment vertical="center" wrapText="1"/>
    </xf>
    <xf numFmtId="0" fontId="6" fillId="0" borderId="6" xfId="0" applyFont="1" applyBorder="1" applyAlignment="1">
      <alignment horizontal="center" vertical="center" wrapText="1"/>
    </xf>
    <xf numFmtId="0" fontId="6" fillId="0" borderId="6" xfId="0" applyFont="1" applyBorder="1" applyAlignment="1">
      <alignment horizontal="center" vertical="center"/>
    </xf>
    <xf numFmtId="0" fontId="6" fillId="0" borderId="9" xfId="0" applyFont="1" applyBorder="1" applyAlignment="1">
      <alignment vertical="center" wrapText="1"/>
    </xf>
    <xf numFmtId="0" fontId="5" fillId="0" borderId="0" xfId="1" applyFont="1" applyAlignment="1">
      <alignment horizontal="left" vertical="top" wrapText="1"/>
    </xf>
    <xf numFmtId="0" fontId="5" fillId="0" borderId="0" xfId="1" applyFont="1" applyAlignment="1">
      <alignment horizontal="center" vertical="center" wrapText="1"/>
    </xf>
    <xf numFmtId="0" fontId="8" fillId="0" borderId="0" xfId="1" applyFont="1" applyAlignment="1">
      <alignment vertical="center" wrapText="1"/>
    </xf>
    <xf numFmtId="0" fontId="6" fillId="0" borderId="0" xfId="1" applyFont="1" applyAlignment="1">
      <alignment horizontal="right" vertical="center" wrapText="1"/>
    </xf>
    <xf numFmtId="0" fontId="6" fillId="0" borderId="0" xfId="1" applyFont="1" applyAlignment="1">
      <alignment horizontal="center" vertical="center" wrapText="1"/>
    </xf>
    <xf numFmtId="0" fontId="6" fillId="0" borderId="0" xfId="1" applyFont="1" applyAlignment="1">
      <alignment vertical="center" wrapText="1"/>
    </xf>
    <xf numFmtId="0" fontId="6" fillId="0" borderId="0" xfId="1" applyFont="1" applyAlignment="1">
      <alignment horizontal="center" vertical="center"/>
    </xf>
    <xf numFmtId="164" fontId="6" fillId="0" borderId="0" xfId="1" applyNumberFormat="1" applyFont="1" applyAlignment="1">
      <alignment horizontal="center" vertical="center" wrapText="1"/>
    </xf>
    <xf numFmtId="0" fontId="4" fillId="4" borderId="13" xfId="1" applyFont="1" applyFill="1" applyBorder="1" applyAlignment="1">
      <alignment horizontal="center" vertical="center" wrapText="1"/>
    </xf>
    <xf numFmtId="0" fontId="4" fillId="4" borderId="12" xfId="1" applyFont="1" applyFill="1" applyBorder="1" applyAlignment="1">
      <alignment horizontal="center" vertical="center" wrapText="1"/>
    </xf>
    <xf numFmtId="0" fontId="4" fillId="4" borderId="14" xfId="1" applyFont="1" applyFill="1" applyBorder="1" applyAlignment="1">
      <alignment horizontal="center" vertical="center" wrapText="1"/>
    </xf>
    <xf numFmtId="164" fontId="6" fillId="0" borderId="12" xfId="1" applyNumberFormat="1" applyFont="1" applyBorder="1" applyAlignment="1">
      <alignment horizontal="center" vertical="center" wrapText="1"/>
    </xf>
    <xf numFmtId="0" fontId="6" fillId="5" borderId="12" xfId="1" applyFont="1" applyFill="1" applyBorder="1" applyAlignment="1">
      <alignment horizontal="center" vertical="center" wrapText="1"/>
    </xf>
    <xf numFmtId="0" fontId="5" fillId="4" borderId="12" xfId="1" applyFont="1" applyFill="1" applyBorder="1" applyAlignment="1">
      <alignment horizontal="center" vertical="center" wrapText="1"/>
    </xf>
    <xf numFmtId="0" fontId="5" fillId="4" borderId="14" xfId="1" applyFont="1" applyFill="1" applyBorder="1" applyAlignment="1">
      <alignment horizontal="center" vertical="center" wrapText="1"/>
    </xf>
    <xf numFmtId="164" fontId="10" fillId="6" borderId="12" xfId="1" applyNumberFormat="1" applyFont="1" applyFill="1" applyBorder="1" applyAlignment="1">
      <alignment horizontal="center" vertical="top"/>
    </xf>
    <xf numFmtId="0" fontId="10" fillId="6" borderId="12" xfId="1" applyFont="1" applyFill="1" applyBorder="1" applyAlignment="1">
      <alignment horizontal="left" vertical="top"/>
    </xf>
    <xf numFmtId="0" fontId="1" fillId="0" borderId="0" xfId="1" applyAlignment="1">
      <alignment horizontal="center" vertical="center"/>
    </xf>
    <xf numFmtId="164" fontId="6" fillId="7" borderId="12" xfId="1" applyNumberFormat="1" applyFont="1" applyFill="1" applyBorder="1" applyAlignment="1">
      <alignment horizontal="center" vertical="center" wrapText="1"/>
    </xf>
    <xf numFmtId="164" fontId="10" fillId="0" borderId="12" xfId="1" applyNumberFormat="1" applyFont="1" applyBorder="1" applyAlignment="1">
      <alignment horizontal="center" vertical="top"/>
    </xf>
    <xf numFmtId="0" fontId="4" fillId="0" borderId="13" xfId="1" applyFont="1" applyBorder="1" applyAlignment="1">
      <alignment horizontal="center" vertical="center" wrapText="1"/>
    </xf>
    <xf numFmtId="0" fontId="4" fillId="0" borderId="13" xfId="1" applyFont="1" applyBorder="1" applyAlignment="1">
      <alignment horizontal="center" vertical="center"/>
    </xf>
    <xf numFmtId="0" fontId="6" fillId="0" borderId="12" xfId="1" applyFont="1" applyBorder="1">
      <alignment vertical="center"/>
    </xf>
    <xf numFmtId="164" fontId="6" fillId="0" borderId="12" xfId="1" applyNumberFormat="1" applyFont="1" applyBorder="1" applyAlignment="1">
      <alignment horizontal="center" vertical="center"/>
    </xf>
    <xf numFmtId="0" fontId="6" fillId="0" borderId="12" xfId="1" applyFont="1" applyBorder="1" applyAlignment="1">
      <alignment horizontal="center" vertical="center"/>
    </xf>
    <xf numFmtId="164" fontId="1" fillId="0" borderId="0" xfId="1" applyNumberFormat="1" applyAlignment="1">
      <alignment horizontal="center" vertical="top"/>
    </xf>
    <xf numFmtId="0" fontId="1" fillId="0" borderId="0" xfId="1" applyAlignment="1">
      <alignment horizontal="center" vertical="top"/>
    </xf>
    <xf numFmtId="0" fontId="6" fillId="0" borderId="12" xfId="1" applyFont="1" applyBorder="1" applyAlignment="1">
      <alignment horizontal="center" vertical="center" wrapText="1"/>
    </xf>
    <xf numFmtId="0" fontId="10" fillId="0" borderId="12" xfId="1" applyFont="1" applyBorder="1" applyAlignment="1">
      <alignment vertical="center" wrapText="1"/>
    </xf>
    <xf numFmtId="164" fontId="1" fillId="0" borderId="0" xfId="1" applyNumberFormat="1" applyAlignment="1">
      <alignment horizontal="center" vertical="center"/>
    </xf>
    <xf numFmtId="164" fontId="1" fillId="0" borderId="0" xfId="1" applyNumberFormat="1" applyAlignment="1">
      <alignment horizontal="center" vertical="top" wrapText="1"/>
    </xf>
    <xf numFmtId="0" fontId="1" fillId="0" borderId="0" xfId="1" applyAlignment="1">
      <alignment vertical="center" wrapText="1"/>
    </xf>
    <xf numFmtId="0" fontId="1" fillId="0" borderId="0" xfId="1" applyAlignment="1">
      <alignment horizontal="center" vertical="top" wrapText="1"/>
    </xf>
    <xf numFmtId="0" fontId="6" fillId="0" borderId="0" xfId="1" applyFont="1">
      <alignment vertical="center"/>
    </xf>
    <xf numFmtId="164" fontId="6" fillId="0" borderId="0" xfId="1" applyNumberFormat="1" applyFont="1" applyAlignment="1">
      <alignment horizontal="right" vertical="center"/>
    </xf>
    <xf numFmtId="164" fontId="6" fillId="0" borderId="0" xfId="1" applyNumberFormat="1" applyFont="1">
      <alignment vertical="center"/>
    </xf>
    <xf numFmtId="164" fontId="6" fillId="0" borderId="0" xfId="1" applyNumberFormat="1" applyFont="1" applyAlignment="1">
      <alignment horizontal="center" vertical="center"/>
    </xf>
    <xf numFmtId="0" fontId="1" fillId="0" borderId="0" xfId="1" applyAlignment="1">
      <alignment horizontal="center" vertical="center" wrapText="1"/>
    </xf>
    <xf numFmtId="164" fontId="6" fillId="0" borderId="0" xfId="1" applyNumberFormat="1" applyFont="1" applyAlignment="1">
      <alignment horizontal="right" vertical="center" wrapText="1"/>
    </xf>
    <xf numFmtId="164" fontId="6" fillId="0" borderId="0" xfId="1" applyNumberFormat="1" applyFont="1" applyAlignment="1">
      <alignment vertical="center" wrapText="1"/>
    </xf>
    <xf numFmtId="0" fontId="9" fillId="4" borderId="12" xfId="1" applyFont="1" applyFill="1" applyBorder="1" applyAlignment="1">
      <alignment horizontal="center" vertical="center" wrapText="1"/>
    </xf>
    <xf numFmtId="0" fontId="12" fillId="0" borderId="12" xfId="1" applyFont="1" applyBorder="1" applyAlignment="1">
      <alignment horizontal="center" vertical="center"/>
    </xf>
    <xf numFmtId="0" fontId="13" fillId="0" borderId="12" xfId="1" applyFont="1" applyBorder="1" applyAlignment="1">
      <alignment horizontal="center" vertical="center" wrapText="1"/>
    </xf>
    <xf numFmtId="0" fontId="9" fillId="0" borderId="12" xfId="1" applyFont="1" applyBorder="1" applyAlignment="1">
      <alignment horizontal="center" vertical="center" wrapText="1"/>
    </xf>
    <xf numFmtId="0" fontId="8" fillId="0" borderId="12" xfId="1" applyFont="1" applyBorder="1" applyAlignment="1">
      <alignment horizontal="center" vertical="center" wrapText="1"/>
    </xf>
    <xf numFmtId="0" fontId="8" fillId="9" borderId="12" xfId="1" applyFont="1" applyFill="1" applyBorder="1" applyAlignment="1">
      <alignment horizontal="center" vertical="center" wrapText="1"/>
    </xf>
    <xf numFmtId="0" fontId="2" fillId="0" borderId="0" xfId="1" applyFont="1" applyAlignment="1">
      <alignment horizontal="left" vertical="top"/>
    </xf>
    <xf numFmtId="0" fontId="17" fillId="0" borderId="0" xfId="1" applyFont="1" applyAlignment="1">
      <alignment horizontal="center" vertical="center"/>
    </xf>
    <xf numFmtId="0" fontId="18" fillId="0" borderId="0" xfId="1" applyFont="1" applyAlignment="1">
      <alignment horizontal="center" vertical="center"/>
    </xf>
    <xf numFmtId="0" fontId="19" fillId="0" borderId="16" xfId="1" applyFont="1" applyBorder="1" applyAlignment="1">
      <alignment horizontal="center" vertical="center" wrapText="1"/>
    </xf>
    <xf numFmtId="0" fontId="19" fillId="0" borderId="0" xfId="1" applyFont="1" applyAlignment="1">
      <alignment horizontal="center" vertical="center" wrapText="1"/>
    </xf>
    <xf numFmtId="0" fontId="9" fillId="0" borderId="0" xfId="1" applyFont="1" applyAlignment="1">
      <alignment horizontal="center" vertical="center" wrapText="1"/>
    </xf>
    <xf numFmtId="0" fontId="10" fillId="0" borderId="12" xfId="1" applyFont="1" applyBorder="1" applyAlignment="1">
      <alignment horizontal="center" vertical="center" wrapText="1"/>
    </xf>
    <xf numFmtId="0" fontId="10" fillId="0" borderId="0" xfId="1" applyFont="1" applyAlignment="1">
      <alignment horizontal="center" vertical="center" wrapText="1"/>
    </xf>
    <xf numFmtId="164" fontId="10" fillId="7" borderId="12" xfId="1" applyNumberFormat="1" applyFont="1" applyFill="1" applyBorder="1" applyAlignment="1">
      <alignment horizontal="center" vertical="center"/>
    </xf>
    <xf numFmtId="164" fontId="2" fillId="0" borderId="0" xfId="1" applyNumberFormat="1" applyFont="1" applyAlignment="1">
      <alignment horizontal="center" vertical="center"/>
    </xf>
    <xf numFmtId="164" fontId="1" fillId="0" borderId="0" xfId="1" applyNumberFormat="1">
      <alignment vertical="center"/>
    </xf>
    <xf numFmtId="49" fontId="10" fillId="0" borderId="12" xfId="1" applyNumberFormat="1" applyFont="1" applyBorder="1" applyAlignment="1">
      <alignment horizontal="center" vertical="center" wrapText="1"/>
    </xf>
    <xf numFmtId="49" fontId="2" fillId="0" borderId="0" xfId="1" applyNumberFormat="1" applyFont="1" applyAlignment="1">
      <alignment horizontal="center" vertical="center"/>
    </xf>
    <xf numFmtId="49" fontId="1" fillId="0" borderId="0" xfId="1" applyNumberFormat="1">
      <alignment vertical="center"/>
    </xf>
    <xf numFmtId="49" fontId="1" fillId="0" borderId="0" xfId="1" applyNumberFormat="1" applyAlignment="1">
      <alignment horizontal="center" vertical="center"/>
    </xf>
    <xf numFmtId="49" fontId="6" fillId="0" borderId="12" xfId="1" applyNumberFormat="1" applyFont="1" applyBorder="1" applyAlignment="1">
      <alignment horizontal="center" vertical="center" wrapText="1"/>
    </xf>
    <xf numFmtId="0" fontId="1" fillId="10" borderId="12" xfId="1" applyFill="1" applyBorder="1" applyAlignment="1">
      <alignment horizontal="center" vertical="center"/>
    </xf>
    <xf numFmtId="0" fontId="1" fillId="10" borderId="0" xfId="1" applyFill="1" applyAlignment="1">
      <alignment horizontal="center" vertical="center"/>
    </xf>
    <xf numFmtId="0" fontId="1" fillId="0" borderId="12" xfId="1" applyBorder="1" applyAlignment="1">
      <alignment horizontal="center" vertical="center"/>
    </xf>
    <xf numFmtId="0" fontId="1" fillId="0" borderId="16" xfId="1" applyBorder="1" applyAlignment="1">
      <alignment horizontal="center" vertical="center"/>
    </xf>
    <xf numFmtId="0" fontId="1" fillId="2" borderId="0" xfId="1" applyFill="1" applyAlignment="1">
      <alignment horizontal="center" vertical="center"/>
    </xf>
    <xf numFmtId="0" fontId="0" fillId="0" borderId="0" xfId="0" applyAlignment="1">
      <alignment vertical="center"/>
    </xf>
    <xf numFmtId="0" fontId="4" fillId="0" borderId="2" xfId="0" applyFont="1" applyBorder="1" applyAlignment="1">
      <alignment horizontal="center" vertical="center" wrapText="1"/>
    </xf>
    <xf numFmtId="0" fontId="0" fillId="0" borderId="2" xfId="0" applyBorder="1" applyAlignment="1">
      <alignment vertical="center" wrapText="1"/>
    </xf>
    <xf numFmtId="0" fontId="5" fillId="0" borderId="6" xfId="0" applyFont="1" applyBorder="1" applyAlignment="1">
      <alignment horizontal="center" vertical="center" wrapText="1"/>
    </xf>
    <xf numFmtId="0" fontId="5" fillId="0" borderId="6" xfId="0" applyFont="1" applyBorder="1" applyAlignment="1">
      <alignment horizontal="center" vertical="center"/>
    </xf>
    <xf numFmtId="164" fontId="27" fillId="0" borderId="0" xfId="1" applyNumberFormat="1" applyFont="1" applyAlignment="1">
      <alignment horizontal="center" vertical="top" wrapText="1"/>
    </xf>
    <xf numFmtId="0" fontId="27" fillId="0" borderId="0" xfId="1" applyFont="1" applyAlignment="1">
      <alignment vertical="center" wrapText="1"/>
    </xf>
    <xf numFmtId="0" fontId="4" fillId="4" borderId="12" xfId="1" applyFont="1" applyFill="1" applyBorder="1" applyAlignment="1">
      <alignment horizontal="center" vertical="center" wrapText="1"/>
    </xf>
    <xf numFmtId="0" fontId="2" fillId="0" borderId="0" xfId="1" applyFont="1" applyAlignment="1">
      <alignment horizontal="center" vertical="center"/>
    </xf>
    <xf numFmtId="0" fontId="2" fillId="0" borderId="1" xfId="1" applyFont="1" applyBorder="1" applyAlignment="1">
      <alignment horizontal="center" vertical="center"/>
    </xf>
    <xf numFmtId="0" fontId="2" fillId="3" borderId="0" xfId="1" applyFont="1" applyFill="1" applyAlignment="1">
      <alignment horizontal="left" vertical="top"/>
    </xf>
    <xf numFmtId="0" fontId="4" fillId="0" borderId="3" xfId="1" applyFont="1" applyBorder="1" applyAlignment="1">
      <alignment horizontal="center" vertical="center" wrapText="1"/>
    </xf>
    <xf numFmtId="0" fontId="4" fillId="0" borderId="7" xfId="1" applyFont="1" applyBorder="1" applyAlignment="1">
      <alignment horizontal="center" vertical="center" wrapText="1"/>
    </xf>
    <xf numFmtId="0" fontId="4" fillId="0" borderId="4" xfId="1" applyFont="1" applyBorder="1" applyAlignment="1">
      <alignment horizontal="center" vertical="center" wrapText="1"/>
    </xf>
    <xf numFmtId="0" fontId="4" fillId="0" borderId="5" xfId="1" applyFont="1" applyBorder="1" applyAlignment="1">
      <alignment horizontal="center" vertical="center" wrapText="1"/>
    </xf>
    <xf numFmtId="0" fontId="4" fillId="0" borderId="6" xfId="1" applyFont="1" applyBorder="1" applyAlignment="1">
      <alignment horizontal="center" vertical="center" wrapText="1"/>
    </xf>
    <xf numFmtId="0" fontId="5" fillId="0" borderId="3" xfId="0" applyFont="1" applyBorder="1" applyAlignment="1">
      <alignment horizontal="center" vertical="center" wrapText="1"/>
    </xf>
    <xf numFmtId="0" fontId="5" fillId="0" borderId="8" xfId="0" applyFont="1" applyBorder="1" applyAlignment="1">
      <alignment horizontal="center" vertical="center" wrapText="1"/>
    </xf>
    <xf numFmtId="0" fontId="5" fillId="0" borderId="4" xfId="1" applyFont="1" applyBorder="1" applyAlignment="1">
      <alignment horizontal="left" vertical="top" wrapText="1"/>
    </xf>
    <xf numFmtId="0" fontId="5" fillId="0" borderId="5" xfId="1" applyFont="1" applyBorder="1" applyAlignment="1">
      <alignment horizontal="left" vertical="top" wrapText="1"/>
    </xf>
    <xf numFmtId="0" fontId="5" fillId="0" borderId="6" xfId="1" applyFont="1" applyBorder="1" applyAlignment="1">
      <alignment horizontal="left" vertical="top" wrapText="1"/>
    </xf>
    <xf numFmtId="0" fontId="4" fillId="4" borderId="10" xfId="1" applyFont="1" applyFill="1" applyBorder="1" applyAlignment="1">
      <alignment horizontal="center" vertical="center" wrapText="1"/>
    </xf>
    <xf numFmtId="0" fontId="4" fillId="4" borderId="11" xfId="1" applyFont="1" applyFill="1" applyBorder="1" applyAlignment="1">
      <alignment horizontal="center" vertical="center" wrapText="1"/>
    </xf>
    <xf numFmtId="164" fontId="9" fillId="0" borderId="12" xfId="1" applyNumberFormat="1" applyFont="1" applyBorder="1" applyAlignment="1">
      <alignment horizontal="center" vertical="center" wrapText="1"/>
    </xf>
    <xf numFmtId="0" fontId="11" fillId="2" borderId="10" xfId="1" applyFont="1" applyFill="1" applyBorder="1" applyAlignment="1">
      <alignment horizontal="left" vertical="top" wrapText="1"/>
    </xf>
    <xf numFmtId="0" fontId="11" fillId="2" borderId="15" xfId="1" applyFont="1" applyFill="1" applyBorder="1" applyAlignment="1">
      <alignment horizontal="left" vertical="top" wrapText="1"/>
    </xf>
    <xf numFmtId="0" fontId="11" fillId="2" borderId="11" xfId="1" applyFont="1" applyFill="1" applyBorder="1" applyAlignment="1">
      <alignment horizontal="left" vertical="top" wrapText="1"/>
    </xf>
    <xf numFmtId="0" fontId="4" fillId="0" borderId="12" xfId="1" applyFont="1" applyBorder="1" applyAlignment="1">
      <alignment horizontal="center" vertical="center" wrapText="1"/>
    </xf>
    <xf numFmtId="0" fontId="4" fillId="0" borderId="13" xfId="1" applyFont="1" applyBorder="1" applyAlignment="1">
      <alignment horizontal="center" vertical="center" wrapText="1"/>
    </xf>
    <xf numFmtId="0" fontId="1" fillId="8" borderId="12" xfId="1" applyFill="1" applyBorder="1" applyAlignment="1">
      <alignment horizontal="right" vertical="center"/>
    </xf>
    <xf numFmtId="0" fontId="5" fillId="0" borderId="17" xfId="1" applyFont="1" applyBorder="1" applyAlignment="1">
      <alignment horizontal="center" vertical="center"/>
    </xf>
    <xf numFmtId="0" fontId="5" fillId="0" borderId="13" xfId="1" applyFont="1" applyBorder="1" applyAlignment="1">
      <alignment horizontal="center" vertical="center"/>
    </xf>
    <xf numFmtId="0" fontId="2" fillId="3" borderId="0" xfId="1" applyFont="1" applyFill="1" applyAlignment="1">
      <alignment vertical="top"/>
    </xf>
    <xf numFmtId="0" fontId="12" fillId="4" borderId="12" xfId="1" applyFont="1" applyFill="1" applyBorder="1" applyAlignment="1">
      <alignment horizontal="center" vertical="center"/>
    </xf>
    <xf numFmtId="0" fontId="14" fillId="0" borderId="12" xfId="1" applyFont="1" applyBorder="1" applyAlignment="1">
      <alignment horizontal="center" vertical="center" wrapText="1"/>
    </xf>
    <xf numFmtId="0" fontId="14" fillId="8" borderId="16" xfId="1" applyFont="1" applyFill="1" applyBorder="1" applyAlignment="1">
      <alignment horizontal="center" vertical="center" wrapText="1"/>
    </xf>
    <xf numFmtId="0" fontId="14" fillId="8" borderId="17" xfId="1" applyFont="1" applyFill="1" applyBorder="1" applyAlignment="1">
      <alignment horizontal="center" vertical="center" wrapText="1"/>
    </xf>
    <xf numFmtId="0" fontId="14" fillId="8" borderId="13" xfId="1" applyFont="1" applyFill="1" applyBorder="1" applyAlignment="1">
      <alignment horizontal="center" vertical="center" wrapText="1"/>
    </xf>
    <xf numFmtId="0" fontId="16" fillId="2" borderId="10" xfId="1" applyFont="1" applyFill="1" applyBorder="1" applyAlignment="1">
      <alignment horizontal="left" vertical="top" wrapText="1"/>
    </xf>
    <xf numFmtId="0" fontId="16" fillId="2" borderId="15" xfId="1" applyFont="1" applyFill="1" applyBorder="1" applyAlignment="1">
      <alignment horizontal="left" vertical="top" wrapText="1"/>
    </xf>
    <xf numFmtId="0" fontId="16" fillId="2" borderId="11" xfId="1" applyFont="1" applyFill="1" applyBorder="1" applyAlignment="1">
      <alignment horizontal="left" vertical="top" wrapText="1"/>
    </xf>
    <xf numFmtId="0" fontId="0" fillId="8" borderId="12" xfId="1" applyFont="1" applyFill="1" applyBorder="1" applyAlignment="1">
      <alignment horizontal="right" vertical="center"/>
    </xf>
    <xf numFmtId="0" fontId="2" fillId="8" borderId="12" xfId="1" applyFont="1" applyFill="1" applyBorder="1" applyAlignment="1">
      <alignment horizontal="center" vertical="center" textRotation="90"/>
    </xf>
    <xf numFmtId="0" fontId="1" fillId="8" borderId="12" xfId="1" applyFill="1" applyBorder="1" applyAlignment="1">
      <alignment horizontal="right" vertical="center" wrapText="1"/>
    </xf>
    <xf numFmtId="0" fontId="4" fillId="0" borderId="23" xfId="1" applyFont="1" applyBorder="1" applyAlignment="1">
      <alignment horizontal="center" vertical="center" wrapText="1"/>
    </xf>
    <xf numFmtId="0" fontId="4" fillId="0" borderId="24" xfId="1" applyFont="1" applyBorder="1" applyAlignment="1">
      <alignment horizontal="center" vertical="center" wrapText="1"/>
    </xf>
    <xf numFmtId="0" fontId="0" fillId="8" borderId="14" xfId="1" applyFont="1" applyFill="1" applyBorder="1" applyAlignment="1">
      <alignment horizontal="left" vertical="top" wrapText="1"/>
    </xf>
    <xf numFmtId="0" fontId="0" fillId="8" borderId="18" xfId="1" applyFont="1" applyFill="1" applyBorder="1" applyAlignment="1">
      <alignment horizontal="left" vertical="top" wrapText="1"/>
    </xf>
    <xf numFmtId="0" fontId="0" fillId="8" borderId="19" xfId="1" applyFont="1" applyFill="1" applyBorder="1" applyAlignment="1">
      <alignment horizontal="left" vertical="top" wrapText="1"/>
    </xf>
    <xf numFmtId="0" fontId="0" fillId="8" borderId="20" xfId="1" applyFont="1" applyFill="1" applyBorder="1" applyAlignment="1">
      <alignment horizontal="left" vertical="top" wrapText="1"/>
    </xf>
    <xf numFmtId="0" fontId="21" fillId="0" borderId="14" xfId="1" applyFont="1" applyBorder="1" applyAlignment="1">
      <alignment horizontal="left" vertical="top" wrapText="1"/>
    </xf>
    <xf numFmtId="0" fontId="21" fillId="0" borderId="18" xfId="1" applyFont="1" applyBorder="1" applyAlignment="1">
      <alignment horizontal="left" vertical="top" wrapText="1"/>
    </xf>
    <xf numFmtId="0" fontId="21" fillId="0" borderId="0" xfId="1" applyFont="1" applyAlignment="1">
      <alignment horizontal="left" vertical="top" wrapText="1"/>
    </xf>
    <xf numFmtId="0" fontId="21" fillId="0" borderId="21" xfId="1" applyFont="1" applyBorder="1" applyAlignment="1">
      <alignment horizontal="left" vertical="top" wrapText="1"/>
    </xf>
    <xf numFmtId="0" fontId="21" fillId="0" borderId="22" xfId="1" applyFont="1" applyBorder="1" applyAlignment="1">
      <alignment horizontal="left" vertical="top" wrapText="1"/>
    </xf>
    <xf numFmtId="0" fontId="16" fillId="2" borderId="10" xfId="1" applyFont="1" applyFill="1" applyBorder="1" applyAlignment="1">
      <alignment horizontal="left" vertical="center" wrapText="1"/>
    </xf>
    <xf numFmtId="0" fontId="16" fillId="2" borderId="15" xfId="1" applyFont="1" applyFill="1" applyBorder="1" applyAlignment="1">
      <alignment horizontal="left" vertical="center" wrapText="1"/>
    </xf>
    <xf numFmtId="0" fontId="16" fillId="2" borderId="11" xfId="1" applyFont="1" applyFill="1" applyBorder="1" applyAlignment="1">
      <alignment horizontal="left"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2" xfId="0" applyFont="1" applyBorder="1" applyAlignment="1">
      <alignment horizontal="center" vertical="top" wrapText="1"/>
    </xf>
    <xf numFmtId="0" fontId="28" fillId="11" borderId="0" xfId="2" applyFont="1" applyFill="1">
      <alignment vertical="center"/>
    </xf>
    <xf numFmtId="0" fontId="1" fillId="11" borderId="0" xfId="2" applyFill="1">
      <alignment vertical="center"/>
    </xf>
    <xf numFmtId="0" fontId="1" fillId="0" borderId="0" xfId="2">
      <alignment vertical="center"/>
    </xf>
    <xf numFmtId="0" fontId="28" fillId="0" borderId="0" xfId="2" applyFont="1" applyAlignment="1">
      <alignment horizontal="center" vertical="center"/>
    </xf>
    <xf numFmtId="0" fontId="13" fillId="0" borderId="0" xfId="2" applyFont="1">
      <alignment vertical="center"/>
    </xf>
    <xf numFmtId="0" fontId="28" fillId="0" borderId="12" xfId="2" applyFont="1" applyBorder="1" applyAlignment="1">
      <alignment horizontal="center" vertical="center" wrapText="1"/>
    </xf>
    <xf numFmtId="0" fontId="16" fillId="0" borderId="12" xfId="2" applyFont="1" applyBorder="1" applyAlignment="1">
      <alignment horizontal="center" vertical="center" wrapText="1"/>
    </xf>
    <xf numFmtId="0" fontId="16" fillId="0" borderId="12" xfId="2" applyFont="1" applyBorder="1" applyAlignment="1">
      <alignment vertical="center" wrapText="1"/>
    </xf>
    <xf numFmtId="0" fontId="28" fillId="0" borderId="0" xfId="2" applyFont="1" applyAlignment="1">
      <alignment horizontal="center" wrapText="1"/>
    </xf>
    <xf numFmtId="0" fontId="12" fillId="0" borderId="12" xfId="2" applyFont="1" applyBorder="1" applyAlignment="1">
      <alignment horizontal="center" vertical="center" wrapText="1"/>
    </xf>
    <xf numFmtId="0" fontId="32" fillId="0" borderId="12" xfId="2" applyFont="1" applyBorder="1" applyAlignment="1">
      <alignment horizontal="center" vertical="center" wrapText="1"/>
    </xf>
    <xf numFmtId="0" fontId="32" fillId="0" borderId="12" xfId="2" applyFont="1" applyBorder="1" applyAlignment="1">
      <alignment horizontal="center" vertical="center" wrapText="1"/>
    </xf>
    <xf numFmtId="0" fontId="16" fillId="0" borderId="12" xfId="2" applyFont="1" applyBorder="1" applyAlignment="1">
      <alignment horizontal="left" vertical="center" wrapText="1"/>
    </xf>
    <xf numFmtId="0" fontId="16" fillId="0" borderId="0" xfId="2" applyFont="1" applyAlignment="1">
      <alignment horizontal="left" vertical="center" wrapText="1"/>
    </xf>
    <xf numFmtId="0" fontId="36" fillId="11" borderId="0" xfId="2" applyFont="1" applyFill="1" applyAlignment="1">
      <alignment horizontal="center" wrapText="1"/>
    </xf>
    <xf numFmtId="0" fontId="28" fillId="0" borderId="12" xfId="2" applyFont="1" applyBorder="1" applyAlignment="1">
      <alignment horizontal="center" vertical="center" wrapText="1"/>
    </xf>
    <xf numFmtId="0" fontId="16" fillId="0" borderId="12" xfId="2" applyFont="1" applyBorder="1" applyAlignment="1">
      <alignment horizontal="left" vertical="center" wrapText="1"/>
    </xf>
    <xf numFmtId="0" fontId="16" fillId="0" borderId="12" xfId="2" quotePrefix="1" applyFont="1" applyBorder="1" applyAlignment="1">
      <alignment horizontal="center" vertical="center" wrapText="1"/>
    </xf>
    <xf numFmtId="0" fontId="28" fillId="0" borderId="0" xfId="2" applyFont="1" applyBorder="1" applyAlignment="1">
      <alignment horizontal="center" vertical="center" wrapText="1"/>
    </xf>
    <xf numFmtId="0" fontId="28" fillId="12" borderId="12" xfId="2" applyFont="1" applyFill="1" applyBorder="1" applyAlignment="1">
      <alignment horizontal="center" vertical="center" wrapText="1"/>
    </xf>
    <xf numFmtId="0" fontId="16" fillId="0" borderId="12" xfId="2" applyFont="1" applyBorder="1" applyAlignment="1">
      <alignment vertical="center" wrapText="1"/>
    </xf>
    <xf numFmtId="164" fontId="16" fillId="0" borderId="12" xfId="2" applyNumberFormat="1" applyFont="1" applyBorder="1" applyAlignment="1">
      <alignment horizontal="center" vertical="center" wrapText="1"/>
    </xf>
    <xf numFmtId="0" fontId="16" fillId="2" borderId="12" xfId="2" applyFont="1" applyFill="1" applyBorder="1" applyAlignment="1">
      <alignment horizontal="center" vertical="center" wrapText="1"/>
    </xf>
    <xf numFmtId="0" fontId="28" fillId="0" borderId="12" xfId="2" applyFont="1" applyBorder="1" applyAlignment="1">
      <alignment vertical="center" wrapText="1"/>
    </xf>
  </cellXfs>
  <cellStyles count="3">
    <cellStyle name="Normal" xfId="0" builtinId="0"/>
    <cellStyle name="Normal 2" xfId="1" xr:uid="{55399AF5-71F0-4829-A518-B2E71A23D120}"/>
    <cellStyle name="Normal 3" xfId="2" xr:uid="{9F3E4ADA-5329-4818-8A59-9C55B014316B}"/>
  </cellStyles>
  <dxfs count="35">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bgColor rgb="FFFFFF00"/>
        </patternFill>
      </fill>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bgColor rgb="FFFFFF00"/>
        </patternFill>
      </fill>
    </dxf>
    <dxf>
      <fill>
        <patternFill patternType="darkUp"/>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ecslema/Documents/3GPP/RAN5/2020-08-24%20RAN5-88-e/e-inputs/5GS/38.508-1/NR%20test%20freq%20calculator%20v25.xlsm" TargetMode="External"/></Relationships>
</file>

<file path=xl/externalLinks/_rels/externalLink2.xml.rels><?xml version="1.0" encoding="UTF-8" standalone="yes"?>
<Relationships xmlns="http://schemas.openxmlformats.org/package/2006/relationships"><Relationship Id="rId2" Type="http://schemas.microsoft.com/office/2019/04/relationships/externalLinkLongPath" Target="/personal/kevinw_qti_qualcomm_com/Documents/Documents/Kevin/_3GPP/_QCOM_5G_RAN5/_RAN5_92_E_Meeting_08_2021/_My_CR/R5-21xxxx_TP_analysis%20for%20Rel_15_DC_2A_n71A/38.521-3_TpAnalysisSpur(DC_2A_n71A)_v2.xlsx?0C30CC52" TargetMode="External"/><Relationship Id="rId1" Type="http://schemas.openxmlformats.org/officeDocument/2006/relationships/externalLinkPath" Target="file:///\\0C30CC52\38.521-3_TpAnalysisSpur(DC_2A_n71A)_v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ision history"/>
      <sheetName val="Lathund kSSB"/>
      <sheetName val="Support data"/>
      <sheetName val="NR Test Freq Calculator"/>
      <sheetName val="NR CA cont Test Freq Calcul"/>
      <sheetName val="EN-DC cont Test Freq Calculator"/>
      <sheetName val="NR CA cont Test Freq Calc SIG"/>
      <sheetName val="Nominal CH spacing"/>
      <sheetName val="Assymetric UL DL bands"/>
      <sheetName val="Graph"/>
      <sheetName val="E-UTRA E-UTRA "/>
      <sheetName val="GSCN estimation Calc"/>
      <sheetName val="CORESET-0"/>
      <sheetName val="Synch Raster"/>
      <sheetName val="Global synch raster"/>
      <sheetName val="EN-DC configurations"/>
      <sheetName val="NR bands"/>
      <sheetName val="NR band Channel Raster"/>
      <sheetName val="Ch BW per NR band"/>
      <sheetName val="Max Tx BW per SCS"/>
      <sheetName val="GB per SCS"/>
    </sheetNames>
    <sheetDataSet>
      <sheetData sheetId="0" refreshError="1"/>
      <sheetData sheetId="1" refreshError="1"/>
      <sheetData sheetId="2">
        <row r="6">
          <cell r="C6" t="str">
            <v>27500</v>
          </cell>
          <cell r="D6" t="str">
            <v>28350</v>
          </cell>
          <cell r="E6" t="str">
            <v>27500</v>
          </cell>
          <cell r="F6" t="str">
            <v>28350</v>
          </cell>
          <cell r="H6">
            <v>850</v>
          </cell>
          <cell r="K6">
            <v>2016667</v>
          </cell>
        </row>
        <row r="9">
          <cell r="D9" t="str">
            <v>FR2</v>
          </cell>
        </row>
        <row r="12">
          <cell r="D12">
            <v>120</v>
          </cell>
        </row>
        <row r="15">
          <cell r="D15" t="str">
            <v>TDD</v>
          </cell>
        </row>
        <row r="16">
          <cell r="D16">
            <v>120</v>
          </cell>
        </row>
        <row r="17">
          <cell r="D17">
            <v>50</v>
          </cell>
        </row>
        <row r="24">
          <cell r="F24">
            <v>3</v>
          </cell>
        </row>
      </sheetData>
      <sheetData sheetId="3">
        <row r="1">
          <cell r="B1" t="str">
            <v>n261</v>
          </cell>
        </row>
        <row r="2">
          <cell r="B2">
            <v>120</v>
          </cell>
        </row>
        <row r="3">
          <cell r="B3" t="str">
            <v>No</v>
          </cell>
        </row>
        <row r="4">
          <cell r="B4" t="str">
            <v>120</v>
          </cell>
        </row>
        <row r="6">
          <cell r="B6">
            <v>120</v>
          </cell>
        </row>
        <row r="9">
          <cell r="B9">
            <v>1440</v>
          </cell>
        </row>
        <row r="10">
          <cell r="B10" t="str">
            <v>TDD</v>
          </cell>
        </row>
        <row r="16">
          <cell r="AX16" t="str">
            <v>/0/4/-/-/-/-/-/-/-/-/-/-/-/-/-/-/</v>
          </cell>
        </row>
        <row r="19">
          <cell r="B19">
            <v>120</v>
          </cell>
        </row>
        <row r="20">
          <cell r="B20" t="str">
            <v>2</v>
          </cell>
        </row>
        <row r="21">
          <cell r="B21">
            <v>850000</v>
          </cell>
        </row>
        <row r="23">
          <cell r="B23">
            <v>850000</v>
          </cell>
        </row>
        <row r="24">
          <cell r="B24" t="b">
            <v>0</v>
          </cell>
        </row>
        <row r="25">
          <cell r="B25">
            <v>0</v>
          </cell>
        </row>
        <row r="29">
          <cell r="B29" t="str">
            <v>2070833</v>
          </cell>
        </row>
        <row r="30">
          <cell r="B30" t="str">
            <v>2084999</v>
          </cell>
        </row>
        <row r="34">
          <cell r="B34">
            <v>1440</v>
          </cell>
        </row>
        <row r="110">
          <cell r="B110">
            <v>0</v>
          </cell>
        </row>
      </sheetData>
      <sheetData sheetId="4">
        <row r="2">
          <cell r="K2" t="str">
            <v>Nominal Channel Spacing</v>
          </cell>
        </row>
      </sheetData>
      <sheetData sheetId="5">
        <row r="6">
          <cell r="E6">
            <v>10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6.5B.3.3.1 Tx spurious 2A_n71A"/>
      <sheetName val="6.5B.3.3.2"/>
    </sheetNames>
    <sheetDataSet>
      <sheetData sheetId="0" refreshError="1"/>
      <sheetData sheetId="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9F66B0-5252-435C-8E8F-DDD8B812C9A5}">
  <dimension ref="B4:K37"/>
  <sheetViews>
    <sheetView tabSelected="1" zoomScale="90" zoomScaleNormal="90" workbookViewId="0">
      <selection activeCell="G32" sqref="G32"/>
    </sheetView>
  </sheetViews>
  <sheetFormatPr defaultColWidth="11.42578125" defaultRowHeight="15"/>
  <cols>
    <col min="1" max="1" width="9.140625" style="144" customWidth="1"/>
    <col min="2" max="2" width="51" style="144" customWidth="1"/>
    <col min="3" max="3" width="14.7109375" style="144" customWidth="1"/>
    <col min="4" max="4" width="17.7109375" style="144" customWidth="1"/>
    <col min="5" max="5" width="12.5703125" style="144" customWidth="1"/>
    <col min="6" max="6" width="9.140625" style="144" customWidth="1"/>
    <col min="7" max="7" width="36.42578125" style="144" customWidth="1"/>
    <col min="8" max="11" width="23" style="144" customWidth="1"/>
    <col min="12" max="14" width="9.140625" style="144" customWidth="1"/>
    <col min="15" max="15" width="28.7109375" style="144" customWidth="1"/>
    <col min="16" max="16" width="15" style="144" bestFit="1" customWidth="1"/>
    <col min="17" max="17" width="15.5703125" style="144" bestFit="1" customWidth="1"/>
    <col min="18" max="18" width="15" style="144" bestFit="1" customWidth="1"/>
    <col min="19" max="19" width="15.5703125" style="144" bestFit="1" customWidth="1"/>
    <col min="20" max="255" width="11.42578125" style="144"/>
    <col min="256" max="256" width="9.140625" style="144" customWidth="1"/>
    <col min="257" max="257" width="25.5703125" style="144" customWidth="1"/>
    <col min="258" max="258" width="14.7109375" style="144" customWidth="1"/>
    <col min="259" max="259" width="16" style="144" customWidth="1"/>
    <col min="260" max="260" width="12.5703125" style="144" customWidth="1"/>
    <col min="261" max="262" width="9.140625" style="144" customWidth="1"/>
    <col min="263" max="263" width="28.7109375" style="144" customWidth="1"/>
    <col min="264" max="267" width="23" style="144" customWidth="1"/>
    <col min="268" max="270" width="9.140625" style="144" customWidth="1"/>
    <col min="271" max="271" width="28.7109375" style="144" customWidth="1"/>
    <col min="272" max="272" width="15" style="144" bestFit="1" customWidth="1"/>
    <col min="273" max="273" width="15.5703125" style="144" bestFit="1" customWidth="1"/>
    <col min="274" max="274" width="15" style="144" bestFit="1" customWidth="1"/>
    <col min="275" max="275" width="15.5703125" style="144" bestFit="1" customWidth="1"/>
    <col min="276" max="511" width="11.42578125" style="144"/>
    <col min="512" max="512" width="9.140625" style="144" customWidth="1"/>
    <col min="513" max="513" width="25.5703125" style="144" customWidth="1"/>
    <col min="514" max="514" width="14.7109375" style="144" customWidth="1"/>
    <col min="515" max="515" width="16" style="144" customWidth="1"/>
    <col min="516" max="516" width="12.5703125" style="144" customWidth="1"/>
    <col min="517" max="518" width="9.140625" style="144" customWidth="1"/>
    <col min="519" max="519" width="28.7109375" style="144" customWidth="1"/>
    <col min="520" max="523" width="23" style="144" customWidth="1"/>
    <col min="524" max="526" width="9.140625" style="144" customWidth="1"/>
    <col min="527" max="527" width="28.7109375" style="144" customWidth="1"/>
    <col min="528" max="528" width="15" style="144" bestFit="1" customWidth="1"/>
    <col min="529" max="529" width="15.5703125" style="144" bestFit="1" customWidth="1"/>
    <col min="530" max="530" width="15" style="144" bestFit="1" customWidth="1"/>
    <col min="531" max="531" width="15.5703125" style="144" bestFit="1" customWidth="1"/>
    <col min="532" max="767" width="11.42578125" style="144"/>
    <col min="768" max="768" width="9.140625" style="144" customWidth="1"/>
    <col min="769" max="769" width="25.5703125" style="144" customWidth="1"/>
    <col min="770" max="770" width="14.7109375" style="144" customWidth="1"/>
    <col min="771" max="771" width="16" style="144" customWidth="1"/>
    <col min="772" max="772" width="12.5703125" style="144" customWidth="1"/>
    <col min="773" max="774" width="9.140625" style="144" customWidth="1"/>
    <col min="775" max="775" width="28.7109375" style="144" customWidth="1"/>
    <col min="776" max="779" width="23" style="144" customWidth="1"/>
    <col min="780" max="782" width="9.140625" style="144" customWidth="1"/>
    <col min="783" max="783" width="28.7109375" style="144" customWidth="1"/>
    <col min="784" max="784" width="15" style="144" bestFit="1" customWidth="1"/>
    <col min="785" max="785" width="15.5703125" style="144" bestFit="1" customWidth="1"/>
    <col min="786" max="786" width="15" style="144" bestFit="1" customWidth="1"/>
    <col min="787" max="787" width="15.5703125" style="144" bestFit="1" customWidth="1"/>
    <col min="788" max="1023" width="11.42578125" style="144"/>
    <col min="1024" max="1024" width="9.140625" style="144" customWidth="1"/>
    <col min="1025" max="1025" width="25.5703125" style="144" customWidth="1"/>
    <col min="1026" max="1026" width="14.7109375" style="144" customWidth="1"/>
    <col min="1027" max="1027" width="16" style="144" customWidth="1"/>
    <col min="1028" max="1028" width="12.5703125" style="144" customWidth="1"/>
    <col min="1029" max="1030" width="9.140625" style="144" customWidth="1"/>
    <col min="1031" max="1031" width="28.7109375" style="144" customWidth="1"/>
    <col min="1032" max="1035" width="23" style="144" customWidth="1"/>
    <col min="1036" max="1038" width="9.140625" style="144" customWidth="1"/>
    <col min="1039" max="1039" width="28.7109375" style="144" customWidth="1"/>
    <col min="1040" max="1040" width="15" style="144" bestFit="1" customWidth="1"/>
    <col min="1041" max="1041" width="15.5703125" style="144" bestFit="1" customWidth="1"/>
    <col min="1042" max="1042" width="15" style="144" bestFit="1" customWidth="1"/>
    <col min="1043" max="1043" width="15.5703125" style="144" bestFit="1" customWidth="1"/>
    <col min="1044" max="1279" width="11.42578125" style="144"/>
    <col min="1280" max="1280" width="9.140625" style="144" customWidth="1"/>
    <col min="1281" max="1281" width="25.5703125" style="144" customWidth="1"/>
    <col min="1282" max="1282" width="14.7109375" style="144" customWidth="1"/>
    <col min="1283" max="1283" width="16" style="144" customWidth="1"/>
    <col min="1284" max="1284" width="12.5703125" style="144" customWidth="1"/>
    <col min="1285" max="1286" width="9.140625" style="144" customWidth="1"/>
    <col min="1287" max="1287" width="28.7109375" style="144" customWidth="1"/>
    <col min="1288" max="1291" width="23" style="144" customWidth="1"/>
    <col min="1292" max="1294" width="9.140625" style="144" customWidth="1"/>
    <col min="1295" max="1295" width="28.7109375" style="144" customWidth="1"/>
    <col min="1296" max="1296" width="15" style="144" bestFit="1" customWidth="1"/>
    <col min="1297" max="1297" width="15.5703125" style="144" bestFit="1" customWidth="1"/>
    <col min="1298" max="1298" width="15" style="144" bestFit="1" customWidth="1"/>
    <col min="1299" max="1299" width="15.5703125" style="144" bestFit="1" customWidth="1"/>
    <col min="1300" max="1535" width="11.42578125" style="144"/>
    <col min="1536" max="1536" width="9.140625" style="144" customWidth="1"/>
    <col min="1537" max="1537" width="25.5703125" style="144" customWidth="1"/>
    <col min="1538" max="1538" width="14.7109375" style="144" customWidth="1"/>
    <col min="1539" max="1539" width="16" style="144" customWidth="1"/>
    <col min="1540" max="1540" width="12.5703125" style="144" customWidth="1"/>
    <col min="1541" max="1542" width="9.140625" style="144" customWidth="1"/>
    <col min="1543" max="1543" width="28.7109375" style="144" customWidth="1"/>
    <col min="1544" max="1547" width="23" style="144" customWidth="1"/>
    <col min="1548" max="1550" width="9.140625" style="144" customWidth="1"/>
    <col min="1551" max="1551" width="28.7109375" style="144" customWidth="1"/>
    <col min="1552" max="1552" width="15" style="144" bestFit="1" customWidth="1"/>
    <col min="1553" max="1553" width="15.5703125" style="144" bestFit="1" customWidth="1"/>
    <col min="1554" max="1554" width="15" style="144" bestFit="1" customWidth="1"/>
    <col min="1555" max="1555" width="15.5703125" style="144" bestFit="1" customWidth="1"/>
    <col min="1556" max="1791" width="11.42578125" style="144"/>
    <col min="1792" max="1792" width="9.140625" style="144" customWidth="1"/>
    <col min="1793" max="1793" width="25.5703125" style="144" customWidth="1"/>
    <col min="1794" max="1794" width="14.7109375" style="144" customWidth="1"/>
    <col min="1795" max="1795" width="16" style="144" customWidth="1"/>
    <col min="1796" max="1796" width="12.5703125" style="144" customWidth="1"/>
    <col min="1797" max="1798" width="9.140625" style="144" customWidth="1"/>
    <col min="1799" max="1799" width="28.7109375" style="144" customWidth="1"/>
    <col min="1800" max="1803" width="23" style="144" customWidth="1"/>
    <col min="1804" max="1806" width="9.140625" style="144" customWidth="1"/>
    <col min="1807" max="1807" width="28.7109375" style="144" customWidth="1"/>
    <col min="1808" max="1808" width="15" style="144" bestFit="1" customWidth="1"/>
    <col min="1809" max="1809" width="15.5703125" style="144" bestFit="1" customWidth="1"/>
    <col min="1810" max="1810" width="15" style="144" bestFit="1" customWidth="1"/>
    <col min="1811" max="1811" width="15.5703125" style="144" bestFit="1" customWidth="1"/>
    <col min="1812" max="2047" width="11.42578125" style="144"/>
    <col min="2048" max="2048" width="9.140625" style="144" customWidth="1"/>
    <col min="2049" max="2049" width="25.5703125" style="144" customWidth="1"/>
    <col min="2050" max="2050" width="14.7109375" style="144" customWidth="1"/>
    <col min="2051" max="2051" width="16" style="144" customWidth="1"/>
    <col min="2052" max="2052" width="12.5703125" style="144" customWidth="1"/>
    <col min="2053" max="2054" width="9.140625" style="144" customWidth="1"/>
    <col min="2055" max="2055" width="28.7109375" style="144" customWidth="1"/>
    <col min="2056" max="2059" width="23" style="144" customWidth="1"/>
    <col min="2060" max="2062" width="9.140625" style="144" customWidth="1"/>
    <col min="2063" max="2063" width="28.7109375" style="144" customWidth="1"/>
    <col min="2064" max="2064" width="15" style="144" bestFit="1" customWidth="1"/>
    <col min="2065" max="2065" width="15.5703125" style="144" bestFit="1" customWidth="1"/>
    <col min="2066" max="2066" width="15" style="144" bestFit="1" customWidth="1"/>
    <col min="2067" max="2067" width="15.5703125" style="144" bestFit="1" customWidth="1"/>
    <col min="2068" max="2303" width="11.42578125" style="144"/>
    <col min="2304" max="2304" width="9.140625" style="144" customWidth="1"/>
    <col min="2305" max="2305" width="25.5703125" style="144" customWidth="1"/>
    <col min="2306" max="2306" width="14.7109375" style="144" customWidth="1"/>
    <col min="2307" max="2307" width="16" style="144" customWidth="1"/>
    <col min="2308" max="2308" width="12.5703125" style="144" customWidth="1"/>
    <col min="2309" max="2310" width="9.140625" style="144" customWidth="1"/>
    <col min="2311" max="2311" width="28.7109375" style="144" customWidth="1"/>
    <col min="2312" max="2315" width="23" style="144" customWidth="1"/>
    <col min="2316" max="2318" width="9.140625" style="144" customWidth="1"/>
    <col min="2319" max="2319" width="28.7109375" style="144" customWidth="1"/>
    <col min="2320" max="2320" width="15" style="144" bestFit="1" customWidth="1"/>
    <col min="2321" max="2321" width="15.5703125" style="144" bestFit="1" customWidth="1"/>
    <col min="2322" max="2322" width="15" style="144" bestFit="1" customWidth="1"/>
    <col min="2323" max="2323" width="15.5703125" style="144" bestFit="1" customWidth="1"/>
    <col min="2324" max="2559" width="11.42578125" style="144"/>
    <col min="2560" max="2560" width="9.140625" style="144" customWidth="1"/>
    <col min="2561" max="2561" width="25.5703125" style="144" customWidth="1"/>
    <col min="2562" max="2562" width="14.7109375" style="144" customWidth="1"/>
    <col min="2563" max="2563" width="16" style="144" customWidth="1"/>
    <col min="2564" max="2564" width="12.5703125" style="144" customWidth="1"/>
    <col min="2565" max="2566" width="9.140625" style="144" customWidth="1"/>
    <col min="2567" max="2567" width="28.7109375" style="144" customWidth="1"/>
    <col min="2568" max="2571" width="23" style="144" customWidth="1"/>
    <col min="2572" max="2574" width="9.140625" style="144" customWidth="1"/>
    <col min="2575" max="2575" width="28.7109375" style="144" customWidth="1"/>
    <col min="2576" max="2576" width="15" style="144" bestFit="1" customWidth="1"/>
    <col min="2577" max="2577" width="15.5703125" style="144" bestFit="1" customWidth="1"/>
    <col min="2578" max="2578" width="15" style="144" bestFit="1" customWidth="1"/>
    <col min="2579" max="2579" width="15.5703125" style="144" bestFit="1" customWidth="1"/>
    <col min="2580" max="2815" width="11.42578125" style="144"/>
    <col min="2816" max="2816" width="9.140625" style="144" customWidth="1"/>
    <col min="2817" max="2817" width="25.5703125" style="144" customWidth="1"/>
    <col min="2818" max="2818" width="14.7109375" style="144" customWidth="1"/>
    <col min="2819" max="2819" width="16" style="144" customWidth="1"/>
    <col min="2820" max="2820" width="12.5703125" style="144" customWidth="1"/>
    <col min="2821" max="2822" width="9.140625" style="144" customWidth="1"/>
    <col min="2823" max="2823" width="28.7109375" style="144" customWidth="1"/>
    <col min="2824" max="2827" width="23" style="144" customWidth="1"/>
    <col min="2828" max="2830" width="9.140625" style="144" customWidth="1"/>
    <col min="2831" max="2831" width="28.7109375" style="144" customWidth="1"/>
    <col min="2832" max="2832" width="15" style="144" bestFit="1" customWidth="1"/>
    <col min="2833" max="2833" width="15.5703125" style="144" bestFit="1" customWidth="1"/>
    <col min="2834" max="2834" width="15" style="144" bestFit="1" customWidth="1"/>
    <col min="2835" max="2835" width="15.5703125" style="144" bestFit="1" customWidth="1"/>
    <col min="2836" max="3071" width="11.42578125" style="144"/>
    <col min="3072" max="3072" width="9.140625" style="144" customWidth="1"/>
    <col min="3073" max="3073" width="25.5703125" style="144" customWidth="1"/>
    <col min="3074" max="3074" width="14.7109375" style="144" customWidth="1"/>
    <col min="3075" max="3075" width="16" style="144" customWidth="1"/>
    <col min="3076" max="3076" width="12.5703125" style="144" customWidth="1"/>
    <col min="3077" max="3078" width="9.140625" style="144" customWidth="1"/>
    <col min="3079" max="3079" width="28.7109375" style="144" customWidth="1"/>
    <col min="3080" max="3083" width="23" style="144" customWidth="1"/>
    <col min="3084" max="3086" width="9.140625" style="144" customWidth="1"/>
    <col min="3087" max="3087" width="28.7109375" style="144" customWidth="1"/>
    <col min="3088" max="3088" width="15" style="144" bestFit="1" customWidth="1"/>
    <col min="3089" max="3089" width="15.5703125" style="144" bestFit="1" customWidth="1"/>
    <col min="3090" max="3090" width="15" style="144" bestFit="1" customWidth="1"/>
    <col min="3091" max="3091" width="15.5703125" style="144" bestFit="1" customWidth="1"/>
    <col min="3092" max="3327" width="11.42578125" style="144"/>
    <col min="3328" max="3328" width="9.140625" style="144" customWidth="1"/>
    <col min="3329" max="3329" width="25.5703125" style="144" customWidth="1"/>
    <col min="3330" max="3330" width="14.7109375" style="144" customWidth="1"/>
    <col min="3331" max="3331" width="16" style="144" customWidth="1"/>
    <col min="3332" max="3332" width="12.5703125" style="144" customWidth="1"/>
    <col min="3333" max="3334" width="9.140625" style="144" customWidth="1"/>
    <col min="3335" max="3335" width="28.7109375" style="144" customWidth="1"/>
    <col min="3336" max="3339" width="23" style="144" customWidth="1"/>
    <col min="3340" max="3342" width="9.140625" style="144" customWidth="1"/>
    <col min="3343" max="3343" width="28.7109375" style="144" customWidth="1"/>
    <col min="3344" max="3344" width="15" style="144" bestFit="1" customWidth="1"/>
    <col min="3345" max="3345" width="15.5703125" style="144" bestFit="1" customWidth="1"/>
    <col min="3346" max="3346" width="15" style="144" bestFit="1" customWidth="1"/>
    <col min="3347" max="3347" width="15.5703125" style="144" bestFit="1" customWidth="1"/>
    <col min="3348" max="3583" width="11.42578125" style="144"/>
    <col min="3584" max="3584" width="9.140625" style="144" customWidth="1"/>
    <col min="3585" max="3585" width="25.5703125" style="144" customWidth="1"/>
    <col min="3586" max="3586" width="14.7109375" style="144" customWidth="1"/>
    <col min="3587" max="3587" width="16" style="144" customWidth="1"/>
    <col min="3588" max="3588" width="12.5703125" style="144" customWidth="1"/>
    <col min="3589" max="3590" width="9.140625" style="144" customWidth="1"/>
    <col min="3591" max="3591" width="28.7109375" style="144" customWidth="1"/>
    <col min="3592" max="3595" width="23" style="144" customWidth="1"/>
    <col min="3596" max="3598" width="9.140625" style="144" customWidth="1"/>
    <col min="3599" max="3599" width="28.7109375" style="144" customWidth="1"/>
    <col min="3600" max="3600" width="15" style="144" bestFit="1" customWidth="1"/>
    <col min="3601" max="3601" width="15.5703125" style="144" bestFit="1" customWidth="1"/>
    <col min="3602" max="3602" width="15" style="144" bestFit="1" customWidth="1"/>
    <col min="3603" max="3603" width="15.5703125" style="144" bestFit="1" customWidth="1"/>
    <col min="3604" max="3839" width="11.42578125" style="144"/>
    <col min="3840" max="3840" width="9.140625" style="144" customWidth="1"/>
    <col min="3841" max="3841" width="25.5703125" style="144" customWidth="1"/>
    <col min="3842" max="3842" width="14.7109375" style="144" customWidth="1"/>
    <col min="3843" max="3843" width="16" style="144" customWidth="1"/>
    <col min="3844" max="3844" width="12.5703125" style="144" customWidth="1"/>
    <col min="3845" max="3846" width="9.140625" style="144" customWidth="1"/>
    <col min="3847" max="3847" width="28.7109375" style="144" customWidth="1"/>
    <col min="3848" max="3851" width="23" style="144" customWidth="1"/>
    <col min="3852" max="3854" width="9.140625" style="144" customWidth="1"/>
    <col min="3855" max="3855" width="28.7109375" style="144" customWidth="1"/>
    <col min="3856" max="3856" width="15" style="144" bestFit="1" customWidth="1"/>
    <col min="3857" max="3857" width="15.5703125" style="144" bestFit="1" customWidth="1"/>
    <col min="3858" max="3858" width="15" style="144" bestFit="1" customWidth="1"/>
    <col min="3859" max="3859" width="15.5703125" style="144" bestFit="1" customWidth="1"/>
    <col min="3860" max="4095" width="11.42578125" style="144"/>
    <col min="4096" max="4096" width="9.140625" style="144" customWidth="1"/>
    <col min="4097" max="4097" width="25.5703125" style="144" customWidth="1"/>
    <col min="4098" max="4098" width="14.7109375" style="144" customWidth="1"/>
    <col min="4099" max="4099" width="16" style="144" customWidth="1"/>
    <col min="4100" max="4100" width="12.5703125" style="144" customWidth="1"/>
    <col min="4101" max="4102" width="9.140625" style="144" customWidth="1"/>
    <col min="4103" max="4103" width="28.7109375" style="144" customWidth="1"/>
    <col min="4104" max="4107" width="23" style="144" customWidth="1"/>
    <col min="4108" max="4110" width="9.140625" style="144" customWidth="1"/>
    <col min="4111" max="4111" width="28.7109375" style="144" customWidth="1"/>
    <col min="4112" max="4112" width="15" style="144" bestFit="1" customWidth="1"/>
    <col min="4113" max="4113" width="15.5703125" style="144" bestFit="1" customWidth="1"/>
    <col min="4114" max="4114" width="15" style="144" bestFit="1" customWidth="1"/>
    <col min="4115" max="4115" width="15.5703125" style="144" bestFit="1" customWidth="1"/>
    <col min="4116" max="4351" width="11.42578125" style="144"/>
    <col min="4352" max="4352" width="9.140625" style="144" customWidth="1"/>
    <col min="4353" max="4353" width="25.5703125" style="144" customWidth="1"/>
    <col min="4354" max="4354" width="14.7109375" style="144" customWidth="1"/>
    <col min="4355" max="4355" width="16" style="144" customWidth="1"/>
    <col min="4356" max="4356" width="12.5703125" style="144" customWidth="1"/>
    <col min="4357" max="4358" width="9.140625" style="144" customWidth="1"/>
    <col min="4359" max="4359" width="28.7109375" style="144" customWidth="1"/>
    <col min="4360" max="4363" width="23" style="144" customWidth="1"/>
    <col min="4364" max="4366" width="9.140625" style="144" customWidth="1"/>
    <col min="4367" max="4367" width="28.7109375" style="144" customWidth="1"/>
    <col min="4368" max="4368" width="15" style="144" bestFit="1" customWidth="1"/>
    <col min="4369" max="4369" width="15.5703125" style="144" bestFit="1" customWidth="1"/>
    <col min="4370" max="4370" width="15" style="144" bestFit="1" customWidth="1"/>
    <col min="4371" max="4371" width="15.5703125" style="144" bestFit="1" customWidth="1"/>
    <col min="4372" max="4607" width="11.42578125" style="144"/>
    <col min="4608" max="4608" width="9.140625" style="144" customWidth="1"/>
    <col min="4609" max="4609" width="25.5703125" style="144" customWidth="1"/>
    <col min="4610" max="4610" width="14.7109375" style="144" customWidth="1"/>
    <col min="4611" max="4611" width="16" style="144" customWidth="1"/>
    <col min="4612" max="4612" width="12.5703125" style="144" customWidth="1"/>
    <col min="4613" max="4614" width="9.140625" style="144" customWidth="1"/>
    <col min="4615" max="4615" width="28.7109375" style="144" customWidth="1"/>
    <col min="4616" max="4619" width="23" style="144" customWidth="1"/>
    <col min="4620" max="4622" width="9.140625" style="144" customWidth="1"/>
    <col min="4623" max="4623" width="28.7109375" style="144" customWidth="1"/>
    <col min="4624" max="4624" width="15" style="144" bestFit="1" customWidth="1"/>
    <col min="4625" max="4625" width="15.5703125" style="144" bestFit="1" customWidth="1"/>
    <col min="4626" max="4626" width="15" style="144" bestFit="1" customWidth="1"/>
    <col min="4627" max="4627" width="15.5703125" style="144" bestFit="1" customWidth="1"/>
    <col min="4628" max="4863" width="11.42578125" style="144"/>
    <col min="4864" max="4864" width="9.140625" style="144" customWidth="1"/>
    <col min="4865" max="4865" width="25.5703125" style="144" customWidth="1"/>
    <col min="4866" max="4866" width="14.7109375" style="144" customWidth="1"/>
    <col min="4867" max="4867" width="16" style="144" customWidth="1"/>
    <col min="4868" max="4868" width="12.5703125" style="144" customWidth="1"/>
    <col min="4869" max="4870" width="9.140625" style="144" customWidth="1"/>
    <col min="4871" max="4871" width="28.7109375" style="144" customWidth="1"/>
    <col min="4872" max="4875" width="23" style="144" customWidth="1"/>
    <col min="4876" max="4878" width="9.140625" style="144" customWidth="1"/>
    <col min="4879" max="4879" width="28.7109375" style="144" customWidth="1"/>
    <col min="4880" max="4880" width="15" style="144" bestFit="1" customWidth="1"/>
    <col min="4881" max="4881" width="15.5703125" style="144" bestFit="1" customWidth="1"/>
    <col min="4882" max="4882" width="15" style="144" bestFit="1" customWidth="1"/>
    <col min="4883" max="4883" width="15.5703125" style="144" bestFit="1" customWidth="1"/>
    <col min="4884" max="5119" width="11.42578125" style="144"/>
    <col min="5120" max="5120" width="9.140625" style="144" customWidth="1"/>
    <col min="5121" max="5121" width="25.5703125" style="144" customWidth="1"/>
    <col min="5122" max="5122" width="14.7109375" style="144" customWidth="1"/>
    <col min="5123" max="5123" width="16" style="144" customWidth="1"/>
    <col min="5124" max="5124" width="12.5703125" style="144" customWidth="1"/>
    <col min="5125" max="5126" width="9.140625" style="144" customWidth="1"/>
    <col min="5127" max="5127" width="28.7109375" style="144" customWidth="1"/>
    <col min="5128" max="5131" width="23" style="144" customWidth="1"/>
    <col min="5132" max="5134" width="9.140625" style="144" customWidth="1"/>
    <col min="5135" max="5135" width="28.7109375" style="144" customWidth="1"/>
    <col min="5136" max="5136" width="15" style="144" bestFit="1" customWidth="1"/>
    <col min="5137" max="5137" width="15.5703125" style="144" bestFit="1" customWidth="1"/>
    <col min="5138" max="5138" width="15" style="144" bestFit="1" customWidth="1"/>
    <col min="5139" max="5139" width="15.5703125" style="144" bestFit="1" customWidth="1"/>
    <col min="5140" max="5375" width="11.42578125" style="144"/>
    <col min="5376" max="5376" width="9.140625" style="144" customWidth="1"/>
    <col min="5377" max="5377" width="25.5703125" style="144" customWidth="1"/>
    <col min="5378" max="5378" width="14.7109375" style="144" customWidth="1"/>
    <col min="5379" max="5379" width="16" style="144" customWidth="1"/>
    <col min="5380" max="5380" width="12.5703125" style="144" customWidth="1"/>
    <col min="5381" max="5382" width="9.140625" style="144" customWidth="1"/>
    <col min="5383" max="5383" width="28.7109375" style="144" customWidth="1"/>
    <col min="5384" max="5387" width="23" style="144" customWidth="1"/>
    <col min="5388" max="5390" width="9.140625" style="144" customWidth="1"/>
    <col min="5391" max="5391" width="28.7109375" style="144" customWidth="1"/>
    <col min="5392" max="5392" width="15" style="144" bestFit="1" customWidth="1"/>
    <col min="5393" max="5393" width="15.5703125" style="144" bestFit="1" customWidth="1"/>
    <col min="5394" max="5394" width="15" style="144" bestFit="1" customWidth="1"/>
    <col min="5395" max="5395" width="15.5703125" style="144" bestFit="1" customWidth="1"/>
    <col min="5396" max="5631" width="11.42578125" style="144"/>
    <col min="5632" max="5632" width="9.140625" style="144" customWidth="1"/>
    <col min="5633" max="5633" width="25.5703125" style="144" customWidth="1"/>
    <col min="5634" max="5634" width="14.7109375" style="144" customWidth="1"/>
    <col min="5635" max="5635" width="16" style="144" customWidth="1"/>
    <col min="5636" max="5636" width="12.5703125" style="144" customWidth="1"/>
    <col min="5637" max="5638" width="9.140625" style="144" customWidth="1"/>
    <col min="5639" max="5639" width="28.7109375" style="144" customWidth="1"/>
    <col min="5640" max="5643" width="23" style="144" customWidth="1"/>
    <col min="5644" max="5646" width="9.140625" style="144" customWidth="1"/>
    <col min="5647" max="5647" width="28.7109375" style="144" customWidth="1"/>
    <col min="5648" max="5648" width="15" style="144" bestFit="1" customWidth="1"/>
    <col min="5649" max="5649" width="15.5703125" style="144" bestFit="1" customWidth="1"/>
    <col min="5650" max="5650" width="15" style="144" bestFit="1" customWidth="1"/>
    <col min="5651" max="5651" width="15.5703125" style="144" bestFit="1" customWidth="1"/>
    <col min="5652" max="5887" width="11.42578125" style="144"/>
    <col min="5888" max="5888" width="9.140625" style="144" customWidth="1"/>
    <col min="5889" max="5889" width="25.5703125" style="144" customWidth="1"/>
    <col min="5890" max="5890" width="14.7109375" style="144" customWidth="1"/>
    <col min="5891" max="5891" width="16" style="144" customWidth="1"/>
    <col min="5892" max="5892" width="12.5703125" style="144" customWidth="1"/>
    <col min="5893" max="5894" width="9.140625" style="144" customWidth="1"/>
    <col min="5895" max="5895" width="28.7109375" style="144" customWidth="1"/>
    <col min="5896" max="5899" width="23" style="144" customWidth="1"/>
    <col min="5900" max="5902" width="9.140625" style="144" customWidth="1"/>
    <col min="5903" max="5903" width="28.7109375" style="144" customWidth="1"/>
    <col min="5904" max="5904" width="15" style="144" bestFit="1" customWidth="1"/>
    <col min="5905" max="5905" width="15.5703125" style="144" bestFit="1" customWidth="1"/>
    <col min="5906" max="5906" width="15" style="144" bestFit="1" customWidth="1"/>
    <col min="5907" max="5907" width="15.5703125" style="144" bestFit="1" customWidth="1"/>
    <col min="5908" max="6143" width="11.42578125" style="144"/>
    <col min="6144" max="6144" width="9.140625" style="144" customWidth="1"/>
    <col min="6145" max="6145" width="25.5703125" style="144" customWidth="1"/>
    <col min="6146" max="6146" width="14.7109375" style="144" customWidth="1"/>
    <col min="6147" max="6147" width="16" style="144" customWidth="1"/>
    <col min="6148" max="6148" width="12.5703125" style="144" customWidth="1"/>
    <col min="6149" max="6150" width="9.140625" style="144" customWidth="1"/>
    <col min="6151" max="6151" width="28.7109375" style="144" customWidth="1"/>
    <col min="6152" max="6155" width="23" style="144" customWidth="1"/>
    <col min="6156" max="6158" width="9.140625" style="144" customWidth="1"/>
    <col min="6159" max="6159" width="28.7109375" style="144" customWidth="1"/>
    <col min="6160" max="6160" width="15" style="144" bestFit="1" customWidth="1"/>
    <col min="6161" max="6161" width="15.5703125" style="144" bestFit="1" customWidth="1"/>
    <col min="6162" max="6162" width="15" style="144" bestFit="1" customWidth="1"/>
    <col min="6163" max="6163" width="15.5703125" style="144" bestFit="1" customWidth="1"/>
    <col min="6164" max="6399" width="11.42578125" style="144"/>
    <col min="6400" max="6400" width="9.140625" style="144" customWidth="1"/>
    <col min="6401" max="6401" width="25.5703125" style="144" customWidth="1"/>
    <col min="6402" max="6402" width="14.7109375" style="144" customWidth="1"/>
    <col min="6403" max="6403" width="16" style="144" customWidth="1"/>
    <col min="6404" max="6404" width="12.5703125" style="144" customWidth="1"/>
    <col min="6405" max="6406" width="9.140625" style="144" customWidth="1"/>
    <col min="6407" max="6407" width="28.7109375" style="144" customWidth="1"/>
    <col min="6408" max="6411" width="23" style="144" customWidth="1"/>
    <col min="6412" max="6414" width="9.140625" style="144" customWidth="1"/>
    <col min="6415" max="6415" width="28.7109375" style="144" customWidth="1"/>
    <col min="6416" max="6416" width="15" style="144" bestFit="1" customWidth="1"/>
    <col min="6417" max="6417" width="15.5703125" style="144" bestFit="1" customWidth="1"/>
    <col min="6418" max="6418" width="15" style="144" bestFit="1" customWidth="1"/>
    <col min="6419" max="6419" width="15.5703125" style="144" bestFit="1" customWidth="1"/>
    <col min="6420" max="6655" width="11.42578125" style="144"/>
    <col min="6656" max="6656" width="9.140625" style="144" customWidth="1"/>
    <col min="6657" max="6657" width="25.5703125" style="144" customWidth="1"/>
    <col min="6658" max="6658" width="14.7109375" style="144" customWidth="1"/>
    <col min="6659" max="6659" width="16" style="144" customWidth="1"/>
    <col min="6660" max="6660" width="12.5703125" style="144" customWidth="1"/>
    <col min="6661" max="6662" width="9.140625" style="144" customWidth="1"/>
    <col min="6663" max="6663" width="28.7109375" style="144" customWidth="1"/>
    <col min="6664" max="6667" width="23" style="144" customWidth="1"/>
    <col min="6668" max="6670" width="9.140625" style="144" customWidth="1"/>
    <col min="6671" max="6671" width="28.7109375" style="144" customWidth="1"/>
    <col min="6672" max="6672" width="15" style="144" bestFit="1" customWidth="1"/>
    <col min="6673" max="6673" width="15.5703125" style="144" bestFit="1" customWidth="1"/>
    <col min="6674" max="6674" width="15" style="144" bestFit="1" customWidth="1"/>
    <col min="6675" max="6675" width="15.5703125" style="144" bestFit="1" customWidth="1"/>
    <col min="6676" max="6911" width="11.42578125" style="144"/>
    <col min="6912" max="6912" width="9.140625" style="144" customWidth="1"/>
    <col min="6913" max="6913" width="25.5703125" style="144" customWidth="1"/>
    <col min="6914" max="6914" width="14.7109375" style="144" customWidth="1"/>
    <col min="6915" max="6915" width="16" style="144" customWidth="1"/>
    <col min="6916" max="6916" width="12.5703125" style="144" customWidth="1"/>
    <col min="6917" max="6918" width="9.140625" style="144" customWidth="1"/>
    <col min="6919" max="6919" width="28.7109375" style="144" customWidth="1"/>
    <col min="6920" max="6923" width="23" style="144" customWidth="1"/>
    <col min="6924" max="6926" width="9.140625" style="144" customWidth="1"/>
    <col min="6927" max="6927" width="28.7109375" style="144" customWidth="1"/>
    <col min="6928" max="6928" width="15" style="144" bestFit="1" customWidth="1"/>
    <col min="6929" max="6929" width="15.5703125" style="144" bestFit="1" customWidth="1"/>
    <col min="6930" max="6930" width="15" style="144" bestFit="1" customWidth="1"/>
    <col min="6931" max="6931" width="15.5703125" style="144" bestFit="1" customWidth="1"/>
    <col min="6932" max="7167" width="11.42578125" style="144"/>
    <col min="7168" max="7168" width="9.140625" style="144" customWidth="1"/>
    <col min="7169" max="7169" width="25.5703125" style="144" customWidth="1"/>
    <col min="7170" max="7170" width="14.7109375" style="144" customWidth="1"/>
    <col min="7171" max="7171" width="16" style="144" customWidth="1"/>
    <col min="7172" max="7172" width="12.5703125" style="144" customWidth="1"/>
    <col min="7173" max="7174" width="9.140625" style="144" customWidth="1"/>
    <col min="7175" max="7175" width="28.7109375" style="144" customWidth="1"/>
    <col min="7176" max="7179" width="23" style="144" customWidth="1"/>
    <col min="7180" max="7182" width="9.140625" style="144" customWidth="1"/>
    <col min="7183" max="7183" width="28.7109375" style="144" customWidth="1"/>
    <col min="7184" max="7184" width="15" style="144" bestFit="1" customWidth="1"/>
    <col min="7185" max="7185" width="15.5703125" style="144" bestFit="1" customWidth="1"/>
    <col min="7186" max="7186" width="15" style="144" bestFit="1" customWidth="1"/>
    <col min="7187" max="7187" width="15.5703125" style="144" bestFit="1" customWidth="1"/>
    <col min="7188" max="7423" width="11.42578125" style="144"/>
    <col min="7424" max="7424" width="9.140625" style="144" customWidth="1"/>
    <col min="7425" max="7425" width="25.5703125" style="144" customWidth="1"/>
    <col min="7426" max="7426" width="14.7109375" style="144" customWidth="1"/>
    <col min="7427" max="7427" width="16" style="144" customWidth="1"/>
    <col min="7428" max="7428" width="12.5703125" style="144" customWidth="1"/>
    <col min="7429" max="7430" width="9.140625" style="144" customWidth="1"/>
    <col min="7431" max="7431" width="28.7109375" style="144" customWidth="1"/>
    <col min="7432" max="7435" width="23" style="144" customWidth="1"/>
    <col min="7436" max="7438" width="9.140625" style="144" customWidth="1"/>
    <col min="7439" max="7439" width="28.7109375" style="144" customWidth="1"/>
    <col min="7440" max="7440" width="15" style="144" bestFit="1" customWidth="1"/>
    <col min="7441" max="7441" width="15.5703125" style="144" bestFit="1" customWidth="1"/>
    <col min="7442" max="7442" width="15" style="144" bestFit="1" customWidth="1"/>
    <col min="7443" max="7443" width="15.5703125" style="144" bestFit="1" customWidth="1"/>
    <col min="7444" max="7679" width="11.42578125" style="144"/>
    <col min="7680" max="7680" width="9.140625" style="144" customWidth="1"/>
    <col min="7681" max="7681" width="25.5703125" style="144" customWidth="1"/>
    <col min="7682" max="7682" width="14.7109375" style="144" customWidth="1"/>
    <col min="7683" max="7683" width="16" style="144" customWidth="1"/>
    <col min="7684" max="7684" width="12.5703125" style="144" customWidth="1"/>
    <col min="7685" max="7686" width="9.140625" style="144" customWidth="1"/>
    <col min="7687" max="7687" width="28.7109375" style="144" customWidth="1"/>
    <col min="7688" max="7691" width="23" style="144" customWidth="1"/>
    <col min="7692" max="7694" width="9.140625" style="144" customWidth="1"/>
    <col min="7695" max="7695" width="28.7109375" style="144" customWidth="1"/>
    <col min="7696" max="7696" width="15" style="144" bestFit="1" customWidth="1"/>
    <col min="7697" max="7697" width="15.5703125" style="144" bestFit="1" customWidth="1"/>
    <col min="7698" max="7698" width="15" style="144" bestFit="1" customWidth="1"/>
    <col min="7699" max="7699" width="15.5703125" style="144" bestFit="1" customWidth="1"/>
    <col min="7700" max="7935" width="11.42578125" style="144"/>
    <col min="7936" max="7936" width="9.140625" style="144" customWidth="1"/>
    <col min="7937" max="7937" width="25.5703125" style="144" customWidth="1"/>
    <col min="7938" max="7938" width="14.7109375" style="144" customWidth="1"/>
    <col min="7939" max="7939" width="16" style="144" customWidth="1"/>
    <col min="7940" max="7940" width="12.5703125" style="144" customWidth="1"/>
    <col min="7941" max="7942" width="9.140625" style="144" customWidth="1"/>
    <col min="7943" max="7943" width="28.7109375" style="144" customWidth="1"/>
    <col min="7944" max="7947" width="23" style="144" customWidth="1"/>
    <col min="7948" max="7950" width="9.140625" style="144" customWidth="1"/>
    <col min="7951" max="7951" width="28.7109375" style="144" customWidth="1"/>
    <col min="7952" max="7952" width="15" style="144" bestFit="1" customWidth="1"/>
    <col min="7953" max="7953" width="15.5703125" style="144" bestFit="1" customWidth="1"/>
    <col min="7954" max="7954" width="15" style="144" bestFit="1" customWidth="1"/>
    <col min="7955" max="7955" width="15.5703125" style="144" bestFit="1" customWidth="1"/>
    <col min="7956" max="8191" width="11.42578125" style="144"/>
    <col min="8192" max="8192" width="9.140625" style="144" customWidth="1"/>
    <col min="8193" max="8193" width="25.5703125" style="144" customWidth="1"/>
    <col min="8194" max="8194" width="14.7109375" style="144" customWidth="1"/>
    <col min="8195" max="8195" width="16" style="144" customWidth="1"/>
    <col min="8196" max="8196" width="12.5703125" style="144" customWidth="1"/>
    <col min="8197" max="8198" width="9.140625" style="144" customWidth="1"/>
    <col min="8199" max="8199" width="28.7109375" style="144" customWidth="1"/>
    <col min="8200" max="8203" width="23" style="144" customWidth="1"/>
    <col min="8204" max="8206" width="9.140625" style="144" customWidth="1"/>
    <col min="8207" max="8207" width="28.7109375" style="144" customWidth="1"/>
    <col min="8208" max="8208" width="15" style="144" bestFit="1" customWidth="1"/>
    <col min="8209" max="8209" width="15.5703125" style="144" bestFit="1" customWidth="1"/>
    <col min="8210" max="8210" width="15" style="144" bestFit="1" customWidth="1"/>
    <col min="8211" max="8211" width="15.5703125" style="144" bestFit="1" customWidth="1"/>
    <col min="8212" max="8447" width="11.42578125" style="144"/>
    <col min="8448" max="8448" width="9.140625" style="144" customWidth="1"/>
    <col min="8449" max="8449" width="25.5703125" style="144" customWidth="1"/>
    <col min="8450" max="8450" width="14.7109375" style="144" customWidth="1"/>
    <col min="8451" max="8451" width="16" style="144" customWidth="1"/>
    <col min="8452" max="8452" width="12.5703125" style="144" customWidth="1"/>
    <col min="8453" max="8454" width="9.140625" style="144" customWidth="1"/>
    <col min="8455" max="8455" width="28.7109375" style="144" customWidth="1"/>
    <col min="8456" max="8459" width="23" style="144" customWidth="1"/>
    <col min="8460" max="8462" width="9.140625" style="144" customWidth="1"/>
    <col min="8463" max="8463" width="28.7109375" style="144" customWidth="1"/>
    <col min="8464" max="8464" width="15" style="144" bestFit="1" customWidth="1"/>
    <col min="8465" max="8465" width="15.5703125" style="144" bestFit="1" customWidth="1"/>
    <col min="8466" max="8466" width="15" style="144" bestFit="1" customWidth="1"/>
    <col min="8467" max="8467" width="15.5703125" style="144" bestFit="1" customWidth="1"/>
    <col min="8468" max="8703" width="11.42578125" style="144"/>
    <col min="8704" max="8704" width="9.140625" style="144" customWidth="1"/>
    <col min="8705" max="8705" width="25.5703125" style="144" customWidth="1"/>
    <col min="8706" max="8706" width="14.7109375" style="144" customWidth="1"/>
    <col min="8707" max="8707" width="16" style="144" customWidth="1"/>
    <col min="8708" max="8708" width="12.5703125" style="144" customWidth="1"/>
    <col min="8709" max="8710" width="9.140625" style="144" customWidth="1"/>
    <col min="8711" max="8711" width="28.7109375" style="144" customWidth="1"/>
    <col min="8712" max="8715" width="23" style="144" customWidth="1"/>
    <col min="8716" max="8718" width="9.140625" style="144" customWidth="1"/>
    <col min="8719" max="8719" width="28.7109375" style="144" customWidth="1"/>
    <col min="8720" max="8720" width="15" style="144" bestFit="1" customWidth="1"/>
    <col min="8721" max="8721" width="15.5703125" style="144" bestFit="1" customWidth="1"/>
    <col min="8722" max="8722" width="15" style="144" bestFit="1" customWidth="1"/>
    <col min="8723" max="8723" width="15.5703125" style="144" bestFit="1" customWidth="1"/>
    <col min="8724" max="8959" width="11.42578125" style="144"/>
    <col min="8960" max="8960" width="9.140625" style="144" customWidth="1"/>
    <col min="8961" max="8961" width="25.5703125" style="144" customWidth="1"/>
    <col min="8962" max="8962" width="14.7109375" style="144" customWidth="1"/>
    <col min="8963" max="8963" width="16" style="144" customWidth="1"/>
    <col min="8964" max="8964" width="12.5703125" style="144" customWidth="1"/>
    <col min="8965" max="8966" width="9.140625" style="144" customWidth="1"/>
    <col min="8967" max="8967" width="28.7109375" style="144" customWidth="1"/>
    <col min="8968" max="8971" width="23" style="144" customWidth="1"/>
    <col min="8972" max="8974" width="9.140625" style="144" customWidth="1"/>
    <col min="8975" max="8975" width="28.7109375" style="144" customWidth="1"/>
    <col min="8976" max="8976" width="15" style="144" bestFit="1" customWidth="1"/>
    <col min="8977" max="8977" width="15.5703125" style="144" bestFit="1" customWidth="1"/>
    <col min="8978" max="8978" width="15" style="144" bestFit="1" customWidth="1"/>
    <col min="8979" max="8979" width="15.5703125" style="144" bestFit="1" customWidth="1"/>
    <col min="8980" max="9215" width="11.42578125" style="144"/>
    <col min="9216" max="9216" width="9.140625" style="144" customWidth="1"/>
    <col min="9217" max="9217" width="25.5703125" style="144" customWidth="1"/>
    <col min="9218" max="9218" width="14.7109375" style="144" customWidth="1"/>
    <col min="9219" max="9219" width="16" style="144" customWidth="1"/>
    <col min="9220" max="9220" width="12.5703125" style="144" customWidth="1"/>
    <col min="9221" max="9222" width="9.140625" style="144" customWidth="1"/>
    <col min="9223" max="9223" width="28.7109375" style="144" customWidth="1"/>
    <col min="9224" max="9227" width="23" style="144" customWidth="1"/>
    <col min="9228" max="9230" width="9.140625" style="144" customWidth="1"/>
    <col min="9231" max="9231" width="28.7109375" style="144" customWidth="1"/>
    <col min="9232" max="9232" width="15" style="144" bestFit="1" customWidth="1"/>
    <col min="9233" max="9233" width="15.5703125" style="144" bestFit="1" customWidth="1"/>
    <col min="9234" max="9234" width="15" style="144" bestFit="1" customWidth="1"/>
    <col min="9235" max="9235" width="15.5703125" style="144" bestFit="1" customWidth="1"/>
    <col min="9236" max="9471" width="11.42578125" style="144"/>
    <col min="9472" max="9472" width="9.140625" style="144" customWidth="1"/>
    <col min="9473" max="9473" width="25.5703125" style="144" customWidth="1"/>
    <col min="9474" max="9474" width="14.7109375" style="144" customWidth="1"/>
    <col min="9475" max="9475" width="16" style="144" customWidth="1"/>
    <col min="9476" max="9476" width="12.5703125" style="144" customWidth="1"/>
    <col min="9477" max="9478" width="9.140625" style="144" customWidth="1"/>
    <col min="9479" max="9479" width="28.7109375" style="144" customWidth="1"/>
    <col min="9480" max="9483" width="23" style="144" customWidth="1"/>
    <col min="9484" max="9486" width="9.140625" style="144" customWidth="1"/>
    <col min="9487" max="9487" width="28.7109375" style="144" customWidth="1"/>
    <col min="9488" max="9488" width="15" style="144" bestFit="1" customWidth="1"/>
    <col min="9489" max="9489" width="15.5703125" style="144" bestFit="1" customWidth="1"/>
    <col min="9490" max="9490" width="15" style="144" bestFit="1" customWidth="1"/>
    <col min="9491" max="9491" width="15.5703125" style="144" bestFit="1" customWidth="1"/>
    <col min="9492" max="9727" width="11.42578125" style="144"/>
    <col min="9728" max="9728" width="9.140625" style="144" customWidth="1"/>
    <col min="9729" max="9729" width="25.5703125" style="144" customWidth="1"/>
    <col min="9730" max="9730" width="14.7109375" style="144" customWidth="1"/>
    <col min="9731" max="9731" width="16" style="144" customWidth="1"/>
    <col min="9732" max="9732" width="12.5703125" style="144" customWidth="1"/>
    <col min="9733" max="9734" width="9.140625" style="144" customWidth="1"/>
    <col min="9735" max="9735" width="28.7109375" style="144" customWidth="1"/>
    <col min="9736" max="9739" width="23" style="144" customWidth="1"/>
    <col min="9740" max="9742" width="9.140625" style="144" customWidth="1"/>
    <col min="9743" max="9743" width="28.7109375" style="144" customWidth="1"/>
    <col min="9744" max="9744" width="15" style="144" bestFit="1" customWidth="1"/>
    <col min="9745" max="9745" width="15.5703125" style="144" bestFit="1" customWidth="1"/>
    <col min="9746" max="9746" width="15" style="144" bestFit="1" customWidth="1"/>
    <col min="9747" max="9747" width="15.5703125" style="144" bestFit="1" customWidth="1"/>
    <col min="9748" max="9983" width="11.42578125" style="144"/>
    <col min="9984" max="9984" width="9.140625" style="144" customWidth="1"/>
    <col min="9985" max="9985" width="25.5703125" style="144" customWidth="1"/>
    <col min="9986" max="9986" width="14.7109375" style="144" customWidth="1"/>
    <col min="9987" max="9987" width="16" style="144" customWidth="1"/>
    <col min="9988" max="9988" width="12.5703125" style="144" customWidth="1"/>
    <col min="9989" max="9990" width="9.140625" style="144" customWidth="1"/>
    <col min="9991" max="9991" width="28.7109375" style="144" customWidth="1"/>
    <col min="9992" max="9995" width="23" style="144" customWidth="1"/>
    <col min="9996" max="9998" width="9.140625" style="144" customWidth="1"/>
    <col min="9999" max="9999" width="28.7109375" style="144" customWidth="1"/>
    <col min="10000" max="10000" width="15" style="144" bestFit="1" customWidth="1"/>
    <col min="10001" max="10001" width="15.5703125" style="144" bestFit="1" customWidth="1"/>
    <col min="10002" max="10002" width="15" style="144" bestFit="1" customWidth="1"/>
    <col min="10003" max="10003" width="15.5703125" style="144" bestFit="1" customWidth="1"/>
    <col min="10004" max="10239" width="11.42578125" style="144"/>
    <col min="10240" max="10240" width="9.140625" style="144" customWidth="1"/>
    <col min="10241" max="10241" width="25.5703125" style="144" customWidth="1"/>
    <col min="10242" max="10242" width="14.7109375" style="144" customWidth="1"/>
    <col min="10243" max="10243" width="16" style="144" customWidth="1"/>
    <col min="10244" max="10244" width="12.5703125" style="144" customWidth="1"/>
    <col min="10245" max="10246" width="9.140625" style="144" customWidth="1"/>
    <col min="10247" max="10247" width="28.7109375" style="144" customWidth="1"/>
    <col min="10248" max="10251" width="23" style="144" customWidth="1"/>
    <col min="10252" max="10254" width="9.140625" style="144" customWidth="1"/>
    <col min="10255" max="10255" width="28.7109375" style="144" customWidth="1"/>
    <col min="10256" max="10256" width="15" style="144" bestFit="1" customWidth="1"/>
    <col min="10257" max="10257" width="15.5703125" style="144" bestFit="1" customWidth="1"/>
    <col min="10258" max="10258" width="15" style="144" bestFit="1" customWidth="1"/>
    <col min="10259" max="10259" width="15.5703125" style="144" bestFit="1" customWidth="1"/>
    <col min="10260" max="10495" width="11.42578125" style="144"/>
    <col min="10496" max="10496" width="9.140625" style="144" customWidth="1"/>
    <col min="10497" max="10497" width="25.5703125" style="144" customWidth="1"/>
    <col min="10498" max="10498" width="14.7109375" style="144" customWidth="1"/>
    <col min="10499" max="10499" width="16" style="144" customWidth="1"/>
    <col min="10500" max="10500" width="12.5703125" style="144" customWidth="1"/>
    <col min="10501" max="10502" width="9.140625" style="144" customWidth="1"/>
    <col min="10503" max="10503" width="28.7109375" style="144" customWidth="1"/>
    <col min="10504" max="10507" width="23" style="144" customWidth="1"/>
    <col min="10508" max="10510" width="9.140625" style="144" customWidth="1"/>
    <col min="10511" max="10511" width="28.7109375" style="144" customWidth="1"/>
    <col min="10512" max="10512" width="15" style="144" bestFit="1" customWidth="1"/>
    <col min="10513" max="10513" width="15.5703125" style="144" bestFit="1" customWidth="1"/>
    <col min="10514" max="10514" width="15" style="144" bestFit="1" customWidth="1"/>
    <col min="10515" max="10515" width="15.5703125" style="144" bestFit="1" customWidth="1"/>
    <col min="10516" max="10751" width="11.42578125" style="144"/>
    <col min="10752" max="10752" width="9.140625" style="144" customWidth="1"/>
    <col min="10753" max="10753" width="25.5703125" style="144" customWidth="1"/>
    <col min="10754" max="10754" width="14.7109375" style="144" customWidth="1"/>
    <col min="10755" max="10755" width="16" style="144" customWidth="1"/>
    <col min="10756" max="10756" width="12.5703125" style="144" customWidth="1"/>
    <col min="10757" max="10758" width="9.140625" style="144" customWidth="1"/>
    <col min="10759" max="10759" width="28.7109375" style="144" customWidth="1"/>
    <col min="10760" max="10763" width="23" style="144" customWidth="1"/>
    <col min="10764" max="10766" width="9.140625" style="144" customWidth="1"/>
    <col min="10767" max="10767" width="28.7109375" style="144" customWidth="1"/>
    <col min="10768" max="10768" width="15" style="144" bestFit="1" customWidth="1"/>
    <col min="10769" max="10769" width="15.5703125" style="144" bestFit="1" customWidth="1"/>
    <col min="10770" max="10770" width="15" style="144" bestFit="1" customWidth="1"/>
    <col min="10771" max="10771" width="15.5703125" style="144" bestFit="1" customWidth="1"/>
    <col min="10772" max="11007" width="11.42578125" style="144"/>
    <col min="11008" max="11008" width="9.140625" style="144" customWidth="1"/>
    <col min="11009" max="11009" width="25.5703125" style="144" customWidth="1"/>
    <col min="11010" max="11010" width="14.7109375" style="144" customWidth="1"/>
    <col min="11011" max="11011" width="16" style="144" customWidth="1"/>
    <col min="11012" max="11012" width="12.5703125" style="144" customWidth="1"/>
    <col min="11013" max="11014" width="9.140625" style="144" customWidth="1"/>
    <col min="11015" max="11015" width="28.7109375" style="144" customWidth="1"/>
    <col min="11016" max="11019" width="23" style="144" customWidth="1"/>
    <col min="11020" max="11022" width="9.140625" style="144" customWidth="1"/>
    <col min="11023" max="11023" width="28.7109375" style="144" customWidth="1"/>
    <col min="11024" max="11024" width="15" style="144" bestFit="1" customWidth="1"/>
    <col min="11025" max="11025" width="15.5703125" style="144" bestFit="1" customWidth="1"/>
    <col min="11026" max="11026" width="15" style="144" bestFit="1" customWidth="1"/>
    <col min="11027" max="11027" width="15.5703125" style="144" bestFit="1" customWidth="1"/>
    <col min="11028" max="11263" width="11.42578125" style="144"/>
    <col min="11264" max="11264" width="9.140625" style="144" customWidth="1"/>
    <col min="11265" max="11265" width="25.5703125" style="144" customWidth="1"/>
    <col min="11266" max="11266" width="14.7109375" style="144" customWidth="1"/>
    <col min="11267" max="11267" width="16" style="144" customWidth="1"/>
    <col min="11268" max="11268" width="12.5703125" style="144" customWidth="1"/>
    <col min="11269" max="11270" width="9.140625" style="144" customWidth="1"/>
    <col min="11271" max="11271" width="28.7109375" style="144" customWidth="1"/>
    <col min="11272" max="11275" width="23" style="144" customWidth="1"/>
    <col min="11276" max="11278" width="9.140625" style="144" customWidth="1"/>
    <col min="11279" max="11279" width="28.7109375" style="144" customWidth="1"/>
    <col min="11280" max="11280" width="15" style="144" bestFit="1" customWidth="1"/>
    <col min="11281" max="11281" width="15.5703125" style="144" bestFit="1" customWidth="1"/>
    <col min="11282" max="11282" width="15" style="144" bestFit="1" customWidth="1"/>
    <col min="11283" max="11283" width="15.5703125" style="144" bestFit="1" customWidth="1"/>
    <col min="11284" max="11519" width="11.42578125" style="144"/>
    <col min="11520" max="11520" width="9.140625" style="144" customWidth="1"/>
    <col min="11521" max="11521" width="25.5703125" style="144" customWidth="1"/>
    <col min="11522" max="11522" width="14.7109375" style="144" customWidth="1"/>
    <col min="11523" max="11523" width="16" style="144" customWidth="1"/>
    <col min="11524" max="11524" width="12.5703125" style="144" customWidth="1"/>
    <col min="11525" max="11526" width="9.140625" style="144" customWidth="1"/>
    <col min="11527" max="11527" width="28.7109375" style="144" customWidth="1"/>
    <col min="11528" max="11531" width="23" style="144" customWidth="1"/>
    <col min="11532" max="11534" width="9.140625" style="144" customWidth="1"/>
    <col min="11535" max="11535" width="28.7109375" style="144" customWidth="1"/>
    <col min="11536" max="11536" width="15" style="144" bestFit="1" customWidth="1"/>
    <col min="11537" max="11537" width="15.5703125" style="144" bestFit="1" customWidth="1"/>
    <col min="11538" max="11538" width="15" style="144" bestFit="1" customWidth="1"/>
    <col min="11539" max="11539" width="15.5703125" style="144" bestFit="1" customWidth="1"/>
    <col min="11540" max="11775" width="11.42578125" style="144"/>
    <col min="11776" max="11776" width="9.140625" style="144" customWidth="1"/>
    <col min="11777" max="11777" width="25.5703125" style="144" customWidth="1"/>
    <col min="11778" max="11778" width="14.7109375" style="144" customWidth="1"/>
    <col min="11779" max="11779" width="16" style="144" customWidth="1"/>
    <col min="11780" max="11780" width="12.5703125" style="144" customWidth="1"/>
    <col min="11781" max="11782" width="9.140625" style="144" customWidth="1"/>
    <col min="11783" max="11783" width="28.7109375" style="144" customWidth="1"/>
    <col min="11784" max="11787" width="23" style="144" customWidth="1"/>
    <col min="11788" max="11790" width="9.140625" style="144" customWidth="1"/>
    <col min="11791" max="11791" width="28.7109375" style="144" customWidth="1"/>
    <col min="11792" max="11792" width="15" style="144" bestFit="1" customWidth="1"/>
    <col min="11793" max="11793" width="15.5703125" style="144" bestFit="1" customWidth="1"/>
    <col min="11794" max="11794" width="15" style="144" bestFit="1" customWidth="1"/>
    <col min="11795" max="11795" width="15.5703125" style="144" bestFit="1" customWidth="1"/>
    <col min="11796" max="12031" width="11.42578125" style="144"/>
    <col min="12032" max="12032" width="9.140625" style="144" customWidth="1"/>
    <col min="12033" max="12033" width="25.5703125" style="144" customWidth="1"/>
    <col min="12034" max="12034" width="14.7109375" style="144" customWidth="1"/>
    <col min="12035" max="12035" width="16" style="144" customWidth="1"/>
    <col min="12036" max="12036" width="12.5703125" style="144" customWidth="1"/>
    <col min="12037" max="12038" width="9.140625" style="144" customWidth="1"/>
    <col min="12039" max="12039" width="28.7109375" style="144" customWidth="1"/>
    <col min="12040" max="12043" width="23" style="144" customWidth="1"/>
    <col min="12044" max="12046" width="9.140625" style="144" customWidth="1"/>
    <col min="12047" max="12047" width="28.7109375" style="144" customWidth="1"/>
    <col min="12048" max="12048" width="15" style="144" bestFit="1" customWidth="1"/>
    <col min="12049" max="12049" width="15.5703125" style="144" bestFit="1" customWidth="1"/>
    <col min="12050" max="12050" width="15" style="144" bestFit="1" customWidth="1"/>
    <col min="12051" max="12051" width="15.5703125" style="144" bestFit="1" customWidth="1"/>
    <col min="12052" max="12287" width="11.42578125" style="144"/>
    <col min="12288" max="12288" width="9.140625" style="144" customWidth="1"/>
    <col min="12289" max="12289" width="25.5703125" style="144" customWidth="1"/>
    <col min="12290" max="12290" width="14.7109375" style="144" customWidth="1"/>
    <col min="12291" max="12291" width="16" style="144" customWidth="1"/>
    <col min="12292" max="12292" width="12.5703125" style="144" customWidth="1"/>
    <col min="12293" max="12294" width="9.140625" style="144" customWidth="1"/>
    <col min="12295" max="12295" width="28.7109375" style="144" customWidth="1"/>
    <col min="12296" max="12299" width="23" style="144" customWidth="1"/>
    <col min="12300" max="12302" width="9.140625" style="144" customWidth="1"/>
    <col min="12303" max="12303" width="28.7109375" style="144" customWidth="1"/>
    <col min="12304" max="12304" width="15" style="144" bestFit="1" customWidth="1"/>
    <col min="12305" max="12305" width="15.5703125" style="144" bestFit="1" customWidth="1"/>
    <col min="12306" max="12306" width="15" style="144" bestFit="1" customWidth="1"/>
    <col min="12307" max="12307" width="15.5703125" style="144" bestFit="1" customWidth="1"/>
    <col min="12308" max="12543" width="11.42578125" style="144"/>
    <col min="12544" max="12544" width="9.140625" style="144" customWidth="1"/>
    <col min="12545" max="12545" width="25.5703125" style="144" customWidth="1"/>
    <col min="12546" max="12546" width="14.7109375" style="144" customWidth="1"/>
    <col min="12547" max="12547" width="16" style="144" customWidth="1"/>
    <col min="12548" max="12548" width="12.5703125" style="144" customWidth="1"/>
    <col min="12549" max="12550" width="9.140625" style="144" customWidth="1"/>
    <col min="12551" max="12551" width="28.7109375" style="144" customWidth="1"/>
    <col min="12552" max="12555" width="23" style="144" customWidth="1"/>
    <col min="12556" max="12558" width="9.140625" style="144" customWidth="1"/>
    <col min="12559" max="12559" width="28.7109375" style="144" customWidth="1"/>
    <col min="12560" max="12560" width="15" style="144" bestFit="1" customWidth="1"/>
    <col min="12561" max="12561" width="15.5703125" style="144" bestFit="1" customWidth="1"/>
    <col min="12562" max="12562" width="15" style="144" bestFit="1" customWidth="1"/>
    <col min="12563" max="12563" width="15.5703125" style="144" bestFit="1" customWidth="1"/>
    <col min="12564" max="12799" width="11.42578125" style="144"/>
    <col min="12800" max="12800" width="9.140625" style="144" customWidth="1"/>
    <col min="12801" max="12801" width="25.5703125" style="144" customWidth="1"/>
    <col min="12802" max="12802" width="14.7109375" style="144" customWidth="1"/>
    <col min="12803" max="12803" width="16" style="144" customWidth="1"/>
    <col min="12804" max="12804" width="12.5703125" style="144" customWidth="1"/>
    <col min="12805" max="12806" width="9.140625" style="144" customWidth="1"/>
    <col min="12807" max="12807" width="28.7109375" style="144" customWidth="1"/>
    <col min="12808" max="12811" width="23" style="144" customWidth="1"/>
    <col min="12812" max="12814" width="9.140625" style="144" customWidth="1"/>
    <col min="12815" max="12815" width="28.7109375" style="144" customWidth="1"/>
    <col min="12816" max="12816" width="15" style="144" bestFit="1" customWidth="1"/>
    <col min="12817" max="12817" width="15.5703125" style="144" bestFit="1" customWidth="1"/>
    <col min="12818" max="12818" width="15" style="144" bestFit="1" customWidth="1"/>
    <col min="12819" max="12819" width="15.5703125" style="144" bestFit="1" customWidth="1"/>
    <col min="12820" max="13055" width="11.42578125" style="144"/>
    <col min="13056" max="13056" width="9.140625" style="144" customWidth="1"/>
    <col min="13057" max="13057" width="25.5703125" style="144" customWidth="1"/>
    <col min="13058" max="13058" width="14.7109375" style="144" customWidth="1"/>
    <col min="13059" max="13059" width="16" style="144" customWidth="1"/>
    <col min="13060" max="13060" width="12.5703125" style="144" customWidth="1"/>
    <col min="13061" max="13062" width="9.140625" style="144" customWidth="1"/>
    <col min="13063" max="13063" width="28.7109375" style="144" customWidth="1"/>
    <col min="13064" max="13067" width="23" style="144" customWidth="1"/>
    <col min="13068" max="13070" width="9.140625" style="144" customWidth="1"/>
    <col min="13071" max="13071" width="28.7109375" style="144" customWidth="1"/>
    <col min="13072" max="13072" width="15" style="144" bestFit="1" customWidth="1"/>
    <col min="13073" max="13073" width="15.5703125" style="144" bestFit="1" customWidth="1"/>
    <col min="13074" max="13074" width="15" style="144" bestFit="1" customWidth="1"/>
    <col min="13075" max="13075" width="15.5703125" style="144" bestFit="1" customWidth="1"/>
    <col min="13076" max="13311" width="11.42578125" style="144"/>
    <col min="13312" max="13312" width="9.140625" style="144" customWidth="1"/>
    <col min="13313" max="13313" width="25.5703125" style="144" customWidth="1"/>
    <col min="13314" max="13314" width="14.7109375" style="144" customWidth="1"/>
    <col min="13315" max="13315" width="16" style="144" customWidth="1"/>
    <col min="13316" max="13316" width="12.5703125" style="144" customWidth="1"/>
    <col min="13317" max="13318" width="9.140625" style="144" customWidth="1"/>
    <col min="13319" max="13319" width="28.7109375" style="144" customWidth="1"/>
    <col min="13320" max="13323" width="23" style="144" customWidth="1"/>
    <col min="13324" max="13326" width="9.140625" style="144" customWidth="1"/>
    <col min="13327" max="13327" width="28.7109375" style="144" customWidth="1"/>
    <col min="13328" max="13328" width="15" style="144" bestFit="1" customWidth="1"/>
    <col min="13329" max="13329" width="15.5703125" style="144" bestFit="1" customWidth="1"/>
    <col min="13330" max="13330" width="15" style="144" bestFit="1" customWidth="1"/>
    <col min="13331" max="13331" width="15.5703125" style="144" bestFit="1" customWidth="1"/>
    <col min="13332" max="13567" width="11.42578125" style="144"/>
    <col min="13568" max="13568" width="9.140625" style="144" customWidth="1"/>
    <col min="13569" max="13569" width="25.5703125" style="144" customWidth="1"/>
    <col min="13570" max="13570" width="14.7109375" style="144" customWidth="1"/>
    <col min="13571" max="13571" width="16" style="144" customWidth="1"/>
    <col min="13572" max="13572" width="12.5703125" style="144" customWidth="1"/>
    <col min="13573" max="13574" width="9.140625" style="144" customWidth="1"/>
    <col min="13575" max="13575" width="28.7109375" style="144" customWidth="1"/>
    <col min="13576" max="13579" width="23" style="144" customWidth="1"/>
    <col min="13580" max="13582" width="9.140625" style="144" customWidth="1"/>
    <col min="13583" max="13583" width="28.7109375" style="144" customWidth="1"/>
    <col min="13584" max="13584" width="15" style="144" bestFit="1" customWidth="1"/>
    <col min="13585" max="13585" width="15.5703125" style="144" bestFit="1" customWidth="1"/>
    <col min="13586" max="13586" width="15" style="144" bestFit="1" customWidth="1"/>
    <col min="13587" max="13587" width="15.5703125" style="144" bestFit="1" customWidth="1"/>
    <col min="13588" max="13823" width="11.42578125" style="144"/>
    <col min="13824" max="13824" width="9.140625" style="144" customWidth="1"/>
    <col min="13825" max="13825" width="25.5703125" style="144" customWidth="1"/>
    <col min="13826" max="13826" width="14.7109375" style="144" customWidth="1"/>
    <col min="13827" max="13827" width="16" style="144" customWidth="1"/>
    <col min="13828" max="13828" width="12.5703125" style="144" customWidth="1"/>
    <col min="13829" max="13830" width="9.140625" style="144" customWidth="1"/>
    <col min="13831" max="13831" width="28.7109375" style="144" customWidth="1"/>
    <col min="13832" max="13835" width="23" style="144" customWidth="1"/>
    <col min="13836" max="13838" width="9.140625" style="144" customWidth="1"/>
    <col min="13839" max="13839" width="28.7109375" style="144" customWidth="1"/>
    <col min="13840" max="13840" width="15" style="144" bestFit="1" customWidth="1"/>
    <col min="13841" max="13841" width="15.5703125" style="144" bestFit="1" customWidth="1"/>
    <col min="13842" max="13842" width="15" style="144" bestFit="1" customWidth="1"/>
    <col min="13843" max="13843" width="15.5703125" style="144" bestFit="1" customWidth="1"/>
    <col min="13844" max="14079" width="11.42578125" style="144"/>
    <col min="14080" max="14080" width="9.140625" style="144" customWidth="1"/>
    <col min="14081" max="14081" width="25.5703125" style="144" customWidth="1"/>
    <col min="14082" max="14082" width="14.7109375" style="144" customWidth="1"/>
    <col min="14083" max="14083" width="16" style="144" customWidth="1"/>
    <col min="14084" max="14084" width="12.5703125" style="144" customWidth="1"/>
    <col min="14085" max="14086" width="9.140625" style="144" customWidth="1"/>
    <col min="14087" max="14087" width="28.7109375" style="144" customWidth="1"/>
    <col min="14088" max="14091" width="23" style="144" customWidth="1"/>
    <col min="14092" max="14094" width="9.140625" style="144" customWidth="1"/>
    <col min="14095" max="14095" width="28.7109375" style="144" customWidth="1"/>
    <col min="14096" max="14096" width="15" style="144" bestFit="1" customWidth="1"/>
    <col min="14097" max="14097" width="15.5703125" style="144" bestFit="1" customWidth="1"/>
    <col min="14098" max="14098" width="15" style="144" bestFit="1" customWidth="1"/>
    <col min="14099" max="14099" width="15.5703125" style="144" bestFit="1" customWidth="1"/>
    <col min="14100" max="14335" width="11.42578125" style="144"/>
    <col min="14336" max="14336" width="9.140625" style="144" customWidth="1"/>
    <col min="14337" max="14337" width="25.5703125" style="144" customWidth="1"/>
    <col min="14338" max="14338" width="14.7109375" style="144" customWidth="1"/>
    <col min="14339" max="14339" width="16" style="144" customWidth="1"/>
    <col min="14340" max="14340" width="12.5703125" style="144" customWidth="1"/>
    <col min="14341" max="14342" width="9.140625" style="144" customWidth="1"/>
    <col min="14343" max="14343" width="28.7109375" style="144" customWidth="1"/>
    <col min="14344" max="14347" width="23" style="144" customWidth="1"/>
    <col min="14348" max="14350" width="9.140625" style="144" customWidth="1"/>
    <col min="14351" max="14351" width="28.7109375" style="144" customWidth="1"/>
    <col min="14352" max="14352" width="15" style="144" bestFit="1" customWidth="1"/>
    <col min="14353" max="14353" width="15.5703125" style="144" bestFit="1" customWidth="1"/>
    <col min="14354" max="14354" width="15" style="144" bestFit="1" customWidth="1"/>
    <col min="14355" max="14355" width="15.5703125" style="144" bestFit="1" customWidth="1"/>
    <col min="14356" max="14591" width="11.42578125" style="144"/>
    <col min="14592" max="14592" width="9.140625" style="144" customWidth="1"/>
    <col min="14593" max="14593" width="25.5703125" style="144" customWidth="1"/>
    <col min="14594" max="14594" width="14.7109375" style="144" customWidth="1"/>
    <col min="14595" max="14595" width="16" style="144" customWidth="1"/>
    <col min="14596" max="14596" width="12.5703125" style="144" customWidth="1"/>
    <col min="14597" max="14598" width="9.140625" style="144" customWidth="1"/>
    <col min="14599" max="14599" width="28.7109375" style="144" customWidth="1"/>
    <col min="14600" max="14603" width="23" style="144" customWidth="1"/>
    <col min="14604" max="14606" width="9.140625" style="144" customWidth="1"/>
    <col min="14607" max="14607" width="28.7109375" style="144" customWidth="1"/>
    <col min="14608" max="14608" width="15" style="144" bestFit="1" customWidth="1"/>
    <col min="14609" max="14609" width="15.5703125" style="144" bestFit="1" customWidth="1"/>
    <col min="14610" max="14610" width="15" style="144" bestFit="1" customWidth="1"/>
    <col min="14611" max="14611" width="15.5703125" style="144" bestFit="1" customWidth="1"/>
    <col min="14612" max="14847" width="11.42578125" style="144"/>
    <col min="14848" max="14848" width="9.140625" style="144" customWidth="1"/>
    <col min="14849" max="14849" width="25.5703125" style="144" customWidth="1"/>
    <col min="14850" max="14850" width="14.7109375" style="144" customWidth="1"/>
    <col min="14851" max="14851" width="16" style="144" customWidth="1"/>
    <col min="14852" max="14852" width="12.5703125" style="144" customWidth="1"/>
    <col min="14853" max="14854" width="9.140625" style="144" customWidth="1"/>
    <col min="14855" max="14855" width="28.7109375" style="144" customWidth="1"/>
    <col min="14856" max="14859" width="23" style="144" customWidth="1"/>
    <col min="14860" max="14862" width="9.140625" style="144" customWidth="1"/>
    <col min="14863" max="14863" width="28.7109375" style="144" customWidth="1"/>
    <col min="14864" max="14864" width="15" style="144" bestFit="1" customWidth="1"/>
    <col min="14865" max="14865" width="15.5703125" style="144" bestFit="1" customWidth="1"/>
    <col min="14866" max="14866" width="15" style="144" bestFit="1" customWidth="1"/>
    <col min="14867" max="14867" width="15.5703125" style="144" bestFit="1" customWidth="1"/>
    <col min="14868" max="15103" width="11.42578125" style="144"/>
    <col min="15104" max="15104" width="9.140625" style="144" customWidth="1"/>
    <col min="15105" max="15105" width="25.5703125" style="144" customWidth="1"/>
    <col min="15106" max="15106" width="14.7109375" style="144" customWidth="1"/>
    <col min="15107" max="15107" width="16" style="144" customWidth="1"/>
    <col min="15108" max="15108" width="12.5703125" style="144" customWidth="1"/>
    <col min="15109" max="15110" width="9.140625" style="144" customWidth="1"/>
    <col min="15111" max="15111" width="28.7109375" style="144" customWidth="1"/>
    <col min="15112" max="15115" width="23" style="144" customWidth="1"/>
    <col min="15116" max="15118" width="9.140625" style="144" customWidth="1"/>
    <col min="15119" max="15119" width="28.7109375" style="144" customWidth="1"/>
    <col min="15120" max="15120" width="15" style="144" bestFit="1" customWidth="1"/>
    <col min="15121" max="15121" width="15.5703125" style="144" bestFit="1" customWidth="1"/>
    <col min="15122" max="15122" width="15" style="144" bestFit="1" customWidth="1"/>
    <col min="15123" max="15123" width="15.5703125" style="144" bestFit="1" customWidth="1"/>
    <col min="15124" max="15359" width="11.42578125" style="144"/>
    <col min="15360" max="15360" width="9.140625" style="144" customWidth="1"/>
    <col min="15361" max="15361" width="25.5703125" style="144" customWidth="1"/>
    <col min="15362" max="15362" width="14.7109375" style="144" customWidth="1"/>
    <col min="15363" max="15363" width="16" style="144" customWidth="1"/>
    <col min="15364" max="15364" width="12.5703125" style="144" customWidth="1"/>
    <col min="15365" max="15366" width="9.140625" style="144" customWidth="1"/>
    <col min="15367" max="15367" width="28.7109375" style="144" customWidth="1"/>
    <col min="15368" max="15371" width="23" style="144" customWidth="1"/>
    <col min="15372" max="15374" width="9.140625" style="144" customWidth="1"/>
    <col min="15375" max="15375" width="28.7109375" style="144" customWidth="1"/>
    <col min="15376" max="15376" width="15" style="144" bestFit="1" customWidth="1"/>
    <col min="15377" max="15377" width="15.5703125" style="144" bestFit="1" customWidth="1"/>
    <col min="15378" max="15378" width="15" style="144" bestFit="1" customWidth="1"/>
    <col min="15379" max="15379" width="15.5703125" style="144" bestFit="1" customWidth="1"/>
    <col min="15380" max="15615" width="11.42578125" style="144"/>
    <col min="15616" max="15616" width="9.140625" style="144" customWidth="1"/>
    <col min="15617" max="15617" width="25.5703125" style="144" customWidth="1"/>
    <col min="15618" max="15618" width="14.7109375" style="144" customWidth="1"/>
    <col min="15619" max="15619" width="16" style="144" customWidth="1"/>
    <col min="15620" max="15620" width="12.5703125" style="144" customWidth="1"/>
    <col min="15621" max="15622" width="9.140625" style="144" customWidth="1"/>
    <col min="15623" max="15623" width="28.7109375" style="144" customWidth="1"/>
    <col min="15624" max="15627" width="23" style="144" customWidth="1"/>
    <col min="15628" max="15630" width="9.140625" style="144" customWidth="1"/>
    <col min="15631" max="15631" width="28.7109375" style="144" customWidth="1"/>
    <col min="15632" max="15632" width="15" style="144" bestFit="1" customWidth="1"/>
    <col min="15633" max="15633" width="15.5703125" style="144" bestFit="1" customWidth="1"/>
    <col min="15634" max="15634" width="15" style="144" bestFit="1" customWidth="1"/>
    <col min="15635" max="15635" width="15.5703125" style="144" bestFit="1" customWidth="1"/>
    <col min="15636" max="15871" width="11.42578125" style="144"/>
    <col min="15872" max="15872" width="9.140625" style="144" customWidth="1"/>
    <col min="15873" max="15873" width="25.5703125" style="144" customWidth="1"/>
    <col min="15874" max="15874" width="14.7109375" style="144" customWidth="1"/>
    <col min="15875" max="15875" width="16" style="144" customWidth="1"/>
    <col min="15876" max="15876" width="12.5703125" style="144" customWidth="1"/>
    <col min="15877" max="15878" width="9.140625" style="144" customWidth="1"/>
    <col min="15879" max="15879" width="28.7109375" style="144" customWidth="1"/>
    <col min="15880" max="15883" width="23" style="144" customWidth="1"/>
    <col min="15884" max="15886" width="9.140625" style="144" customWidth="1"/>
    <col min="15887" max="15887" width="28.7109375" style="144" customWidth="1"/>
    <col min="15888" max="15888" width="15" style="144" bestFit="1" customWidth="1"/>
    <col min="15889" max="15889" width="15.5703125" style="144" bestFit="1" customWidth="1"/>
    <col min="15890" max="15890" width="15" style="144" bestFit="1" customWidth="1"/>
    <col min="15891" max="15891" width="15.5703125" style="144" bestFit="1" customWidth="1"/>
    <col min="15892" max="16127" width="11.42578125" style="144"/>
    <col min="16128" max="16128" width="9.140625" style="144" customWidth="1"/>
    <col min="16129" max="16129" width="25.5703125" style="144" customWidth="1"/>
    <col min="16130" max="16130" width="14.7109375" style="144" customWidth="1"/>
    <col min="16131" max="16131" width="16" style="144" customWidth="1"/>
    <col min="16132" max="16132" width="12.5703125" style="144" customWidth="1"/>
    <col min="16133" max="16134" width="9.140625" style="144" customWidth="1"/>
    <col min="16135" max="16135" width="28.7109375" style="144" customWidth="1"/>
    <col min="16136" max="16139" width="23" style="144" customWidth="1"/>
    <col min="16140" max="16142" width="9.140625" style="144" customWidth="1"/>
    <col min="16143" max="16143" width="28.7109375" style="144" customWidth="1"/>
    <col min="16144" max="16144" width="15" style="144" bestFit="1" customWidth="1"/>
    <col min="16145" max="16145" width="15.5703125" style="144" bestFit="1" customWidth="1"/>
    <col min="16146" max="16146" width="15" style="144" bestFit="1" customWidth="1"/>
    <col min="16147" max="16147" width="15.5703125" style="144" bestFit="1" customWidth="1"/>
    <col min="16148" max="16384" width="11.42578125" style="144"/>
  </cols>
  <sheetData>
    <row r="4" spans="2:11">
      <c r="B4" s="142" t="s">
        <v>186</v>
      </c>
      <c r="C4" s="143"/>
      <c r="D4" s="143"/>
      <c r="E4" s="143"/>
      <c r="G4" s="142" t="s">
        <v>187</v>
      </c>
      <c r="H4" s="143"/>
      <c r="I4" s="143"/>
      <c r="J4" s="143"/>
      <c r="K4" s="143"/>
    </row>
    <row r="6" spans="2:11" ht="39" customHeight="1">
      <c r="B6" s="145" t="s">
        <v>188</v>
      </c>
      <c r="C6" s="145"/>
      <c r="D6" s="145"/>
      <c r="E6" s="145"/>
      <c r="F6" s="146"/>
      <c r="G6" s="160" t="s">
        <v>237</v>
      </c>
      <c r="H6" s="160"/>
      <c r="I6" s="160"/>
      <c r="J6" s="160"/>
      <c r="K6" s="160"/>
    </row>
    <row r="7" spans="2:11" ht="30">
      <c r="B7" s="147" t="s">
        <v>189</v>
      </c>
      <c r="C7" s="147" t="s">
        <v>190</v>
      </c>
      <c r="D7" s="147" t="s">
        <v>191</v>
      </c>
      <c r="E7" s="147" t="s">
        <v>8</v>
      </c>
      <c r="G7" s="147" t="s">
        <v>192</v>
      </c>
      <c r="H7" s="161" t="s">
        <v>15</v>
      </c>
      <c r="I7" s="161" t="s">
        <v>16</v>
      </c>
      <c r="J7" s="147" t="s">
        <v>17</v>
      </c>
      <c r="K7" s="147" t="s">
        <v>18</v>
      </c>
    </row>
    <row r="8" spans="2:11">
      <c r="B8" s="148" t="s">
        <v>193</v>
      </c>
      <c r="C8" s="148" t="s">
        <v>194</v>
      </c>
      <c r="D8" s="148" t="s">
        <v>195</v>
      </c>
      <c r="E8" s="148"/>
      <c r="G8" s="162" t="s">
        <v>196</v>
      </c>
      <c r="H8" s="163">
        <v>1710</v>
      </c>
      <c r="I8" s="163">
        <v>1780</v>
      </c>
      <c r="J8" s="163">
        <v>663</v>
      </c>
      <c r="K8" s="163">
        <v>698</v>
      </c>
    </row>
    <row r="9" spans="2:11" ht="17.25">
      <c r="B9" s="148" t="s">
        <v>197</v>
      </c>
      <c r="C9" s="148" t="s">
        <v>194</v>
      </c>
      <c r="D9" s="148" t="s">
        <v>198</v>
      </c>
      <c r="E9" s="148"/>
      <c r="G9" s="165" t="s">
        <v>242</v>
      </c>
      <c r="H9" s="148" t="s">
        <v>208</v>
      </c>
      <c r="I9" s="148" t="s">
        <v>209</v>
      </c>
      <c r="J9" s="148" t="s">
        <v>210</v>
      </c>
      <c r="K9" s="148" t="s">
        <v>211</v>
      </c>
    </row>
    <row r="10" spans="2:11">
      <c r="B10" s="148" t="s">
        <v>199</v>
      </c>
      <c r="C10" s="148" t="s">
        <v>194</v>
      </c>
      <c r="D10" s="148" t="s">
        <v>200</v>
      </c>
      <c r="E10" s="148"/>
      <c r="G10" s="162" t="s">
        <v>213</v>
      </c>
      <c r="H10" s="164">
        <f>ABS(J8-I8)</f>
        <v>1117</v>
      </c>
      <c r="I10" s="164">
        <f>ABS(K8-H8)</f>
        <v>1012</v>
      </c>
      <c r="J10" s="164">
        <f>J8+H8</f>
        <v>2373</v>
      </c>
      <c r="K10" s="164">
        <f>K8+I8</f>
        <v>2478</v>
      </c>
    </row>
    <row r="11" spans="2:11" ht="17.25">
      <c r="B11" s="148" t="s">
        <v>201</v>
      </c>
      <c r="C11" s="148" t="s">
        <v>202</v>
      </c>
      <c r="D11" s="148" t="s">
        <v>203</v>
      </c>
      <c r="E11" s="148"/>
      <c r="G11" s="165" t="s">
        <v>241</v>
      </c>
      <c r="H11" s="148" t="s">
        <v>214</v>
      </c>
      <c r="I11" s="148" t="s">
        <v>215</v>
      </c>
      <c r="J11" s="148" t="s">
        <v>216</v>
      </c>
      <c r="K11" s="148" t="s">
        <v>217</v>
      </c>
    </row>
    <row r="12" spans="2:11" ht="30.75">
      <c r="B12" s="148" t="s">
        <v>204</v>
      </c>
      <c r="C12" s="148" t="s">
        <v>202</v>
      </c>
      <c r="D12" s="148" t="s">
        <v>203</v>
      </c>
      <c r="E12" s="148">
        <v>1</v>
      </c>
      <c r="G12" s="162" t="s">
        <v>213</v>
      </c>
      <c r="H12" s="164">
        <f>ABS((2*H8)-K8)</f>
        <v>2722</v>
      </c>
      <c r="I12" s="164">
        <f>ABS((2*I8)-J8)</f>
        <v>2897</v>
      </c>
      <c r="J12" s="164">
        <f>ABS((2*J8)-I8)</f>
        <v>454</v>
      </c>
      <c r="K12" s="164">
        <f>ABS((2*K8)-H8)</f>
        <v>314</v>
      </c>
    </row>
    <row r="13" spans="2:11" ht="21.75" customHeight="1">
      <c r="B13" s="148" t="s">
        <v>205</v>
      </c>
      <c r="C13" s="148" t="s">
        <v>206</v>
      </c>
      <c r="D13" s="148" t="s">
        <v>207</v>
      </c>
      <c r="E13" s="148">
        <v>2</v>
      </c>
      <c r="G13" s="165" t="s">
        <v>241</v>
      </c>
      <c r="H13" s="148" t="s">
        <v>219</v>
      </c>
      <c r="I13" s="148" t="s">
        <v>220</v>
      </c>
      <c r="J13" s="148" t="s">
        <v>221</v>
      </c>
      <c r="K13" s="148" t="s">
        <v>222</v>
      </c>
    </row>
    <row r="14" spans="2:11" ht="29.25" customHeight="1">
      <c r="B14" s="149" t="s">
        <v>212</v>
      </c>
      <c r="C14" s="149"/>
      <c r="D14" s="149"/>
      <c r="E14" s="149"/>
      <c r="G14" s="162" t="s">
        <v>213</v>
      </c>
      <c r="H14" s="164">
        <f>(2*H8)+J8</f>
        <v>4083</v>
      </c>
      <c r="I14" s="164">
        <f>(2*I8)+K8</f>
        <v>4258</v>
      </c>
      <c r="J14" s="164">
        <f>(2*J8)+H8</f>
        <v>3036</v>
      </c>
      <c r="K14" s="164">
        <f>(2*K8)+I8</f>
        <v>3176</v>
      </c>
    </row>
    <row r="16" spans="2:11" ht="39" customHeight="1">
      <c r="B16" s="150" t="s">
        <v>218</v>
      </c>
      <c r="C16" s="150"/>
      <c r="D16" s="150"/>
      <c r="E16" s="150"/>
    </row>
    <row r="17" spans="2:5" ht="31.5">
      <c r="B17" s="151" t="s">
        <v>189</v>
      </c>
      <c r="C17" s="151" t="s">
        <v>190</v>
      </c>
      <c r="D17" s="151" t="s">
        <v>191</v>
      </c>
      <c r="E17" s="151" t="s">
        <v>8</v>
      </c>
    </row>
    <row r="18" spans="2:5">
      <c r="B18" s="152" t="s">
        <v>223</v>
      </c>
      <c r="C18" s="152" t="s">
        <v>194</v>
      </c>
      <c r="D18" s="152" t="s">
        <v>195</v>
      </c>
      <c r="E18" s="152"/>
    </row>
    <row r="19" spans="2:5">
      <c r="B19" s="152" t="s">
        <v>224</v>
      </c>
      <c r="C19" s="152" t="s">
        <v>194</v>
      </c>
      <c r="D19" s="152" t="s">
        <v>198</v>
      </c>
      <c r="E19" s="152"/>
    </row>
    <row r="20" spans="2:5">
      <c r="B20" s="152" t="s">
        <v>225</v>
      </c>
      <c r="C20" s="152" t="s">
        <v>194</v>
      </c>
      <c r="D20" s="152" t="s">
        <v>200</v>
      </c>
      <c r="E20" s="152"/>
    </row>
    <row r="21" spans="2:5">
      <c r="B21" s="153" t="s">
        <v>226</v>
      </c>
      <c r="C21" s="152" t="s">
        <v>202</v>
      </c>
      <c r="D21" s="152" t="s">
        <v>203</v>
      </c>
      <c r="E21" s="152">
        <v>4</v>
      </c>
    </row>
    <row r="22" spans="2:5">
      <c r="B22" s="153"/>
      <c r="C22" s="152" t="s">
        <v>227</v>
      </c>
      <c r="D22" s="152" t="s">
        <v>203</v>
      </c>
      <c r="E22" s="152">
        <v>3</v>
      </c>
    </row>
    <row r="23" spans="2:5" ht="62.25" customHeight="1">
      <c r="B23" s="152" t="s">
        <v>228</v>
      </c>
      <c r="C23" s="152" t="s">
        <v>202</v>
      </c>
      <c r="D23" s="152" t="s">
        <v>203</v>
      </c>
      <c r="E23" s="152">
        <v>1</v>
      </c>
    </row>
    <row r="24" spans="2:5" ht="15.75" customHeight="1">
      <c r="B24" s="152" t="s">
        <v>229</v>
      </c>
      <c r="C24" s="152" t="s">
        <v>202</v>
      </c>
      <c r="D24" s="152" t="s">
        <v>203</v>
      </c>
      <c r="E24" s="152">
        <v>2</v>
      </c>
    </row>
    <row r="25" spans="2:5" ht="24" customHeight="1">
      <c r="B25" s="154" t="s">
        <v>230</v>
      </c>
      <c r="C25" s="154"/>
      <c r="D25" s="154"/>
      <c r="E25" s="154"/>
    </row>
    <row r="26" spans="2:5" ht="41.25" customHeight="1">
      <c r="B26" s="154"/>
      <c r="C26" s="154"/>
      <c r="D26" s="154"/>
      <c r="E26" s="154"/>
    </row>
    <row r="27" spans="2:5" ht="24" customHeight="1">
      <c r="B27" s="154"/>
      <c r="C27" s="154"/>
      <c r="D27" s="154"/>
      <c r="E27" s="154"/>
    </row>
    <row r="28" spans="2:5" ht="20.25" customHeight="1">
      <c r="B28" s="155"/>
      <c r="C28" s="155"/>
      <c r="D28" s="155"/>
      <c r="E28" s="155"/>
    </row>
    <row r="29" spans="2:5" ht="37.5" customHeight="1">
      <c r="B29" s="156" t="s">
        <v>231</v>
      </c>
      <c r="C29" s="156"/>
      <c r="D29" s="156"/>
      <c r="E29" s="156"/>
    </row>
    <row r="30" spans="2:5" ht="30">
      <c r="B30" s="147" t="s">
        <v>189</v>
      </c>
      <c r="C30" s="147" t="s">
        <v>190</v>
      </c>
      <c r="D30" s="147" t="s">
        <v>191</v>
      </c>
      <c r="E30" s="147" t="s">
        <v>232</v>
      </c>
    </row>
    <row r="31" spans="2:5">
      <c r="B31" s="157" t="s">
        <v>238</v>
      </c>
      <c r="C31" s="157"/>
      <c r="D31" s="157"/>
      <c r="E31" s="157"/>
    </row>
    <row r="32" spans="2:5" ht="33.75" customHeight="1">
      <c r="B32" s="158" t="s">
        <v>239</v>
      </c>
      <c r="C32" s="159" t="s">
        <v>233</v>
      </c>
      <c r="D32" s="148" t="s">
        <v>234</v>
      </c>
      <c r="E32" s="148"/>
    </row>
    <row r="33" spans="2:5" ht="63.75" customHeight="1">
      <c r="B33" s="154" t="s">
        <v>240</v>
      </c>
      <c r="C33" s="148" t="s">
        <v>202</v>
      </c>
      <c r="D33" s="148" t="s">
        <v>235</v>
      </c>
      <c r="E33" s="148">
        <v>4</v>
      </c>
    </row>
    <row r="34" spans="2:5" ht="34.5" customHeight="1">
      <c r="B34" s="154"/>
      <c r="C34" s="148" t="s">
        <v>227</v>
      </c>
      <c r="D34" s="148" t="s">
        <v>203</v>
      </c>
      <c r="E34" s="148">
        <v>3</v>
      </c>
    </row>
    <row r="35" spans="2:5" ht="39.75" customHeight="1">
      <c r="B35" s="154" t="s">
        <v>236</v>
      </c>
      <c r="C35" s="154"/>
      <c r="D35" s="154"/>
      <c r="E35" s="154"/>
    </row>
    <row r="36" spans="2:5" ht="39.75" customHeight="1">
      <c r="B36" s="154"/>
      <c r="C36" s="154"/>
      <c r="D36" s="154"/>
      <c r="E36" s="154"/>
    </row>
    <row r="37" spans="2:5" ht="24.75" customHeight="1">
      <c r="B37" s="154"/>
      <c r="C37" s="154"/>
      <c r="D37" s="154"/>
      <c r="E37" s="154"/>
    </row>
  </sheetData>
  <mergeCells count="10">
    <mergeCell ref="B29:E29"/>
    <mergeCell ref="B31:E31"/>
    <mergeCell ref="B33:B34"/>
    <mergeCell ref="B35:E37"/>
    <mergeCell ref="B6:E6"/>
    <mergeCell ref="G6:K6"/>
    <mergeCell ref="B14:E14"/>
    <mergeCell ref="B16:E16"/>
    <mergeCell ref="B21:B22"/>
    <mergeCell ref="B25:E27"/>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8C5994-1115-403E-8B15-DCF3A719EB6A}">
  <sheetPr codeName="Sheet2"/>
  <dimension ref="A1:AD126"/>
  <sheetViews>
    <sheetView topLeftCell="A111" zoomScale="110" zoomScaleNormal="110" workbookViewId="0">
      <selection activeCell="G134" sqref="G134"/>
    </sheetView>
  </sheetViews>
  <sheetFormatPr defaultColWidth="11.42578125" defaultRowHeight="15"/>
  <cols>
    <col min="1" max="1" width="4.85546875" style="3" customWidth="1"/>
    <col min="2" max="2" width="23.5703125" style="3" customWidth="1"/>
    <col min="3" max="3" width="22.85546875" style="3" customWidth="1"/>
    <col min="4" max="14" width="13" style="3" customWidth="1"/>
    <col min="15" max="15" width="13" style="3" hidden="1" customWidth="1"/>
    <col min="16" max="18" width="13" style="3" customWidth="1"/>
    <col min="19" max="30" width="13" style="29" customWidth="1"/>
    <col min="31" max="16384" width="11.42578125" style="3"/>
  </cols>
  <sheetData>
    <row r="1" spans="1:30" ht="21.75" thickBot="1">
      <c r="A1" s="87" t="s">
        <v>0</v>
      </c>
      <c r="B1" s="88"/>
      <c r="C1" s="1" t="s">
        <v>154</v>
      </c>
      <c r="D1" s="2"/>
      <c r="E1" s="2"/>
      <c r="F1" s="2"/>
    </row>
    <row r="2" spans="1:30" ht="18.75">
      <c r="B2" s="2"/>
      <c r="C2" s="2"/>
      <c r="D2" s="2"/>
      <c r="E2" s="2"/>
      <c r="F2" s="2"/>
    </row>
    <row r="3" spans="1:30" ht="18.75">
      <c r="A3" s="89" t="s">
        <v>1</v>
      </c>
      <c r="B3" s="89"/>
      <c r="C3" s="89"/>
      <c r="D3" s="89"/>
      <c r="E3" s="89"/>
      <c r="F3" s="89"/>
      <c r="G3" s="89"/>
      <c r="H3" s="89"/>
      <c r="I3" s="89"/>
      <c r="J3" s="89"/>
      <c r="K3" s="89"/>
      <c r="L3" s="89"/>
      <c r="M3" s="89"/>
      <c r="N3" s="89"/>
      <c r="O3" s="4"/>
    </row>
    <row r="4" spans="1:30" ht="15.75" thickBot="1"/>
    <row r="5" spans="1:30" ht="15.75" customHeight="1" thickBot="1">
      <c r="B5" s="90" t="s">
        <v>2</v>
      </c>
      <c r="C5" s="92" t="s">
        <v>3</v>
      </c>
      <c r="D5" s="93"/>
      <c r="E5" s="93"/>
      <c r="F5" s="93"/>
      <c r="G5" s="93"/>
      <c r="H5" s="93"/>
      <c r="I5" s="94"/>
      <c r="J5" s="5"/>
    </row>
    <row r="6" spans="1:30" ht="24.75" customHeight="1" thickBot="1">
      <c r="B6" s="91"/>
      <c r="C6" s="6" t="s">
        <v>4</v>
      </c>
      <c r="D6" s="92" t="s">
        <v>5</v>
      </c>
      <c r="E6" s="93"/>
      <c r="F6" s="94"/>
      <c r="G6" s="6" t="s">
        <v>6</v>
      </c>
      <c r="H6" s="6" t="s">
        <v>7</v>
      </c>
      <c r="I6" s="7" t="s">
        <v>8</v>
      </c>
    </row>
    <row r="7" spans="1:30" ht="44.25" customHeight="1" thickBot="1">
      <c r="B7" s="95" t="s">
        <v>161</v>
      </c>
      <c r="C7" s="8" t="s">
        <v>155</v>
      </c>
      <c r="D7" s="9" t="s">
        <v>9</v>
      </c>
      <c r="E7" s="9" t="s">
        <v>10</v>
      </c>
      <c r="F7" s="9" t="s">
        <v>11</v>
      </c>
      <c r="G7" s="9">
        <v>-50</v>
      </c>
      <c r="H7" s="10">
        <v>1</v>
      </c>
      <c r="I7" s="10"/>
    </row>
    <row r="8" spans="1:30" ht="26.25" customHeight="1" thickBot="1">
      <c r="B8" s="96"/>
      <c r="C8" s="11" t="s">
        <v>156</v>
      </c>
      <c r="D8" s="82" t="s">
        <v>157</v>
      </c>
      <c r="E8" s="82" t="s">
        <v>10</v>
      </c>
      <c r="F8" s="82" t="s">
        <v>158</v>
      </c>
      <c r="G8" s="82">
        <v>-50</v>
      </c>
      <c r="H8" s="83">
        <v>1</v>
      </c>
      <c r="I8" s="83">
        <v>2</v>
      </c>
    </row>
    <row r="9" spans="1:30" ht="15.75" thickBot="1">
      <c r="B9" s="96"/>
      <c r="C9" s="11" t="s">
        <v>159</v>
      </c>
      <c r="D9" s="82" t="s">
        <v>157</v>
      </c>
      <c r="E9" s="82" t="s">
        <v>10</v>
      </c>
      <c r="F9" s="82" t="s">
        <v>158</v>
      </c>
      <c r="G9" s="82">
        <v>-50</v>
      </c>
      <c r="H9" s="83">
        <v>1</v>
      </c>
      <c r="I9" s="83">
        <v>5</v>
      </c>
    </row>
    <row r="10" spans="1:30" ht="93" customHeight="1" thickBot="1">
      <c r="B10" s="97" t="s">
        <v>160</v>
      </c>
      <c r="C10" s="98"/>
      <c r="D10" s="98"/>
      <c r="E10" s="98"/>
      <c r="F10" s="98"/>
      <c r="G10" s="98"/>
      <c r="H10" s="98"/>
      <c r="I10" s="99"/>
      <c r="J10" s="12"/>
    </row>
    <row r="11" spans="1:30">
      <c r="B11" s="12"/>
      <c r="C11" s="12"/>
      <c r="D11" s="12"/>
      <c r="E11" s="12"/>
      <c r="F11" s="12"/>
      <c r="G11" s="12"/>
      <c r="H11" s="12"/>
      <c r="I11" s="12"/>
      <c r="J11" s="12"/>
    </row>
    <row r="12" spans="1:30">
      <c r="B12" s="13"/>
      <c r="C12" s="14"/>
      <c r="D12" s="15"/>
      <c r="E12" s="16"/>
      <c r="F12" s="17"/>
      <c r="G12" s="17"/>
      <c r="H12" s="16"/>
      <c r="I12" s="18"/>
      <c r="J12" s="18"/>
    </row>
    <row r="13" spans="1:30" ht="18.75">
      <c r="A13" s="89" t="s">
        <v>12</v>
      </c>
      <c r="B13" s="89"/>
      <c r="C13" s="89"/>
      <c r="D13" s="89"/>
      <c r="E13" s="89"/>
      <c r="F13" s="89"/>
      <c r="G13" s="89"/>
      <c r="H13" s="89"/>
      <c r="I13" s="89"/>
      <c r="J13" s="89"/>
      <c r="K13" s="89"/>
      <c r="L13" s="89"/>
      <c r="M13" s="89"/>
      <c r="N13" s="89"/>
      <c r="O13" s="4"/>
    </row>
    <row r="14" spans="1:30" ht="18.75">
      <c r="A14" s="4"/>
      <c r="B14" s="4"/>
      <c r="C14" s="4"/>
      <c r="D14" s="4"/>
      <c r="E14" s="4"/>
      <c r="F14" s="4"/>
      <c r="G14" s="4"/>
      <c r="H14" s="4"/>
      <c r="I14" s="4"/>
      <c r="J14" s="4"/>
      <c r="K14" s="4"/>
      <c r="L14" s="4"/>
      <c r="M14" s="4"/>
      <c r="N14" s="4"/>
      <c r="O14" s="4"/>
    </row>
    <row r="15" spans="1:30" ht="18.75">
      <c r="B15" s="100" t="s">
        <v>162</v>
      </c>
      <c r="C15" s="101"/>
      <c r="D15" s="100" t="s">
        <v>163</v>
      </c>
      <c r="E15" s="101"/>
      <c r="H15" s="19"/>
      <c r="I15" s="102" t="s">
        <v>14</v>
      </c>
      <c r="J15" s="102"/>
      <c r="K15" s="102"/>
      <c r="L15" s="102"/>
      <c r="M15" s="102"/>
      <c r="N15" s="102"/>
      <c r="O15" s="4"/>
      <c r="P15" s="4"/>
      <c r="Q15" s="4"/>
    </row>
    <row r="16" spans="1:30" ht="18.75">
      <c r="B16" s="20" t="s">
        <v>15</v>
      </c>
      <c r="C16" s="20" t="s">
        <v>16</v>
      </c>
      <c r="D16" s="20" t="s">
        <v>17</v>
      </c>
      <c r="E16" s="20" t="s">
        <v>18</v>
      </c>
      <c r="G16" s="19"/>
      <c r="H16" s="19"/>
      <c r="I16" s="21" t="s">
        <v>19</v>
      </c>
      <c r="J16" s="21" t="s">
        <v>20</v>
      </c>
      <c r="K16" s="21" t="s">
        <v>21</v>
      </c>
      <c r="L16" s="21" t="s">
        <v>22</v>
      </c>
      <c r="M16" s="22" t="s">
        <v>23</v>
      </c>
      <c r="N16" s="22" t="s">
        <v>24</v>
      </c>
      <c r="O16" s="4"/>
      <c r="S16" s="3"/>
      <c r="T16" s="3"/>
      <c r="U16" s="3"/>
      <c r="V16" s="3"/>
      <c r="W16" s="3"/>
      <c r="X16" s="3"/>
      <c r="Y16" s="3"/>
      <c r="Z16" s="3"/>
      <c r="AA16" s="3"/>
      <c r="AB16" s="3"/>
      <c r="AC16" s="3"/>
      <c r="AD16" s="3"/>
    </row>
    <row r="17" spans="1:30" ht="27" customHeight="1">
      <c r="B17" s="23">
        <v>1710</v>
      </c>
      <c r="C17" s="23">
        <v>1780</v>
      </c>
      <c r="D17" s="23">
        <v>663</v>
      </c>
      <c r="E17" s="23">
        <v>698</v>
      </c>
      <c r="G17" s="19"/>
      <c r="H17" s="24" t="s">
        <v>25</v>
      </c>
      <c r="I17" s="25" t="s">
        <v>26</v>
      </c>
      <c r="J17" s="25" t="s">
        <v>27</v>
      </c>
      <c r="K17" s="25" t="s">
        <v>28</v>
      </c>
      <c r="L17" s="25" t="s">
        <v>29</v>
      </c>
      <c r="M17" s="26" t="s">
        <v>30</v>
      </c>
      <c r="N17" s="26" t="s">
        <v>31</v>
      </c>
      <c r="S17" s="3"/>
      <c r="T17" s="3"/>
      <c r="U17" s="3"/>
      <c r="V17" s="3"/>
      <c r="W17" s="3"/>
      <c r="X17" s="3"/>
      <c r="Y17" s="3"/>
      <c r="Z17" s="3"/>
      <c r="AA17" s="3"/>
      <c r="AB17" s="3"/>
      <c r="AC17" s="3"/>
      <c r="AD17" s="3"/>
    </row>
    <row r="18" spans="1:30">
      <c r="H18" s="24" t="s">
        <v>32</v>
      </c>
      <c r="I18" s="23">
        <v>1710</v>
      </c>
      <c r="J18" s="23">
        <v>1710</v>
      </c>
      <c r="K18" s="23">
        <v>1780</v>
      </c>
      <c r="L18" s="23">
        <v>1780</v>
      </c>
      <c r="M18" s="27"/>
      <c r="N18" s="28"/>
    </row>
    <row r="19" spans="1:30">
      <c r="B19" s="21" t="s">
        <v>33</v>
      </c>
      <c r="C19" s="86" t="s">
        <v>34</v>
      </c>
      <c r="D19" s="86"/>
      <c r="E19" s="21" t="s">
        <v>35</v>
      </c>
      <c r="F19" s="21" t="s">
        <v>36</v>
      </c>
      <c r="H19" s="24" t="s">
        <v>37</v>
      </c>
      <c r="I19" s="23">
        <v>663</v>
      </c>
      <c r="J19" s="23">
        <v>698</v>
      </c>
      <c r="K19" s="23">
        <v>663</v>
      </c>
      <c r="L19" s="23">
        <v>698</v>
      </c>
      <c r="M19" s="28"/>
      <c r="N19" s="28"/>
    </row>
    <row r="20" spans="1:30">
      <c r="B20" s="24" t="s">
        <v>38</v>
      </c>
      <c r="C20" s="24" t="s">
        <v>39</v>
      </c>
      <c r="D20" s="24" t="s">
        <v>40</v>
      </c>
      <c r="E20" s="30">
        <f t="shared" ref="E20:E25" si="0">IF(AND(M20&lt;0,N20&gt;0),0,MIN(ABS(M20),ABS(N20)))</f>
        <v>1012</v>
      </c>
      <c r="F20" s="30">
        <f t="shared" ref="F20:F25" si="1">MAX(ABS(M20),ABS(N20))</f>
        <v>1117</v>
      </c>
      <c r="H20" s="24" t="s">
        <v>41</v>
      </c>
      <c r="I20" s="23">
        <f>I$18-I$19</f>
        <v>1047</v>
      </c>
      <c r="J20" s="23">
        <f>J$18-J$19</f>
        <v>1012</v>
      </c>
      <c r="K20" s="23">
        <f>K$18-K$19</f>
        <v>1117</v>
      </c>
      <c r="L20" s="23">
        <f>L$18-L$19</f>
        <v>1082</v>
      </c>
      <c r="M20" s="31">
        <f t="shared" ref="M20:M25" si="2">MIN(I20:L20)</f>
        <v>1012</v>
      </c>
      <c r="N20" s="31">
        <f t="shared" ref="N20:N25" si="3">MAX(I20:L20)</f>
        <v>1117</v>
      </c>
    </row>
    <row r="21" spans="1:30">
      <c r="B21" s="24" t="s">
        <v>42</v>
      </c>
      <c r="C21" s="24" t="s">
        <v>43</v>
      </c>
      <c r="D21" s="24" t="s">
        <v>44</v>
      </c>
      <c r="E21" s="30">
        <f t="shared" si="0"/>
        <v>2373</v>
      </c>
      <c r="F21" s="30">
        <f t="shared" si="1"/>
        <v>2478</v>
      </c>
      <c r="H21" s="24" t="s">
        <v>45</v>
      </c>
      <c r="I21" s="23">
        <f>I$18+I$19</f>
        <v>2373</v>
      </c>
      <c r="J21" s="23">
        <f>J$18+J$19</f>
        <v>2408</v>
      </c>
      <c r="K21" s="23">
        <f>K$18+K$19</f>
        <v>2443</v>
      </c>
      <c r="L21" s="23">
        <f>L$18+L$19</f>
        <v>2478</v>
      </c>
      <c r="M21" s="31">
        <f t="shared" si="2"/>
        <v>2373</v>
      </c>
      <c r="N21" s="31">
        <f t="shared" si="3"/>
        <v>2478</v>
      </c>
    </row>
    <row r="22" spans="1:30" ht="22.5">
      <c r="B22" s="24" t="s">
        <v>46</v>
      </c>
      <c r="C22" s="24" t="s">
        <v>47</v>
      </c>
      <c r="D22" s="24" t="s">
        <v>48</v>
      </c>
      <c r="E22" s="30">
        <f t="shared" si="0"/>
        <v>2722</v>
      </c>
      <c r="F22" s="30">
        <f t="shared" si="1"/>
        <v>2897</v>
      </c>
      <c r="H22" s="24" t="s">
        <v>49</v>
      </c>
      <c r="I22" s="23">
        <f>2*I$18-I$19</f>
        <v>2757</v>
      </c>
      <c r="J22" s="23">
        <f>2*J$18-J$19</f>
        <v>2722</v>
      </c>
      <c r="K22" s="23">
        <f>2*K$18-K$19</f>
        <v>2897</v>
      </c>
      <c r="L22" s="23">
        <f>2*L$18-L$19</f>
        <v>2862</v>
      </c>
      <c r="M22" s="31">
        <f t="shared" si="2"/>
        <v>2722</v>
      </c>
      <c r="N22" s="31">
        <f t="shared" si="3"/>
        <v>2897</v>
      </c>
    </row>
    <row r="23" spans="1:30" ht="22.5">
      <c r="B23" s="24" t="s">
        <v>50</v>
      </c>
      <c r="C23" s="24" t="s">
        <v>51</v>
      </c>
      <c r="D23" s="24" t="s">
        <v>52</v>
      </c>
      <c r="E23" s="30">
        <f t="shared" si="0"/>
        <v>314</v>
      </c>
      <c r="F23" s="30">
        <f t="shared" si="1"/>
        <v>454</v>
      </c>
      <c r="H23" s="24" t="s">
        <v>53</v>
      </c>
      <c r="I23" s="23">
        <f>2*I$19-I$18</f>
        <v>-384</v>
      </c>
      <c r="J23" s="23">
        <f>2*J$19-J$18</f>
        <v>-314</v>
      </c>
      <c r="K23" s="23">
        <f>2*K$19-K$18</f>
        <v>-454</v>
      </c>
      <c r="L23" s="23">
        <f>2*L$19-L$18</f>
        <v>-384</v>
      </c>
      <c r="M23" s="31">
        <f t="shared" si="2"/>
        <v>-454</v>
      </c>
      <c r="N23" s="31">
        <f t="shared" si="3"/>
        <v>-314</v>
      </c>
    </row>
    <row r="24" spans="1:30" ht="22.5">
      <c r="B24" s="24" t="s">
        <v>54</v>
      </c>
      <c r="C24" s="24" t="s">
        <v>55</v>
      </c>
      <c r="D24" s="24" t="s">
        <v>56</v>
      </c>
      <c r="E24" s="30">
        <f t="shared" si="0"/>
        <v>4083</v>
      </c>
      <c r="F24" s="30">
        <f t="shared" si="1"/>
        <v>4258</v>
      </c>
      <c r="H24" s="24" t="s">
        <v>57</v>
      </c>
      <c r="I24" s="23">
        <f>2*I$18+I$19</f>
        <v>4083</v>
      </c>
      <c r="J24" s="23">
        <f>2*J$18+J$19</f>
        <v>4118</v>
      </c>
      <c r="K24" s="23">
        <f>2*K$18+K$19</f>
        <v>4223</v>
      </c>
      <c r="L24" s="23">
        <f>2*L$18+L$19</f>
        <v>4258</v>
      </c>
      <c r="M24" s="31">
        <f t="shared" si="2"/>
        <v>4083</v>
      </c>
      <c r="N24" s="31">
        <f t="shared" si="3"/>
        <v>4258</v>
      </c>
    </row>
    <row r="25" spans="1:30" ht="22.5">
      <c r="B25" s="24" t="s">
        <v>58</v>
      </c>
      <c r="C25" s="24" t="s">
        <v>59</v>
      </c>
      <c r="D25" s="24" t="s">
        <v>60</v>
      </c>
      <c r="E25" s="30">
        <f t="shared" si="0"/>
        <v>3036</v>
      </c>
      <c r="F25" s="30">
        <f t="shared" si="1"/>
        <v>3176</v>
      </c>
      <c r="H25" s="24" t="s">
        <v>61</v>
      </c>
      <c r="I25" s="23">
        <f>2*I$19+I$18</f>
        <v>3036</v>
      </c>
      <c r="J25" s="23">
        <f>2*J$19+J$18</f>
        <v>3106</v>
      </c>
      <c r="K25" s="23">
        <f>2*K$19+K$18</f>
        <v>3106</v>
      </c>
      <c r="L25" s="23">
        <f>2*L$19+L$18</f>
        <v>3176</v>
      </c>
      <c r="M25" s="31">
        <f t="shared" si="2"/>
        <v>3036</v>
      </c>
      <c r="N25" s="31">
        <f t="shared" si="3"/>
        <v>3176</v>
      </c>
    </row>
    <row r="28" spans="1:30" ht="18.75">
      <c r="A28" s="89" t="s">
        <v>62</v>
      </c>
      <c r="B28" s="89"/>
      <c r="C28" s="89"/>
      <c r="D28" s="89"/>
      <c r="E28" s="89"/>
      <c r="F28" s="89"/>
      <c r="G28" s="89"/>
      <c r="H28" s="89"/>
      <c r="I28" s="89"/>
      <c r="J28" s="89"/>
      <c r="K28" s="89"/>
      <c r="L28" s="89"/>
      <c r="M28" s="89"/>
      <c r="N28" s="89"/>
      <c r="O28" s="4"/>
    </row>
    <row r="29" spans="1:30" ht="19.5" customHeight="1">
      <c r="A29" s="103" t="s">
        <v>63</v>
      </c>
      <c r="B29" s="104"/>
      <c r="C29" s="104"/>
      <c r="D29" s="104"/>
      <c r="E29" s="104"/>
      <c r="F29" s="104"/>
      <c r="G29" s="104"/>
      <c r="H29" s="104"/>
      <c r="I29" s="104"/>
      <c r="J29" s="104"/>
      <c r="K29" s="104"/>
      <c r="L29" s="104"/>
      <c r="M29" s="104"/>
      <c r="N29" s="105"/>
    </row>
    <row r="31" spans="1:30" ht="15.75" customHeight="1">
      <c r="B31" s="106" t="s">
        <v>64</v>
      </c>
      <c r="C31" s="106" t="s">
        <v>3</v>
      </c>
      <c r="D31" s="106"/>
      <c r="E31" s="106"/>
      <c r="F31" s="106"/>
      <c r="G31" s="106"/>
      <c r="H31" s="106"/>
      <c r="I31" s="106"/>
      <c r="J31" s="106"/>
      <c r="K31" s="106"/>
      <c r="L31" s="106"/>
      <c r="M31" s="106"/>
    </row>
    <row r="32" spans="1:30" ht="24">
      <c r="B32" s="106"/>
      <c r="C32" s="32" t="s">
        <v>4</v>
      </c>
      <c r="D32" s="107" t="s">
        <v>5</v>
      </c>
      <c r="E32" s="107"/>
      <c r="F32" s="107"/>
      <c r="G32" s="32" t="s">
        <v>6</v>
      </c>
      <c r="H32" s="32" t="s">
        <v>7</v>
      </c>
      <c r="I32" s="33" t="s">
        <v>8</v>
      </c>
      <c r="J32" s="106" t="s">
        <v>65</v>
      </c>
      <c r="K32" s="106"/>
      <c r="L32" s="106"/>
      <c r="M32" s="106"/>
    </row>
    <row r="33" spans="2:20" ht="21" customHeight="1">
      <c r="B33" s="109"/>
      <c r="C33" s="34" t="s">
        <v>164</v>
      </c>
      <c r="D33" s="35">
        <v>1710</v>
      </c>
      <c r="E33" s="36" t="s">
        <v>10</v>
      </c>
      <c r="F33" s="35">
        <v>2155</v>
      </c>
      <c r="G33" s="36">
        <v>-50</v>
      </c>
      <c r="H33" s="36">
        <v>1</v>
      </c>
      <c r="I33" s="36" t="s">
        <v>10</v>
      </c>
      <c r="J33" s="23"/>
      <c r="K33" s="39" t="s">
        <v>183</v>
      </c>
      <c r="L33" s="23"/>
      <c r="M33" s="40"/>
      <c r="O33" s="37" t="s">
        <v>67</v>
      </c>
      <c r="P33" s="37"/>
      <c r="R33" s="38"/>
      <c r="S33" s="38"/>
    </row>
    <row r="34" spans="2:20" ht="21" customHeight="1">
      <c r="B34" s="109"/>
      <c r="C34" s="34" t="s">
        <v>68</v>
      </c>
      <c r="D34" s="35">
        <v>869</v>
      </c>
      <c r="E34" s="36" t="s">
        <v>10</v>
      </c>
      <c r="F34" s="35">
        <v>894</v>
      </c>
      <c r="G34" s="36">
        <v>-50</v>
      </c>
      <c r="H34" s="36">
        <v>1</v>
      </c>
      <c r="I34" s="36" t="s">
        <v>10</v>
      </c>
      <c r="J34" s="23"/>
      <c r="K34" s="39" t="s">
        <v>183</v>
      </c>
      <c r="L34" s="23"/>
      <c r="M34" s="40"/>
      <c r="N34" s="41"/>
      <c r="O34" s="42" t="s">
        <v>69</v>
      </c>
      <c r="P34" s="42"/>
      <c r="Q34" s="43"/>
      <c r="R34" s="44"/>
      <c r="S34" s="44"/>
      <c r="T34" s="38"/>
    </row>
    <row r="35" spans="2:20" ht="21" customHeight="1">
      <c r="B35" s="109"/>
      <c r="C35" s="34" t="s">
        <v>165</v>
      </c>
      <c r="D35" s="35">
        <v>2620</v>
      </c>
      <c r="E35" s="36" t="s">
        <v>10</v>
      </c>
      <c r="F35" s="35">
        <v>2690</v>
      </c>
      <c r="G35" s="36">
        <v>-50</v>
      </c>
      <c r="H35" s="36">
        <v>1</v>
      </c>
      <c r="I35" s="36" t="s">
        <v>10</v>
      </c>
      <c r="J35" s="23"/>
      <c r="K35" s="39" t="s">
        <v>183</v>
      </c>
      <c r="L35" s="23"/>
      <c r="M35" s="40"/>
      <c r="O35" s="42" t="s">
        <v>70</v>
      </c>
      <c r="P35" s="42"/>
      <c r="Q35" s="43"/>
      <c r="R35" s="44"/>
      <c r="S35" s="44"/>
    </row>
    <row r="36" spans="2:20" ht="21" customHeight="1">
      <c r="B36" s="109"/>
      <c r="C36" s="34" t="s">
        <v>166</v>
      </c>
      <c r="D36" s="35">
        <v>746</v>
      </c>
      <c r="E36" s="36" t="s">
        <v>10</v>
      </c>
      <c r="F36" s="35">
        <v>756</v>
      </c>
      <c r="G36" s="36">
        <v>-50</v>
      </c>
      <c r="H36" s="36">
        <v>1</v>
      </c>
      <c r="I36" s="36" t="s">
        <v>10</v>
      </c>
      <c r="J36" s="23"/>
      <c r="K36" s="39" t="s">
        <v>183</v>
      </c>
      <c r="L36" s="23"/>
      <c r="M36" s="40"/>
      <c r="O36" s="42"/>
      <c r="P36" s="42"/>
      <c r="Q36" s="43"/>
      <c r="R36" s="44"/>
      <c r="S36" s="44"/>
    </row>
    <row r="37" spans="2:20" ht="21" customHeight="1">
      <c r="B37" s="109"/>
      <c r="C37" s="34" t="s">
        <v>167</v>
      </c>
      <c r="D37" s="35">
        <v>758</v>
      </c>
      <c r="E37" s="36" t="s">
        <v>10</v>
      </c>
      <c r="F37" s="35">
        <v>768</v>
      </c>
      <c r="G37" s="36">
        <v>-50</v>
      </c>
      <c r="H37" s="36">
        <v>1</v>
      </c>
      <c r="I37" s="36" t="s">
        <v>10</v>
      </c>
      <c r="J37" s="23"/>
      <c r="K37" s="39" t="s">
        <v>183</v>
      </c>
      <c r="L37" s="23"/>
      <c r="M37" s="40"/>
      <c r="N37" s="41"/>
      <c r="O37" s="42" t="s">
        <v>72</v>
      </c>
      <c r="P37" s="42"/>
      <c r="Q37" s="43"/>
      <c r="R37" s="44"/>
      <c r="S37" s="44"/>
      <c r="T37" s="38"/>
    </row>
    <row r="38" spans="2:20" ht="21" customHeight="1">
      <c r="B38" s="109"/>
      <c r="C38" s="34" t="s">
        <v>168</v>
      </c>
      <c r="D38" s="35">
        <v>734</v>
      </c>
      <c r="E38" s="36" t="s">
        <v>10</v>
      </c>
      <c r="F38" s="35">
        <v>746</v>
      </c>
      <c r="G38" s="36">
        <v>-50</v>
      </c>
      <c r="H38" s="36">
        <v>1</v>
      </c>
      <c r="I38" s="36" t="s">
        <v>10</v>
      </c>
      <c r="J38" s="23"/>
      <c r="K38" s="39" t="s">
        <v>183</v>
      </c>
      <c r="L38" s="23"/>
      <c r="M38" s="40"/>
      <c r="N38" s="41"/>
      <c r="O38" s="42" t="s">
        <v>73</v>
      </c>
      <c r="P38" s="42"/>
      <c r="Q38" s="43"/>
      <c r="R38" s="44"/>
      <c r="S38" s="44"/>
      <c r="T38" s="38"/>
    </row>
    <row r="39" spans="2:20" ht="21" customHeight="1">
      <c r="B39" s="109"/>
      <c r="C39" s="34" t="s">
        <v>169</v>
      </c>
      <c r="D39" s="35">
        <v>3510</v>
      </c>
      <c r="E39" s="36" t="s">
        <v>10</v>
      </c>
      <c r="F39" s="35">
        <v>3590</v>
      </c>
      <c r="G39" s="36">
        <v>-50</v>
      </c>
      <c r="H39" s="36">
        <v>1</v>
      </c>
      <c r="I39" s="36" t="s">
        <v>10</v>
      </c>
      <c r="J39" s="23"/>
      <c r="K39" s="39" t="s">
        <v>183</v>
      </c>
      <c r="L39" s="23"/>
      <c r="M39" s="40"/>
      <c r="N39" s="41"/>
      <c r="O39" s="42">
        <v>0</v>
      </c>
      <c r="P39" s="42"/>
      <c r="Q39" s="43"/>
      <c r="R39" s="44"/>
      <c r="S39" s="44"/>
      <c r="T39" s="38"/>
    </row>
    <row r="40" spans="2:20" ht="21" customHeight="1">
      <c r="B40" s="109"/>
      <c r="C40" s="34" t="s">
        <v>170</v>
      </c>
      <c r="D40" s="35">
        <v>1525</v>
      </c>
      <c r="E40" s="36" t="s">
        <v>10</v>
      </c>
      <c r="F40" s="35">
        <v>1559</v>
      </c>
      <c r="G40" s="36">
        <v>-50</v>
      </c>
      <c r="H40" s="36">
        <v>1</v>
      </c>
      <c r="I40" s="36" t="s">
        <v>10</v>
      </c>
      <c r="J40" s="23"/>
      <c r="K40" s="39" t="s">
        <v>183</v>
      </c>
      <c r="L40" s="23"/>
      <c r="M40" s="40"/>
      <c r="N40" s="41"/>
      <c r="O40" s="42">
        <v>0</v>
      </c>
      <c r="P40" s="42"/>
      <c r="Q40" s="43"/>
      <c r="R40" s="44"/>
      <c r="S40" s="44"/>
      <c r="T40" s="38"/>
    </row>
    <row r="41" spans="2:20" ht="21" customHeight="1">
      <c r="B41" s="109"/>
      <c r="C41" s="34" t="s">
        <v>74</v>
      </c>
      <c r="D41" s="35">
        <v>859</v>
      </c>
      <c r="E41" s="36" t="s">
        <v>10</v>
      </c>
      <c r="F41" s="35">
        <v>894</v>
      </c>
      <c r="G41" s="36">
        <v>-50</v>
      </c>
      <c r="H41" s="36">
        <v>1</v>
      </c>
      <c r="I41" s="36" t="s">
        <v>10</v>
      </c>
      <c r="J41" s="23"/>
      <c r="K41" s="39" t="s">
        <v>183</v>
      </c>
      <c r="L41" s="23"/>
      <c r="M41" s="40"/>
      <c r="N41" s="41"/>
      <c r="O41" s="42" t="s">
        <v>69</v>
      </c>
      <c r="P41" s="42"/>
      <c r="Q41" s="43"/>
      <c r="R41" s="44"/>
      <c r="S41" s="44"/>
      <c r="T41" s="38"/>
    </row>
    <row r="42" spans="2:20" ht="21" customHeight="1">
      <c r="B42" s="109"/>
      <c r="C42" s="34" t="s">
        <v>171</v>
      </c>
      <c r="D42" s="35">
        <v>852</v>
      </c>
      <c r="E42" s="36" t="s">
        <v>10</v>
      </c>
      <c r="F42" s="35">
        <v>869</v>
      </c>
      <c r="G42" s="36">
        <v>-50</v>
      </c>
      <c r="H42" s="36">
        <v>1</v>
      </c>
      <c r="I42" s="36" t="s">
        <v>10</v>
      </c>
      <c r="J42" s="23"/>
      <c r="K42" s="39" t="s">
        <v>183</v>
      </c>
      <c r="L42" s="23"/>
      <c r="M42" s="40"/>
      <c r="N42" s="29"/>
      <c r="O42" s="42"/>
      <c r="P42" s="42"/>
      <c r="Q42" s="43"/>
      <c r="R42" s="44"/>
      <c r="S42" s="44"/>
      <c r="T42" s="44"/>
    </row>
    <row r="43" spans="2:20" ht="21" customHeight="1">
      <c r="B43" s="109"/>
      <c r="C43" s="34" t="s">
        <v>172</v>
      </c>
      <c r="D43" s="35">
        <v>717</v>
      </c>
      <c r="E43" s="36" t="s">
        <v>10</v>
      </c>
      <c r="F43" s="35">
        <v>728</v>
      </c>
      <c r="G43" s="36">
        <v>-50</v>
      </c>
      <c r="H43" s="36">
        <v>1</v>
      </c>
      <c r="I43" s="36" t="s">
        <v>10</v>
      </c>
      <c r="J43" s="23"/>
      <c r="K43" s="39" t="s">
        <v>183</v>
      </c>
      <c r="L43" s="23"/>
      <c r="M43" s="40"/>
      <c r="N43" s="41"/>
      <c r="O43" s="42" t="s">
        <v>76</v>
      </c>
      <c r="P43" s="84"/>
      <c r="Q43" s="85"/>
      <c r="R43" s="44"/>
      <c r="S43" s="44"/>
      <c r="T43" s="44"/>
    </row>
    <row r="44" spans="2:20" ht="21" customHeight="1">
      <c r="B44" s="109"/>
      <c r="C44" s="34" t="s">
        <v>173</v>
      </c>
      <c r="D44" s="35">
        <v>2350</v>
      </c>
      <c r="E44" s="36" t="s">
        <v>10</v>
      </c>
      <c r="F44" s="35">
        <v>2360</v>
      </c>
      <c r="G44" s="36">
        <v>-50</v>
      </c>
      <c r="H44" s="36">
        <v>1</v>
      </c>
      <c r="I44" s="36" t="s">
        <v>10</v>
      </c>
      <c r="J44" s="23"/>
      <c r="K44" s="39" t="s">
        <v>183</v>
      </c>
      <c r="L44" s="23"/>
      <c r="M44" s="40"/>
      <c r="N44" s="41"/>
      <c r="O44" s="42"/>
      <c r="P44" s="42"/>
      <c r="Q44" s="43"/>
      <c r="R44" s="44"/>
      <c r="S44" s="44"/>
      <c r="T44" s="38"/>
    </row>
    <row r="45" spans="2:20" ht="21" customHeight="1">
      <c r="B45" s="109"/>
      <c r="C45" s="34" t="s">
        <v>174</v>
      </c>
      <c r="D45" s="35">
        <v>3600</v>
      </c>
      <c r="E45" s="36" t="s">
        <v>10</v>
      </c>
      <c r="F45" s="35">
        <v>3800</v>
      </c>
      <c r="G45" s="36">
        <v>-50</v>
      </c>
      <c r="H45" s="36">
        <v>1</v>
      </c>
      <c r="I45" s="36" t="s">
        <v>10</v>
      </c>
      <c r="J45" s="23"/>
      <c r="K45" s="39" t="s">
        <v>183</v>
      </c>
      <c r="L45" s="23"/>
      <c r="M45" s="40"/>
      <c r="N45" s="41"/>
      <c r="O45" s="42" t="s">
        <v>77</v>
      </c>
      <c r="P45" s="42"/>
      <c r="Q45" s="43"/>
      <c r="R45" s="44"/>
      <c r="S45" s="44"/>
      <c r="T45" s="38"/>
    </row>
    <row r="46" spans="2:20" ht="21" customHeight="1">
      <c r="B46" s="109"/>
      <c r="C46" s="34" t="s">
        <v>175</v>
      </c>
      <c r="D46" s="35">
        <v>1432</v>
      </c>
      <c r="E46" s="36" t="s">
        <v>10</v>
      </c>
      <c r="F46" s="35">
        <v>1517</v>
      </c>
      <c r="G46" s="36">
        <v>-50</v>
      </c>
      <c r="H46" s="36">
        <v>1</v>
      </c>
      <c r="I46" s="36" t="s">
        <v>10</v>
      </c>
      <c r="J46" s="23"/>
      <c r="K46" s="39" t="s">
        <v>183</v>
      </c>
      <c r="L46" s="23"/>
      <c r="M46" s="40"/>
      <c r="O46" s="42" t="s">
        <v>66</v>
      </c>
      <c r="P46" s="42"/>
      <c r="Q46" s="43"/>
      <c r="R46" s="44"/>
      <c r="S46" s="44"/>
    </row>
    <row r="47" spans="2:20" ht="21" customHeight="1">
      <c r="B47" s="109"/>
      <c r="C47" s="34" t="s">
        <v>176</v>
      </c>
      <c r="D47" s="35">
        <v>1427</v>
      </c>
      <c r="E47" s="36" t="s">
        <v>10</v>
      </c>
      <c r="F47" s="35">
        <v>1432</v>
      </c>
      <c r="G47" s="36">
        <v>-50</v>
      </c>
      <c r="H47" s="36">
        <v>1</v>
      </c>
      <c r="I47" s="36" t="s">
        <v>10</v>
      </c>
      <c r="J47" s="23"/>
      <c r="K47" s="39" t="s">
        <v>183</v>
      </c>
      <c r="L47" s="23"/>
      <c r="M47" s="40"/>
      <c r="O47" s="42" t="s">
        <v>75</v>
      </c>
      <c r="P47" s="42"/>
      <c r="Q47" s="43"/>
      <c r="R47" s="44"/>
      <c r="S47" s="44"/>
    </row>
    <row r="48" spans="2:20" ht="21" customHeight="1">
      <c r="B48" s="109"/>
      <c r="C48" s="34" t="s">
        <v>162</v>
      </c>
      <c r="D48" s="35">
        <v>2110</v>
      </c>
      <c r="E48" s="36" t="s">
        <v>10</v>
      </c>
      <c r="F48" s="35">
        <v>2200</v>
      </c>
      <c r="G48" s="36">
        <v>-50</v>
      </c>
      <c r="H48" s="36">
        <v>1</v>
      </c>
      <c r="I48" s="36" t="s">
        <v>10</v>
      </c>
      <c r="J48" s="23"/>
      <c r="K48" s="39" t="s">
        <v>183</v>
      </c>
      <c r="L48" s="23"/>
      <c r="M48" s="40"/>
      <c r="O48" s="42" t="s">
        <v>71</v>
      </c>
      <c r="P48" s="42"/>
      <c r="Q48" s="43"/>
      <c r="R48" s="44"/>
      <c r="S48" s="44"/>
    </row>
    <row r="49" spans="1:30" ht="21" customHeight="1">
      <c r="B49" s="109"/>
      <c r="C49" s="34" t="s">
        <v>78</v>
      </c>
      <c r="D49" s="35">
        <v>1475</v>
      </c>
      <c r="E49" s="36" t="s">
        <v>10</v>
      </c>
      <c r="F49" s="35">
        <v>1518</v>
      </c>
      <c r="G49" s="36">
        <v>-50</v>
      </c>
      <c r="H49" s="36">
        <v>1</v>
      </c>
      <c r="I49" s="36" t="s">
        <v>10</v>
      </c>
      <c r="J49" s="23"/>
      <c r="K49" s="39" t="s">
        <v>183</v>
      </c>
      <c r="L49" s="23"/>
      <c r="M49" s="40"/>
      <c r="O49" s="42" t="s">
        <v>71</v>
      </c>
      <c r="P49" s="42"/>
      <c r="Q49" s="43"/>
      <c r="R49" s="44"/>
      <c r="S49" s="44"/>
    </row>
    <row r="50" spans="1:30" ht="21" customHeight="1">
      <c r="B50" s="109"/>
      <c r="C50" s="34" t="s">
        <v>177</v>
      </c>
      <c r="D50" s="35">
        <v>1930</v>
      </c>
      <c r="E50" s="36" t="s">
        <v>10</v>
      </c>
      <c r="F50" s="35">
        <v>1990</v>
      </c>
      <c r="G50" s="36">
        <v>-50</v>
      </c>
      <c r="H50" s="36">
        <v>1</v>
      </c>
      <c r="I50" s="36">
        <v>2</v>
      </c>
      <c r="J50" s="23"/>
      <c r="K50" s="39" t="s">
        <v>183</v>
      </c>
      <c r="L50" s="23"/>
      <c r="M50" s="40"/>
      <c r="O50" s="42" t="s">
        <v>71</v>
      </c>
      <c r="P50" s="42"/>
      <c r="Q50" s="43"/>
      <c r="R50" s="44"/>
      <c r="S50" s="44"/>
    </row>
    <row r="51" spans="1:30" ht="21" customHeight="1">
      <c r="B51" s="109"/>
      <c r="C51" s="34" t="s">
        <v>178</v>
      </c>
      <c r="D51" s="35">
        <v>1930</v>
      </c>
      <c r="E51" s="36" t="s">
        <v>10</v>
      </c>
      <c r="F51" s="35">
        <v>1995</v>
      </c>
      <c r="G51" s="36">
        <v>-50</v>
      </c>
      <c r="H51" s="36">
        <v>1</v>
      </c>
      <c r="I51" s="36">
        <v>2</v>
      </c>
      <c r="J51" s="23"/>
      <c r="K51" s="39" t="s">
        <v>183</v>
      </c>
      <c r="L51" s="23"/>
      <c r="M51" s="40"/>
      <c r="O51" s="42" t="s">
        <v>66</v>
      </c>
      <c r="P51" s="42"/>
      <c r="Q51" s="43"/>
      <c r="R51" s="44"/>
      <c r="S51" s="44"/>
    </row>
    <row r="52" spans="1:30" ht="21" customHeight="1">
      <c r="B52" s="109"/>
      <c r="C52" s="34" t="s">
        <v>13</v>
      </c>
      <c r="D52" s="35">
        <v>2496</v>
      </c>
      <c r="E52" s="36" t="s">
        <v>10</v>
      </c>
      <c r="F52" s="35">
        <v>2690</v>
      </c>
      <c r="G52" s="36">
        <v>-50</v>
      </c>
      <c r="H52" s="36">
        <v>1</v>
      </c>
      <c r="I52" s="36">
        <v>2</v>
      </c>
      <c r="J52" s="23"/>
      <c r="K52" s="39" t="s">
        <v>183</v>
      </c>
      <c r="L52" s="23"/>
      <c r="M52" s="40" t="s">
        <v>66</v>
      </c>
      <c r="O52" s="42" t="s">
        <v>66</v>
      </c>
      <c r="P52" s="42"/>
      <c r="Q52" s="43"/>
      <c r="R52" s="44"/>
      <c r="S52" s="44"/>
    </row>
    <row r="53" spans="1:30" ht="21" customHeight="1">
      <c r="B53" s="109"/>
      <c r="C53" s="34" t="s">
        <v>179</v>
      </c>
      <c r="D53" s="35">
        <v>3400</v>
      </c>
      <c r="E53" s="36" t="s">
        <v>10</v>
      </c>
      <c r="F53" s="35">
        <v>3600</v>
      </c>
      <c r="G53" s="36">
        <v>-50</v>
      </c>
      <c r="H53" s="36">
        <v>1</v>
      </c>
      <c r="I53" s="36">
        <v>2</v>
      </c>
      <c r="J53" s="23"/>
      <c r="K53" s="39" t="s">
        <v>183</v>
      </c>
      <c r="L53" s="23"/>
      <c r="M53" s="40" t="s">
        <v>66</v>
      </c>
      <c r="O53" s="42" t="s">
        <v>66</v>
      </c>
      <c r="P53" s="42"/>
      <c r="Q53" s="43"/>
      <c r="R53" s="44"/>
      <c r="S53" s="44"/>
    </row>
    <row r="54" spans="1:30" ht="21" customHeight="1">
      <c r="B54" s="109"/>
      <c r="C54" s="34" t="s">
        <v>180</v>
      </c>
      <c r="D54" s="35">
        <v>3550</v>
      </c>
      <c r="E54" s="36" t="s">
        <v>10</v>
      </c>
      <c r="F54" s="35">
        <v>3700</v>
      </c>
      <c r="G54" s="36">
        <v>-50</v>
      </c>
      <c r="H54" s="36">
        <v>1</v>
      </c>
      <c r="I54" s="36">
        <v>2</v>
      </c>
      <c r="J54" s="23"/>
      <c r="K54" s="39" t="s">
        <v>183</v>
      </c>
      <c r="L54" s="23"/>
      <c r="M54" s="40"/>
      <c r="O54" s="42" t="s">
        <v>66</v>
      </c>
      <c r="P54" s="42"/>
      <c r="Q54" s="43"/>
      <c r="R54" s="44"/>
      <c r="S54" s="44"/>
    </row>
    <row r="55" spans="1:30" ht="21" customHeight="1">
      <c r="B55" s="109"/>
      <c r="C55" s="34" t="s">
        <v>181</v>
      </c>
      <c r="D55" s="35">
        <v>1995</v>
      </c>
      <c r="E55" s="36" t="s">
        <v>10</v>
      </c>
      <c r="F55" s="35">
        <v>2020</v>
      </c>
      <c r="G55" s="36">
        <v>-50</v>
      </c>
      <c r="H55" s="36">
        <v>1</v>
      </c>
      <c r="I55" s="36">
        <v>2</v>
      </c>
      <c r="J55" s="23"/>
      <c r="K55" s="39" t="s">
        <v>183</v>
      </c>
      <c r="L55" s="23"/>
      <c r="M55" s="40"/>
      <c r="O55" s="42" t="s">
        <v>71</v>
      </c>
      <c r="P55" s="42"/>
      <c r="Q55" s="43"/>
      <c r="R55" s="44"/>
      <c r="S55" s="44"/>
    </row>
    <row r="56" spans="1:30" ht="21" customHeight="1">
      <c r="B56" s="110"/>
      <c r="C56" s="34" t="s">
        <v>159</v>
      </c>
      <c r="D56" s="35">
        <v>617</v>
      </c>
      <c r="E56" s="36" t="s">
        <v>10</v>
      </c>
      <c r="F56" s="35">
        <v>652</v>
      </c>
      <c r="G56" s="36">
        <v>-50</v>
      </c>
      <c r="H56" s="36">
        <v>1</v>
      </c>
      <c r="I56" s="36">
        <v>5</v>
      </c>
      <c r="J56" s="23"/>
      <c r="K56" s="39" t="s">
        <v>183</v>
      </c>
      <c r="L56" s="23"/>
      <c r="M56" s="40"/>
      <c r="O56" s="42" t="s">
        <v>79</v>
      </c>
      <c r="P56" s="42"/>
      <c r="Q56" s="43"/>
      <c r="R56" s="44"/>
      <c r="S56" s="44"/>
    </row>
    <row r="57" spans="1:30" ht="21" customHeight="1">
      <c r="B57" s="29"/>
      <c r="C57" s="45"/>
      <c r="D57" s="46"/>
      <c r="E57" s="18"/>
      <c r="F57" s="47"/>
      <c r="G57" s="47"/>
      <c r="H57" s="18"/>
      <c r="I57" s="18"/>
      <c r="J57" s="18"/>
      <c r="K57" s="48"/>
      <c r="L57" s="48"/>
      <c r="S57" s="3"/>
    </row>
    <row r="58" spans="1:30">
      <c r="B58" s="49"/>
      <c r="C58" s="17"/>
      <c r="D58" s="50"/>
      <c r="E58" s="16"/>
      <c r="F58" s="51"/>
      <c r="G58" s="51"/>
      <c r="H58" s="16"/>
      <c r="I58" s="18"/>
      <c r="J58" s="18"/>
      <c r="K58" s="19"/>
      <c r="L58" s="19"/>
      <c r="M58" s="19"/>
      <c r="N58" s="49"/>
      <c r="O58" s="49"/>
    </row>
    <row r="59" spans="1:30" ht="18.75">
      <c r="A59" s="111" t="s">
        <v>80</v>
      </c>
      <c r="B59" s="111"/>
      <c r="C59" s="111"/>
      <c r="D59" s="111"/>
      <c r="E59" s="111"/>
      <c r="F59" s="111"/>
      <c r="G59" s="111"/>
      <c r="H59" s="111"/>
      <c r="I59" s="111"/>
      <c r="J59" s="111"/>
      <c r="K59" s="111"/>
      <c r="L59" s="111"/>
      <c r="M59" s="111"/>
      <c r="N59" s="111"/>
      <c r="O59" s="4"/>
    </row>
    <row r="60" spans="1:30" ht="13.5" customHeight="1"/>
    <row r="61" spans="1:30" ht="34.5" customHeight="1">
      <c r="B61" s="103" t="s">
        <v>81</v>
      </c>
      <c r="C61" s="104"/>
      <c r="D61" s="104"/>
      <c r="E61" s="104"/>
      <c r="F61" s="104"/>
      <c r="G61" s="104"/>
      <c r="H61" s="104"/>
      <c r="I61" s="104"/>
      <c r="J61" s="104"/>
      <c r="K61" s="104"/>
      <c r="L61" s="104"/>
      <c r="M61" s="104"/>
      <c r="N61" s="105"/>
    </row>
    <row r="62" spans="1:30" ht="59.25" customHeight="1">
      <c r="B62" s="112" t="s">
        <v>82</v>
      </c>
      <c r="C62" s="112"/>
      <c r="S62" s="3"/>
      <c r="T62" s="3"/>
      <c r="U62" s="3"/>
      <c r="V62" s="3"/>
      <c r="W62" s="3"/>
      <c r="X62" s="3"/>
      <c r="Y62" s="3"/>
      <c r="Z62" s="3"/>
      <c r="AA62" s="3"/>
      <c r="AB62" s="3"/>
      <c r="AC62" s="3"/>
      <c r="AD62" s="3"/>
    </row>
    <row r="63" spans="1:30" ht="28.5" customHeight="1">
      <c r="B63" s="52" t="s">
        <v>83</v>
      </c>
      <c r="C63" s="52" t="s">
        <v>84</v>
      </c>
      <c r="S63" s="3"/>
      <c r="T63" s="3"/>
      <c r="U63" s="3"/>
      <c r="V63" s="3"/>
      <c r="W63" s="3"/>
      <c r="X63" s="3"/>
      <c r="Y63" s="3"/>
      <c r="Z63" s="3"/>
      <c r="AA63" s="3"/>
      <c r="AB63" s="3"/>
      <c r="AC63" s="3"/>
      <c r="AD63" s="3"/>
    </row>
    <row r="64" spans="1:30" ht="28.5" customHeight="1">
      <c r="B64" s="53">
        <v>66</v>
      </c>
      <c r="C64" s="53" t="s">
        <v>182</v>
      </c>
      <c r="S64" s="3"/>
      <c r="T64" s="3"/>
      <c r="U64" s="3"/>
      <c r="V64" s="3"/>
      <c r="W64" s="3"/>
      <c r="X64" s="3"/>
      <c r="Y64" s="3"/>
      <c r="Z64" s="3"/>
      <c r="AA64" s="3"/>
      <c r="AB64" s="3"/>
      <c r="AC64" s="3"/>
      <c r="AD64" s="3"/>
    </row>
    <row r="65" spans="2:30" ht="15.75" customHeight="1">
      <c r="B65" s="52" t="s">
        <v>85</v>
      </c>
      <c r="C65" s="52" t="s">
        <v>86</v>
      </c>
      <c r="S65" s="3"/>
      <c r="T65" s="3"/>
      <c r="U65" s="3"/>
      <c r="V65" s="3"/>
      <c r="W65" s="3"/>
      <c r="X65" s="3"/>
      <c r="Y65" s="3"/>
      <c r="Z65" s="3"/>
      <c r="AA65" s="3"/>
      <c r="AB65" s="3"/>
      <c r="AC65" s="3"/>
      <c r="AD65" s="3"/>
    </row>
    <row r="66" spans="2:30" ht="16.5" customHeight="1">
      <c r="B66" s="54" t="s">
        <v>87</v>
      </c>
      <c r="C66" s="54" t="s">
        <v>87</v>
      </c>
      <c r="S66" s="3"/>
      <c r="T66" s="3"/>
      <c r="U66" s="3"/>
      <c r="V66" s="3"/>
      <c r="W66" s="3"/>
      <c r="X66" s="3"/>
      <c r="Y66" s="3"/>
      <c r="Z66" s="3"/>
      <c r="AA66" s="3"/>
      <c r="AB66" s="3"/>
      <c r="AC66" s="3"/>
      <c r="AD66" s="3"/>
    </row>
    <row r="67" spans="2:30" ht="27" customHeight="1">
      <c r="S67" s="3"/>
      <c r="T67" s="3"/>
      <c r="U67" s="3"/>
      <c r="V67" s="3"/>
      <c r="W67" s="3"/>
      <c r="X67" s="3"/>
      <c r="Y67" s="3"/>
      <c r="Z67" s="3"/>
      <c r="AA67" s="3"/>
      <c r="AB67" s="3"/>
      <c r="AC67" s="3"/>
      <c r="AD67" s="3"/>
    </row>
    <row r="68" spans="2:30" ht="13.5" customHeight="1">
      <c r="B68" s="113" t="s">
        <v>88</v>
      </c>
      <c r="C68" s="56" t="s">
        <v>89</v>
      </c>
      <c r="S68" s="3"/>
      <c r="T68" s="3"/>
      <c r="U68" s="3"/>
      <c r="V68" s="3"/>
      <c r="W68" s="3"/>
      <c r="X68" s="3"/>
      <c r="Y68" s="3"/>
      <c r="Z68" s="3"/>
      <c r="AA68" s="3"/>
      <c r="AB68" s="3"/>
      <c r="AC68" s="3"/>
      <c r="AD68" s="3"/>
    </row>
    <row r="69" spans="2:30">
      <c r="B69" s="113"/>
      <c r="C69" s="56" t="s">
        <v>90</v>
      </c>
      <c r="S69" s="3"/>
      <c r="T69" s="3"/>
      <c r="U69" s="3"/>
      <c r="V69" s="3"/>
      <c r="W69" s="3"/>
      <c r="X69" s="3"/>
      <c r="Y69" s="3"/>
      <c r="Z69" s="3"/>
      <c r="AA69" s="3"/>
      <c r="AB69" s="3"/>
      <c r="AC69" s="3"/>
      <c r="AD69" s="3"/>
    </row>
    <row r="70" spans="2:30">
      <c r="B70" s="113"/>
      <c r="C70" s="56" t="s">
        <v>91</v>
      </c>
      <c r="S70" s="3"/>
      <c r="T70" s="3"/>
      <c r="U70" s="3"/>
      <c r="V70" s="3"/>
      <c r="W70" s="3"/>
      <c r="X70" s="3"/>
      <c r="Y70" s="3"/>
      <c r="Z70" s="3"/>
      <c r="AA70" s="3"/>
      <c r="AB70" s="3"/>
      <c r="AC70" s="3"/>
      <c r="AD70" s="3"/>
    </row>
    <row r="71" spans="2:30">
      <c r="B71" s="113"/>
      <c r="C71" s="56" t="s">
        <v>92</v>
      </c>
      <c r="S71" s="3"/>
      <c r="T71" s="3"/>
      <c r="U71" s="3"/>
      <c r="V71" s="3"/>
      <c r="W71" s="3"/>
      <c r="X71" s="3"/>
      <c r="Y71" s="3"/>
      <c r="Z71" s="3"/>
      <c r="AA71" s="3"/>
      <c r="AB71" s="3"/>
      <c r="AC71" s="3"/>
      <c r="AD71" s="3"/>
    </row>
    <row r="72" spans="2:30">
      <c r="B72" s="113"/>
      <c r="C72" s="56" t="s">
        <v>93</v>
      </c>
      <c r="S72" s="3"/>
      <c r="T72" s="3"/>
      <c r="U72" s="3"/>
      <c r="V72" s="3"/>
      <c r="W72" s="3"/>
      <c r="X72" s="3"/>
      <c r="Y72" s="3"/>
      <c r="Z72" s="3"/>
      <c r="AA72" s="3"/>
      <c r="AB72" s="3"/>
      <c r="AC72" s="3"/>
      <c r="AD72" s="3"/>
    </row>
    <row r="73" spans="2:30">
      <c r="B73" s="113"/>
      <c r="C73" s="56" t="s">
        <v>94</v>
      </c>
      <c r="S73" s="3"/>
      <c r="T73" s="3"/>
      <c r="U73" s="3"/>
      <c r="V73" s="3"/>
      <c r="W73" s="3"/>
      <c r="X73" s="3"/>
      <c r="Y73" s="3"/>
      <c r="Z73" s="3"/>
      <c r="AA73" s="3"/>
      <c r="AB73" s="3"/>
      <c r="AC73" s="3"/>
      <c r="AD73" s="3"/>
    </row>
    <row r="74" spans="2:30" ht="15" customHeight="1">
      <c r="B74" s="114" t="s">
        <v>95</v>
      </c>
      <c r="C74" s="57" t="s">
        <v>96</v>
      </c>
      <c r="S74" s="3"/>
      <c r="T74" s="3"/>
      <c r="U74" s="3"/>
      <c r="V74" s="3"/>
      <c r="W74" s="3"/>
      <c r="X74" s="3"/>
      <c r="Y74" s="3"/>
      <c r="Z74" s="3"/>
      <c r="AA74" s="3"/>
      <c r="AB74" s="3"/>
      <c r="AC74" s="3"/>
      <c r="AD74" s="3"/>
    </row>
    <row r="75" spans="2:30">
      <c r="B75" s="115"/>
      <c r="C75" s="57" t="s">
        <v>97</v>
      </c>
      <c r="S75" s="3"/>
      <c r="T75" s="3"/>
      <c r="U75" s="3"/>
      <c r="V75" s="3"/>
      <c r="W75" s="3"/>
      <c r="X75" s="3"/>
      <c r="Y75" s="3"/>
      <c r="Z75" s="3"/>
      <c r="AA75" s="3"/>
      <c r="AB75" s="3"/>
      <c r="AC75" s="3"/>
      <c r="AD75" s="3"/>
    </row>
    <row r="76" spans="2:30">
      <c r="B76" s="115"/>
      <c r="C76" s="57" t="s">
        <v>98</v>
      </c>
      <c r="S76" s="3"/>
      <c r="T76" s="3"/>
      <c r="U76" s="3"/>
      <c r="V76" s="3"/>
      <c r="W76" s="3"/>
      <c r="X76" s="3"/>
      <c r="Y76" s="3"/>
      <c r="Z76" s="3"/>
      <c r="AA76" s="3"/>
      <c r="AB76" s="3"/>
      <c r="AC76" s="3"/>
      <c r="AD76" s="3"/>
    </row>
    <row r="77" spans="2:30">
      <c r="B77" s="115"/>
      <c r="C77" s="57" t="s">
        <v>99</v>
      </c>
      <c r="S77" s="3"/>
      <c r="T77" s="3"/>
      <c r="U77" s="3"/>
      <c r="V77" s="3"/>
      <c r="W77" s="3"/>
      <c r="X77" s="3"/>
      <c r="Y77" s="3"/>
      <c r="Z77" s="3"/>
      <c r="AA77" s="3"/>
      <c r="AB77" s="3"/>
      <c r="AC77" s="3"/>
      <c r="AD77" s="3"/>
    </row>
    <row r="78" spans="2:30">
      <c r="B78" s="115"/>
      <c r="C78" s="57" t="s">
        <v>100</v>
      </c>
      <c r="S78" s="3"/>
      <c r="T78" s="3"/>
      <c r="U78" s="3"/>
      <c r="V78" s="3"/>
      <c r="W78" s="3"/>
      <c r="X78" s="3"/>
      <c r="Y78" s="3"/>
      <c r="Z78" s="3"/>
      <c r="AA78" s="3"/>
      <c r="AB78" s="3"/>
      <c r="AC78" s="3"/>
      <c r="AD78" s="3"/>
    </row>
    <row r="79" spans="2:30">
      <c r="B79" s="116"/>
      <c r="C79" s="57" t="s">
        <v>101</v>
      </c>
      <c r="S79" s="3"/>
      <c r="T79" s="3"/>
      <c r="U79" s="3"/>
      <c r="V79" s="3"/>
      <c r="W79" s="3"/>
      <c r="X79" s="3"/>
      <c r="Y79" s="3"/>
      <c r="Z79" s="3"/>
      <c r="AA79" s="3"/>
      <c r="AB79" s="3"/>
      <c r="AC79" s="3"/>
      <c r="AD79" s="3"/>
    </row>
    <row r="81" spans="1:30" ht="18.75">
      <c r="A81" s="89" t="s">
        <v>102</v>
      </c>
      <c r="B81" s="89"/>
      <c r="C81" s="89"/>
      <c r="D81" s="89"/>
      <c r="E81" s="89"/>
      <c r="F81" s="89"/>
      <c r="G81" s="89"/>
      <c r="H81" s="89"/>
      <c r="I81" s="89"/>
      <c r="J81" s="89"/>
      <c r="K81" s="89"/>
      <c r="L81" s="89"/>
      <c r="M81" s="89"/>
      <c r="N81" s="89"/>
      <c r="O81" s="4"/>
    </row>
    <row r="82" spans="1:30" ht="18.75">
      <c r="A82" s="4"/>
      <c r="B82" s="58" t="s">
        <v>103</v>
      </c>
      <c r="C82" s="4"/>
      <c r="D82" s="4"/>
      <c r="E82" s="4"/>
      <c r="F82" s="4"/>
      <c r="G82" s="4"/>
      <c r="H82" s="4"/>
      <c r="I82" s="4"/>
      <c r="J82" s="4"/>
      <c r="K82" s="4"/>
      <c r="L82" s="4"/>
      <c r="M82" s="4"/>
      <c r="N82" s="4"/>
      <c r="O82" s="4"/>
    </row>
    <row r="83" spans="1:30" ht="44.25" customHeight="1">
      <c r="B83" s="117" t="s">
        <v>104</v>
      </c>
      <c r="C83" s="118"/>
      <c r="D83" s="118"/>
      <c r="E83" s="118"/>
      <c r="F83" s="118"/>
      <c r="G83" s="118"/>
      <c r="H83" s="118"/>
      <c r="I83" s="118"/>
      <c r="J83" s="118"/>
      <c r="K83" s="118"/>
      <c r="L83" s="118"/>
      <c r="M83" s="118"/>
      <c r="N83" s="119"/>
    </row>
    <row r="84" spans="1:30" ht="9.75" customHeight="1"/>
    <row r="85" spans="1:30" ht="21" customHeight="1">
      <c r="A85" s="4"/>
      <c r="B85" s="59"/>
      <c r="C85" s="60"/>
      <c r="D85" s="61"/>
      <c r="E85" s="61"/>
      <c r="F85" s="61"/>
      <c r="G85" s="61"/>
      <c r="H85" s="61"/>
      <c r="I85" s="61"/>
      <c r="J85" s="61"/>
      <c r="K85" s="61"/>
      <c r="L85" s="61"/>
      <c r="M85" s="61"/>
      <c r="N85" s="61"/>
      <c r="O85" s="61" t="s">
        <v>66</v>
      </c>
      <c r="P85" s="61" t="s">
        <v>66</v>
      </c>
      <c r="Q85" s="61" t="s">
        <v>66</v>
      </c>
      <c r="R85" s="61" t="s">
        <v>66</v>
      </c>
      <c r="S85" s="61" t="s">
        <v>66</v>
      </c>
      <c r="T85" s="61" t="s">
        <v>66</v>
      </c>
      <c r="U85" s="61" t="s">
        <v>66</v>
      </c>
      <c r="V85" s="61" t="s">
        <v>66</v>
      </c>
      <c r="W85" s="62"/>
      <c r="X85" s="62"/>
      <c r="Y85" s="62"/>
      <c r="Z85" s="62"/>
      <c r="AA85" s="62"/>
      <c r="AB85" s="62"/>
      <c r="AC85" s="62"/>
      <c r="AD85" s="62"/>
    </row>
    <row r="86" spans="1:30" ht="24.75" customHeight="1">
      <c r="A86" s="4"/>
      <c r="B86" s="3" t="s">
        <v>184</v>
      </c>
      <c r="D86" s="55"/>
      <c r="E86" s="55"/>
      <c r="F86" s="55"/>
      <c r="G86" s="55"/>
      <c r="H86" s="55"/>
      <c r="I86" s="55"/>
      <c r="J86" s="55"/>
      <c r="K86" s="55"/>
      <c r="L86" s="55"/>
      <c r="M86" s="55"/>
      <c r="N86" s="55"/>
      <c r="O86" s="55" t="s">
        <v>66</v>
      </c>
      <c r="P86" s="55" t="s">
        <v>66</v>
      </c>
      <c r="Q86" s="55" t="s">
        <v>66</v>
      </c>
      <c r="R86" s="55" t="s">
        <v>66</v>
      </c>
      <c r="S86" s="55" t="s">
        <v>66</v>
      </c>
      <c r="T86" s="55" t="s">
        <v>66</v>
      </c>
      <c r="U86" s="55" t="s">
        <v>66</v>
      </c>
      <c r="V86" s="55" t="s">
        <v>66</v>
      </c>
      <c r="W86" s="63"/>
      <c r="X86" s="63"/>
      <c r="Y86" s="63"/>
      <c r="Z86" s="63"/>
      <c r="AA86" s="63"/>
      <c r="AB86" s="63"/>
      <c r="AC86" s="63"/>
      <c r="AD86" s="63"/>
    </row>
    <row r="87" spans="1:30" ht="41.25" customHeight="1">
      <c r="A87" s="4"/>
      <c r="B87" s="108" t="s">
        <v>105</v>
      </c>
      <c r="C87" s="108"/>
      <c r="D87" s="64"/>
      <c r="E87" s="64"/>
      <c r="F87" s="64"/>
      <c r="G87" s="64"/>
      <c r="H87" s="64"/>
      <c r="I87" s="64"/>
      <c r="J87" s="64"/>
      <c r="K87" s="64"/>
      <c r="L87" s="64"/>
      <c r="M87" s="64"/>
      <c r="N87" s="64"/>
      <c r="O87" s="64"/>
      <c r="P87" s="64"/>
      <c r="Q87" s="64"/>
      <c r="R87" s="64"/>
      <c r="S87" s="64"/>
      <c r="T87" s="64"/>
      <c r="U87" s="64"/>
      <c r="V87" s="64"/>
      <c r="W87" s="65"/>
      <c r="X87" s="65"/>
      <c r="Y87" s="65"/>
      <c r="Z87" s="65"/>
      <c r="AA87" s="65"/>
      <c r="AB87" s="65"/>
      <c r="AC87" s="65"/>
      <c r="AD87" s="65"/>
    </row>
    <row r="88" spans="1:30" ht="16.5" customHeight="1">
      <c r="A88" s="4"/>
      <c r="B88" s="120" t="s">
        <v>106</v>
      </c>
      <c r="C88" s="108"/>
      <c r="D88" s="66"/>
      <c r="E88" s="66"/>
      <c r="F88" s="66"/>
      <c r="G88" s="66"/>
      <c r="H88" s="66"/>
      <c r="I88" s="66"/>
      <c r="J88" s="66"/>
      <c r="K88" s="66"/>
      <c r="L88" s="66"/>
      <c r="M88" s="66"/>
      <c r="N88" s="66"/>
      <c r="O88" s="67"/>
      <c r="P88" s="68"/>
      <c r="Q88" s="68"/>
      <c r="R88" s="68"/>
      <c r="S88" s="41"/>
      <c r="T88" s="41"/>
      <c r="U88" s="41"/>
      <c r="V88" s="41"/>
      <c r="W88" s="41"/>
      <c r="X88" s="41"/>
      <c r="Y88" s="41"/>
      <c r="Z88" s="41"/>
      <c r="AA88" s="41"/>
      <c r="AB88" s="41"/>
      <c r="AC88" s="41"/>
      <c r="AD88" s="41"/>
    </row>
    <row r="89" spans="1:30" ht="16.5" customHeight="1">
      <c r="A89" s="4"/>
      <c r="B89" s="120" t="s">
        <v>107</v>
      </c>
      <c r="C89" s="108"/>
      <c r="D89" s="66"/>
      <c r="E89" s="66"/>
      <c r="F89" s="66"/>
      <c r="G89" s="66"/>
      <c r="H89" s="66"/>
      <c r="I89" s="66"/>
      <c r="J89" s="66"/>
      <c r="K89" s="66"/>
      <c r="L89" s="66"/>
      <c r="M89" s="66"/>
      <c r="N89" s="66"/>
      <c r="O89" s="67"/>
      <c r="P89" s="68"/>
      <c r="Q89" s="68"/>
      <c r="R89" s="68"/>
      <c r="S89" s="41"/>
      <c r="T89" s="41"/>
      <c r="U89" s="41"/>
      <c r="V89" s="41"/>
      <c r="W89" s="41"/>
      <c r="X89" s="41"/>
      <c r="Y89" s="41"/>
      <c r="Z89" s="41"/>
      <c r="AA89" s="41"/>
      <c r="AB89" s="41"/>
      <c r="AC89" s="41"/>
      <c r="AD89" s="41"/>
    </row>
    <row r="90" spans="1:30" ht="28.5" customHeight="1">
      <c r="A90" s="4"/>
      <c r="B90" s="108" t="s">
        <v>108</v>
      </c>
      <c r="C90" s="108"/>
      <c r="D90" s="69"/>
      <c r="E90" s="69"/>
      <c r="F90" s="69"/>
      <c r="G90" s="69"/>
      <c r="H90" s="69"/>
      <c r="I90" s="69"/>
      <c r="J90" s="69"/>
      <c r="K90" s="69"/>
      <c r="L90" s="69"/>
      <c r="M90" s="69"/>
      <c r="N90" s="69"/>
      <c r="O90" s="70"/>
      <c r="P90" s="71"/>
      <c r="Q90" s="71"/>
      <c r="R90" s="71"/>
      <c r="S90" s="72"/>
      <c r="T90" s="72"/>
      <c r="U90" s="72"/>
      <c r="V90" s="72"/>
      <c r="W90" s="72"/>
      <c r="X90" s="72"/>
      <c r="Y90" s="72"/>
      <c r="Z90" s="72"/>
      <c r="AA90" s="72"/>
      <c r="AB90" s="72"/>
      <c r="AC90" s="72"/>
      <c r="AD90" s="72"/>
    </row>
    <row r="91" spans="1:30" ht="18.75">
      <c r="A91" s="4"/>
      <c r="B91" s="108" t="s">
        <v>109</v>
      </c>
      <c r="C91" s="108"/>
      <c r="D91" s="73"/>
      <c r="E91" s="73"/>
      <c r="F91" s="73"/>
      <c r="G91" s="73"/>
      <c r="H91" s="73"/>
      <c r="I91" s="73"/>
      <c r="J91" s="73"/>
      <c r="K91" s="73"/>
      <c r="L91" s="73"/>
      <c r="M91" s="73"/>
      <c r="N91" s="73"/>
      <c r="O91" s="70"/>
      <c r="P91" s="71"/>
      <c r="Q91" s="71"/>
      <c r="R91" s="71"/>
      <c r="S91" s="72"/>
      <c r="T91" s="72"/>
      <c r="U91" s="72"/>
      <c r="V91" s="72"/>
      <c r="W91" s="72"/>
      <c r="X91" s="72"/>
      <c r="Y91" s="72"/>
      <c r="Z91" s="72"/>
      <c r="AA91" s="72"/>
      <c r="AB91" s="72"/>
      <c r="AC91" s="72"/>
      <c r="AD91" s="72"/>
    </row>
    <row r="92" spans="1:30" ht="18.75">
      <c r="A92" s="4"/>
      <c r="B92" s="108" t="s">
        <v>110</v>
      </c>
      <c r="C92" s="108"/>
      <c r="D92" s="73"/>
      <c r="E92" s="73"/>
      <c r="F92" s="73"/>
      <c r="G92" s="73"/>
      <c r="H92" s="73"/>
      <c r="I92" s="73"/>
      <c r="J92" s="73"/>
      <c r="K92" s="73"/>
      <c r="L92" s="73"/>
      <c r="M92" s="73"/>
      <c r="N92" s="73"/>
      <c r="O92" s="70"/>
      <c r="P92" s="71"/>
      <c r="Q92" s="71"/>
      <c r="R92" s="71"/>
      <c r="S92" s="72"/>
      <c r="T92" s="72"/>
      <c r="U92" s="72"/>
      <c r="V92" s="72"/>
      <c r="W92" s="72"/>
      <c r="X92" s="72"/>
      <c r="Y92" s="72"/>
      <c r="Z92" s="72"/>
      <c r="AA92" s="72"/>
      <c r="AB92" s="72"/>
      <c r="AC92" s="72"/>
      <c r="AD92" s="72"/>
    </row>
    <row r="93" spans="1:30" ht="29.25" customHeight="1">
      <c r="A93" s="121" t="s">
        <v>111</v>
      </c>
      <c r="B93" s="122" t="s">
        <v>112</v>
      </c>
      <c r="C93" s="122"/>
      <c r="D93" s="74"/>
      <c r="E93" s="74"/>
      <c r="F93" s="74"/>
      <c r="G93" s="74"/>
      <c r="H93" s="74"/>
      <c r="I93" s="74"/>
      <c r="J93" s="74"/>
      <c r="K93" s="74"/>
      <c r="L93" s="74"/>
      <c r="M93" s="74"/>
      <c r="N93" s="74"/>
      <c r="O93" s="74" t="s">
        <v>66</v>
      </c>
      <c r="P93" s="74" t="s">
        <v>66</v>
      </c>
      <c r="Q93" s="74" t="s">
        <v>66</v>
      </c>
      <c r="R93" s="74" t="s">
        <v>66</v>
      </c>
      <c r="S93" s="74" t="s">
        <v>66</v>
      </c>
      <c r="T93" s="74" t="s">
        <v>66</v>
      </c>
      <c r="U93" s="74" t="s">
        <v>66</v>
      </c>
      <c r="V93" s="74" t="s">
        <v>66</v>
      </c>
      <c r="W93" s="75"/>
      <c r="X93" s="75"/>
      <c r="Y93" s="75"/>
      <c r="Z93" s="75"/>
      <c r="AA93" s="75"/>
      <c r="AB93" s="75"/>
      <c r="AC93" s="75"/>
      <c r="AD93" s="75"/>
    </row>
    <row r="94" spans="1:30">
      <c r="A94" s="121"/>
      <c r="B94" s="108" t="s">
        <v>113</v>
      </c>
      <c r="C94" s="108"/>
      <c r="D94" s="74"/>
      <c r="E94" s="74"/>
      <c r="F94" s="74"/>
      <c r="G94" s="74"/>
      <c r="H94" s="74"/>
      <c r="I94" s="74"/>
      <c r="J94" s="74"/>
      <c r="K94" s="74"/>
      <c r="L94" s="74"/>
      <c r="M94" s="74"/>
      <c r="N94" s="74"/>
      <c r="O94" s="74" t="s">
        <v>66</v>
      </c>
      <c r="P94" s="74" t="s">
        <v>66</v>
      </c>
      <c r="Q94" s="74" t="s">
        <v>66</v>
      </c>
      <c r="R94" s="74" t="s">
        <v>66</v>
      </c>
      <c r="S94" s="74" t="s">
        <v>66</v>
      </c>
      <c r="T94" s="74" t="s">
        <v>66</v>
      </c>
      <c r="U94" s="74" t="s">
        <v>66</v>
      </c>
      <c r="V94" s="74" t="s">
        <v>66</v>
      </c>
      <c r="W94" s="75"/>
      <c r="X94" s="75"/>
      <c r="Y94" s="75"/>
      <c r="Z94" s="75"/>
      <c r="AA94" s="75"/>
      <c r="AB94" s="75"/>
      <c r="AC94" s="75"/>
      <c r="AD94" s="75"/>
    </row>
    <row r="95" spans="1:30">
      <c r="A95" s="121"/>
      <c r="B95" s="108" t="s">
        <v>114</v>
      </c>
      <c r="C95" s="108"/>
      <c r="D95" s="74"/>
      <c r="E95" s="74"/>
      <c r="F95" s="74"/>
      <c r="G95" s="74"/>
      <c r="H95" s="74"/>
      <c r="I95" s="74"/>
      <c r="J95" s="74"/>
      <c r="K95" s="74"/>
      <c r="L95" s="74"/>
      <c r="M95" s="74"/>
      <c r="N95" s="74"/>
      <c r="O95" s="74" t="s">
        <v>66</v>
      </c>
      <c r="P95" s="74" t="s">
        <v>66</v>
      </c>
      <c r="Q95" s="74" t="s">
        <v>66</v>
      </c>
      <c r="R95" s="74" t="s">
        <v>66</v>
      </c>
      <c r="S95" s="74" t="s">
        <v>66</v>
      </c>
      <c r="T95" s="74" t="s">
        <v>66</v>
      </c>
      <c r="U95" s="74" t="s">
        <v>66</v>
      </c>
      <c r="V95" s="74" t="s">
        <v>66</v>
      </c>
      <c r="W95" s="75"/>
      <c r="X95" s="75"/>
      <c r="Y95" s="75"/>
      <c r="Z95" s="75"/>
      <c r="AA95" s="75"/>
      <c r="AB95" s="75"/>
      <c r="AC95" s="75"/>
      <c r="AD95" s="75"/>
    </row>
    <row r="96" spans="1:30">
      <c r="A96" s="121"/>
      <c r="B96" s="120" t="s">
        <v>115</v>
      </c>
      <c r="C96" s="108"/>
      <c r="D96" s="74"/>
      <c r="E96" s="74"/>
      <c r="F96" s="74"/>
      <c r="G96" s="74"/>
      <c r="H96" s="74"/>
      <c r="I96" s="74"/>
      <c r="J96" s="74"/>
      <c r="K96" s="74"/>
      <c r="L96" s="74"/>
      <c r="M96" s="74"/>
      <c r="N96" s="74"/>
      <c r="O96" s="74" t="s">
        <v>66</v>
      </c>
      <c r="P96" s="74" t="s">
        <v>66</v>
      </c>
      <c r="Q96" s="74" t="s">
        <v>66</v>
      </c>
      <c r="R96" s="74" t="s">
        <v>66</v>
      </c>
      <c r="S96" s="74" t="s">
        <v>66</v>
      </c>
      <c r="T96" s="74" t="s">
        <v>66</v>
      </c>
      <c r="U96" s="74" t="s">
        <v>66</v>
      </c>
      <c r="V96" s="74" t="s">
        <v>66</v>
      </c>
      <c r="W96" s="75"/>
      <c r="X96" s="75"/>
      <c r="Y96" s="75"/>
      <c r="Z96" s="75"/>
      <c r="AA96" s="75"/>
      <c r="AB96" s="75"/>
      <c r="AC96" s="75"/>
      <c r="AD96" s="75"/>
    </row>
    <row r="97" spans="1:30" ht="18">
      <c r="A97" s="121"/>
      <c r="B97" s="120" t="s">
        <v>116</v>
      </c>
      <c r="C97" s="108"/>
      <c r="D97" s="74"/>
      <c r="E97" s="74"/>
      <c r="F97" s="74"/>
      <c r="G97" s="74"/>
      <c r="H97" s="74"/>
      <c r="I97" s="74"/>
      <c r="J97" s="74"/>
      <c r="K97" s="74"/>
      <c r="L97" s="74"/>
      <c r="M97" s="74"/>
      <c r="N97" s="74"/>
      <c r="O97" s="74" t="s">
        <v>66</v>
      </c>
      <c r="P97" s="74" t="s">
        <v>66</v>
      </c>
      <c r="Q97" s="74" t="s">
        <v>66</v>
      </c>
      <c r="R97" s="74" t="s">
        <v>66</v>
      </c>
      <c r="S97" s="74" t="s">
        <v>66</v>
      </c>
      <c r="T97" s="74" t="s">
        <v>66</v>
      </c>
      <c r="U97" s="74" t="s">
        <v>66</v>
      </c>
      <c r="V97" s="74" t="s">
        <v>66</v>
      </c>
      <c r="W97" s="75"/>
      <c r="X97" s="75"/>
      <c r="Y97" s="75"/>
      <c r="Z97" s="75"/>
      <c r="AA97" s="75"/>
      <c r="AB97" s="75"/>
      <c r="AC97" s="75"/>
      <c r="AD97" s="75"/>
    </row>
    <row r="98" spans="1:30" ht="18">
      <c r="A98" s="121"/>
      <c r="B98" s="120" t="s">
        <v>117</v>
      </c>
      <c r="C98" s="108"/>
      <c r="D98" s="74"/>
      <c r="E98" s="74"/>
      <c r="F98" s="74"/>
      <c r="G98" s="74"/>
      <c r="H98" s="74"/>
      <c r="I98" s="74"/>
      <c r="J98" s="74"/>
      <c r="K98" s="74"/>
      <c r="L98" s="74"/>
      <c r="M98" s="74"/>
      <c r="N98" s="74"/>
      <c r="O98" s="74" t="s">
        <v>66</v>
      </c>
      <c r="P98" s="74" t="s">
        <v>66</v>
      </c>
      <c r="Q98" s="74" t="s">
        <v>66</v>
      </c>
      <c r="R98" s="74" t="s">
        <v>66</v>
      </c>
      <c r="S98" s="74" t="s">
        <v>66</v>
      </c>
      <c r="T98" s="74" t="s">
        <v>66</v>
      </c>
      <c r="U98" s="74" t="s">
        <v>66</v>
      </c>
      <c r="V98" s="74" t="s">
        <v>66</v>
      </c>
      <c r="W98" s="75"/>
      <c r="X98" s="75"/>
      <c r="Y98" s="75"/>
      <c r="Z98" s="75"/>
      <c r="AA98" s="75"/>
      <c r="AB98" s="75"/>
      <c r="AC98" s="75"/>
      <c r="AD98" s="75"/>
    </row>
    <row r="99" spans="1:30">
      <c r="A99" s="121"/>
      <c r="B99" s="108" t="s">
        <v>118</v>
      </c>
      <c r="C99" s="108"/>
      <c r="D99" s="74"/>
      <c r="E99" s="74"/>
      <c r="F99" s="74"/>
      <c r="G99" s="74"/>
      <c r="H99" s="74"/>
      <c r="I99" s="74"/>
      <c r="J99" s="74"/>
      <c r="K99" s="74"/>
      <c r="L99" s="74"/>
      <c r="M99" s="74"/>
      <c r="N99" s="74"/>
      <c r="O99" s="74" t="s">
        <v>66</v>
      </c>
      <c r="P99" s="74" t="s">
        <v>66</v>
      </c>
      <c r="Q99" s="74" t="s">
        <v>66</v>
      </c>
      <c r="R99" s="74" t="s">
        <v>66</v>
      </c>
      <c r="S99" s="74" t="s">
        <v>66</v>
      </c>
      <c r="T99" s="74" t="s">
        <v>66</v>
      </c>
      <c r="U99" s="74" t="s">
        <v>66</v>
      </c>
      <c r="V99" s="74" t="s">
        <v>66</v>
      </c>
      <c r="W99" s="75"/>
      <c r="X99" s="75"/>
      <c r="Y99" s="75"/>
      <c r="Z99" s="75"/>
      <c r="AA99" s="75"/>
      <c r="AB99" s="75"/>
      <c r="AC99" s="75"/>
      <c r="AD99" s="75"/>
    </row>
    <row r="100" spans="1:30" ht="33" customHeight="1">
      <c r="A100" s="121"/>
      <c r="B100" s="122" t="s">
        <v>119</v>
      </c>
      <c r="C100" s="108"/>
      <c r="D100" s="74"/>
      <c r="E100" s="74"/>
      <c r="F100" s="74"/>
      <c r="G100" s="74"/>
      <c r="H100" s="74"/>
      <c r="I100" s="74"/>
      <c r="J100" s="74"/>
      <c r="K100" s="74"/>
      <c r="L100" s="74"/>
      <c r="M100" s="74"/>
      <c r="N100" s="74"/>
      <c r="O100" s="74" t="str">
        <f t="shared" ref="O100:V100" si="4">IFERROR(O95-((O97-1)/2-O98)*12*O96/1000,"")</f>
        <v/>
      </c>
      <c r="P100" s="74" t="str">
        <f t="shared" si="4"/>
        <v/>
      </c>
      <c r="Q100" s="74" t="str">
        <f t="shared" si="4"/>
        <v/>
      </c>
      <c r="R100" s="74" t="str">
        <f t="shared" si="4"/>
        <v/>
      </c>
      <c r="S100" s="74" t="str">
        <f t="shared" si="4"/>
        <v/>
      </c>
      <c r="T100" s="74" t="str">
        <f t="shared" si="4"/>
        <v/>
      </c>
      <c r="U100" s="74" t="str">
        <f t="shared" si="4"/>
        <v/>
      </c>
      <c r="V100" s="74" t="str">
        <f t="shared" si="4"/>
        <v/>
      </c>
      <c r="W100" s="75"/>
      <c r="X100" s="75"/>
      <c r="Y100" s="75"/>
      <c r="Z100" s="75"/>
      <c r="AA100" s="75"/>
      <c r="AB100" s="75"/>
      <c r="AC100" s="75"/>
      <c r="AD100" s="75"/>
    </row>
    <row r="101" spans="1:30" ht="25.5" customHeight="1">
      <c r="A101" s="121" t="s">
        <v>120</v>
      </c>
      <c r="B101" s="122" t="s">
        <v>121</v>
      </c>
      <c r="C101" s="122"/>
      <c r="D101" s="76"/>
      <c r="E101" s="76"/>
      <c r="F101" s="76"/>
      <c r="G101" s="76"/>
      <c r="H101" s="76"/>
      <c r="I101" s="76"/>
      <c r="J101" s="76"/>
      <c r="K101" s="76"/>
      <c r="L101" s="76"/>
      <c r="M101" s="76"/>
      <c r="N101" s="76"/>
      <c r="O101" s="76" t="s">
        <v>66</v>
      </c>
      <c r="P101" s="76" t="s">
        <v>66</v>
      </c>
      <c r="Q101" s="76" t="s">
        <v>66</v>
      </c>
      <c r="R101" s="76" t="s">
        <v>66</v>
      </c>
      <c r="S101" s="76" t="s">
        <v>66</v>
      </c>
      <c r="T101" s="76" t="s">
        <v>66</v>
      </c>
      <c r="U101" s="76" t="s">
        <v>66</v>
      </c>
      <c r="V101" s="76" t="s">
        <v>66</v>
      </c>
    </row>
    <row r="102" spans="1:30">
      <c r="A102" s="121"/>
      <c r="B102" s="108" t="s">
        <v>122</v>
      </c>
      <c r="C102" s="108"/>
      <c r="D102" s="76"/>
      <c r="E102" s="76"/>
      <c r="F102" s="76"/>
      <c r="G102" s="76"/>
      <c r="H102" s="76"/>
      <c r="I102" s="76"/>
      <c r="J102" s="76"/>
      <c r="K102" s="76"/>
      <c r="L102" s="76"/>
      <c r="M102" s="76"/>
      <c r="N102" s="76"/>
      <c r="O102" s="76" t="s">
        <v>66</v>
      </c>
      <c r="P102" s="76" t="s">
        <v>66</v>
      </c>
      <c r="Q102" s="76" t="s">
        <v>66</v>
      </c>
      <c r="R102" s="76" t="s">
        <v>66</v>
      </c>
      <c r="S102" s="76" t="s">
        <v>66</v>
      </c>
      <c r="T102" s="76" t="s">
        <v>66</v>
      </c>
      <c r="U102" s="76" t="s">
        <v>66</v>
      </c>
      <c r="V102" s="76" t="s">
        <v>66</v>
      </c>
    </row>
    <row r="103" spans="1:30">
      <c r="A103" s="121"/>
      <c r="B103" s="108" t="s">
        <v>123</v>
      </c>
      <c r="C103" s="108"/>
      <c r="D103" s="76"/>
      <c r="E103" s="76"/>
      <c r="F103" s="76"/>
      <c r="G103" s="76"/>
      <c r="H103" s="76"/>
      <c r="I103" s="76"/>
      <c r="J103" s="76"/>
      <c r="K103" s="76"/>
      <c r="L103" s="76"/>
      <c r="M103" s="76"/>
      <c r="N103" s="76"/>
      <c r="O103" s="76" t="s">
        <v>66</v>
      </c>
      <c r="P103" s="76" t="s">
        <v>66</v>
      </c>
      <c r="Q103" s="76" t="s">
        <v>66</v>
      </c>
      <c r="R103" s="76" t="s">
        <v>66</v>
      </c>
      <c r="S103" s="76" t="s">
        <v>66</v>
      </c>
      <c r="T103" s="76" t="s">
        <v>66</v>
      </c>
      <c r="U103" s="76" t="s">
        <v>66</v>
      </c>
      <c r="V103" s="76" t="s">
        <v>66</v>
      </c>
    </row>
    <row r="104" spans="1:30">
      <c r="A104" s="121"/>
      <c r="B104" s="120" t="s">
        <v>124</v>
      </c>
      <c r="C104" s="108"/>
      <c r="D104" s="76"/>
      <c r="E104" s="76"/>
      <c r="F104" s="76"/>
      <c r="G104" s="76"/>
      <c r="H104" s="76"/>
      <c r="I104" s="76"/>
      <c r="J104" s="76"/>
      <c r="K104" s="76"/>
      <c r="L104" s="76"/>
      <c r="M104" s="76"/>
      <c r="N104" s="76"/>
      <c r="O104" s="76" t="s">
        <v>66</v>
      </c>
      <c r="P104" s="76" t="s">
        <v>66</v>
      </c>
      <c r="Q104" s="76" t="s">
        <v>66</v>
      </c>
      <c r="R104" s="76" t="s">
        <v>66</v>
      </c>
      <c r="S104" s="76" t="s">
        <v>66</v>
      </c>
      <c r="T104" s="76" t="s">
        <v>66</v>
      </c>
      <c r="U104" s="76" t="s">
        <v>66</v>
      </c>
      <c r="V104" s="76" t="s">
        <v>66</v>
      </c>
    </row>
    <row r="105" spans="1:30" ht="18">
      <c r="A105" s="121"/>
      <c r="B105" s="120" t="s">
        <v>125</v>
      </c>
      <c r="C105" s="108"/>
      <c r="D105" s="76"/>
      <c r="E105" s="76"/>
      <c r="F105" s="76"/>
      <c r="G105" s="76"/>
      <c r="H105" s="76"/>
      <c r="I105" s="76"/>
      <c r="J105" s="76"/>
      <c r="K105" s="76"/>
      <c r="L105" s="76"/>
      <c r="M105" s="76"/>
      <c r="N105" s="76"/>
      <c r="O105" s="76" t="s">
        <v>66</v>
      </c>
      <c r="P105" s="76" t="s">
        <v>66</v>
      </c>
      <c r="Q105" s="76" t="s">
        <v>66</v>
      </c>
      <c r="R105" s="76" t="s">
        <v>66</v>
      </c>
      <c r="S105" s="76" t="s">
        <v>66</v>
      </c>
      <c r="T105" s="76" t="s">
        <v>66</v>
      </c>
      <c r="U105" s="76" t="s">
        <v>66</v>
      </c>
      <c r="V105" s="76" t="s">
        <v>66</v>
      </c>
    </row>
    <row r="106" spans="1:30" ht="18">
      <c r="A106" s="121"/>
      <c r="B106" s="120" t="s">
        <v>126</v>
      </c>
      <c r="C106" s="108"/>
      <c r="D106" s="76"/>
      <c r="E106" s="76"/>
      <c r="F106" s="76"/>
      <c r="G106" s="76"/>
      <c r="H106" s="76"/>
      <c r="I106" s="76"/>
      <c r="J106" s="76"/>
      <c r="K106" s="76"/>
      <c r="L106" s="76"/>
      <c r="M106" s="76"/>
      <c r="N106" s="76"/>
      <c r="O106" s="76" t="s">
        <v>66</v>
      </c>
      <c r="P106" s="76" t="s">
        <v>66</v>
      </c>
      <c r="Q106" s="76" t="s">
        <v>66</v>
      </c>
      <c r="R106" s="76" t="s">
        <v>66</v>
      </c>
      <c r="S106" s="76" t="s">
        <v>66</v>
      </c>
      <c r="T106" s="76" t="s">
        <v>66</v>
      </c>
      <c r="U106" s="76" t="s">
        <v>66</v>
      </c>
      <c r="V106" s="76" t="s">
        <v>66</v>
      </c>
    </row>
    <row r="107" spans="1:30">
      <c r="A107" s="121"/>
      <c r="B107" s="108" t="s">
        <v>127</v>
      </c>
      <c r="C107" s="108"/>
      <c r="D107" s="76"/>
      <c r="E107" s="76"/>
      <c r="F107" s="76"/>
      <c r="G107" s="76"/>
      <c r="H107" s="76"/>
      <c r="I107" s="76"/>
      <c r="J107" s="76"/>
      <c r="K107" s="76"/>
      <c r="L107" s="76"/>
      <c r="M107" s="76"/>
      <c r="N107" s="76"/>
      <c r="O107" s="76" t="s">
        <v>66</v>
      </c>
      <c r="P107" s="76" t="s">
        <v>66</v>
      </c>
      <c r="Q107" s="76" t="s">
        <v>66</v>
      </c>
      <c r="R107" s="76" t="s">
        <v>66</v>
      </c>
      <c r="S107" s="76" t="s">
        <v>66</v>
      </c>
      <c r="T107" s="76" t="s">
        <v>66</v>
      </c>
      <c r="U107" s="76" t="s">
        <v>66</v>
      </c>
      <c r="V107" s="76" t="s">
        <v>66</v>
      </c>
    </row>
    <row r="108" spans="1:30" ht="29.25" customHeight="1">
      <c r="A108" s="121"/>
      <c r="B108" s="122" t="s">
        <v>128</v>
      </c>
      <c r="C108" s="108"/>
      <c r="D108" s="77"/>
      <c r="E108" s="77"/>
      <c r="F108" s="77"/>
      <c r="G108" s="77"/>
      <c r="H108" s="77"/>
      <c r="I108" s="77"/>
      <c r="J108" s="77"/>
      <c r="K108" s="77"/>
      <c r="L108" s="77"/>
      <c r="M108" s="77"/>
      <c r="N108" s="77"/>
      <c r="O108" s="77" t="str">
        <f>IFERROR(IF(O101&lt;&gt;"-",O103-((O105-1)/2-O106)*12*O104/1000,IFERROR(MID(#REF!,FIND("RBY:",#REF!)+4,FIND(CHAR(10)&amp;"IMDF:",#REF!)-FIND("RBY:",#REF!)-4),"")),"")</f>
        <v/>
      </c>
      <c r="P108" s="77" t="str">
        <f>IFERROR(IF(P101&lt;&gt;"-",P103-((P105-1)/2-P106)*12*P104/1000,IFERROR(MID(#REF!,FIND("RBY:",#REF!)+4,FIND(CHAR(10)&amp;"IMDF:",#REF!)-FIND("RBY:",#REF!)-4),"")),"")</f>
        <v/>
      </c>
      <c r="Q108" s="77" t="str">
        <f>IFERROR(IF(Q101&lt;&gt;"-",Q103-((Q105-1)/2-Q106)*12*Q104/1000,IFERROR(MID(#REF!,FIND("RBY:",#REF!)+4,FIND(CHAR(10)&amp;"IMDF:",#REF!)-FIND("RBY:",#REF!)-4),"")),"")</f>
        <v/>
      </c>
      <c r="R108" s="77" t="str">
        <f>IFERROR(IF(R101&lt;&gt;"-",R103-((R105-1)/2-R106)*12*R104/1000,IFERROR(MID(#REF!,FIND("RBY:",#REF!)+4,FIND(CHAR(10)&amp;"IMDF:",#REF!)-FIND("RBY:",#REF!)-4),"")),"")</f>
        <v/>
      </c>
      <c r="S108" s="77" t="str">
        <f>IFERROR(IF(S101&lt;&gt;"-",S103-((S105-1)/2-S106)*12*S104/1000,IFERROR(MID(#REF!,FIND("RBY:",#REF!)+4,FIND(CHAR(10)&amp;"IMDF:",#REF!)-FIND("RBY:",#REF!)-4),"")),"")</f>
        <v/>
      </c>
      <c r="T108" s="77" t="str">
        <f>IFERROR(IF(T101&lt;&gt;"-",T103-((T105-1)/2-T106)*12*T104/1000,IFERROR(MID(#REF!,FIND("RBY:",#REF!)+4,FIND(CHAR(10)&amp;"IMDF:",#REF!)-FIND("RBY:",#REF!)-4),"")),"")</f>
        <v/>
      </c>
      <c r="U108" s="77" t="str">
        <f>IFERROR(IF(U101&lt;&gt;"-",U103-((U105-1)/2-U106)*12*U104/1000,IFERROR(MID(#REF!,FIND("RBY:",#REF!)+4,FIND(CHAR(10)&amp;"IMDF:",#REF!)-FIND("RBY:",#REF!)-4),"")),"")</f>
        <v/>
      </c>
      <c r="V108" s="77" t="str">
        <f>IFERROR(IF(V101&lt;&gt;"-",V103-((V105-1)/2-V106)*12*V104/1000,IFERROR(MID(#REF!,FIND("RBY:",#REF!)+4,FIND(CHAR(10)&amp;"IMDF:",#REF!)-FIND("RBY:",#REF!)-4),"")),"")</f>
        <v/>
      </c>
    </row>
    <row r="109" spans="1:30" ht="21" customHeight="1">
      <c r="A109" s="4"/>
      <c r="B109" s="125" t="s">
        <v>129</v>
      </c>
      <c r="C109" s="126"/>
      <c r="D109" s="78"/>
      <c r="E109" s="78"/>
      <c r="F109" s="29"/>
      <c r="G109" s="29"/>
      <c r="H109" s="29"/>
      <c r="I109" s="29"/>
      <c r="J109" s="29"/>
      <c r="K109" s="29"/>
      <c r="L109" s="29"/>
      <c r="M109" s="29"/>
      <c r="N109" s="29"/>
      <c r="O109" s="29" t="s">
        <v>66</v>
      </c>
      <c r="P109" s="29" t="s">
        <v>66</v>
      </c>
      <c r="Q109" s="29" t="s">
        <v>66</v>
      </c>
      <c r="R109" s="29" t="s">
        <v>66</v>
      </c>
      <c r="S109" s="29" t="s">
        <v>66</v>
      </c>
      <c r="T109" s="29" t="s">
        <v>66</v>
      </c>
      <c r="U109" s="29" t="s">
        <v>66</v>
      </c>
      <c r="V109" s="29" t="s">
        <v>66</v>
      </c>
      <c r="W109" s="29" t="s">
        <v>66</v>
      </c>
      <c r="X109" s="29" t="s">
        <v>66</v>
      </c>
      <c r="Y109" s="29" t="s">
        <v>66</v>
      </c>
      <c r="Z109" s="29" t="s">
        <v>66</v>
      </c>
      <c r="AA109" s="29" t="s">
        <v>66</v>
      </c>
      <c r="AB109" s="29" t="s">
        <v>66</v>
      </c>
      <c r="AC109" s="29" t="s">
        <v>66</v>
      </c>
      <c r="AD109" s="29" t="s">
        <v>66</v>
      </c>
    </row>
    <row r="110" spans="1:30" ht="17.25" customHeight="1">
      <c r="A110" s="4"/>
      <c r="B110" s="127"/>
      <c r="C110" s="128"/>
      <c r="D110" s="29"/>
      <c r="E110" s="29"/>
      <c r="F110" s="29"/>
      <c r="G110" s="29"/>
      <c r="H110" s="29"/>
      <c r="I110" s="29"/>
      <c r="J110" s="29"/>
      <c r="K110" s="29"/>
      <c r="L110" s="29"/>
      <c r="M110" s="29"/>
      <c r="N110" s="29"/>
      <c r="O110" s="29" t="s">
        <v>66</v>
      </c>
      <c r="P110" s="29" t="s">
        <v>66</v>
      </c>
      <c r="Q110" s="29" t="s">
        <v>66</v>
      </c>
      <c r="R110" s="29" t="s">
        <v>66</v>
      </c>
      <c r="S110" s="29" t="s">
        <v>66</v>
      </c>
      <c r="T110" s="29" t="s">
        <v>66</v>
      </c>
      <c r="U110" s="29" t="s">
        <v>66</v>
      </c>
      <c r="V110" s="29" t="s">
        <v>66</v>
      </c>
      <c r="W110" s="29" t="s">
        <v>66</v>
      </c>
      <c r="X110" s="29" t="s">
        <v>66</v>
      </c>
      <c r="Y110" s="29" t="s">
        <v>66</v>
      </c>
      <c r="Z110" s="29" t="s">
        <v>66</v>
      </c>
      <c r="AA110" s="29" t="s">
        <v>66</v>
      </c>
      <c r="AB110" s="29" t="s">
        <v>66</v>
      </c>
      <c r="AC110" s="29" t="s">
        <v>66</v>
      </c>
      <c r="AD110" s="29" t="s">
        <v>66</v>
      </c>
    </row>
    <row r="111" spans="1:30" ht="54" customHeight="1">
      <c r="A111" s="4"/>
      <c r="B111" s="129" t="s">
        <v>130</v>
      </c>
      <c r="C111" s="130"/>
      <c r="D111" s="131"/>
      <c r="E111" s="131"/>
      <c r="F111" s="131"/>
      <c r="G111" s="132"/>
      <c r="S111" s="3"/>
      <c r="T111" s="3"/>
      <c r="U111" s="3"/>
      <c r="V111" s="3"/>
      <c r="W111" s="3"/>
      <c r="X111" s="3"/>
      <c r="Y111" s="3"/>
      <c r="Z111" s="3"/>
      <c r="AA111" s="3"/>
      <c r="AB111" s="3"/>
      <c r="AC111" s="3"/>
      <c r="AD111" s="3"/>
    </row>
    <row r="112" spans="1:30" ht="54" customHeight="1">
      <c r="A112" s="4"/>
      <c r="B112" s="133" t="s">
        <v>131</v>
      </c>
      <c r="C112" s="131"/>
      <c r="D112" s="131"/>
      <c r="E112" s="131"/>
      <c r="F112" s="131"/>
      <c r="G112" s="132"/>
      <c r="S112" s="3"/>
      <c r="T112" s="3"/>
      <c r="U112" s="3"/>
      <c r="V112" s="3"/>
      <c r="W112" s="3"/>
      <c r="X112" s="3"/>
      <c r="Y112" s="3"/>
      <c r="Z112" s="3"/>
      <c r="AA112" s="3"/>
      <c r="AB112" s="3"/>
      <c r="AC112" s="3"/>
      <c r="AD112" s="3"/>
    </row>
    <row r="113" spans="1:21" s="79" customFormat="1"/>
    <row r="114" spans="1:21" ht="18.75">
      <c r="A114" s="89" t="s">
        <v>132</v>
      </c>
      <c r="B114" s="89"/>
      <c r="C114" s="89"/>
      <c r="D114" s="89"/>
      <c r="E114" s="89"/>
      <c r="F114" s="89"/>
      <c r="G114" s="89"/>
      <c r="H114" s="89"/>
      <c r="I114" s="89"/>
      <c r="J114" s="89"/>
      <c r="K114" s="89"/>
      <c r="L114" s="89"/>
      <c r="M114" s="89"/>
      <c r="N114" s="89"/>
      <c r="O114" s="4"/>
    </row>
    <row r="115" spans="1:21" ht="18.75">
      <c r="A115" s="4"/>
      <c r="B115" s="4"/>
      <c r="C115" s="4"/>
      <c r="D115" s="4"/>
      <c r="E115" s="4"/>
      <c r="F115" s="4"/>
      <c r="G115" s="4"/>
      <c r="H115" s="4"/>
      <c r="I115" s="4"/>
      <c r="J115" s="4"/>
      <c r="K115" s="4"/>
      <c r="L115" s="4"/>
      <c r="M115" s="4"/>
      <c r="N115" s="4"/>
      <c r="O115" s="4"/>
    </row>
    <row r="116" spans="1:21" ht="18.75">
      <c r="A116" s="4"/>
      <c r="B116" s="134" t="s">
        <v>133</v>
      </c>
      <c r="C116" s="135"/>
      <c r="D116" s="135"/>
      <c r="E116" s="135"/>
      <c r="F116" s="135"/>
      <c r="G116" s="135"/>
      <c r="H116" s="135"/>
      <c r="I116" s="135"/>
      <c r="J116" s="135"/>
      <c r="K116" s="135"/>
      <c r="L116" s="135"/>
      <c r="M116" s="135"/>
      <c r="N116" s="136"/>
      <c r="O116" s="4"/>
    </row>
    <row r="117" spans="1:21" ht="15.75" hidden="1" customHeight="1">
      <c r="D117" s="123" t="s">
        <v>134</v>
      </c>
      <c r="E117" s="124"/>
      <c r="F117" s="124"/>
      <c r="G117" s="124"/>
      <c r="H117" s="124"/>
      <c r="I117" s="124"/>
      <c r="J117" s="124"/>
      <c r="K117" s="124"/>
      <c r="L117" s="124"/>
      <c r="M117" s="124"/>
      <c r="N117" s="124"/>
      <c r="O117" s="93"/>
      <c r="P117" s="93"/>
      <c r="Q117" s="94"/>
    </row>
    <row r="118" spans="1:21" ht="15.75" thickBot="1">
      <c r="R118" s="13"/>
      <c r="S118" s="13"/>
      <c r="T118" s="13"/>
      <c r="U118" s="13"/>
    </row>
    <row r="119" spans="1:21" ht="15.75" customHeight="1" thickBot="1">
      <c r="B119" s="137" t="s">
        <v>135</v>
      </c>
      <c r="C119" s="137"/>
      <c r="D119" s="137"/>
      <c r="E119" s="137"/>
      <c r="F119" s="137"/>
      <c r="G119" s="137"/>
      <c r="H119" s="137"/>
      <c r="I119" s="137"/>
      <c r="J119" s="137"/>
      <c r="K119" s="137"/>
      <c r="L119" s="137"/>
      <c r="M119" s="137"/>
      <c r="R119" s="13"/>
      <c r="S119" s="13"/>
      <c r="T119" s="13"/>
      <c r="U119" s="13"/>
    </row>
    <row r="120" spans="1:21" ht="15.75" customHeight="1" thickBot="1">
      <c r="B120" s="137" t="s">
        <v>136</v>
      </c>
      <c r="C120" s="137" t="s">
        <v>137</v>
      </c>
      <c r="D120" s="137"/>
      <c r="E120" s="137"/>
      <c r="F120" s="137"/>
      <c r="G120" s="137"/>
      <c r="H120" s="137"/>
      <c r="I120" s="137" t="s">
        <v>138</v>
      </c>
      <c r="J120" s="137"/>
      <c r="K120" s="137" t="s">
        <v>139</v>
      </c>
      <c r="L120" s="137"/>
      <c r="M120" s="137"/>
    </row>
    <row r="121" spans="1:21" ht="15.75" customHeight="1" thickBot="1">
      <c r="B121" s="137"/>
      <c r="C121" s="137" t="s">
        <v>140</v>
      </c>
      <c r="D121" s="137"/>
      <c r="E121" s="137"/>
      <c r="F121" s="137"/>
      <c r="G121" s="80" t="s">
        <v>141</v>
      </c>
      <c r="H121" s="80" t="s">
        <v>142</v>
      </c>
      <c r="I121" s="80" t="s">
        <v>143</v>
      </c>
      <c r="J121" s="141" t="s">
        <v>144</v>
      </c>
      <c r="K121" s="80" t="s">
        <v>145</v>
      </c>
      <c r="L121" s="137" t="s">
        <v>146</v>
      </c>
      <c r="M121" s="137"/>
    </row>
    <row r="122" spans="1:21" ht="27.75" customHeight="1" thickBot="1">
      <c r="B122" s="137"/>
      <c r="C122" s="137" t="s">
        <v>147</v>
      </c>
      <c r="D122" s="137"/>
      <c r="E122" s="137" t="s">
        <v>142</v>
      </c>
      <c r="F122" s="137"/>
      <c r="G122" s="80" t="s">
        <v>148</v>
      </c>
      <c r="H122" s="80" t="s">
        <v>148</v>
      </c>
      <c r="I122" s="80" t="s">
        <v>149</v>
      </c>
      <c r="J122" s="141"/>
      <c r="K122" s="80" t="s">
        <v>149</v>
      </c>
      <c r="L122" s="137" t="s">
        <v>150</v>
      </c>
      <c r="M122" s="137"/>
    </row>
    <row r="123" spans="1:21" ht="15.75" thickBot="1">
      <c r="B123" s="137"/>
      <c r="C123" s="80" t="s">
        <v>151</v>
      </c>
      <c r="D123" s="80" t="s">
        <v>152</v>
      </c>
      <c r="E123" s="80" t="s">
        <v>151</v>
      </c>
      <c r="F123" s="80" t="s">
        <v>152</v>
      </c>
      <c r="G123" s="81"/>
      <c r="H123" s="81"/>
      <c r="I123" s="81"/>
      <c r="J123" s="141"/>
      <c r="K123" s="81"/>
      <c r="L123" s="81"/>
      <c r="M123" s="81"/>
    </row>
    <row r="124" spans="1:21" ht="15.75" customHeight="1" thickBot="1">
      <c r="B124" s="138" t="s">
        <v>153</v>
      </c>
      <c r="C124" s="139"/>
      <c r="D124" s="139"/>
      <c r="E124" s="139"/>
      <c r="F124" s="139"/>
      <c r="G124" s="139"/>
      <c r="H124" s="139"/>
      <c r="I124" s="139"/>
      <c r="J124" s="139"/>
      <c r="K124" s="139"/>
      <c r="L124" s="139"/>
      <c r="M124" s="140"/>
    </row>
    <row r="126" spans="1:21">
      <c r="B126" s="3" t="s">
        <v>185</v>
      </c>
    </row>
  </sheetData>
  <mergeCells count="68">
    <mergeCell ref="L122:M122"/>
    <mergeCell ref="B124:M124"/>
    <mergeCell ref="B119:M119"/>
    <mergeCell ref="B120:B123"/>
    <mergeCell ref="C120:H120"/>
    <mergeCell ref="I120:J120"/>
    <mergeCell ref="K120:M120"/>
    <mergeCell ref="C121:F121"/>
    <mergeCell ref="J121:J123"/>
    <mergeCell ref="L121:M121"/>
    <mergeCell ref="C122:D122"/>
    <mergeCell ref="E122:F122"/>
    <mergeCell ref="D117:Q117"/>
    <mergeCell ref="B100:C100"/>
    <mergeCell ref="A101:A108"/>
    <mergeCell ref="B101:C101"/>
    <mergeCell ref="B102:C102"/>
    <mergeCell ref="B103:C103"/>
    <mergeCell ref="B104:C104"/>
    <mergeCell ref="B105:C105"/>
    <mergeCell ref="B106:C106"/>
    <mergeCell ref="B107:C107"/>
    <mergeCell ref="B108:C108"/>
    <mergeCell ref="B109:C110"/>
    <mergeCell ref="B111:G111"/>
    <mergeCell ref="B112:G112"/>
    <mergeCell ref="A114:N114"/>
    <mergeCell ref="B116:N116"/>
    <mergeCell ref="B91:C91"/>
    <mergeCell ref="B92:C92"/>
    <mergeCell ref="A93:A100"/>
    <mergeCell ref="B93:C93"/>
    <mergeCell ref="B94:C94"/>
    <mergeCell ref="B95:C95"/>
    <mergeCell ref="B96:C96"/>
    <mergeCell ref="B97:C97"/>
    <mergeCell ref="B98:C98"/>
    <mergeCell ref="B99:C99"/>
    <mergeCell ref="B90:C90"/>
    <mergeCell ref="B33:B56"/>
    <mergeCell ref="A59:N59"/>
    <mergeCell ref="B61:N61"/>
    <mergeCell ref="B62:C62"/>
    <mergeCell ref="B68:B73"/>
    <mergeCell ref="B74:B79"/>
    <mergeCell ref="A81:N81"/>
    <mergeCell ref="B83:N83"/>
    <mergeCell ref="B87:C87"/>
    <mergeCell ref="B88:C88"/>
    <mergeCell ref="B89:C89"/>
    <mergeCell ref="A28:N28"/>
    <mergeCell ref="A29:N29"/>
    <mergeCell ref="B31:B32"/>
    <mergeCell ref="C31:M31"/>
    <mergeCell ref="D32:F32"/>
    <mergeCell ref="J32:M32"/>
    <mergeCell ref="C19:D19"/>
    <mergeCell ref="A1:B1"/>
    <mergeCell ref="A3:N3"/>
    <mergeCell ref="B5:B6"/>
    <mergeCell ref="C5:I5"/>
    <mergeCell ref="D6:F6"/>
    <mergeCell ref="B7:B9"/>
    <mergeCell ref="B10:I10"/>
    <mergeCell ref="A13:N13"/>
    <mergeCell ref="B15:C15"/>
    <mergeCell ref="D15:E15"/>
    <mergeCell ref="I15:N15"/>
  </mergeCells>
  <conditionalFormatting sqref="J50:J51 J55:J56 L50:M51 J40:J47 J33:J38 L33:M38 L55:M56 L40:M47">
    <cfRule type="expression" dxfId="34" priority="62">
      <formula>$J33&lt;&gt;""</formula>
    </cfRule>
  </conditionalFormatting>
  <conditionalFormatting sqref="D86:AD86">
    <cfRule type="expression" dxfId="33" priority="59">
      <formula>LEFT(D86,3)="Def"</formula>
    </cfRule>
  </conditionalFormatting>
  <conditionalFormatting sqref="D90:AD92">
    <cfRule type="containsBlanks" dxfId="32" priority="58" stopIfTrue="1">
      <formula>LEN(TRIM(D90))=0</formula>
    </cfRule>
  </conditionalFormatting>
  <conditionalFormatting sqref="D86:AD86">
    <cfRule type="expression" dxfId="31" priority="54">
      <formula>LEFT(D86,3)="Def"</formula>
    </cfRule>
  </conditionalFormatting>
  <conditionalFormatting sqref="D109:AD109">
    <cfRule type="expression" dxfId="30" priority="41" stopIfTrue="1">
      <formula>OR(VALUE(D$109)&lt;VALUE(D$88),VALUE(D$109)&gt;VALUE(D$89))</formula>
    </cfRule>
    <cfRule type="expression" dxfId="29" priority="42" stopIfTrue="1">
      <formula>AND(VALUE(D$109)&gt;=VALUE(D$88),VALUE(D$109)&lt;=VALUE(D$89))</formula>
    </cfRule>
  </conditionalFormatting>
  <conditionalFormatting sqref="D86:AD108">
    <cfRule type="expression" dxfId="28" priority="50">
      <formula>D$86=""</formula>
    </cfRule>
  </conditionalFormatting>
  <conditionalFormatting sqref="E86:AD108 D93:D108 D86">
    <cfRule type="expression" dxfId="27" priority="51">
      <formula>D$86&lt;&gt;""</formula>
    </cfRule>
  </conditionalFormatting>
  <conditionalFormatting sqref="D85:AD85">
    <cfRule type="expression" dxfId="26" priority="52">
      <formula>D$86&lt;&gt;""</formula>
    </cfRule>
    <cfRule type="expression" dxfId="25" priority="53">
      <formula>D$86=""</formula>
    </cfRule>
  </conditionalFormatting>
  <conditionalFormatting sqref="C45:C47 C50">
    <cfRule type="expression" dxfId="24" priority="48">
      <formula>$J45&lt;&gt;""</formula>
    </cfRule>
  </conditionalFormatting>
  <conditionalFormatting sqref="C33:C38 C40:C44">
    <cfRule type="expression" dxfId="23" priority="47">
      <formula>$J33&lt;&gt;""</formula>
    </cfRule>
  </conditionalFormatting>
  <conditionalFormatting sqref="E85">
    <cfRule type="expression" dxfId="22" priority="43">
      <formula>E$86&lt;&gt;""</formula>
    </cfRule>
    <cfRule type="expression" dxfId="21" priority="44">
      <formula>E$86=""</formula>
    </cfRule>
  </conditionalFormatting>
  <conditionalFormatting sqref="D110:AD110">
    <cfRule type="expression" dxfId="20" priority="45" stopIfTrue="1">
      <formula>IFERROR(FIND("Closest",D110),0)&gt;0</formula>
    </cfRule>
    <cfRule type="expression" dxfId="19" priority="49">
      <formula>AND(VALUE(D$109)&gt;=VALUE(D$88),VALUE(D$109)&lt;=VALUE(D$89))</formula>
    </cfRule>
  </conditionalFormatting>
  <conditionalFormatting sqref="E109:AD110">
    <cfRule type="expression" dxfId="18" priority="40" stopIfTrue="1">
      <formula>AND(D$109&lt;&gt;"",E$109="")</formula>
    </cfRule>
  </conditionalFormatting>
  <conditionalFormatting sqref="C51">
    <cfRule type="expression" dxfId="17" priority="39">
      <formula>$J51&lt;&gt;""</formula>
    </cfRule>
  </conditionalFormatting>
  <conditionalFormatting sqref="J55 L55">
    <cfRule type="expression" dxfId="16" priority="36">
      <formula>$J55&lt;&gt;""</formula>
    </cfRule>
  </conditionalFormatting>
  <conditionalFormatting sqref="C55">
    <cfRule type="expression" dxfId="15" priority="38">
      <formula>$J55&lt;&gt;""</formula>
    </cfRule>
  </conditionalFormatting>
  <conditionalFormatting sqref="J55 L55">
    <cfRule type="expression" dxfId="14" priority="37">
      <formula>$J55&lt;&gt;""</formula>
    </cfRule>
  </conditionalFormatting>
  <conditionalFormatting sqref="J39 L39:M39">
    <cfRule type="expression" dxfId="13" priority="14">
      <formula>$J39&lt;&gt;""</formula>
    </cfRule>
  </conditionalFormatting>
  <conditionalFormatting sqref="C39">
    <cfRule type="expression" dxfId="12" priority="13">
      <formula>$J39&lt;&gt;""</formula>
    </cfRule>
  </conditionalFormatting>
  <conditionalFormatting sqref="J48 L48:M48">
    <cfRule type="expression" dxfId="11" priority="12">
      <formula>$J48&lt;&gt;""</formula>
    </cfRule>
  </conditionalFormatting>
  <conditionalFormatting sqref="C48">
    <cfRule type="expression" dxfId="10" priority="11">
      <formula>$J48&lt;&gt;""</formula>
    </cfRule>
  </conditionalFormatting>
  <conditionalFormatting sqref="J49 L49:M49">
    <cfRule type="expression" dxfId="9" priority="10">
      <formula>$J49&lt;&gt;""</formula>
    </cfRule>
  </conditionalFormatting>
  <conditionalFormatting sqref="C49">
    <cfRule type="expression" dxfId="8" priority="9">
      <formula>$J49&lt;&gt;""</formula>
    </cfRule>
  </conditionalFormatting>
  <conditionalFormatting sqref="J52 L52:M52">
    <cfRule type="expression" dxfId="7" priority="8">
      <formula>$J52&lt;&gt;""</formula>
    </cfRule>
  </conditionalFormatting>
  <conditionalFormatting sqref="C52">
    <cfRule type="expression" dxfId="6" priority="7">
      <formula>$J52&lt;&gt;""</formula>
    </cfRule>
  </conditionalFormatting>
  <conditionalFormatting sqref="J53 L53:M53">
    <cfRule type="expression" dxfId="5" priority="6">
      <formula>$J53&lt;&gt;""</formula>
    </cfRule>
  </conditionalFormatting>
  <conditionalFormatting sqref="C53">
    <cfRule type="expression" dxfId="4" priority="5">
      <formula>$J53&lt;&gt;""</formula>
    </cfRule>
  </conditionalFormatting>
  <conditionalFormatting sqref="J54 L54:M54">
    <cfRule type="expression" dxfId="3" priority="4">
      <formula>$J54&lt;&gt;""</formula>
    </cfRule>
  </conditionalFormatting>
  <conditionalFormatting sqref="C54">
    <cfRule type="expression" dxfId="2" priority="3">
      <formula>$J54&lt;&gt;""</formula>
    </cfRule>
  </conditionalFormatting>
  <conditionalFormatting sqref="C56">
    <cfRule type="expression" dxfId="1" priority="2">
      <formula>$J56&lt;&gt;""</formula>
    </cfRule>
  </conditionalFormatting>
  <conditionalFormatting sqref="K33:K56">
    <cfRule type="expression" dxfId="0" priority="1">
      <formula>$J33&lt;&gt;""</formula>
    </cfRule>
  </conditionalFormatting>
  <pageMargins left="0.7" right="0.7" top="0.78740157499999996" bottom="0.78740157499999996"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18</vt:i4>
      </vt:variant>
    </vt:vector>
  </HeadingPairs>
  <TitlesOfParts>
    <vt:vector size="20" baseType="lpstr">
      <vt:lpstr>6.5B.3.3.1 Tx spurious 2A_n71A</vt:lpstr>
      <vt:lpstr>6.5B.3.3.2</vt:lpstr>
      <vt:lpstr>'6.5B.3.3.2'!_Hlk515435267</vt:lpstr>
      <vt:lpstr>f_outputRangeStartCell</vt:lpstr>
      <vt:lpstr>fx_high</vt:lpstr>
      <vt:lpstr>fx_low</vt:lpstr>
      <vt:lpstr>fy_high</vt:lpstr>
      <vt:lpstr>fy_low</vt:lpstr>
      <vt:lpstr>IMD2_prod1_high</vt:lpstr>
      <vt:lpstr>IMD2_prod1_low</vt:lpstr>
      <vt:lpstr>IMD2_prod2_high</vt:lpstr>
      <vt:lpstr>IMD2_prod2_low</vt:lpstr>
      <vt:lpstr>IMD3_Prod1_high</vt:lpstr>
      <vt:lpstr>IMD3_Prod1_low</vt:lpstr>
      <vt:lpstr>IMD3_Prod2_high</vt:lpstr>
      <vt:lpstr>IMD3_Prod2_low</vt:lpstr>
      <vt:lpstr>IMD3_Prod3_high</vt:lpstr>
      <vt:lpstr>IMD3_Prod3_low</vt:lpstr>
      <vt:lpstr>IMD3_Prod4_high</vt:lpstr>
      <vt:lpstr>IMD3_Prod4_low</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Kevin Wang (QMC)</cp:lastModifiedBy>
  <dcterms:created xsi:type="dcterms:W3CDTF">2021-02-07T23:37:15Z</dcterms:created>
  <dcterms:modified xsi:type="dcterms:W3CDTF">2021-08-06T02:35:18Z</dcterms:modified>
</cp:coreProperties>
</file>