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/>
  <mc:AlternateContent xmlns:mc="http://schemas.openxmlformats.org/markup-compatibility/2006">
    <mc:Choice Requires="x15">
      <x15ac:absPath xmlns:x15ac="http://schemas.microsoft.com/office/spreadsheetml/2010/11/ac" url="C:\Users\edomeve\Desktop\RAN4#90 Athens\Contributions\NR WI\BS demod\"/>
    </mc:Choice>
  </mc:AlternateContent>
  <xr:revisionPtr revIDLastSave="0" documentId="13_ncr:1_{2243A734-5B84-4704-AEB9-EA8A80CC037B}" xr6:coauthVersionLast="36" xr6:coauthVersionMax="36" xr10:uidLastSave="{00000000-0000-0000-0000-000000000000}"/>
  <bookViews>
    <workbookView xWindow="0" yWindow="60" windowWidth="20748" windowHeight="8868" tabRatio="775" xr2:uid="{00000000-000D-0000-FFFF-FFFF00000000}"/>
  </bookViews>
  <sheets>
    <sheet name="Cover" sheetId="1" r:id="rId1"/>
    <sheet name="PUSCH 1T2R" sheetId="6" r:id="rId2"/>
    <sheet name="PUSCH 1T4R" sheetId="8" r:id="rId3"/>
    <sheet name="PUSCH 1T8R" sheetId="9" r:id="rId4"/>
    <sheet name="PUSCH 2T2R" sheetId="10" r:id="rId5"/>
    <sheet name="PUSCH 2T4R" sheetId="11" r:id="rId6"/>
    <sheet name="PUSCH 2T8R " sheetId="12" r:id="rId7"/>
    <sheet name="PUCCH FR1 1T2R" sheetId="3" r:id="rId8"/>
    <sheet name="PUCCH FR1 1T4R" sheetId="15" r:id="rId9"/>
    <sheet name="PUCCH FR1 1T8R" sheetId="16" r:id="rId10"/>
    <sheet name="PUCCH FR2" sheetId="4" r:id="rId11"/>
    <sheet name="PRACH FR1 1T2R" sheetId="5" r:id="rId12"/>
    <sheet name="PRACH FR1 1T4R" sheetId="17" r:id="rId13"/>
    <sheet name="PRACH FR1 1T8R" sheetId="18" r:id="rId14"/>
    <sheet name="PRACH FR2" sheetId="14" r:id="rId15"/>
  </sheets>
  <definedNames>
    <definedName name="_Hlk521571252" localSheetId="1">'PUSCH 1T2R'!$M$2</definedName>
    <definedName name="_Hlk521571252" localSheetId="2">'PUSCH 1T4R'!$L$2</definedName>
    <definedName name="_Hlk521571252" localSheetId="3">'PUSCH 1T8R'!$L$2</definedName>
    <definedName name="_Hlk521571252" localSheetId="4">'PUSCH 2T2R'!#REF!</definedName>
    <definedName name="_Hlk521571252" localSheetId="5">'PUSCH 2T4R'!$L$2</definedName>
    <definedName name="_Hlk521571252" localSheetId="6">'PUSCH 2T8R '!$L$2</definedName>
    <definedName name="OLE_LINK35" localSheetId="7">'PUCCH FR1 1T2R'!$L$6</definedName>
    <definedName name="OLE_LINK35" localSheetId="8">'PUCCH FR1 1T4R'!$L$6</definedName>
    <definedName name="OLE_LINK35" localSheetId="9">'PUCCH FR1 1T8R'!$L$6</definedName>
    <definedName name="OLE_LINK35" localSheetId="10">'PUCCH FR2'!#REF!</definedName>
    <definedName name="OLE_LINK4" localSheetId="7">'PUCCH FR1 1T2R'!$J$53</definedName>
    <definedName name="OLE_LINK4" localSheetId="8">'PUCCH FR1 1T4R'!$J$53</definedName>
    <definedName name="OLE_LINK4" localSheetId="9">'PUCCH FR1 1T8R'!$J$53</definedName>
    <definedName name="OLE_LINK4" localSheetId="10">'PUCCH FR2'!$J$10</definedName>
    <definedName name="OLE_LINK7" localSheetId="7">'PUCCH FR1 1T2R'!#REF!</definedName>
    <definedName name="OLE_LINK7" localSheetId="8">'PUCCH FR1 1T4R'!#REF!</definedName>
    <definedName name="OLE_LINK7" localSheetId="9">'PUCCH FR1 1T8R'!#REF!</definedName>
    <definedName name="OLE_LINK7" localSheetId="10">'PUCCH FR2'!#REF!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0" i="3" l="1"/>
  <c r="O20" i="3"/>
  <c r="O2" i="12"/>
  <c r="P2" i="12"/>
  <c r="N36" i="16" l="1"/>
  <c r="O36" i="16"/>
  <c r="E14" i="14"/>
  <c r="N18" i="4" l="1"/>
  <c r="O8" i="4"/>
  <c r="O47" i="4"/>
  <c r="N47" i="4"/>
  <c r="O46" i="4"/>
  <c r="N46" i="4"/>
  <c r="O45" i="4"/>
  <c r="N45" i="4"/>
  <c r="O44" i="4"/>
  <c r="N44" i="4"/>
  <c r="O43" i="4"/>
  <c r="N43" i="4"/>
  <c r="O42" i="4"/>
  <c r="N42" i="4"/>
  <c r="O41" i="4"/>
  <c r="N41" i="4"/>
  <c r="O40" i="4"/>
  <c r="N40" i="4"/>
  <c r="O39" i="4"/>
  <c r="N39" i="4"/>
  <c r="O38" i="4"/>
  <c r="N38" i="4"/>
  <c r="O37" i="4"/>
  <c r="N37" i="4"/>
  <c r="O36" i="4"/>
  <c r="N36" i="4"/>
  <c r="O35" i="4"/>
  <c r="N35" i="4"/>
  <c r="O34" i="4"/>
  <c r="N34" i="4"/>
  <c r="O33" i="4"/>
  <c r="N33" i="4"/>
  <c r="O32" i="4"/>
  <c r="N32" i="4"/>
  <c r="O31" i="4"/>
  <c r="N31" i="4"/>
  <c r="O30" i="4"/>
  <c r="N30" i="4"/>
  <c r="O29" i="4"/>
  <c r="N29" i="4"/>
  <c r="O28" i="4"/>
  <c r="N28" i="4"/>
  <c r="O27" i="4"/>
  <c r="N27" i="4"/>
  <c r="O26" i="4"/>
  <c r="N26" i="4"/>
  <c r="O25" i="4"/>
  <c r="N25" i="4"/>
  <c r="O24" i="4"/>
  <c r="N24" i="4"/>
  <c r="O23" i="4"/>
  <c r="N23" i="4"/>
  <c r="O22" i="4"/>
  <c r="N22" i="4"/>
  <c r="O21" i="4"/>
  <c r="N21" i="4"/>
  <c r="O19" i="4"/>
  <c r="N19" i="4"/>
  <c r="O17" i="4"/>
  <c r="N17" i="4"/>
  <c r="O16" i="4"/>
  <c r="N16" i="4"/>
  <c r="O15" i="4"/>
  <c r="N15" i="4"/>
  <c r="O14" i="4"/>
  <c r="N14" i="4"/>
  <c r="O13" i="4"/>
  <c r="N13" i="4"/>
  <c r="O12" i="4"/>
  <c r="N12" i="4"/>
  <c r="O11" i="4"/>
  <c r="N11" i="4"/>
  <c r="O10" i="4"/>
  <c r="N10" i="4"/>
  <c r="O9" i="4"/>
  <c r="N9" i="4"/>
  <c r="N8" i="4"/>
  <c r="O7" i="4"/>
  <c r="N7" i="4"/>
  <c r="O6" i="4"/>
  <c r="N6" i="4"/>
  <c r="O5" i="4"/>
  <c r="N5" i="4"/>
  <c r="O4" i="4"/>
  <c r="N4" i="4"/>
  <c r="O3" i="4"/>
  <c r="N3" i="4"/>
  <c r="O2" i="4"/>
  <c r="N2" i="4"/>
  <c r="M27" i="18"/>
  <c r="L27" i="18"/>
  <c r="M26" i="18"/>
  <c r="L26" i="18"/>
  <c r="M25" i="18"/>
  <c r="L25" i="18"/>
  <c r="M24" i="18"/>
  <c r="L24" i="18"/>
  <c r="M23" i="18"/>
  <c r="L23" i="18"/>
  <c r="M22" i="18"/>
  <c r="L22" i="18"/>
  <c r="M21" i="18"/>
  <c r="L21" i="18"/>
  <c r="M20" i="18"/>
  <c r="L20" i="18"/>
  <c r="M19" i="18"/>
  <c r="L19" i="18"/>
  <c r="M18" i="18"/>
  <c r="L18" i="18"/>
  <c r="M17" i="18"/>
  <c r="L17" i="18"/>
  <c r="M16" i="18"/>
  <c r="L16" i="18"/>
  <c r="M15" i="18"/>
  <c r="L15" i="18"/>
  <c r="M14" i="18"/>
  <c r="L14" i="18"/>
  <c r="M13" i="18"/>
  <c r="L13" i="18"/>
  <c r="M12" i="18"/>
  <c r="L12" i="18"/>
  <c r="M11" i="18"/>
  <c r="L11" i="18"/>
  <c r="M10" i="18"/>
  <c r="L10" i="18"/>
  <c r="M9" i="18"/>
  <c r="L9" i="18"/>
  <c r="M8" i="18"/>
  <c r="L8" i="18"/>
  <c r="M7" i="18"/>
  <c r="L7" i="18"/>
  <c r="M6" i="18"/>
  <c r="L6" i="18"/>
  <c r="M5" i="18"/>
  <c r="L5" i="18"/>
  <c r="M4" i="18"/>
  <c r="L4" i="18"/>
  <c r="M3" i="18"/>
  <c r="L3" i="18"/>
  <c r="M2" i="18"/>
  <c r="L2" i="18"/>
  <c r="M27" i="17"/>
  <c r="L27" i="17"/>
  <c r="M26" i="17"/>
  <c r="L26" i="17"/>
  <c r="M25" i="17"/>
  <c r="L25" i="17"/>
  <c r="M24" i="17"/>
  <c r="L24" i="17"/>
  <c r="M23" i="17"/>
  <c r="L23" i="17"/>
  <c r="M22" i="17"/>
  <c r="L22" i="17"/>
  <c r="M21" i="17"/>
  <c r="L21" i="17"/>
  <c r="M20" i="17"/>
  <c r="L20" i="17"/>
  <c r="M19" i="17"/>
  <c r="L19" i="17"/>
  <c r="M18" i="17"/>
  <c r="L18" i="17"/>
  <c r="M17" i="17"/>
  <c r="L17" i="17"/>
  <c r="M16" i="17"/>
  <c r="L16" i="17"/>
  <c r="M15" i="17"/>
  <c r="L15" i="17"/>
  <c r="M14" i="17"/>
  <c r="L14" i="17"/>
  <c r="M13" i="17"/>
  <c r="L13" i="17"/>
  <c r="M12" i="17"/>
  <c r="L12" i="17"/>
  <c r="M11" i="17"/>
  <c r="L11" i="17"/>
  <c r="M10" i="17"/>
  <c r="L10" i="17"/>
  <c r="M9" i="17"/>
  <c r="L9" i="17"/>
  <c r="M8" i="17"/>
  <c r="L8" i="17"/>
  <c r="M7" i="17"/>
  <c r="L7" i="17"/>
  <c r="M6" i="17"/>
  <c r="L6" i="17"/>
  <c r="M5" i="17"/>
  <c r="L5" i="17"/>
  <c r="M4" i="17"/>
  <c r="L4" i="17"/>
  <c r="M3" i="17"/>
  <c r="L3" i="17"/>
  <c r="M2" i="17"/>
  <c r="L2" i="17"/>
  <c r="O79" i="16"/>
  <c r="N79" i="16"/>
  <c r="O78" i="16"/>
  <c r="N78" i="16"/>
  <c r="O77" i="16"/>
  <c r="N77" i="16"/>
  <c r="O76" i="16"/>
  <c r="N76" i="16"/>
  <c r="O75" i="16"/>
  <c r="N75" i="16"/>
  <c r="O74" i="16"/>
  <c r="N74" i="16"/>
  <c r="O73" i="16"/>
  <c r="N73" i="16"/>
  <c r="O72" i="16"/>
  <c r="N72" i="16"/>
  <c r="O71" i="16"/>
  <c r="N71" i="16"/>
  <c r="O70" i="16"/>
  <c r="N70" i="16"/>
  <c r="O69" i="16"/>
  <c r="N69" i="16"/>
  <c r="O68" i="16"/>
  <c r="N68" i="16"/>
  <c r="O67" i="16"/>
  <c r="N67" i="16"/>
  <c r="O66" i="16"/>
  <c r="N66" i="16"/>
  <c r="O65" i="16"/>
  <c r="N65" i="16"/>
  <c r="O64" i="16"/>
  <c r="N64" i="16"/>
  <c r="O63" i="16"/>
  <c r="N63" i="16"/>
  <c r="O62" i="16"/>
  <c r="N62" i="16"/>
  <c r="O61" i="16"/>
  <c r="N61" i="16"/>
  <c r="O60" i="16"/>
  <c r="N60" i="16"/>
  <c r="O59" i="16"/>
  <c r="N59" i="16"/>
  <c r="O58" i="16"/>
  <c r="N58" i="16"/>
  <c r="O57" i="16"/>
  <c r="N57" i="16"/>
  <c r="O56" i="16"/>
  <c r="N56" i="16"/>
  <c r="O55" i="16"/>
  <c r="N55" i="16"/>
  <c r="O54" i="16"/>
  <c r="N54" i="16"/>
  <c r="O53" i="16"/>
  <c r="N53" i="16"/>
  <c r="O52" i="16"/>
  <c r="N52" i="16"/>
  <c r="O51" i="16"/>
  <c r="N51" i="16"/>
  <c r="O50" i="16"/>
  <c r="N50" i="16"/>
  <c r="O49" i="16"/>
  <c r="N49" i="16"/>
  <c r="O48" i="16"/>
  <c r="N48" i="16"/>
  <c r="O47" i="16"/>
  <c r="N47" i="16"/>
  <c r="O46" i="16"/>
  <c r="N46" i="16"/>
  <c r="O45" i="16"/>
  <c r="N45" i="16"/>
  <c r="O44" i="16"/>
  <c r="N44" i="16"/>
  <c r="O43" i="16"/>
  <c r="N43" i="16"/>
  <c r="O42" i="16"/>
  <c r="N42" i="16"/>
  <c r="O41" i="16"/>
  <c r="N41" i="16"/>
  <c r="O40" i="16"/>
  <c r="N40" i="16"/>
  <c r="O39" i="16"/>
  <c r="N39" i="16"/>
  <c r="O38" i="16"/>
  <c r="N38" i="16"/>
  <c r="O37" i="16"/>
  <c r="N37" i="16"/>
  <c r="O35" i="16"/>
  <c r="N35" i="16"/>
  <c r="O34" i="16"/>
  <c r="N34" i="16"/>
  <c r="O33" i="16"/>
  <c r="N33" i="16"/>
  <c r="O32" i="16"/>
  <c r="N32" i="16"/>
  <c r="O31" i="16"/>
  <c r="N31" i="16"/>
  <c r="O30" i="16"/>
  <c r="N30" i="16"/>
  <c r="O29" i="16"/>
  <c r="N29" i="16"/>
  <c r="O28" i="16"/>
  <c r="N28" i="16"/>
  <c r="O27" i="16"/>
  <c r="N27" i="16"/>
  <c r="O26" i="16"/>
  <c r="N26" i="16"/>
  <c r="O25" i="16"/>
  <c r="N25" i="16"/>
  <c r="O23" i="16"/>
  <c r="N23" i="16"/>
  <c r="O22" i="16"/>
  <c r="N22" i="16"/>
  <c r="O21" i="16"/>
  <c r="N21" i="16"/>
  <c r="O20" i="16"/>
  <c r="N20" i="16"/>
  <c r="O19" i="16"/>
  <c r="N19" i="16"/>
  <c r="O18" i="16"/>
  <c r="N18" i="16"/>
  <c r="O17" i="16"/>
  <c r="N17" i="16"/>
  <c r="O16" i="16"/>
  <c r="N16" i="16"/>
  <c r="O15" i="16"/>
  <c r="N15" i="16"/>
  <c r="O14" i="16"/>
  <c r="N14" i="16"/>
  <c r="O13" i="16"/>
  <c r="N13" i="16"/>
  <c r="O12" i="16"/>
  <c r="N12" i="16"/>
  <c r="O11" i="16"/>
  <c r="N11" i="16"/>
  <c r="O10" i="16"/>
  <c r="N10" i="16"/>
  <c r="O9" i="16"/>
  <c r="N9" i="16"/>
  <c r="O8" i="16"/>
  <c r="N8" i="16"/>
  <c r="O7" i="16"/>
  <c r="N7" i="16"/>
  <c r="O6" i="16"/>
  <c r="N6" i="16"/>
  <c r="O5" i="16"/>
  <c r="N5" i="16"/>
  <c r="O4" i="16"/>
  <c r="N4" i="16"/>
  <c r="O3" i="16"/>
  <c r="N3" i="16"/>
  <c r="O2" i="16"/>
  <c r="N2" i="16"/>
  <c r="O79" i="15"/>
  <c r="N79" i="15"/>
  <c r="O78" i="15"/>
  <c r="N78" i="15"/>
  <c r="O77" i="15"/>
  <c r="N77" i="15"/>
  <c r="O76" i="15"/>
  <c r="N76" i="15"/>
  <c r="O75" i="15"/>
  <c r="N75" i="15"/>
  <c r="O74" i="15"/>
  <c r="N74" i="15"/>
  <c r="O73" i="15"/>
  <c r="N73" i="15"/>
  <c r="O72" i="15"/>
  <c r="N72" i="15"/>
  <c r="O71" i="15"/>
  <c r="N71" i="15"/>
  <c r="O70" i="15"/>
  <c r="N70" i="15"/>
  <c r="O69" i="15"/>
  <c r="N69" i="15"/>
  <c r="O68" i="15"/>
  <c r="N68" i="15"/>
  <c r="O67" i="15"/>
  <c r="N67" i="15"/>
  <c r="O66" i="15"/>
  <c r="N66" i="15"/>
  <c r="O65" i="15"/>
  <c r="N65" i="15"/>
  <c r="O64" i="15"/>
  <c r="N64" i="15"/>
  <c r="O63" i="15"/>
  <c r="N63" i="15"/>
  <c r="O62" i="15"/>
  <c r="N62" i="15"/>
  <c r="O61" i="15"/>
  <c r="N61" i="15"/>
  <c r="O60" i="15"/>
  <c r="N60" i="15"/>
  <c r="O59" i="15"/>
  <c r="N59" i="15"/>
  <c r="O58" i="15"/>
  <c r="N58" i="15"/>
  <c r="O57" i="15"/>
  <c r="N57" i="15"/>
  <c r="O56" i="15"/>
  <c r="N56" i="15"/>
  <c r="O55" i="15"/>
  <c r="N55" i="15"/>
  <c r="O54" i="15"/>
  <c r="N54" i="15"/>
  <c r="O53" i="15"/>
  <c r="N53" i="15"/>
  <c r="O52" i="15"/>
  <c r="N52" i="15"/>
  <c r="O51" i="15"/>
  <c r="N51" i="15"/>
  <c r="O50" i="15"/>
  <c r="N50" i="15"/>
  <c r="O49" i="15"/>
  <c r="N49" i="15"/>
  <c r="O48" i="15"/>
  <c r="N48" i="15"/>
  <c r="O47" i="15"/>
  <c r="N47" i="15"/>
  <c r="O46" i="15"/>
  <c r="N46" i="15"/>
  <c r="O45" i="15"/>
  <c r="N45" i="15"/>
  <c r="O44" i="15"/>
  <c r="N44" i="15"/>
  <c r="O43" i="15"/>
  <c r="N43" i="15"/>
  <c r="O42" i="15"/>
  <c r="N42" i="15"/>
  <c r="O41" i="15"/>
  <c r="N41" i="15"/>
  <c r="O40" i="15"/>
  <c r="N40" i="15"/>
  <c r="O39" i="15"/>
  <c r="N39" i="15"/>
  <c r="O38" i="15"/>
  <c r="N38" i="15"/>
  <c r="O37" i="15"/>
  <c r="N37" i="15"/>
  <c r="O36" i="15"/>
  <c r="N36" i="15"/>
  <c r="O35" i="15"/>
  <c r="N35" i="15"/>
  <c r="O34" i="15"/>
  <c r="N34" i="15"/>
  <c r="O33" i="15"/>
  <c r="N33" i="15"/>
  <c r="O32" i="15"/>
  <c r="N32" i="15"/>
  <c r="O31" i="15"/>
  <c r="N31" i="15"/>
  <c r="O30" i="15"/>
  <c r="N30" i="15"/>
  <c r="O29" i="15"/>
  <c r="N29" i="15"/>
  <c r="O28" i="15"/>
  <c r="N28" i="15"/>
  <c r="O27" i="15"/>
  <c r="N27" i="15"/>
  <c r="O26" i="15"/>
  <c r="N26" i="15"/>
  <c r="O25" i="15"/>
  <c r="N25" i="15"/>
  <c r="O23" i="15"/>
  <c r="N23" i="15"/>
  <c r="O22" i="15"/>
  <c r="N22" i="15"/>
  <c r="O21" i="15"/>
  <c r="N21" i="15"/>
  <c r="O20" i="15"/>
  <c r="N20" i="15"/>
  <c r="O19" i="15"/>
  <c r="N19" i="15"/>
  <c r="O18" i="15"/>
  <c r="N18" i="15"/>
  <c r="O17" i="15"/>
  <c r="N17" i="15"/>
  <c r="O16" i="15"/>
  <c r="N16" i="15"/>
  <c r="O15" i="15"/>
  <c r="N15" i="15"/>
  <c r="O14" i="15"/>
  <c r="N14" i="15"/>
  <c r="O13" i="15"/>
  <c r="N13" i="15"/>
  <c r="O12" i="15"/>
  <c r="N12" i="15"/>
  <c r="O11" i="15"/>
  <c r="N11" i="15"/>
  <c r="O10" i="15"/>
  <c r="N10" i="15"/>
  <c r="O9" i="15"/>
  <c r="N9" i="15"/>
  <c r="O8" i="15"/>
  <c r="N8" i="15"/>
  <c r="O7" i="15"/>
  <c r="N7" i="15"/>
  <c r="O6" i="15"/>
  <c r="N6" i="15"/>
  <c r="O5" i="15"/>
  <c r="N5" i="15"/>
  <c r="O4" i="15"/>
  <c r="N4" i="15"/>
  <c r="O3" i="15"/>
  <c r="N3" i="15"/>
  <c r="O2" i="15"/>
  <c r="N2" i="15"/>
  <c r="O18" i="4" l="1"/>
  <c r="N79" i="3"/>
  <c r="O79" i="3"/>
  <c r="N26" i="3"/>
  <c r="O26" i="3"/>
  <c r="N27" i="3"/>
  <c r="O27" i="3"/>
  <c r="N28" i="3"/>
  <c r="O28" i="3"/>
  <c r="N29" i="3"/>
  <c r="O29" i="3"/>
  <c r="N30" i="3"/>
  <c r="O30" i="3"/>
  <c r="N31" i="3"/>
  <c r="O31" i="3"/>
  <c r="N32" i="3"/>
  <c r="O32" i="3"/>
  <c r="N33" i="3"/>
  <c r="O33" i="3"/>
  <c r="N34" i="3"/>
  <c r="O34" i="3"/>
  <c r="N35" i="3"/>
  <c r="O35" i="3"/>
  <c r="N36" i="3"/>
  <c r="O36" i="3"/>
  <c r="N37" i="3"/>
  <c r="O37" i="3"/>
  <c r="N38" i="3"/>
  <c r="O38" i="3"/>
  <c r="N39" i="3"/>
  <c r="O39" i="3"/>
  <c r="N40" i="3"/>
  <c r="O40" i="3"/>
  <c r="N41" i="3"/>
  <c r="O41" i="3"/>
  <c r="N42" i="3"/>
  <c r="O42" i="3"/>
  <c r="N43" i="3"/>
  <c r="O43" i="3"/>
  <c r="N44" i="3"/>
  <c r="O44" i="3"/>
  <c r="N45" i="3"/>
  <c r="O45" i="3"/>
  <c r="N46" i="3"/>
  <c r="O46" i="3"/>
  <c r="N47" i="3"/>
  <c r="O47" i="3"/>
  <c r="N48" i="3"/>
  <c r="O48" i="3"/>
  <c r="N49" i="3"/>
  <c r="O49" i="3"/>
  <c r="N50" i="3"/>
  <c r="O50" i="3"/>
  <c r="N51" i="3"/>
  <c r="O51" i="3"/>
  <c r="N52" i="3"/>
  <c r="O52" i="3"/>
  <c r="N53" i="3"/>
  <c r="O53" i="3"/>
  <c r="N54" i="3"/>
  <c r="O54" i="3"/>
  <c r="N55" i="3"/>
  <c r="O55" i="3"/>
  <c r="N56" i="3"/>
  <c r="O56" i="3"/>
  <c r="N57" i="3"/>
  <c r="O57" i="3"/>
  <c r="N58" i="3"/>
  <c r="O58" i="3"/>
  <c r="N59" i="3"/>
  <c r="O59" i="3"/>
  <c r="N60" i="3"/>
  <c r="O60" i="3"/>
  <c r="N61" i="3"/>
  <c r="O61" i="3"/>
  <c r="N62" i="3"/>
  <c r="O62" i="3"/>
  <c r="N63" i="3"/>
  <c r="O63" i="3"/>
  <c r="N64" i="3"/>
  <c r="O64" i="3"/>
  <c r="N65" i="3"/>
  <c r="O65" i="3"/>
  <c r="N66" i="3"/>
  <c r="O66" i="3"/>
  <c r="N67" i="3"/>
  <c r="O67" i="3"/>
  <c r="N68" i="3"/>
  <c r="O68" i="3"/>
  <c r="N69" i="3"/>
  <c r="O69" i="3"/>
  <c r="N70" i="3"/>
  <c r="O70" i="3"/>
  <c r="N71" i="3"/>
  <c r="O71" i="3"/>
  <c r="N72" i="3"/>
  <c r="O72" i="3"/>
  <c r="N73" i="3"/>
  <c r="O73" i="3"/>
  <c r="N74" i="3"/>
  <c r="O74" i="3"/>
  <c r="N75" i="3"/>
  <c r="O75" i="3"/>
  <c r="N76" i="3"/>
  <c r="O76" i="3"/>
  <c r="N77" i="3"/>
  <c r="O77" i="3"/>
  <c r="N78" i="3"/>
  <c r="O78" i="3"/>
  <c r="O25" i="3"/>
  <c r="N25" i="3"/>
  <c r="M25" i="14"/>
  <c r="L25" i="14"/>
  <c r="M24" i="14"/>
  <c r="L24" i="14"/>
  <c r="M23" i="14"/>
  <c r="L23" i="14"/>
  <c r="M22" i="14"/>
  <c r="L22" i="14"/>
  <c r="M21" i="14"/>
  <c r="L21" i="14"/>
  <c r="M20" i="14"/>
  <c r="L20" i="14"/>
  <c r="M19" i="14"/>
  <c r="L19" i="14"/>
  <c r="M18" i="14"/>
  <c r="L18" i="14"/>
  <c r="M17" i="14"/>
  <c r="L17" i="14"/>
  <c r="M16" i="14"/>
  <c r="L16" i="14"/>
  <c r="M15" i="14"/>
  <c r="L15" i="14"/>
  <c r="M14" i="14"/>
  <c r="L14" i="14"/>
  <c r="M13" i="14"/>
  <c r="L13" i="14"/>
  <c r="M12" i="14"/>
  <c r="L12" i="14"/>
  <c r="M11" i="14"/>
  <c r="L11" i="14"/>
  <c r="M10" i="14"/>
  <c r="L10" i="14"/>
  <c r="M9" i="14"/>
  <c r="L9" i="14"/>
  <c r="M8" i="14"/>
  <c r="L8" i="14"/>
  <c r="M7" i="14"/>
  <c r="L7" i="14"/>
  <c r="M6" i="14"/>
  <c r="L6" i="14"/>
  <c r="M5" i="14"/>
  <c r="L5" i="14"/>
  <c r="M4" i="14"/>
  <c r="L4" i="14"/>
  <c r="M3" i="14"/>
  <c r="L3" i="14"/>
  <c r="M2" i="14"/>
  <c r="L2" i="14"/>
  <c r="L21" i="5"/>
  <c r="M17" i="5"/>
  <c r="M26" i="5"/>
  <c r="L3" i="5"/>
  <c r="M3" i="5"/>
  <c r="L4" i="5"/>
  <c r="M4" i="5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L18" i="5"/>
  <c r="M18" i="5"/>
  <c r="L19" i="5"/>
  <c r="M19" i="5"/>
  <c r="L20" i="5"/>
  <c r="M20" i="5"/>
  <c r="M21" i="5"/>
  <c r="L22" i="5"/>
  <c r="M22" i="5"/>
  <c r="L23" i="5"/>
  <c r="M23" i="5"/>
  <c r="L24" i="5"/>
  <c r="M24" i="5"/>
  <c r="L25" i="5"/>
  <c r="M25" i="5"/>
  <c r="L26" i="5"/>
  <c r="L27" i="5"/>
  <c r="M27" i="5"/>
  <c r="N2" i="3"/>
  <c r="O2" i="3"/>
  <c r="N3" i="3"/>
  <c r="O3" i="3"/>
  <c r="N4" i="3"/>
  <c r="O4" i="3"/>
  <c r="N5" i="3"/>
  <c r="O5" i="3"/>
  <c r="N6" i="3"/>
  <c r="O6" i="3"/>
  <c r="N7" i="3"/>
  <c r="O7" i="3"/>
  <c r="N8" i="3"/>
  <c r="O8" i="3"/>
  <c r="N9" i="3"/>
  <c r="O9" i="3"/>
  <c r="N10" i="3"/>
  <c r="O10" i="3"/>
  <c r="N11" i="3"/>
  <c r="O11" i="3"/>
  <c r="N12" i="3"/>
  <c r="O12" i="3"/>
  <c r="N13" i="3"/>
  <c r="O13" i="3"/>
  <c r="N14" i="3"/>
  <c r="O14" i="3"/>
  <c r="N15" i="3"/>
  <c r="O15" i="3"/>
  <c r="N16" i="3"/>
  <c r="O16" i="3"/>
  <c r="N17" i="3"/>
  <c r="O17" i="3"/>
  <c r="N18" i="3"/>
  <c r="O18" i="3"/>
  <c r="N19" i="3"/>
  <c r="O19" i="3"/>
  <c r="N21" i="3"/>
  <c r="O21" i="3"/>
  <c r="N22" i="3"/>
  <c r="O22" i="3"/>
  <c r="N23" i="3"/>
  <c r="O23" i="3"/>
  <c r="P30" i="11"/>
  <c r="O30" i="11"/>
  <c r="P29" i="11"/>
  <c r="O29" i="11"/>
  <c r="P28" i="11"/>
  <c r="O28" i="11"/>
  <c r="P27" i="11"/>
  <c r="O27" i="11"/>
  <c r="P26" i="11"/>
  <c r="O26" i="11"/>
  <c r="P25" i="11"/>
  <c r="O25" i="11"/>
  <c r="P24" i="11"/>
  <c r="O24" i="11"/>
  <c r="P23" i="11"/>
  <c r="O23" i="11"/>
  <c r="P22" i="11"/>
  <c r="O22" i="11"/>
  <c r="P21" i="11"/>
  <c r="O21" i="11"/>
  <c r="P20" i="11"/>
  <c r="O20" i="11"/>
  <c r="P19" i="11"/>
  <c r="O19" i="11"/>
  <c r="P18" i="11"/>
  <c r="O18" i="11"/>
  <c r="P17" i="11"/>
  <c r="O17" i="11"/>
  <c r="P16" i="11"/>
  <c r="O16" i="11"/>
  <c r="P15" i="11"/>
  <c r="O15" i="11"/>
  <c r="P14" i="11"/>
  <c r="O14" i="11"/>
  <c r="P13" i="11"/>
  <c r="O13" i="11"/>
  <c r="P12" i="11"/>
  <c r="O12" i="11"/>
  <c r="P11" i="11"/>
  <c r="O11" i="11"/>
  <c r="P9" i="11"/>
  <c r="O9" i="11"/>
  <c r="P8" i="11"/>
  <c r="O8" i="11"/>
  <c r="P7" i="11"/>
  <c r="O7" i="11"/>
  <c r="P6" i="11"/>
  <c r="O6" i="11"/>
  <c r="P5" i="11"/>
  <c r="O5" i="11"/>
  <c r="P4" i="11"/>
  <c r="O4" i="11"/>
  <c r="P3" i="11"/>
  <c r="O3" i="11"/>
  <c r="P2" i="11"/>
  <c r="O2" i="11"/>
  <c r="P26" i="10"/>
  <c r="O26" i="10"/>
  <c r="P25" i="10"/>
  <c r="O25" i="10"/>
  <c r="P24" i="10"/>
  <c r="O24" i="10"/>
  <c r="P23" i="10"/>
  <c r="O23" i="10"/>
  <c r="P22" i="10"/>
  <c r="O22" i="10"/>
  <c r="P21" i="10"/>
  <c r="O21" i="10"/>
  <c r="P20" i="10"/>
  <c r="O20" i="10"/>
  <c r="P19" i="10"/>
  <c r="O19" i="10"/>
  <c r="P18" i="10"/>
  <c r="O18" i="10"/>
  <c r="P17" i="10"/>
  <c r="O17" i="10"/>
  <c r="P16" i="10"/>
  <c r="O16" i="10"/>
  <c r="P15" i="10"/>
  <c r="O15" i="10"/>
  <c r="P14" i="10"/>
  <c r="O14" i="10"/>
  <c r="P13" i="10"/>
  <c r="O13" i="10"/>
  <c r="P12" i="10"/>
  <c r="O12" i="10"/>
  <c r="P11" i="10"/>
  <c r="O11" i="10"/>
  <c r="P9" i="10"/>
  <c r="O9" i="10"/>
  <c r="P8" i="10"/>
  <c r="O8" i="10"/>
  <c r="P7" i="10"/>
  <c r="O7" i="10"/>
  <c r="P6" i="10"/>
  <c r="O6" i="10"/>
  <c r="P5" i="10"/>
  <c r="O5" i="10"/>
  <c r="P4" i="10"/>
  <c r="O4" i="10"/>
  <c r="P3" i="10"/>
  <c r="O3" i="10"/>
  <c r="P2" i="10"/>
  <c r="O2" i="10"/>
  <c r="P44" i="9"/>
  <c r="O44" i="9"/>
  <c r="P43" i="9"/>
  <c r="O43" i="9"/>
  <c r="P42" i="9"/>
  <c r="O42" i="9"/>
  <c r="P41" i="9"/>
  <c r="O41" i="9"/>
  <c r="P40" i="9"/>
  <c r="O40" i="9"/>
  <c r="P39" i="9"/>
  <c r="O39" i="9"/>
  <c r="P38" i="9"/>
  <c r="O38" i="9"/>
  <c r="P37" i="9"/>
  <c r="O37" i="9"/>
  <c r="P36" i="9"/>
  <c r="O36" i="9"/>
  <c r="P35" i="9"/>
  <c r="O35" i="9"/>
  <c r="P34" i="9"/>
  <c r="O34" i="9"/>
  <c r="P33" i="9"/>
  <c r="O33" i="9"/>
  <c r="P32" i="9"/>
  <c r="O32" i="9"/>
  <c r="P31" i="9"/>
  <c r="O31" i="9"/>
  <c r="P30" i="9"/>
  <c r="O30" i="9"/>
  <c r="P29" i="9"/>
  <c r="O29" i="9"/>
  <c r="P28" i="9"/>
  <c r="O28" i="9"/>
  <c r="P27" i="9"/>
  <c r="O27" i="9"/>
  <c r="P26" i="9"/>
  <c r="O26" i="9"/>
  <c r="P25" i="9"/>
  <c r="O25" i="9"/>
  <c r="P24" i="9"/>
  <c r="O24" i="9"/>
  <c r="P23" i="9"/>
  <c r="O23" i="9"/>
  <c r="P22" i="9"/>
  <c r="O22" i="9"/>
  <c r="P21" i="9"/>
  <c r="O21" i="9"/>
  <c r="P20" i="9"/>
  <c r="O20" i="9"/>
  <c r="P19" i="9"/>
  <c r="O19" i="9"/>
  <c r="P18" i="9"/>
  <c r="O18" i="9"/>
  <c r="P17" i="9"/>
  <c r="O17" i="9"/>
  <c r="P16" i="9"/>
  <c r="O16" i="9"/>
  <c r="P15" i="9"/>
  <c r="O15" i="9"/>
  <c r="P13" i="9"/>
  <c r="O13" i="9"/>
  <c r="P12" i="9"/>
  <c r="O12" i="9"/>
  <c r="P11" i="9"/>
  <c r="O11" i="9"/>
  <c r="P10" i="9"/>
  <c r="O10" i="9"/>
  <c r="P9" i="9"/>
  <c r="O9" i="9"/>
  <c r="P8" i="9"/>
  <c r="O8" i="9"/>
  <c r="P7" i="9"/>
  <c r="O7" i="9"/>
  <c r="P6" i="9"/>
  <c r="O6" i="9"/>
  <c r="AG5" i="9"/>
  <c r="AF5" i="9"/>
  <c r="P5" i="9"/>
  <c r="O5" i="9"/>
  <c r="AG4" i="9"/>
  <c r="AF4" i="9"/>
  <c r="P4" i="9"/>
  <c r="O4" i="9"/>
  <c r="AG3" i="9"/>
  <c r="AF3" i="9"/>
  <c r="P3" i="9"/>
  <c r="O3" i="9"/>
  <c r="AG2" i="9"/>
  <c r="AF2" i="9"/>
  <c r="P2" i="9"/>
  <c r="O2" i="9"/>
  <c r="O16" i="8"/>
  <c r="P16" i="8"/>
  <c r="P44" i="8"/>
  <c r="O44" i="8"/>
  <c r="P43" i="8"/>
  <c r="O43" i="8"/>
  <c r="P42" i="8"/>
  <c r="O42" i="8"/>
  <c r="P41" i="8"/>
  <c r="O41" i="8"/>
  <c r="P40" i="8"/>
  <c r="O40" i="8"/>
  <c r="P39" i="8"/>
  <c r="O39" i="8"/>
  <c r="P38" i="8"/>
  <c r="O38" i="8"/>
  <c r="P37" i="8"/>
  <c r="O37" i="8"/>
  <c r="P36" i="8"/>
  <c r="O36" i="8"/>
  <c r="P35" i="8"/>
  <c r="O35" i="8"/>
  <c r="P34" i="8"/>
  <c r="O34" i="8"/>
  <c r="P33" i="8"/>
  <c r="O33" i="8"/>
  <c r="P32" i="8"/>
  <c r="O32" i="8"/>
  <c r="P31" i="8"/>
  <c r="O31" i="8"/>
  <c r="P30" i="8"/>
  <c r="O30" i="8"/>
  <c r="P29" i="8"/>
  <c r="O29" i="8"/>
  <c r="P28" i="8"/>
  <c r="O28" i="8"/>
  <c r="P27" i="8"/>
  <c r="O27" i="8"/>
  <c r="P26" i="8"/>
  <c r="O26" i="8"/>
  <c r="P25" i="8"/>
  <c r="O25" i="8"/>
  <c r="P24" i="8"/>
  <c r="O24" i="8"/>
  <c r="P23" i="8"/>
  <c r="O23" i="8"/>
  <c r="P22" i="8"/>
  <c r="O22" i="8"/>
  <c r="P21" i="8"/>
  <c r="O21" i="8"/>
  <c r="P20" i="8"/>
  <c r="O20" i="8"/>
  <c r="P19" i="8"/>
  <c r="O19" i="8"/>
  <c r="P18" i="8"/>
  <c r="O18" i="8"/>
  <c r="P17" i="8"/>
  <c r="O17" i="8"/>
  <c r="P15" i="8"/>
  <c r="O15" i="8"/>
  <c r="P13" i="8"/>
  <c r="O13" i="8"/>
  <c r="P12" i="8"/>
  <c r="O12" i="8"/>
  <c r="P11" i="8"/>
  <c r="O11" i="8"/>
  <c r="P10" i="8"/>
  <c r="O10" i="8"/>
  <c r="P9" i="8"/>
  <c r="O9" i="8"/>
  <c r="P8" i="8"/>
  <c r="O8" i="8"/>
  <c r="P7" i="8"/>
  <c r="O7" i="8"/>
  <c r="P6" i="8"/>
  <c r="O6" i="8"/>
  <c r="AG5" i="8"/>
  <c r="AF5" i="8"/>
  <c r="P5" i="8"/>
  <c r="O5" i="8"/>
  <c r="AG4" i="8"/>
  <c r="AF4" i="8"/>
  <c r="P4" i="8"/>
  <c r="O4" i="8"/>
  <c r="AG3" i="8"/>
  <c r="AF3" i="8"/>
  <c r="P3" i="8"/>
  <c r="O3" i="8"/>
  <c r="AG2" i="8"/>
  <c r="AF2" i="8"/>
  <c r="P2" i="8"/>
  <c r="O2" i="8"/>
  <c r="AF7" i="6"/>
  <c r="AF3" i="6"/>
  <c r="AG3" i="6"/>
  <c r="AF4" i="6"/>
  <c r="AG4" i="6"/>
  <c r="AF5" i="6"/>
  <c r="AG5" i="6"/>
  <c r="AF6" i="6"/>
  <c r="AG6" i="6"/>
  <c r="AG7" i="6"/>
  <c r="AG2" i="6"/>
  <c r="AF2" i="6"/>
  <c r="P50" i="6"/>
  <c r="O39" i="6"/>
  <c r="P39" i="6"/>
  <c r="O40" i="6"/>
  <c r="P40" i="6"/>
  <c r="O41" i="6"/>
  <c r="P41" i="6"/>
  <c r="O42" i="6"/>
  <c r="P42" i="6"/>
  <c r="O43" i="6"/>
  <c r="P43" i="6"/>
  <c r="O44" i="6"/>
  <c r="P44" i="6"/>
  <c r="O45" i="6"/>
  <c r="P45" i="6"/>
  <c r="O46" i="6"/>
  <c r="P46" i="6"/>
  <c r="O47" i="6"/>
  <c r="P47" i="6"/>
  <c r="O48" i="6"/>
  <c r="P48" i="6"/>
  <c r="O49" i="6"/>
  <c r="P49" i="6"/>
  <c r="O50" i="6"/>
  <c r="O51" i="6"/>
  <c r="P51" i="6"/>
  <c r="O52" i="6"/>
  <c r="P52" i="6"/>
  <c r="O53" i="6"/>
  <c r="P53" i="6"/>
  <c r="O54" i="6"/>
  <c r="P54" i="6"/>
  <c r="O55" i="6"/>
  <c r="P55" i="6"/>
  <c r="O56" i="6"/>
  <c r="P56" i="6"/>
  <c r="O57" i="6"/>
  <c r="P57" i="6"/>
  <c r="O58" i="6"/>
  <c r="P58" i="6"/>
  <c r="O59" i="6"/>
  <c r="P59" i="6"/>
  <c r="P38" i="6"/>
  <c r="O38" i="6"/>
  <c r="P37" i="6"/>
  <c r="O37" i="6"/>
  <c r="P36" i="6"/>
  <c r="O36" i="6"/>
  <c r="P35" i="6"/>
  <c r="O35" i="6"/>
  <c r="P34" i="6"/>
  <c r="O34" i="6"/>
  <c r="P33" i="6"/>
  <c r="O33" i="6"/>
  <c r="P32" i="6"/>
  <c r="O32" i="6"/>
  <c r="P31" i="6"/>
  <c r="O31" i="6"/>
  <c r="P30" i="6"/>
  <c r="O30" i="6"/>
  <c r="P29" i="6"/>
  <c r="O29" i="6"/>
  <c r="P28" i="6"/>
  <c r="O28" i="6"/>
  <c r="P27" i="6"/>
  <c r="O27" i="6"/>
  <c r="P26" i="6"/>
  <c r="O26" i="6"/>
  <c r="P25" i="6"/>
  <c r="O25" i="6"/>
  <c r="P24" i="6"/>
  <c r="O24" i="6"/>
  <c r="P23" i="6"/>
  <c r="O23" i="6"/>
  <c r="P22" i="6"/>
  <c r="O22" i="6"/>
  <c r="P21" i="6"/>
  <c r="O21" i="6"/>
  <c r="P19" i="6"/>
  <c r="O19" i="6"/>
  <c r="O3" i="6"/>
  <c r="P3" i="6"/>
  <c r="O4" i="6"/>
  <c r="P4" i="6"/>
  <c r="O5" i="6"/>
  <c r="P5" i="6"/>
  <c r="O6" i="6"/>
  <c r="P6" i="6"/>
  <c r="O7" i="6"/>
  <c r="P7" i="6"/>
  <c r="O8" i="6"/>
  <c r="P8" i="6"/>
  <c r="O9" i="6"/>
  <c r="P9" i="6"/>
  <c r="O10" i="6"/>
  <c r="P10" i="6"/>
  <c r="O11" i="6"/>
  <c r="P11" i="6"/>
  <c r="O12" i="6"/>
  <c r="P12" i="6"/>
  <c r="O13" i="6"/>
  <c r="P13" i="6"/>
  <c r="O14" i="6"/>
  <c r="P14" i="6"/>
  <c r="O15" i="6"/>
  <c r="P15" i="6"/>
  <c r="O16" i="6"/>
  <c r="P16" i="6"/>
  <c r="O17" i="6"/>
  <c r="P17" i="6"/>
  <c r="O18" i="6"/>
  <c r="P18" i="6"/>
  <c r="P2" i="6"/>
  <c r="O2" i="6"/>
  <c r="M2" i="5" l="1"/>
  <c r="L2" i="5"/>
  <c r="P24" i="12" l="1"/>
  <c r="O24" i="12"/>
  <c r="P4" i="12"/>
  <c r="O4" i="12"/>
  <c r="O29" i="12"/>
  <c r="P29" i="12"/>
  <c r="P9" i="12"/>
  <c r="O9" i="12"/>
  <c r="O6" i="12"/>
  <c r="P6" i="12"/>
  <c r="P15" i="12"/>
  <c r="O15" i="12"/>
  <c r="P16" i="12"/>
  <c r="O16" i="12"/>
  <c r="O21" i="12"/>
  <c r="P21" i="12"/>
  <c r="P27" i="12"/>
  <c r="O27" i="12"/>
  <c r="P28" i="12"/>
  <c r="O28" i="12"/>
  <c r="P8" i="12"/>
  <c r="O8" i="12"/>
  <c r="O5" i="12"/>
  <c r="P5" i="12"/>
  <c r="O11" i="12"/>
  <c r="P11" i="12"/>
  <c r="P13" i="12"/>
  <c r="O13" i="12"/>
  <c r="O20" i="12"/>
  <c r="P20" i="12"/>
  <c r="O17" i="12"/>
  <c r="P17" i="12"/>
  <c r="O22" i="12"/>
  <c r="P22" i="12"/>
  <c r="P3" i="12"/>
  <c r="O3" i="12"/>
  <c r="O12" i="12"/>
  <c r="P12" i="12"/>
  <c r="O14" i="12"/>
  <c r="P14" i="12"/>
  <c r="O19" i="12"/>
  <c r="P19" i="12"/>
  <c r="O26" i="12"/>
  <c r="P26" i="12"/>
  <c r="P18" i="12"/>
  <c r="O18" i="12"/>
  <c r="P7" i="12"/>
  <c r="O7" i="12"/>
  <c r="O23" i="12"/>
  <c r="P23" i="12"/>
  <c r="O25" i="12"/>
  <c r="P25" i="12"/>
  <c r="O30" i="12"/>
  <c r="P30" i="12"/>
</calcChain>
</file>

<file path=xl/sharedStrings.xml><?xml version="1.0" encoding="utf-8"?>
<sst xmlns="http://schemas.openxmlformats.org/spreadsheetml/2006/main" count="1406" uniqueCount="148">
  <si>
    <t>Samsung</t>
    <phoneticPr fontId="1" type="noConversion"/>
  </si>
  <si>
    <t>ZTE</t>
    <phoneticPr fontId="1" type="noConversion"/>
  </si>
  <si>
    <t>FR1</t>
    <phoneticPr fontId="1" type="noConversion"/>
  </si>
  <si>
    <t>MCS2</t>
    <phoneticPr fontId="1" type="noConversion"/>
  </si>
  <si>
    <t>DMRS 1</t>
    <phoneticPr fontId="1" type="noConversion"/>
  </si>
  <si>
    <t>DMRS 1+1</t>
    <phoneticPr fontId="1" type="noConversion"/>
  </si>
  <si>
    <t>MCS16</t>
    <phoneticPr fontId="1" type="noConversion"/>
  </si>
  <si>
    <t>MCS20</t>
    <phoneticPr fontId="1" type="noConversion"/>
  </si>
  <si>
    <t>FR2</t>
    <phoneticPr fontId="1" type="noConversion"/>
  </si>
  <si>
    <t>CMCC</t>
    <phoneticPr fontId="1" type="noConversion"/>
  </si>
  <si>
    <t>Nokia</t>
    <phoneticPr fontId="1" type="noConversion"/>
  </si>
  <si>
    <t>Huawei</t>
    <phoneticPr fontId="1" type="noConversion"/>
  </si>
  <si>
    <t>CP-OFDM</t>
    <phoneticPr fontId="1" type="noConversion"/>
  </si>
  <si>
    <t>Ericcson</t>
    <phoneticPr fontId="1" type="noConversion"/>
  </si>
  <si>
    <t>Number of bits</t>
  </si>
  <si>
    <t>Number of OFDM symbols</t>
  </si>
  <si>
    <t>Number of PRBs</t>
  </si>
  <si>
    <t>Without additional DMRS</t>
  </si>
  <si>
    <t>With additional DMRS</t>
  </si>
  <si>
    <t>30KHz, 40MHz</t>
    <phoneticPr fontId="1" type="noConversion"/>
  </si>
  <si>
    <t>ACK miss</t>
    <phoneticPr fontId="1" type="noConversion"/>
  </si>
  <si>
    <t xml:space="preserve">NACK to ACK </t>
    <phoneticPr fontId="1" type="noConversion"/>
  </si>
  <si>
    <t>Ericsson</t>
    <phoneticPr fontId="1" type="noConversion"/>
  </si>
  <si>
    <r>
      <rPr>
        <b/>
        <sz val="10"/>
        <rFont val="Times New Roman"/>
        <family val="1"/>
      </rPr>
      <t>Document for:</t>
    </r>
    <r>
      <rPr>
        <sz val="10"/>
        <rFont val="Times New Roman"/>
        <family val="1"/>
      </rPr>
      <t xml:space="preserve"> Information</t>
    </r>
    <phoneticPr fontId="9" type="noConversion"/>
  </si>
  <si>
    <t>SPAN</t>
    <phoneticPr fontId="1" type="noConversion"/>
  </si>
  <si>
    <t>Nokia</t>
    <phoneticPr fontId="1" type="noConversion"/>
  </si>
  <si>
    <t>Ericsson</t>
  </si>
  <si>
    <t>Nokia</t>
    <phoneticPr fontId="1" type="noConversion"/>
  </si>
  <si>
    <t>Huawei</t>
    <phoneticPr fontId="1" type="noConversion"/>
  </si>
  <si>
    <t>SPAN</t>
    <phoneticPr fontId="1" type="noConversion"/>
  </si>
  <si>
    <t>AVERAGE</t>
    <phoneticPr fontId="1" type="noConversion"/>
  </si>
  <si>
    <t xml:space="preserve">  PUSCH 1T2R</t>
    <phoneticPr fontId="1" type="noConversion"/>
  </si>
  <si>
    <t>Simualtion assumptions</t>
    <phoneticPr fontId="1" type="noConversion"/>
  </si>
  <si>
    <t>Format 0</t>
    <phoneticPr fontId="1" type="noConversion"/>
  </si>
  <si>
    <t>Format 1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</si>
  <si>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</si>
  <si>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</si>
  <si>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</si>
  <si>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Note</t>
    <phoneticPr fontId="1" type="noConversion"/>
  </si>
  <si>
    <t>Format A1</t>
    <phoneticPr fontId="1" type="noConversion"/>
  </si>
  <si>
    <t>Format A2</t>
    <phoneticPr fontId="1" type="noConversion"/>
  </si>
  <si>
    <t>Format A3</t>
    <phoneticPr fontId="1" type="noConversion"/>
  </si>
  <si>
    <t>Format B4</t>
    <phoneticPr fontId="1" type="noConversion"/>
  </si>
  <si>
    <t>Format C0</t>
    <phoneticPr fontId="1" type="noConversion"/>
  </si>
  <si>
    <t>Format C2</t>
    <phoneticPr fontId="1" type="noConversion"/>
  </si>
  <si>
    <t>15kHz</t>
  </si>
  <si>
    <t>30kHz</t>
  </si>
  <si>
    <t>60kHz</t>
  </si>
  <si>
    <t>120kHz</t>
  </si>
  <si>
    <t>1.25kHz</t>
  </si>
  <si>
    <t>China Telecom</t>
    <phoneticPr fontId="1" type="noConversion"/>
  </si>
  <si>
    <t>CATT</t>
    <phoneticPr fontId="1" type="noConversion"/>
  </si>
  <si>
    <t>BLER@1%</t>
    <phoneticPr fontId="1" type="noConversion"/>
  </si>
  <si>
    <t>15kHz, 10MHz</t>
  </si>
  <si>
    <t>30kHz, 40MHz</t>
  </si>
  <si>
    <t>TDLB100-400</t>
    <phoneticPr fontId="1" type="noConversion"/>
  </si>
  <si>
    <t>TDLC300-100</t>
    <phoneticPr fontId="1" type="noConversion"/>
  </si>
  <si>
    <t>TDLA30-10</t>
    <phoneticPr fontId="1" type="noConversion"/>
  </si>
  <si>
    <t xml:space="preserve">TDLA30-300 </t>
  </si>
  <si>
    <t xml:space="preserve">TDLA30-75 </t>
  </si>
  <si>
    <t>15kHz, 5MHz</t>
  </si>
  <si>
    <t>15kHz, 20MHz</t>
  </si>
  <si>
    <t>30kHz, 10MHz</t>
  </si>
  <si>
    <t>30kHz, 20MHz</t>
  </si>
  <si>
    <t>30kHz, 100MHz</t>
  </si>
  <si>
    <t>TDLB100-400</t>
    <phoneticPr fontId="1" type="noConversion"/>
  </si>
  <si>
    <t>15kHz, 5MHz (25PRB)</t>
  </si>
  <si>
    <t>Ericcson</t>
    <phoneticPr fontId="1" type="noConversion"/>
  </si>
  <si>
    <t>FR1</t>
    <phoneticPr fontId="1" type="noConversion"/>
  </si>
  <si>
    <t>FR2</t>
    <phoneticPr fontId="1" type="noConversion"/>
  </si>
  <si>
    <t>DFT-s-OFDM</t>
    <phoneticPr fontId="1" type="noConversion"/>
  </si>
  <si>
    <t>MCS2</t>
    <phoneticPr fontId="1" type="noConversion"/>
  </si>
  <si>
    <t xml:space="preserve">30kHz, 10MHz (24 PRB) </t>
  </si>
  <si>
    <t>60kHz, 50MHz (30 PRB)</t>
  </si>
  <si>
    <t xml:space="preserve">  PUSCH 1T4R</t>
    <phoneticPr fontId="1" type="noConversion"/>
  </si>
  <si>
    <t xml:space="preserve">  PUSCH 1T8R</t>
    <phoneticPr fontId="1" type="noConversion"/>
  </si>
  <si>
    <t xml:space="preserve">  PUSCH 2T2R</t>
    <phoneticPr fontId="1" type="noConversion"/>
  </si>
  <si>
    <t xml:space="preserve">  PUSCH 2T4R</t>
    <phoneticPr fontId="1" type="noConversion"/>
  </si>
  <si>
    <t xml:space="preserve">  PUSCH 2T8R</t>
    <phoneticPr fontId="1" type="noConversion"/>
  </si>
  <si>
    <t>CATT</t>
    <phoneticPr fontId="1" type="noConversion"/>
  </si>
  <si>
    <t>AWGN</t>
    <phoneticPr fontId="1" type="noConversion"/>
  </si>
  <si>
    <t>Propagation condition</t>
    <phoneticPr fontId="1" type="noConversion"/>
  </si>
  <si>
    <t>Frequency offset (Hz)</t>
    <phoneticPr fontId="1" type="noConversion"/>
  </si>
  <si>
    <t>TDLC300-100</t>
    <phoneticPr fontId="1" type="noConversion"/>
  </si>
  <si>
    <t>TDLA30-300</t>
    <phoneticPr fontId="1" type="noConversion"/>
  </si>
  <si>
    <t>TDLA30-300</t>
    <phoneticPr fontId="1" type="noConversion"/>
  </si>
  <si>
    <t>TDLC300-100</t>
    <phoneticPr fontId="1" type="noConversion"/>
  </si>
  <si>
    <t>120kHz, 100MHz</t>
  </si>
  <si>
    <t>15kHz, 5MHz</t>
    <phoneticPr fontId="1" type="noConversion"/>
  </si>
  <si>
    <t>15kHz, 20MHz</t>
    <phoneticPr fontId="1" type="noConversion"/>
  </si>
  <si>
    <t>30kHz, 10MHz</t>
    <phoneticPr fontId="1" type="noConversion"/>
  </si>
  <si>
    <t>30kHz, 20MHz</t>
    <phoneticPr fontId="1" type="noConversion"/>
  </si>
  <si>
    <t>30kHz, 100MHz</t>
    <phoneticPr fontId="1" type="noConversion"/>
  </si>
  <si>
    <t xml:space="preserve">TDLA30-300 </t>
    <phoneticPr fontId="1" type="noConversion"/>
  </si>
  <si>
    <t xml:space="preserve"> PUCCH FR1 1T2R, TDLC300-100</t>
    <phoneticPr fontId="1" type="noConversion"/>
  </si>
  <si>
    <t xml:space="preserve"> PUCCH FR1 1T4R, TDLC300-100</t>
    <phoneticPr fontId="1" type="noConversion"/>
  </si>
  <si>
    <t xml:space="preserve"> PUCCH FR1 1T8R, TDLC300-100</t>
    <phoneticPr fontId="1" type="noConversion"/>
  </si>
  <si>
    <t xml:space="preserve"> PRACH FR2 1T2R</t>
    <phoneticPr fontId="1" type="noConversion"/>
  </si>
  <si>
    <t xml:space="preserve"> PRACH FR1 1T2R</t>
    <phoneticPr fontId="1" type="noConversion"/>
  </si>
  <si>
    <t xml:space="preserve"> PRACH FR1 1T4R</t>
    <phoneticPr fontId="1" type="noConversion"/>
  </si>
  <si>
    <t xml:space="preserve"> PRACH FR1 1T8R</t>
    <phoneticPr fontId="1" type="noConversion"/>
  </si>
  <si>
    <r>
      <rPr>
        <b/>
        <sz val="10"/>
        <rFont val="Times New Roman"/>
        <family val="1"/>
      </rPr>
      <t>Title:</t>
    </r>
    <r>
      <rPr>
        <sz val="10"/>
        <rFont val="Times New Roman"/>
        <family val="1"/>
      </rPr>
      <t xml:space="preserve"> Summary of impairment results for NR BS demodulation requirements</t>
    </r>
    <phoneticPr fontId="9" type="noConversion"/>
  </si>
  <si>
    <t>60kHz, 100MHz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</si>
  <si>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</si>
  <si>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</si>
  <si>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</si>
  <si>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 xml:space="preserve"> PUCCH FR2 1T2R, TDLA30-300 </t>
    <phoneticPr fontId="1" type="noConversion"/>
  </si>
  <si>
    <t>Note</t>
    <phoneticPr fontId="1" type="noConversion"/>
  </si>
  <si>
    <t>CMCC</t>
    <phoneticPr fontId="1" type="noConversion"/>
  </si>
  <si>
    <t>Nokia</t>
    <phoneticPr fontId="1" type="noConversion"/>
  </si>
  <si>
    <t>Ericsson</t>
    <phoneticPr fontId="1" type="noConversion"/>
  </si>
  <si>
    <t>SPAN</t>
    <phoneticPr fontId="1" type="noConversion"/>
  </si>
  <si>
    <t>AVERAGE</t>
    <phoneticPr fontId="1" type="noConversion"/>
  </si>
  <si>
    <t>Format 0</t>
    <phoneticPr fontId="1" type="noConversion"/>
  </si>
  <si>
    <t>60kHz, 100MHz</t>
    <phoneticPr fontId="1" type="noConversion"/>
  </si>
  <si>
    <t>120kHz, 100MHz</t>
    <phoneticPr fontId="1" type="noConversion"/>
  </si>
  <si>
    <t>Format 1</t>
    <phoneticPr fontId="1" type="noConversion"/>
  </si>
  <si>
    <t>ACK miss</t>
    <phoneticPr fontId="1" type="noConversion"/>
  </si>
  <si>
    <t xml:space="preserve">NACK to ACK </t>
    <phoneticPr fontId="1" type="noConversion"/>
  </si>
  <si>
    <t>Format 2</t>
    <phoneticPr fontId="1" type="noConversion"/>
  </si>
  <si>
    <t>Format 3</t>
    <phoneticPr fontId="1" type="noConversion"/>
  </si>
  <si>
    <t>Format 4</t>
    <phoneticPr fontId="1" type="noConversion"/>
  </si>
  <si>
    <t>60kHz, 50MHz</t>
    <phoneticPr fontId="1" type="noConversion"/>
  </si>
  <si>
    <t>120kHz, 50MHz</t>
    <phoneticPr fontId="1" type="noConversion"/>
  </si>
  <si>
    <t>120kHz, 200MHz</t>
    <phoneticPr fontId="1" type="noConversion"/>
  </si>
  <si>
    <t>Without additional DMRS</t>
    <phoneticPr fontId="1" type="noConversion"/>
  </si>
  <si>
    <t>DFT-s-OFDM</t>
    <phoneticPr fontId="1" type="noConversion"/>
  </si>
  <si>
    <t>-11.47</t>
    <phoneticPr fontId="1" type="noConversion"/>
  </si>
  <si>
    <t>-19.25</t>
    <phoneticPr fontId="1" type="noConversion"/>
  </si>
  <si>
    <t>-15.57</t>
    <phoneticPr fontId="1" type="noConversion"/>
  </si>
  <si>
    <t>-16.88</t>
    <phoneticPr fontId="1" type="noConversion"/>
  </si>
  <si>
    <t>60kHz, 100MHz</t>
  </si>
  <si>
    <t>60kHz, 50MHz</t>
  </si>
  <si>
    <t>120kHz, 50MHz</t>
  </si>
  <si>
    <t>120kHz, 200MHz</t>
  </si>
  <si>
    <t>FR1</t>
    <phoneticPr fontId="1" type="noConversion"/>
  </si>
  <si>
    <r>
      <t xml:space="preserve">120kHz, </t>
    </r>
    <r>
      <rPr>
        <sz val="10"/>
        <color rgb="FF0070C0"/>
        <rFont val="Times New Roman"/>
        <family val="1"/>
      </rPr>
      <t>50MHz</t>
    </r>
    <r>
      <rPr>
        <sz val="10"/>
        <color theme="1"/>
        <rFont val="Times New Roman"/>
        <family val="1"/>
      </rPr>
      <t xml:space="preserve">  (30 PRB)</t>
    </r>
    <phoneticPr fontId="1" type="noConversion"/>
  </si>
  <si>
    <t>[-3]</t>
    <phoneticPr fontId="1" type="noConversion"/>
  </si>
  <si>
    <t>R4-1816347, WF for NR PUSCH demodulation</t>
    <phoneticPr fontId="1" type="noConversion"/>
  </si>
  <si>
    <t>R4-1816348, Way forward on NR PUCCH demodulation requirements</t>
    <phoneticPr fontId="1" type="noConversion"/>
  </si>
  <si>
    <t>R4-1815366, Further agreements on NR PRACH demodulation – Remaining issues agreed via email</t>
    <phoneticPr fontId="1" type="noConversion"/>
  </si>
  <si>
    <t>3GPP TSG-RAN WG4 Meeting #90</t>
    <phoneticPr fontId="9" type="noConversion"/>
  </si>
  <si>
    <t>Athens, GR, 25 Feb - 1 Mar 2019</t>
    <phoneticPr fontId="10" type="noConversion"/>
  </si>
  <si>
    <t>--</t>
  </si>
  <si>
    <t>R4-1901391</t>
  </si>
  <si>
    <r>
      <rPr>
        <b/>
        <sz val="10"/>
        <color indexed="8"/>
        <rFont val="Times New Roman"/>
        <family val="1"/>
      </rPr>
      <t xml:space="preserve">Source: </t>
    </r>
    <r>
      <rPr>
        <sz val="10"/>
        <color indexed="8"/>
        <rFont val="Times New Roman"/>
        <family val="1"/>
      </rPr>
      <t>Ericsson</t>
    </r>
  </si>
  <si>
    <t>Ericsson results have been updated with latest simulations results</t>
  </si>
  <si>
    <r>
      <rPr>
        <b/>
        <sz val="10"/>
        <color indexed="8"/>
        <rFont val="Times New Roman"/>
        <family val="1"/>
      </rPr>
      <t>Agenda:</t>
    </r>
    <r>
      <rPr>
        <sz val="10"/>
        <color indexed="8"/>
        <rFont val="Times New Roman"/>
        <family val="1"/>
      </rPr>
      <t xml:space="preserve"> 6.14.2.1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</si>
</sst>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_ "/>
    <numFmt numFmtId="165" formatCode="0.0"/>
  </numFmts>
  <fonts count="27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9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1"/>
      <color theme="1"/>
      <name val="DengXian"/>
      <family val="3"/>
      <charset val="129"/>
      <scheme val="minor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name val="DengXian"/>
      <family val="2"/>
      <charset val="134"/>
      <scheme val="minor"/>
    </font>
    <font>
      <b/>
      <sz val="11"/>
      <color theme="1"/>
      <name val="Times New Roman"/>
      <family val="1"/>
    </font>
    <font>
      <sz val="9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DengXian"/>
      <family val="2"/>
      <charset val="134"/>
      <scheme val="minor"/>
    </font>
    <font>
      <sz val="10"/>
      <color rgb="FF0070C0"/>
      <name val="Times New Roman"/>
      <family val="1"/>
    </font>
    <font>
      <sz val="9"/>
      <color theme="4"/>
      <name val="Times New Roman"/>
      <family val="1"/>
    </font>
    <font>
      <sz val="8"/>
      <name val="Times New Roman"/>
      <family val="1"/>
    </font>
    <font>
      <sz val="11"/>
      <color theme="1"/>
      <name val="DengXian"/>
      <family val="3"/>
      <charset val="129"/>
      <scheme val="minor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</cellStyleXfs>
  <cellXfs count="20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1" applyFont="1" applyFill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1" applyFont="1">
      <alignment vertical="center"/>
    </xf>
    <xf numFmtId="0" fontId="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164" fontId="12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3" fillId="0" borderId="1" xfId="0" quotePrefix="1" applyFont="1" applyBorder="1" applyAlignment="1">
      <alignment horizontal="center" vertical="top" wrapText="1"/>
    </xf>
    <xf numFmtId="165" fontId="0" fillId="0" borderId="0" xfId="0" applyNumberFormat="1">
      <alignment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7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>
      <alignment vertical="center"/>
    </xf>
    <xf numFmtId="0" fontId="12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4" fillId="0" borderId="5" xfId="0" applyFont="1" applyFill="1" applyBorder="1" applyAlignment="1">
      <alignment horizontal="center"/>
    </xf>
    <xf numFmtId="0" fontId="24" fillId="0" borderId="12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20" fillId="0" borderId="8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6" fillId="0" borderId="0" xfId="0" applyFont="1" applyAlignment="1">
      <alignment vertical="center"/>
    </xf>
  </cellXfs>
  <cellStyles count="3">
    <cellStyle name="Normal" xfId="0" builtinId="0"/>
    <cellStyle name="표준 2" xfId="2" xr:uid="{00000000-0005-0000-0000-000002000000}"/>
    <cellStyle name="常规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9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hyperlink" Target="mailto:BLER@1%25" TargetMode="External"/><Relationship Id="rId7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hyperlink" Target="mailto:BLER@1%25" TargetMode="External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BLER@1%25" TargetMode="External"/><Relationship Id="rId2" Type="http://schemas.openxmlformats.org/officeDocument/2006/relationships/hyperlink" Target="mailto:BLER@1%25" TargetMode="External"/><Relationship Id="rId1" Type="http://schemas.openxmlformats.org/officeDocument/2006/relationships/hyperlink" Target="mailto:BLER@1%25" TargetMode="External"/><Relationship Id="rId6" Type="http://schemas.openxmlformats.org/officeDocument/2006/relationships/printerSettings" Target="../printerSettings/printerSettings11.bin"/><Relationship Id="rId5" Type="http://schemas.openxmlformats.org/officeDocument/2006/relationships/hyperlink" Target="mailto:BLER@1%25" TargetMode="External"/><Relationship Id="rId4" Type="http://schemas.openxmlformats.org/officeDocument/2006/relationships/hyperlink" Target="mailto:BLER@1%25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20"/>
  <sheetViews>
    <sheetView tabSelected="1" zoomScale="115" zoomScaleNormal="115" workbookViewId="0">
      <selection activeCell="B11" sqref="B11"/>
    </sheetView>
  </sheetViews>
  <sheetFormatPr defaultColWidth="9" defaultRowHeight="15.6"/>
  <cols>
    <col min="1" max="4" width="9" style="14"/>
    <col min="5" max="5" width="9" style="14" customWidth="1"/>
    <col min="6" max="16384" width="9" style="14"/>
  </cols>
  <sheetData>
    <row r="1" spans="2:11">
      <c r="D1" s="15"/>
    </row>
    <row r="2" spans="2:11">
      <c r="B2" s="16" t="s">
        <v>141</v>
      </c>
      <c r="C2" s="16"/>
      <c r="D2" s="16"/>
      <c r="E2" s="16"/>
      <c r="F2" s="16"/>
      <c r="G2" s="17"/>
      <c r="H2" s="16"/>
      <c r="I2" s="16"/>
      <c r="J2" s="16" t="s">
        <v>144</v>
      </c>
      <c r="K2" s="18"/>
    </row>
    <row r="3" spans="2:11">
      <c r="B3" s="16" t="s">
        <v>142</v>
      </c>
      <c r="C3" s="16"/>
      <c r="D3" s="19"/>
      <c r="E3" s="16"/>
      <c r="F3" s="16"/>
      <c r="G3" s="17"/>
      <c r="H3" s="16"/>
      <c r="I3" s="16"/>
      <c r="J3" s="16"/>
      <c r="K3" s="18"/>
    </row>
    <row r="4" spans="2:11">
      <c r="B4" s="20"/>
      <c r="C4" s="20"/>
      <c r="D4" s="20"/>
      <c r="E4" s="20"/>
      <c r="F4" s="20"/>
      <c r="H4" s="20"/>
      <c r="I4" s="20"/>
      <c r="J4" s="20"/>
      <c r="K4" s="21"/>
    </row>
    <row r="5" spans="2:11">
      <c r="B5" s="22" t="s">
        <v>145</v>
      </c>
      <c r="C5" s="20"/>
      <c r="D5" s="20"/>
      <c r="E5" s="20"/>
      <c r="F5" s="20"/>
      <c r="H5" s="20"/>
      <c r="I5" s="20"/>
      <c r="J5" s="20"/>
      <c r="K5" s="21"/>
    </row>
    <row r="6" spans="2:11">
      <c r="B6" s="23" t="s">
        <v>101</v>
      </c>
      <c r="C6" s="20"/>
      <c r="D6" s="20"/>
      <c r="E6" s="20"/>
      <c r="F6" s="20"/>
      <c r="G6" s="20"/>
      <c r="H6" s="20"/>
      <c r="I6" s="20"/>
      <c r="J6" s="20"/>
      <c r="K6" s="21"/>
    </row>
    <row r="7" spans="2:11">
      <c r="B7" s="134" t="s">
        <v>147</v>
      </c>
      <c r="C7" s="20"/>
      <c r="D7" s="20"/>
      <c r="E7" s="20"/>
      <c r="F7" s="20"/>
      <c r="G7" s="20"/>
      <c r="H7" s="20"/>
      <c r="I7" s="20"/>
      <c r="J7" s="20"/>
      <c r="K7" s="21"/>
    </row>
    <row r="8" spans="2:11">
      <c r="B8" s="23" t="s">
        <v>23</v>
      </c>
      <c r="C8" s="20"/>
      <c r="D8" s="20"/>
      <c r="E8" s="20"/>
      <c r="F8" s="20"/>
      <c r="G8" s="20"/>
      <c r="H8" s="20"/>
      <c r="I8" s="20"/>
      <c r="J8" s="20"/>
      <c r="K8" s="21"/>
    </row>
    <row r="9" spans="2:11">
      <c r="B9" s="23"/>
      <c r="C9" s="20"/>
      <c r="D9" s="20"/>
      <c r="E9" s="20"/>
      <c r="F9" s="20"/>
      <c r="G9" s="20"/>
      <c r="H9" s="20"/>
      <c r="I9" s="20"/>
      <c r="J9" s="20"/>
      <c r="K9" s="21"/>
    </row>
    <row r="10" spans="2:11">
      <c r="B10" s="23"/>
      <c r="C10" s="20"/>
      <c r="D10" s="20"/>
      <c r="E10" s="20"/>
      <c r="F10" s="20"/>
      <c r="G10" s="20"/>
      <c r="H10" s="20"/>
      <c r="I10" s="20"/>
      <c r="J10" s="20"/>
      <c r="K10" s="21"/>
    </row>
    <row r="11" spans="2:11">
      <c r="B11" s="199" t="s">
        <v>146</v>
      </c>
      <c r="C11" s="20"/>
      <c r="D11" s="20"/>
      <c r="E11" s="20"/>
      <c r="F11" s="20"/>
      <c r="G11" s="20"/>
      <c r="H11" s="20"/>
      <c r="I11" s="20"/>
      <c r="J11" s="20"/>
      <c r="K11" s="21"/>
    </row>
    <row r="12" spans="2:11">
      <c r="B12" s="20"/>
      <c r="C12" s="20"/>
      <c r="D12" s="20"/>
      <c r="E12" s="20"/>
      <c r="F12" s="20"/>
      <c r="G12" s="20"/>
      <c r="H12" s="20"/>
      <c r="I12" s="20"/>
      <c r="J12" s="20"/>
      <c r="K12" s="21"/>
    </row>
    <row r="13" spans="2:11">
      <c r="B13" s="20"/>
      <c r="C13" s="20"/>
      <c r="D13" s="20"/>
      <c r="E13" s="20"/>
      <c r="F13" s="20"/>
      <c r="G13" s="20"/>
      <c r="H13" s="20"/>
      <c r="I13" s="20"/>
      <c r="J13" s="20"/>
      <c r="K13" s="21"/>
    </row>
    <row r="14" spans="2:11">
      <c r="B14" s="15" t="s">
        <v>32</v>
      </c>
      <c r="C14" s="20"/>
      <c r="D14" s="20"/>
      <c r="E14" s="20"/>
      <c r="F14" s="20"/>
      <c r="G14" s="20"/>
      <c r="H14" s="20"/>
      <c r="I14" s="20"/>
      <c r="J14" s="20"/>
      <c r="K14" s="21"/>
    </row>
    <row r="15" spans="2:11">
      <c r="B15" s="133" t="s">
        <v>138</v>
      </c>
      <c r="C15" s="20"/>
      <c r="D15" s="20"/>
      <c r="E15" s="20"/>
      <c r="F15" s="20"/>
      <c r="G15" s="20"/>
      <c r="H15" s="20"/>
      <c r="I15" s="20"/>
      <c r="J15" s="20"/>
      <c r="K15" s="21"/>
    </row>
    <row r="16" spans="2:11">
      <c r="B16" s="133" t="s">
        <v>139</v>
      </c>
      <c r="C16" s="24"/>
      <c r="D16" s="24"/>
      <c r="E16" s="24"/>
      <c r="F16" s="24"/>
      <c r="G16" s="24"/>
      <c r="H16" s="24"/>
      <c r="I16" s="24"/>
      <c r="J16" s="24"/>
    </row>
    <row r="17" spans="2:2">
      <c r="B17" s="133" t="s">
        <v>140</v>
      </c>
    </row>
    <row r="18" spans="2:2">
      <c r="B18" s="20"/>
    </row>
    <row r="19" spans="2:2">
      <c r="B19" s="20"/>
    </row>
    <row r="20" spans="2:2">
      <c r="B20" s="2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60"/>
  <sheetViews>
    <sheetView workbookViewId="0">
      <pane ySplit="1" topLeftCell="A35" activePane="bottomLeft" state="frozen"/>
      <selection pane="bottomLeft" activeCell="G60" sqref="G60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customWidth="1"/>
    <col min="13" max="13" width="9.6640625" customWidth="1"/>
    <col min="14" max="14" width="9.6640625" style="113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113"/>
  </cols>
  <sheetData>
    <row r="1" spans="1:33" s="3" customFormat="1" ht="21" customHeight="1">
      <c r="A1" s="172" t="s">
        <v>31</v>
      </c>
      <c r="B1" s="172"/>
      <c r="C1" s="172"/>
      <c r="D1" s="172"/>
      <c r="E1" s="172"/>
      <c r="F1" s="173"/>
      <c r="G1" s="83" t="s">
        <v>0</v>
      </c>
      <c r="H1" s="33" t="s">
        <v>1</v>
      </c>
      <c r="I1" s="33" t="s">
        <v>9</v>
      </c>
      <c r="J1" s="33" t="s">
        <v>10</v>
      </c>
      <c r="K1" s="33" t="s">
        <v>11</v>
      </c>
      <c r="L1" s="91" t="s">
        <v>13</v>
      </c>
      <c r="M1" s="35" t="s">
        <v>50</v>
      </c>
      <c r="N1" s="46" t="s">
        <v>51</v>
      </c>
      <c r="O1" s="33" t="s">
        <v>24</v>
      </c>
      <c r="P1" s="33" t="s">
        <v>30</v>
      </c>
      <c r="R1" s="172" t="s">
        <v>31</v>
      </c>
      <c r="S1" s="172"/>
      <c r="T1" s="172"/>
      <c r="U1" s="172"/>
      <c r="V1" s="172"/>
      <c r="W1" s="173"/>
      <c r="X1" s="33" t="s">
        <v>0</v>
      </c>
      <c r="Y1" s="33" t="s">
        <v>1</v>
      </c>
      <c r="Z1" s="33" t="s">
        <v>9</v>
      </c>
      <c r="AA1" s="33" t="s">
        <v>10</v>
      </c>
      <c r="AB1" s="33" t="s">
        <v>11</v>
      </c>
      <c r="AC1" s="65" t="s">
        <v>67</v>
      </c>
      <c r="AD1" s="46" t="s">
        <v>50</v>
      </c>
      <c r="AE1" s="46" t="s">
        <v>51</v>
      </c>
      <c r="AF1" s="33" t="s">
        <v>24</v>
      </c>
      <c r="AG1" s="25" t="s">
        <v>30</v>
      </c>
    </row>
    <row r="2" spans="1:33" ht="15" customHeight="1">
      <c r="A2" s="174" t="s">
        <v>12</v>
      </c>
      <c r="B2" s="174" t="s">
        <v>2</v>
      </c>
      <c r="C2" s="174" t="s">
        <v>53</v>
      </c>
      <c r="D2" s="175" t="s">
        <v>3</v>
      </c>
      <c r="E2" s="175" t="s">
        <v>55</v>
      </c>
      <c r="F2" s="93" t="s">
        <v>4</v>
      </c>
      <c r="G2" s="65">
        <v>1.42</v>
      </c>
      <c r="H2" s="94"/>
      <c r="I2" s="33"/>
      <c r="J2" s="34"/>
      <c r="K2" s="62">
        <v>0.64999999999999991</v>
      </c>
      <c r="L2" s="34">
        <v>1.4</v>
      </c>
      <c r="M2" s="90">
        <v>1.98</v>
      </c>
      <c r="N2" s="43"/>
      <c r="O2" s="36">
        <f>MAX(G2:N2)-MIN(G2:N2)</f>
        <v>1.33</v>
      </c>
      <c r="P2" s="36">
        <f>AVERAGE(G2:N2)</f>
        <v>1.3624999999999998</v>
      </c>
      <c r="R2" s="174" t="s">
        <v>126</v>
      </c>
      <c r="S2" s="174" t="s">
        <v>68</v>
      </c>
      <c r="T2" s="175" t="s">
        <v>66</v>
      </c>
      <c r="U2" s="175" t="s">
        <v>65</v>
      </c>
      <c r="V2" s="175" t="s">
        <v>71</v>
      </c>
      <c r="W2" s="6" t="s">
        <v>4</v>
      </c>
      <c r="X2" s="82">
        <v>2.08</v>
      </c>
      <c r="Y2" s="60"/>
      <c r="Z2" s="5"/>
      <c r="AA2" s="60"/>
      <c r="AB2" s="60"/>
      <c r="AC2" s="45">
        <v>2.1</v>
      </c>
      <c r="AD2" s="45">
        <v>2.42</v>
      </c>
      <c r="AE2" s="102"/>
      <c r="AF2" s="36">
        <f>MAX(X2:AE2)-MIN(X2:AE2)</f>
        <v>0.33999999999999986</v>
      </c>
      <c r="AG2" s="36">
        <f>AVERAGE(X2:AE2)</f>
        <v>2.1999999999999997</v>
      </c>
    </row>
    <row r="3" spans="1:33" ht="14.25" customHeight="1">
      <c r="A3" s="174"/>
      <c r="B3" s="174"/>
      <c r="C3" s="174"/>
      <c r="D3" s="176"/>
      <c r="E3" s="176"/>
      <c r="F3" s="93" t="s">
        <v>5</v>
      </c>
      <c r="G3" s="65">
        <v>-2.02</v>
      </c>
      <c r="H3" s="94"/>
      <c r="I3" s="33"/>
      <c r="J3" s="34"/>
      <c r="K3" s="62">
        <v>-2.0999999999999996</v>
      </c>
      <c r="L3" s="34">
        <v>-2.6</v>
      </c>
      <c r="M3" s="90">
        <v>-0.60999999999999988</v>
      </c>
      <c r="N3" s="43"/>
      <c r="O3" s="36">
        <f t="shared" ref="O3:O18" si="0">MAX(G3:N3)-MIN(G3:N3)</f>
        <v>1.9900000000000002</v>
      </c>
      <c r="P3" s="36">
        <f t="shared" ref="P3:P18" si="1">AVERAGE(G3:N3)</f>
        <v>-1.8324999999999996</v>
      </c>
      <c r="R3" s="174"/>
      <c r="S3" s="174"/>
      <c r="T3" s="176"/>
      <c r="U3" s="176"/>
      <c r="V3" s="176"/>
      <c r="W3" s="6" t="s">
        <v>5</v>
      </c>
      <c r="X3" s="82">
        <v>-1.7</v>
      </c>
      <c r="Y3" s="60"/>
      <c r="Z3" s="60"/>
      <c r="AA3" s="60"/>
      <c r="AB3" s="60"/>
      <c r="AC3" s="82">
        <v>-2.2999999999999998</v>
      </c>
      <c r="AD3" s="81">
        <v>-0.45999999999999996</v>
      </c>
      <c r="AE3" s="102"/>
      <c r="AF3" s="36">
        <f t="shared" ref="AF3:AF6" si="2">MAX(X3:AE3)-MIN(X3:AE3)</f>
        <v>1.8399999999999999</v>
      </c>
      <c r="AG3" s="36">
        <f t="shared" ref="AG3:AG7" si="3">AVERAGE(X3:AE3)</f>
        <v>-1.4866666666666666</v>
      </c>
    </row>
    <row r="4" spans="1:33">
      <c r="A4" s="174"/>
      <c r="B4" s="174"/>
      <c r="C4" s="174"/>
      <c r="D4" s="174" t="s">
        <v>6</v>
      </c>
      <c r="E4" s="175" t="s">
        <v>56</v>
      </c>
      <c r="F4" s="93" t="s">
        <v>4</v>
      </c>
      <c r="G4" s="65">
        <v>14.06</v>
      </c>
      <c r="H4" s="94"/>
      <c r="I4" s="33"/>
      <c r="J4" s="34"/>
      <c r="K4" s="62">
        <v>12.4</v>
      </c>
      <c r="L4" s="34">
        <v>12.9</v>
      </c>
      <c r="M4" s="90"/>
      <c r="N4" s="43"/>
      <c r="O4" s="36">
        <f t="shared" si="0"/>
        <v>1.6600000000000001</v>
      </c>
      <c r="P4" s="36">
        <f t="shared" si="1"/>
        <v>13.12</v>
      </c>
      <c r="R4" s="174"/>
      <c r="S4" s="174"/>
      <c r="T4" s="175" t="s">
        <v>72</v>
      </c>
      <c r="U4" s="175" t="s">
        <v>65</v>
      </c>
      <c r="V4" s="175" t="s">
        <v>71</v>
      </c>
      <c r="W4" s="6" t="s">
        <v>4</v>
      </c>
      <c r="X4" s="82">
        <v>-1.72</v>
      </c>
      <c r="Y4" s="60"/>
      <c r="Z4" s="60"/>
      <c r="AA4" s="60"/>
      <c r="AB4" s="60"/>
      <c r="AC4" s="82">
        <v>-1.8</v>
      </c>
      <c r="AD4" s="81">
        <v>-2.5300000000000002</v>
      </c>
      <c r="AE4" s="109">
        <v>-0.92900000000000005</v>
      </c>
      <c r="AF4" s="36">
        <f t="shared" si="2"/>
        <v>1.6010000000000002</v>
      </c>
      <c r="AG4" s="36">
        <f t="shared" si="3"/>
        <v>-1.7447500000000002</v>
      </c>
    </row>
    <row r="5" spans="1:33" ht="14.25" customHeight="1">
      <c r="A5" s="174"/>
      <c r="B5" s="174"/>
      <c r="C5" s="174"/>
      <c r="D5" s="174"/>
      <c r="E5" s="176"/>
      <c r="F5" s="93" t="s">
        <v>5</v>
      </c>
      <c r="G5" s="65">
        <v>10.87</v>
      </c>
      <c r="H5" s="94"/>
      <c r="I5" s="33"/>
      <c r="J5" s="34"/>
      <c r="K5" s="62">
        <v>10.199999999999999</v>
      </c>
      <c r="L5" s="34">
        <v>10.5</v>
      </c>
      <c r="M5" s="90">
        <v>11.95</v>
      </c>
      <c r="N5" s="43"/>
      <c r="O5" s="36">
        <f t="shared" si="0"/>
        <v>1.75</v>
      </c>
      <c r="P5" s="36">
        <f t="shared" si="1"/>
        <v>10.879999999999999</v>
      </c>
      <c r="R5" s="174"/>
      <c r="S5" s="174"/>
      <c r="T5" s="176"/>
      <c r="U5" s="176"/>
      <c r="V5" s="176"/>
      <c r="W5" s="6" t="s">
        <v>5</v>
      </c>
      <c r="X5" s="82">
        <v>-2.52</v>
      </c>
      <c r="Y5" s="60"/>
      <c r="Z5" s="60"/>
      <c r="AA5" s="60"/>
      <c r="AB5" s="60"/>
      <c r="AC5" s="82">
        <v>-2.4</v>
      </c>
      <c r="AD5" s="81">
        <v>-2.76</v>
      </c>
      <c r="AE5" s="109">
        <v>-0.38600000000000001</v>
      </c>
      <c r="AF5" s="36">
        <f t="shared" si="2"/>
        <v>2.3739999999999997</v>
      </c>
      <c r="AG5" s="36">
        <f t="shared" si="3"/>
        <v>-2.0164999999999997</v>
      </c>
    </row>
    <row r="6" spans="1:33" ht="14.25" customHeight="1">
      <c r="A6" s="174"/>
      <c r="B6" s="174"/>
      <c r="C6" s="174"/>
      <c r="D6" s="174" t="s">
        <v>7</v>
      </c>
      <c r="E6" s="175" t="s">
        <v>57</v>
      </c>
      <c r="F6" s="93" t="s">
        <v>4</v>
      </c>
      <c r="G6" s="65">
        <v>12.87</v>
      </c>
      <c r="H6" s="94"/>
      <c r="I6" s="33"/>
      <c r="J6" s="34"/>
      <c r="K6" s="62">
        <v>13.2</v>
      </c>
      <c r="L6" s="34">
        <v>12</v>
      </c>
      <c r="M6" s="90">
        <v>13.56</v>
      </c>
      <c r="N6" s="43"/>
      <c r="O6" s="36">
        <f t="shared" si="0"/>
        <v>1.5600000000000005</v>
      </c>
      <c r="P6" s="36">
        <f t="shared" si="1"/>
        <v>12.907500000000001</v>
      </c>
      <c r="R6" s="174"/>
      <c r="S6" s="174" t="s">
        <v>69</v>
      </c>
      <c r="T6" s="60" t="s">
        <v>73</v>
      </c>
      <c r="U6" s="60" t="s">
        <v>58</v>
      </c>
      <c r="V6" s="62" t="s">
        <v>71</v>
      </c>
      <c r="W6" s="6" t="s">
        <v>4</v>
      </c>
      <c r="X6" s="60"/>
      <c r="Y6" s="60"/>
      <c r="Z6" s="60"/>
      <c r="AA6" s="60"/>
      <c r="AB6" s="60"/>
      <c r="AC6" s="60">
        <v>-2</v>
      </c>
      <c r="AD6" s="60"/>
      <c r="AE6" s="102"/>
      <c r="AF6" s="36">
        <f t="shared" si="2"/>
        <v>0</v>
      </c>
      <c r="AG6" s="36">
        <f t="shared" si="3"/>
        <v>-2</v>
      </c>
    </row>
    <row r="7" spans="1:33">
      <c r="A7" s="174"/>
      <c r="B7" s="174"/>
      <c r="C7" s="174"/>
      <c r="D7" s="174"/>
      <c r="E7" s="176"/>
      <c r="F7" s="93" t="s">
        <v>5</v>
      </c>
      <c r="G7" s="65">
        <v>12.67</v>
      </c>
      <c r="H7" s="94"/>
      <c r="I7" s="33"/>
      <c r="J7" s="34"/>
      <c r="K7" s="62">
        <v>12.5</v>
      </c>
      <c r="L7" s="34">
        <v>11.8</v>
      </c>
      <c r="M7" s="90">
        <v>13.37</v>
      </c>
      <c r="N7" s="43"/>
      <c r="O7" s="36">
        <f t="shared" si="0"/>
        <v>1.5699999999999985</v>
      </c>
      <c r="P7" s="36">
        <f t="shared" si="1"/>
        <v>12.584999999999999</v>
      </c>
      <c r="R7" s="174"/>
      <c r="S7" s="174"/>
      <c r="T7" s="130" t="s">
        <v>136</v>
      </c>
      <c r="U7" s="60" t="s">
        <v>58</v>
      </c>
      <c r="V7" s="62" t="s">
        <v>71</v>
      </c>
      <c r="W7" s="86" t="s">
        <v>4</v>
      </c>
      <c r="X7" s="60"/>
      <c r="Y7" s="60"/>
      <c r="Z7" s="132" t="s">
        <v>137</v>
      </c>
      <c r="AA7" s="60"/>
      <c r="AB7" s="60"/>
      <c r="AC7" s="60">
        <v>-2</v>
      </c>
      <c r="AD7" s="60"/>
      <c r="AE7" s="102"/>
      <c r="AF7" s="36">
        <f>MAX(X7:AE7)-MIN(X7:AE7)</f>
        <v>0</v>
      </c>
      <c r="AG7" s="36">
        <f t="shared" si="3"/>
        <v>-2</v>
      </c>
    </row>
    <row r="8" spans="1:33">
      <c r="A8" s="174"/>
      <c r="B8" s="174"/>
      <c r="C8" s="174" t="s">
        <v>54</v>
      </c>
      <c r="D8" s="174" t="s">
        <v>3</v>
      </c>
      <c r="E8" s="175" t="s">
        <v>55</v>
      </c>
      <c r="F8" s="93" t="s">
        <v>4</v>
      </c>
      <c r="G8" s="65">
        <v>-1.56</v>
      </c>
      <c r="H8" s="95"/>
      <c r="I8" s="85">
        <v>-3</v>
      </c>
      <c r="J8" s="62"/>
      <c r="K8" s="62">
        <v>-1.3399999999999999</v>
      </c>
      <c r="L8" s="34">
        <v>-1.1000000000000001</v>
      </c>
      <c r="M8" s="90">
        <v>-1.81</v>
      </c>
      <c r="N8" s="109">
        <v>-2.0089999999999999</v>
      </c>
      <c r="O8" s="36">
        <f t="shared" si="0"/>
        <v>1.9</v>
      </c>
      <c r="P8" s="36">
        <f t="shared" si="1"/>
        <v>-1.8031666666666668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174"/>
      <c r="B9" s="174"/>
      <c r="C9" s="174"/>
      <c r="D9" s="174"/>
      <c r="E9" s="176"/>
      <c r="F9" s="93" t="s">
        <v>5</v>
      </c>
      <c r="G9" s="65">
        <v>-1.2</v>
      </c>
      <c r="H9" s="95"/>
      <c r="I9" s="85">
        <v>-3.5</v>
      </c>
      <c r="J9" s="62"/>
      <c r="K9" s="62">
        <v>-2.2000000000000002</v>
      </c>
      <c r="L9" s="34">
        <v>-2.6</v>
      </c>
      <c r="M9" s="90">
        <v>-2.6399999999999997</v>
      </c>
      <c r="N9" s="109">
        <v>-2.8959999999999999</v>
      </c>
      <c r="O9" s="36">
        <f t="shared" si="0"/>
        <v>2.2999999999999998</v>
      </c>
      <c r="P9" s="36">
        <f t="shared" si="1"/>
        <v>-2.5060000000000002</v>
      </c>
      <c r="R9" s="1"/>
      <c r="S9" s="1"/>
      <c r="T9" s="1"/>
      <c r="U9" s="1"/>
      <c r="V9" s="1"/>
      <c r="W9" s="1"/>
      <c r="X9" s="1"/>
      <c r="Y9" s="1"/>
      <c r="Z9" s="39"/>
      <c r="AA9" s="1"/>
    </row>
    <row r="10" spans="1:33">
      <c r="A10" s="174"/>
      <c r="B10" s="174"/>
      <c r="C10" s="174"/>
      <c r="D10" s="174" t="s">
        <v>6</v>
      </c>
      <c r="E10" s="175" t="s">
        <v>56</v>
      </c>
      <c r="F10" s="93" t="s">
        <v>4</v>
      </c>
      <c r="G10" s="65">
        <v>10.84</v>
      </c>
      <c r="H10" s="95"/>
      <c r="I10" s="85">
        <v>7.5</v>
      </c>
      <c r="J10" s="62"/>
      <c r="K10" s="62">
        <v>10.46</v>
      </c>
      <c r="L10" s="34">
        <v>11.1</v>
      </c>
      <c r="M10" s="90">
        <v>12.19</v>
      </c>
      <c r="N10" s="109">
        <v>11.304</v>
      </c>
      <c r="O10" s="36">
        <f t="shared" si="0"/>
        <v>4.6899999999999995</v>
      </c>
      <c r="P10" s="36">
        <f t="shared" si="1"/>
        <v>10.565666666666667</v>
      </c>
    </row>
    <row r="11" spans="1:33">
      <c r="A11" s="174"/>
      <c r="B11" s="174"/>
      <c r="C11" s="174"/>
      <c r="D11" s="174"/>
      <c r="E11" s="176"/>
      <c r="F11" s="93" t="s">
        <v>5</v>
      </c>
      <c r="G11" s="65">
        <v>10.41</v>
      </c>
      <c r="H11" s="95"/>
      <c r="I11" s="85">
        <v>5.7</v>
      </c>
      <c r="J11" s="62"/>
      <c r="K11" s="62">
        <v>9.9</v>
      </c>
      <c r="L11" s="34">
        <v>10.199999999999999</v>
      </c>
      <c r="M11" s="90">
        <v>11.49</v>
      </c>
      <c r="N11" s="109">
        <v>11.143000000000001</v>
      </c>
      <c r="O11" s="36">
        <f t="shared" si="0"/>
        <v>5.79</v>
      </c>
      <c r="P11" s="36">
        <f t="shared" si="1"/>
        <v>9.8071666666666655</v>
      </c>
    </row>
    <row r="12" spans="1:33" ht="14.25" customHeight="1">
      <c r="A12" s="174"/>
      <c r="B12" s="174"/>
      <c r="C12" s="174"/>
      <c r="D12" s="174" t="s">
        <v>7</v>
      </c>
      <c r="E12" s="175" t="s">
        <v>57</v>
      </c>
      <c r="F12" s="93" t="s">
        <v>4</v>
      </c>
      <c r="G12" s="65">
        <v>12.6</v>
      </c>
      <c r="H12" s="95"/>
      <c r="I12" s="85">
        <v>10.3</v>
      </c>
      <c r="J12" s="62"/>
      <c r="K12" s="62">
        <v>13.14</v>
      </c>
      <c r="L12" s="34">
        <v>12</v>
      </c>
      <c r="M12" s="90">
        <v>13.57</v>
      </c>
      <c r="N12" s="109">
        <v>12.32</v>
      </c>
      <c r="O12" s="36">
        <f t="shared" si="0"/>
        <v>3.2699999999999996</v>
      </c>
      <c r="P12" s="36">
        <f t="shared" si="1"/>
        <v>12.321666666666667</v>
      </c>
    </row>
    <row r="13" spans="1:33">
      <c r="A13" s="174"/>
      <c r="B13" s="174"/>
      <c r="C13" s="174"/>
      <c r="D13" s="174"/>
      <c r="E13" s="176"/>
      <c r="F13" s="93" t="s">
        <v>5</v>
      </c>
      <c r="G13" s="65">
        <v>12.2</v>
      </c>
      <c r="H13" s="95"/>
      <c r="I13" s="82">
        <v>8.9</v>
      </c>
      <c r="J13" s="62"/>
      <c r="K13" s="62">
        <v>12.5</v>
      </c>
      <c r="L13" s="34">
        <v>11.9</v>
      </c>
      <c r="M13" s="90">
        <v>13.58</v>
      </c>
      <c r="N13" s="109">
        <v>11.977</v>
      </c>
      <c r="O13" s="36">
        <f t="shared" si="0"/>
        <v>4.68</v>
      </c>
      <c r="P13" s="36">
        <f t="shared" si="1"/>
        <v>11.842833333333333</v>
      </c>
    </row>
    <row r="14" spans="1:33">
      <c r="A14" s="174"/>
      <c r="B14" s="174" t="s">
        <v>8</v>
      </c>
      <c r="C14" s="174" t="s">
        <v>102</v>
      </c>
      <c r="D14" s="33" t="s">
        <v>3</v>
      </c>
      <c r="E14" s="60" t="s">
        <v>58</v>
      </c>
      <c r="F14" s="6" t="s">
        <v>4</v>
      </c>
      <c r="G14" s="84"/>
      <c r="H14" s="33"/>
      <c r="I14" s="33"/>
      <c r="J14" s="34"/>
      <c r="K14" s="62">
        <v>-1.7800000000000002</v>
      </c>
      <c r="L14" s="138">
        <v>-2.4</v>
      </c>
      <c r="M14" s="34"/>
      <c r="N14" s="34"/>
      <c r="O14" s="36">
        <f t="shared" si="0"/>
        <v>0.61999999999999966</v>
      </c>
      <c r="P14" s="36">
        <f t="shared" si="1"/>
        <v>-2.09</v>
      </c>
      <c r="Q14" s="9"/>
    </row>
    <row r="15" spans="1:33">
      <c r="A15" s="174"/>
      <c r="B15" s="174"/>
      <c r="C15" s="174"/>
      <c r="D15" s="33" t="s">
        <v>6</v>
      </c>
      <c r="E15" s="60" t="s">
        <v>58</v>
      </c>
      <c r="F15" s="6" t="s">
        <v>4</v>
      </c>
      <c r="G15" s="33"/>
      <c r="H15" s="33"/>
      <c r="I15" s="33"/>
      <c r="J15" s="34"/>
      <c r="K15" s="62">
        <v>-2.08</v>
      </c>
      <c r="L15" s="138">
        <v>11.4</v>
      </c>
      <c r="M15" s="34"/>
      <c r="N15" s="34"/>
      <c r="O15" s="36">
        <f t="shared" si="0"/>
        <v>13.48</v>
      </c>
      <c r="P15" s="36">
        <f t="shared" si="1"/>
        <v>4.66</v>
      </c>
      <c r="Q15" s="9"/>
    </row>
    <row r="16" spans="1:33">
      <c r="A16" s="174"/>
      <c r="B16" s="174"/>
      <c r="C16" s="174"/>
      <c r="D16" s="33" t="s">
        <v>7</v>
      </c>
      <c r="E16" s="60" t="s">
        <v>59</v>
      </c>
      <c r="F16" s="6" t="s">
        <v>4</v>
      </c>
      <c r="G16" s="33"/>
      <c r="H16" s="33"/>
      <c r="I16" s="33"/>
      <c r="J16" s="34"/>
      <c r="K16" s="62">
        <v>12.33</v>
      </c>
      <c r="L16" s="138">
        <v>13.7</v>
      </c>
      <c r="M16" s="11"/>
      <c r="N16" s="11"/>
      <c r="O16" s="36">
        <f t="shared" si="0"/>
        <v>1.3699999999999992</v>
      </c>
      <c r="P16" s="36">
        <f t="shared" si="1"/>
        <v>13.015000000000001</v>
      </c>
      <c r="Q16" s="10"/>
    </row>
    <row r="17" spans="1:17" ht="12.75" customHeight="1">
      <c r="A17" s="174"/>
      <c r="B17" s="174"/>
      <c r="C17" s="174" t="s">
        <v>87</v>
      </c>
      <c r="D17" s="33" t="s">
        <v>3</v>
      </c>
      <c r="E17" s="60" t="s">
        <v>58</v>
      </c>
      <c r="F17" s="6" t="s">
        <v>4</v>
      </c>
      <c r="G17" s="8"/>
      <c r="H17" s="34"/>
      <c r="I17" s="8"/>
      <c r="J17" s="34"/>
      <c r="K17" s="62">
        <v>11.58</v>
      </c>
      <c r="L17" s="138">
        <v>-2.2999999999999998</v>
      </c>
      <c r="M17" s="34"/>
      <c r="N17" s="34"/>
      <c r="O17" s="36">
        <f t="shared" si="0"/>
        <v>13.879999999999999</v>
      </c>
      <c r="P17" s="36">
        <f t="shared" si="1"/>
        <v>4.6400000000000006</v>
      </c>
      <c r="Q17" s="9"/>
    </row>
    <row r="18" spans="1:17">
      <c r="A18" s="174"/>
      <c r="B18" s="174"/>
      <c r="C18" s="174"/>
      <c r="D18" s="33" t="s">
        <v>6</v>
      </c>
      <c r="E18" s="60" t="s">
        <v>58</v>
      </c>
      <c r="F18" s="6" t="s">
        <v>4</v>
      </c>
      <c r="G18" s="8"/>
      <c r="H18" s="34"/>
      <c r="I18" s="8"/>
      <c r="J18" s="34"/>
      <c r="K18" s="62">
        <v>14.58</v>
      </c>
      <c r="L18" s="138">
        <v>10.7</v>
      </c>
      <c r="M18" s="34"/>
      <c r="N18" s="34"/>
      <c r="O18" s="36">
        <f t="shared" si="0"/>
        <v>3.8800000000000008</v>
      </c>
      <c r="P18" s="36">
        <f t="shared" si="1"/>
        <v>12.64</v>
      </c>
      <c r="Q18" s="9"/>
    </row>
    <row r="19" spans="1:17">
      <c r="A19" s="174"/>
      <c r="B19" s="174"/>
      <c r="C19" s="174"/>
      <c r="D19" s="33" t="s">
        <v>7</v>
      </c>
      <c r="E19" s="60" t="s">
        <v>59</v>
      </c>
      <c r="F19" s="6" t="s">
        <v>4</v>
      </c>
      <c r="G19" s="8"/>
      <c r="H19" s="34"/>
      <c r="I19" s="8"/>
      <c r="J19" s="34"/>
      <c r="K19" s="62">
        <v>14.32</v>
      </c>
      <c r="L19" s="138">
        <v>12.9</v>
      </c>
      <c r="M19" s="34"/>
      <c r="N19" s="34"/>
      <c r="O19" s="36">
        <f>MAX(G19:N19)-MIN(G19:N19)</f>
        <v>1.42</v>
      </c>
      <c r="P19" s="36">
        <f>AVERAGE(G19:N19)</f>
        <v>13.61</v>
      </c>
      <c r="Q19" s="9"/>
    </row>
    <row r="20" spans="1:17">
      <c r="D20" s="2"/>
      <c r="E20" s="2"/>
      <c r="F20" s="2"/>
      <c r="G20" s="2"/>
      <c r="H20" s="2"/>
      <c r="I20" s="2"/>
      <c r="J20" s="2"/>
      <c r="K20" s="2"/>
      <c r="L20" s="12"/>
      <c r="M20" s="12"/>
      <c r="N20" s="67"/>
      <c r="O20" s="1"/>
      <c r="P20" s="1"/>
      <c r="Q20" s="1"/>
    </row>
    <row r="21" spans="1:17">
      <c r="A21" s="174" t="s">
        <v>12</v>
      </c>
      <c r="B21" s="174" t="s">
        <v>2</v>
      </c>
      <c r="C21" s="174" t="s">
        <v>60</v>
      </c>
      <c r="D21" s="175" t="s">
        <v>3</v>
      </c>
      <c r="E21" s="175" t="s">
        <v>55</v>
      </c>
      <c r="F21" s="6" t="s">
        <v>4</v>
      </c>
      <c r="G21" s="62"/>
      <c r="H21" s="60"/>
      <c r="I21" s="60"/>
      <c r="J21" s="34"/>
      <c r="K21" s="87"/>
      <c r="L21" s="34">
        <v>2.2000000000000002</v>
      </c>
      <c r="M21" s="88"/>
      <c r="N21" s="43"/>
      <c r="O21" s="36">
        <f>MAX(G21:N21)-MIN(G21:N21)</f>
        <v>0</v>
      </c>
      <c r="P21" s="36">
        <f>AVERAGE(G21:N21)</f>
        <v>2.2000000000000002</v>
      </c>
      <c r="Q21" s="1"/>
    </row>
    <row r="22" spans="1:17">
      <c r="A22" s="174"/>
      <c r="B22" s="174"/>
      <c r="C22" s="174"/>
      <c r="D22" s="176"/>
      <c r="E22" s="176"/>
      <c r="F22" s="6" t="s">
        <v>5</v>
      </c>
      <c r="G22" s="62"/>
      <c r="H22" s="60"/>
      <c r="I22" s="60"/>
      <c r="J22" s="34"/>
      <c r="K22" s="87"/>
      <c r="L22" s="34">
        <v>-2.8</v>
      </c>
      <c r="M22" s="88"/>
      <c r="N22" s="43"/>
      <c r="O22" s="36">
        <f t="shared" ref="O22:O37" si="4">MAX(G22:N22)-MIN(G22:N22)</f>
        <v>0</v>
      </c>
      <c r="P22" s="36">
        <f t="shared" ref="P22:P37" si="5">AVERAGE(G22:N22)</f>
        <v>-2.8</v>
      </c>
      <c r="Q22" s="1"/>
    </row>
    <row r="23" spans="1:17" ht="13.5" customHeight="1">
      <c r="A23" s="174"/>
      <c r="B23" s="174"/>
      <c r="C23" s="174"/>
      <c r="D23" s="174" t="s">
        <v>6</v>
      </c>
      <c r="E23" s="175" t="s">
        <v>56</v>
      </c>
      <c r="F23" s="6" t="s">
        <v>4</v>
      </c>
      <c r="G23" s="62"/>
      <c r="H23" s="60"/>
      <c r="I23" s="60"/>
      <c r="J23" s="34"/>
      <c r="K23" s="87"/>
      <c r="L23" s="34">
        <v>12</v>
      </c>
      <c r="M23" s="88"/>
      <c r="N23" s="43"/>
      <c r="O23" s="36">
        <f t="shared" si="4"/>
        <v>0</v>
      </c>
      <c r="P23" s="36">
        <f t="shared" si="5"/>
        <v>12</v>
      </c>
      <c r="Q23" s="3"/>
    </row>
    <row r="24" spans="1:17" ht="16.5" customHeight="1">
      <c r="A24" s="174"/>
      <c r="B24" s="174"/>
      <c r="C24" s="174"/>
      <c r="D24" s="174"/>
      <c r="E24" s="176"/>
      <c r="F24" s="6" t="s">
        <v>5</v>
      </c>
      <c r="G24" s="62"/>
      <c r="H24" s="60"/>
      <c r="I24" s="60"/>
      <c r="J24" s="34"/>
      <c r="K24" s="87"/>
      <c r="L24" s="34">
        <v>9.9</v>
      </c>
      <c r="M24" s="88"/>
      <c r="N24" s="43"/>
      <c r="O24" s="36">
        <f t="shared" si="4"/>
        <v>0</v>
      </c>
      <c r="P24" s="36">
        <f t="shared" si="5"/>
        <v>9.9</v>
      </c>
      <c r="Q24" s="3"/>
    </row>
    <row r="25" spans="1:17">
      <c r="A25" s="174"/>
      <c r="B25" s="174"/>
      <c r="C25" s="174"/>
      <c r="D25" s="174" t="s">
        <v>7</v>
      </c>
      <c r="E25" s="175" t="s">
        <v>57</v>
      </c>
      <c r="F25" s="6" t="s">
        <v>4</v>
      </c>
      <c r="G25" s="62"/>
      <c r="H25" s="60"/>
      <c r="I25" s="60"/>
      <c r="J25" s="34"/>
      <c r="K25" s="87"/>
      <c r="L25" s="34">
        <v>11.8</v>
      </c>
      <c r="M25" s="88"/>
      <c r="N25" s="43"/>
      <c r="O25" s="36">
        <f t="shared" si="4"/>
        <v>0</v>
      </c>
      <c r="P25" s="36">
        <f t="shared" si="5"/>
        <v>11.8</v>
      </c>
      <c r="Q25" s="3"/>
    </row>
    <row r="26" spans="1:17">
      <c r="A26" s="174"/>
      <c r="B26" s="174"/>
      <c r="C26" s="174"/>
      <c r="D26" s="174"/>
      <c r="E26" s="176"/>
      <c r="F26" s="6" t="s">
        <v>5</v>
      </c>
      <c r="G26" s="62"/>
      <c r="H26" s="60"/>
      <c r="I26" s="60"/>
      <c r="J26" s="34"/>
      <c r="K26" s="87"/>
      <c r="L26" s="34">
        <v>11.9</v>
      </c>
      <c r="M26" s="88"/>
      <c r="N26" s="43"/>
      <c r="O26" s="36">
        <f t="shared" si="4"/>
        <v>0</v>
      </c>
      <c r="P26" s="36">
        <f t="shared" si="5"/>
        <v>11.9</v>
      </c>
      <c r="Q26" s="3"/>
    </row>
    <row r="27" spans="1:17">
      <c r="A27" s="174"/>
      <c r="B27" s="174"/>
      <c r="C27" s="174" t="s">
        <v>61</v>
      </c>
      <c r="D27" s="174" t="s">
        <v>3</v>
      </c>
      <c r="E27" s="175" t="s">
        <v>55</v>
      </c>
      <c r="F27" s="6" t="s">
        <v>4</v>
      </c>
      <c r="G27" s="62"/>
      <c r="H27" s="45"/>
      <c r="I27" s="47"/>
      <c r="J27" s="34"/>
      <c r="K27" s="87"/>
      <c r="L27" s="135" t="s">
        <v>143</v>
      </c>
      <c r="M27" s="88"/>
      <c r="N27" s="43"/>
      <c r="O27" s="36">
        <f t="shared" si="4"/>
        <v>0</v>
      </c>
      <c r="P27" s="36" t="e">
        <f t="shared" si="5"/>
        <v>#DIV/0!</v>
      </c>
      <c r="Q27" s="3"/>
    </row>
    <row r="28" spans="1:17" ht="14.25" customHeight="1">
      <c r="A28" s="174"/>
      <c r="B28" s="174"/>
      <c r="C28" s="174"/>
      <c r="D28" s="174"/>
      <c r="E28" s="176"/>
      <c r="F28" s="6" t="s">
        <v>5</v>
      </c>
      <c r="G28" s="62"/>
      <c r="H28" s="45"/>
      <c r="I28" s="47"/>
      <c r="J28" s="34"/>
      <c r="K28" s="87"/>
      <c r="L28" s="34">
        <v>-2.2999999999999998</v>
      </c>
      <c r="M28" s="88"/>
      <c r="N28" s="43"/>
      <c r="O28" s="36">
        <f t="shared" si="4"/>
        <v>0</v>
      </c>
      <c r="P28" s="36">
        <f t="shared" si="5"/>
        <v>-2.2999999999999998</v>
      </c>
    </row>
    <row r="29" spans="1:17">
      <c r="A29" s="174"/>
      <c r="B29" s="174"/>
      <c r="C29" s="174"/>
      <c r="D29" s="174" t="s">
        <v>6</v>
      </c>
      <c r="E29" s="175" t="s">
        <v>56</v>
      </c>
      <c r="F29" s="6" t="s">
        <v>4</v>
      </c>
      <c r="G29" s="62"/>
      <c r="H29" s="45"/>
      <c r="I29" s="47"/>
      <c r="J29" s="34"/>
      <c r="K29" s="87"/>
      <c r="L29" s="34">
        <v>13.7</v>
      </c>
      <c r="M29" s="88"/>
      <c r="N29" s="43"/>
      <c r="O29" s="36">
        <f t="shared" si="4"/>
        <v>0</v>
      </c>
      <c r="P29" s="36">
        <f t="shared" si="5"/>
        <v>13.7</v>
      </c>
    </row>
    <row r="30" spans="1:17">
      <c r="A30" s="174"/>
      <c r="B30" s="174"/>
      <c r="C30" s="174"/>
      <c r="D30" s="174"/>
      <c r="E30" s="176"/>
      <c r="F30" s="6" t="s">
        <v>5</v>
      </c>
      <c r="G30" s="62"/>
      <c r="H30" s="45"/>
      <c r="I30" s="47"/>
      <c r="J30" s="34"/>
      <c r="K30" s="87"/>
      <c r="L30" s="34">
        <v>9.9</v>
      </c>
      <c r="M30" s="88"/>
      <c r="N30" s="43"/>
      <c r="O30" s="36">
        <f t="shared" si="4"/>
        <v>0</v>
      </c>
      <c r="P30" s="36">
        <f t="shared" si="5"/>
        <v>9.9</v>
      </c>
    </row>
    <row r="31" spans="1:17">
      <c r="A31" s="174"/>
      <c r="B31" s="174"/>
      <c r="C31" s="174"/>
      <c r="D31" s="174" t="s">
        <v>7</v>
      </c>
      <c r="E31" s="175" t="s">
        <v>57</v>
      </c>
      <c r="F31" s="6" t="s">
        <v>4</v>
      </c>
      <c r="G31" s="45"/>
      <c r="H31" s="45"/>
      <c r="I31" s="47"/>
      <c r="J31" s="34"/>
      <c r="K31" s="87"/>
      <c r="L31" s="34">
        <v>12.2</v>
      </c>
      <c r="M31" s="88"/>
      <c r="N31" s="43"/>
      <c r="O31" s="36">
        <f t="shared" si="4"/>
        <v>0</v>
      </c>
      <c r="P31" s="36">
        <f t="shared" si="5"/>
        <v>12.2</v>
      </c>
    </row>
    <row r="32" spans="1:17">
      <c r="A32" s="174"/>
      <c r="B32" s="174"/>
      <c r="C32" s="174"/>
      <c r="D32" s="174"/>
      <c r="E32" s="176"/>
      <c r="F32" s="6" t="s">
        <v>5</v>
      </c>
      <c r="G32" s="62"/>
      <c r="H32" s="45"/>
      <c r="I32" s="60"/>
      <c r="J32" s="34"/>
      <c r="K32" s="87"/>
      <c r="L32" s="34">
        <v>11.7</v>
      </c>
      <c r="M32" s="89"/>
      <c r="N32" s="44"/>
      <c r="O32" s="36">
        <f t="shared" si="4"/>
        <v>0</v>
      </c>
      <c r="P32" s="36">
        <f t="shared" si="5"/>
        <v>11.7</v>
      </c>
    </row>
    <row r="33" spans="1:16">
      <c r="A33" s="174"/>
      <c r="B33" s="174"/>
      <c r="C33" s="174" t="s">
        <v>62</v>
      </c>
      <c r="D33" s="175" t="s">
        <v>3</v>
      </c>
      <c r="E33" s="175" t="s">
        <v>55</v>
      </c>
      <c r="F33" s="6" t="s">
        <v>4</v>
      </c>
      <c r="G33" s="62"/>
      <c r="H33" s="60"/>
      <c r="I33" s="60"/>
      <c r="J33" s="34"/>
      <c r="K33" s="87"/>
      <c r="L33" s="34">
        <v>-1.6</v>
      </c>
      <c r="M33" s="88"/>
      <c r="N33" s="43"/>
      <c r="O33" s="36">
        <f t="shared" si="4"/>
        <v>0</v>
      </c>
      <c r="P33" s="36">
        <f t="shared" si="5"/>
        <v>-1.6</v>
      </c>
    </row>
    <row r="34" spans="1:16">
      <c r="A34" s="174"/>
      <c r="B34" s="174"/>
      <c r="C34" s="174"/>
      <c r="D34" s="176"/>
      <c r="E34" s="176"/>
      <c r="F34" s="6" t="s">
        <v>5</v>
      </c>
      <c r="G34" s="62"/>
      <c r="H34" s="60"/>
      <c r="I34" s="60"/>
      <c r="J34" s="34"/>
      <c r="K34" s="87"/>
      <c r="L34" s="34">
        <v>-2.5</v>
      </c>
      <c r="M34" s="88"/>
      <c r="N34" s="43"/>
      <c r="O34" s="36">
        <f t="shared" si="4"/>
        <v>0</v>
      </c>
      <c r="P34" s="36">
        <f t="shared" si="5"/>
        <v>-2.5</v>
      </c>
    </row>
    <row r="35" spans="1:16">
      <c r="A35" s="174"/>
      <c r="B35" s="174"/>
      <c r="C35" s="174"/>
      <c r="D35" s="174" t="s">
        <v>6</v>
      </c>
      <c r="E35" s="175" t="s">
        <v>56</v>
      </c>
      <c r="F35" s="6" t="s">
        <v>4</v>
      </c>
      <c r="G35" s="62"/>
      <c r="H35" s="60"/>
      <c r="I35" s="60"/>
      <c r="J35" s="34"/>
      <c r="K35" s="87"/>
      <c r="L35" s="34">
        <v>10.5</v>
      </c>
      <c r="M35" s="88"/>
      <c r="N35" s="43"/>
      <c r="O35" s="36">
        <f t="shared" si="4"/>
        <v>0</v>
      </c>
      <c r="P35" s="36">
        <f t="shared" si="5"/>
        <v>10.5</v>
      </c>
    </row>
    <row r="36" spans="1:16">
      <c r="A36" s="174"/>
      <c r="B36" s="174"/>
      <c r="C36" s="174"/>
      <c r="D36" s="174"/>
      <c r="E36" s="176"/>
      <c r="F36" s="6" t="s">
        <v>5</v>
      </c>
      <c r="G36" s="62"/>
      <c r="H36" s="60"/>
      <c r="I36" s="60"/>
      <c r="J36" s="34"/>
      <c r="K36" s="87"/>
      <c r="L36" s="34">
        <v>10.3</v>
      </c>
      <c r="M36" s="88"/>
      <c r="N36" s="43"/>
      <c r="O36" s="36">
        <f t="shared" si="4"/>
        <v>0</v>
      </c>
      <c r="P36" s="36">
        <f t="shared" si="5"/>
        <v>10.3</v>
      </c>
    </row>
    <row r="37" spans="1:16">
      <c r="A37" s="174"/>
      <c r="B37" s="174"/>
      <c r="C37" s="174"/>
      <c r="D37" s="174" t="s">
        <v>7</v>
      </c>
      <c r="E37" s="175" t="s">
        <v>57</v>
      </c>
      <c r="F37" s="6" t="s">
        <v>4</v>
      </c>
      <c r="G37" s="62"/>
      <c r="H37" s="60"/>
      <c r="I37" s="60"/>
      <c r="J37" s="34"/>
      <c r="K37" s="87"/>
      <c r="L37" s="34">
        <v>11.7</v>
      </c>
      <c r="M37" s="88"/>
      <c r="N37" s="43"/>
      <c r="O37" s="36">
        <f t="shared" si="4"/>
        <v>0</v>
      </c>
      <c r="P37" s="36">
        <f t="shared" si="5"/>
        <v>11.7</v>
      </c>
    </row>
    <row r="38" spans="1:16">
      <c r="A38" s="174"/>
      <c r="B38" s="174"/>
      <c r="C38" s="174"/>
      <c r="D38" s="174"/>
      <c r="E38" s="176"/>
      <c r="F38" s="6" t="s">
        <v>5</v>
      </c>
      <c r="G38" s="62"/>
      <c r="H38" s="60"/>
      <c r="I38" s="60"/>
      <c r="J38" s="34"/>
      <c r="K38" s="87"/>
      <c r="L38" s="34">
        <v>11.8</v>
      </c>
      <c r="M38" s="88"/>
      <c r="N38" s="43"/>
      <c r="O38" s="36">
        <f>MAX(G38:N38)-MIN(G38:N38)</f>
        <v>0</v>
      </c>
      <c r="P38" s="36">
        <f>AVERAGE(G38:N38)</f>
        <v>11.8</v>
      </c>
    </row>
    <row r="39" spans="1:16">
      <c r="A39" s="174"/>
      <c r="B39" s="174"/>
      <c r="C39" s="174" t="s">
        <v>63</v>
      </c>
      <c r="D39" s="174" t="s">
        <v>3</v>
      </c>
      <c r="E39" s="175" t="s">
        <v>55</v>
      </c>
      <c r="F39" s="6" t="s">
        <v>4</v>
      </c>
      <c r="G39" s="62"/>
      <c r="H39" s="45"/>
      <c r="I39" s="47"/>
      <c r="J39" s="34"/>
      <c r="K39" s="87"/>
      <c r="L39" s="34">
        <v>-1.9</v>
      </c>
      <c r="M39" s="88"/>
      <c r="N39" s="43"/>
      <c r="O39" s="36">
        <f t="shared" ref="O39:O59" si="6">MAX(G39:N39)-MIN(G39:N39)</f>
        <v>0</v>
      </c>
      <c r="P39" s="36">
        <f t="shared" ref="P39:P59" si="7">AVERAGE(G39:N39)</f>
        <v>-1.9</v>
      </c>
    </row>
    <row r="40" spans="1:16">
      <c r="A40" s="174"/>
      <c r="B40" s="174"/>
      <c r="C40" s="174"/>
      <c r="D40" s="174"/>
      <c r="E40" s="176"/>
      <c r="F40" s="6" t="s">
        <v>5</v>
      </c>
      <c r="G40" s="62"/>
      <c r="H40" s="45"/>
      <c r="I40" s="47"/>
      <c r="J40" s="34"/>
      <c r="K40" s="87"/>
      <c r="L40" s="34">
        <v>-2.8</v>
      </c>
      <c r="M40" s="88"/>
      <c r="N40" s="43"/>
      <c r="O40" s="36">
        <f t="shared" si="6"/>
        <v>0</v>
      </c>
      <c r="P40" s="36">
        <f t="shared" si="7"/>
        <v>-2.8</v>
      </c>
    </row>
    <row r="41" spans="1:16">
      <c r="A41" s="174"/>
      <c r="B41" s="174"/>
      <c r="C41" s="174"/>
      <c r="D41" s="174" t="s">
        <v>6</v>
      </c>
      <c r="E41" s="175" t="s">
        <v>56</v>
      </c>
      <c r="F41" s="6" t="s">
        <v>4</v>
      </c>
      <c r="G41" s="62"/>
      <c r="H41" s="45"/>
      <c r="I41" s="47"/>
      <c r="J41" s="34"/>
      <c r="K41" s="87"/>
      <c r="L41" s="34">
        <v>10.7</v>
      </c>
      <c r="M41" s="88"/>
      <c r="N41" s="43"/>
      <c r="O41" s="36">
        <f t="shared" si="6"/>
        <v>0</v>
      </c>
      <c r="P41" s="36">
        <f t="shared" si="7"/>
        <v>10.7</v>
      </c>
    </row>
    <row r="42" spans="1:16">
      <c r="A42" s="174"/>
      <c r="B42" s="174"/>
      <c r="C42" s="174"/>
      <c r="D42" s="174"/>
      <c r="E42" s="176"/>
      <c r="F42" s="6" t="s">
        <v>5</v>
      </c>
      <c r="G42" s="62"/>
      <c r="H42" s="45"/>
      <c r="I42" s="47"/>
      <c r="J42" s="34"/>
      <c r="K42" s="87"/>
      <c r="L42" s="34">
        <v>10.4</v>
      </c>
      <c r="M42" s="88"/>
      <c r="N42" s="43"/>
      <c r="O42" s="36">
        <f t="shared" si="6"/>
        <v>0</v>
      </c>
      <c r="P42" s="36">
        <f t="shared" si="7"/>
        <v>10.4</v>
      </c>
    </row>
    <row r="43" spans="1:16">
      <c r="A43" s="174"/>
      <c r="B43" s="174"/>
      <c r="C43" s="174"/>
      <c r="D43" s="174" t="s">
        <v>7</v>
      </c>
      <c r="E43" s="175" t="s">
        <v>57</v>
      </c>
      <c r="F43" s="6" t="s">
        <v>4</v>
      </c>
      <c r="G43" s="45"/>
      <c r="H43" s="45"/>
      <c r="I43" s="47"/>
      <c r="J43" s="34"/>
      <c r="K43" s="87"/>
      <c r="L43" s="34">
        <v>12.2</v>
      </c>
      <c r="M43" s="88"/>
      <c r="N43" s="43"/>
      <c r="O43" s="36">
        <f t="shared" si="6"/>
        <v>0</v>
      </c>
      <c r="P43" s="36">
        <f t="shared" si="7"/>
        <v>12.2</v>
      </c>
    </row>
    <row r="44" spans="1:16">
      <c r="A44" s="174"/>
      <c r="B44" s="174"/>
      <c r="C44" s="174"/>
      <c r="D44" s="174"/>
      <c r="E44" s="176"/>
      <c r="F44" s="6" t="s">
        <v>5</v>
      </c>
      <c r="G44" s="62"/>
      <c r="H44" s="45"/>
      <c r="I44" s="60"/>
      <c r="J44" s="34"/>
      <c r="K44" s="87"/>
      <c r="L44" s="34">
        <v>11.7</v>
      </c>
      <c r="M44" s="89"/>
      <c r="N44" s="44"/>
      <c r="O44" s="36">
        <f t="shared" si="6"/>
        <v>0</v>
      </c>
      <c r="P44" s="36">
        <f t="shared" si="7"/>
        <v>11.7</v>
      </c>
    </row>
    <row r="45" spans="1:16">
      <c r="A45" s="174"/>
      <c r="B45" s="174"/>
      <c r="C45" s="174" t="s">
        <v>64</v>
      </c>
      <c r="D45" s="174" t="s">
        <v>3</v>
      </c>
      <c r="E45" s="175" t="s">
        <v>55</v>
      </c>
      <c r="F45" s="6" t="s">
        <v>4</v>
      </c>
      <c r="G45" s="62"/>
      <c r="H45" s="45"/>
      <c r="I45" s="47"/>
      <c r="J45" s="34"/>
      <c r="K45" s="87"/>
      <c r="L45" s="34">
        <v>-0.9</v>
      </c>
      <c r="M45" s="88"/>
      <c r="N45" s="43"/>
      <c r="O45" s="36">
        <f t="shared" si="6"/>
        <v>0</v>
      </c>
      <c r="P45" s="36">
        <f t="shared" si="7"/>
        <v>-0.9</v>
      </c>
    </row>
    <row r="46" spans="1:16">
      <c r="A46" s="174"/>
      <c r="B46" s="174"/>
      <c r="C46" s="174"/>
      <c r="D46" s="174"/>
      <c r="E46" s="176"/>
      <c r="F46" s="6" t="s">
        <v>5</v>
      </c>
      <c r="G46" s="62"/>
      <c r="H46" s="45"/>
      <c r="I46" s="47"/>
      <c r="J46" s="34"/>
      <c r="K46" s="87"/>
      <c r="L46" s="34">
        <v>-2.9</v>
      </c>
      <c r="M46" s="88"/>
      <c r="N46" s="43"/>
      <c r="O46" s="36">
        <f t="shared" si="6"/>
        <v>0</v>
      </c>
      <c r="P46" s="36">
        <f t="shared" si="7"/>
        <v>-2.9</v>
      </c>
    </row>
    <row r="47" spans="1:16">
      <c r="A47" s="174"/>
      <c r="B47" s="174"/>
      <c r="C47" s="174"/>
      <c r="D47" s="174" t="s">
        <v>6</v>
      </c>
      <c r="E47" s="175" t="s">
        <v>56</v>
      </c>
      <c r="F47" s="6" t="s">
        <v>4</v>
      </c>
      <c r="G47" s="62"/>
      <c r="H47" s="45"/>
      <c r="I47" s="47"/>
      <c r="J47" s="34"/>
      <c r="K47" s="87"/>
      <c r="L47" s="34">
        <v>11.2</v>
      </c>
      <c r="M47" s="88"/>
      <c r="N47" s="43"/>
      <c r="O47" s="36">
        <f t="shared" si="6"/>
        <v>0</v>
      </c>
      <c r="P47" s="36">
        <f t="shared" si="7"/>
        <v>11.2</v>
      </c>
    </row>
    <row r="48" spans="1:16">
      <c r="A48" s="174"/>
      <c r="B48" s="174"/>
      <c r="C48" s="174"/>
      <c r="D48" s="174"/>
      <c r="E48" s="176"/>
      <c r="F48" s="6" t="s">
        <v>5</v>
      </c>
      <c r="G48" s="62"/>
      <c r="H48" s="45"/>
      <c r="I48" s="47"/>
      <c r="J48" s="34"/>
      <c r="K48" s="87"/>
      <c r="L48" s="34">
        <v>10.199999999999999</v>
      </c>
      <c r="M48" s="88"/>
      <c r="N48" s="43"/>
      <c r="O48" s="36">
        <f t="shared" si="6"/>
        <v>0</v>
      </c>
      <c r="P48" s="36">
        <f t="shared" si="7"/>
        <v>10.199999999999999</v>
      </c>
    </row>
    <row r="49" spans="1:16">
      <c r="A49" s="174"/>
      <c r="B49" s="174"/>
      <c r="C49" s="174"/>
      <c r="D49" s="174" t="s">
        <v>7</v>
      </c>
      <c r="E49" s="175" t="s">
        <v>57</v>
      </c>
      <c r="F49" s="6" t="s">
        <v>4</v>
      </c>
      <c r="G49" s="45"/>
      <c r="H49" s="45"/>
      <c r="I49" s="47"/>
      <c r="J49" s="34"/>
      <c r="K49" s="87"/>
      <c r="L49" s="34">
        <v>13.1</v>
      </c>
      <c r="M49" s="88"/>
      <c r="N49" s="43"/>
      <c r="O49" s="36">
        <f t="shared" si="6"/>
        <v>0</v>
      </c>
      <c r="P49" s="36">
        <f t="shared" si="7"/>
        <v>13.1</v>
      </c>
    </row>
    <row r="50" spans="1:16">
      <c r="A50" s="174"/>
      <c r="B50" s="174"/>
      <c r="C50" s="174"/>
      <c r="D50" s="174"/>
      <c r="E50" s="176"/>
      <c r="F50" s="6" t="s">
        <v>5</v>
      </c>
      <c r="G50" s="62"/>
      <c r="H50" s="45"/>
      <c r="I50" s="60"/>
      <c r="J50" s="34"/>
      <c r="K50" s="87"/>
      <c r="L50" s="34">
        <v>12.5</v>
      </c>
      <c r="M50" s="89"/>
      <c r="N50" s="44"/>
      <c r="O50" s="36">
        <f t="shared" si="6"/>
        <v>0</v>
      </c>
      <c r="P50" s="36">
        <f>AVERAGE(G50:N50)</f>
        <v>12.5</v>
      </c>
    </row>
    <row r="51" spans="1:16">
      <c r="A51" s="174"/>
      <c r="B51" s="174" t="s">
        <v>8</v>
      </c>
      <c r="C51" s="174" t="s">
        <v>103</v>
      </c>
      <c r="D51" s="60" t="s">
        <v>3</v>
      </c>
      <c r="E51" s="60" t="s">
        <v>58</v>
      </c>
      <c r="F51" s="6" t="s">
        <v>4</v>
      </c>
      <c r="G51" s="60"/>
      <c r="H51" s="60"/>
      <c r="I51" s="60"/>
      <c r="J51" s="34"/>
      <c r="K51" s="62"/>
      <c r="L51" s="138">
        <v>-2.2999999999999998</v>
      </c>
      <c r="M51" s="34"/>
      <c r="N51" s="34"/>
      <c r="O51" s="36">
        <f t="shared" si="6"/>
        <v>0</v>
      </c>
      <c r="P51" s="36">
        <f t="shared" si="7"/>
        <v>-2.2999999999999998</v>
      </c>
    </row>
    <row r="52" spans="1:16">
      <c r="A52" s="174"/>
      <c r="B52" s="174"/>
      <c r="C52" s="174"/>
      <c r="D52" s="60" t="s">
        <v>6</v>
      </c>
      <c r="E52" s="60" t="s">
        <v>58</v>
      </c>
      <c r="F52" s="6" t="s">
        <v>4</v>
      </c>
      <c r="G52" s="60"/>
      <c r="H52" s="60"/>
      <c r="I52" s="60"/>
      <c r="J52" s="34"/>
      <c r="K52" s="62"/>
      <c r="L52" s="138">
        <v>11</v>
      </c>
      <c r="M52" s="34"/>
      <c r="N52" s="34"/>
      <c r="O52" s="36">
        <f t="shared" si="6"/>
        <v>0</v>
      </c>
      <c r="P52" s="36">
        <f t="shared" si="7"/>
        <v>11</v>
      </c>
    </row>
    <row r="53" spans="1:16">
      <c r="A53" s="174"/>
      <c r="B53" s="174"/>
      <c r="C53" s="174"/>
      <c r="D53" s="60" t="s">
        <v>7</v>
      </c>
      <c r="E53" s="60" t="s">
        <v>59</v>
      </c>
      <c r="F53" s="6" t="s">
        <v>4</v>
      </c>
      <c r="G53" s="60"/>
      <c r="H53" s="60"/>
      <c r="I53" s="60"/>
      <c r="J53" s="34"/>
      <c r="K53" s="62"/>
      <c r="L53" s="138">
        <v>13.3</v>
      </c>
      <c r="M53" s="11"/>
      <c r="N53" s="11"/>
      <c r="O53" s="36">
        <f t="shared" si="6"/>
        <v>0</v>
      </c>
      <c r="P53" s="36">
        <f t="shared" si="7"/>
        <v>13.3</v>
      </c>
    </row>
    <row r="54" spans="1:16">
      <c r="A54" s="174"/>
      <c r="B54" s="174"/>
      <c r="C54" s="174" t="s">
        <v>104</v>
      </c>
      <c r="D54" s="60" t="s">
        <v>3</v>
      </c>
      <c r="E54" s="60" t="s">
        <v>58</v>
      </c>
      <c r="F54" s="6" t="s">
        <v>4</v>
      </c>
      <c r="G54" s="62"/>
      <c r="H54" s="34"/>
      <c r="I54" s="62"/>
      <c r="J54" s="34"/>
      <c r="K54" s="62"/>
      <c r="L54" s="138">
        <v>-1.7</v>
      </c>
      <c r="M54" s="34"/>
      <c r="N54" s="34"/>
      <c r="O54" s="36">
        <f t="shared" si="6"/>
        <v>0</v>
      </c>
      <c r="P54" s="36">
        <f t="shared" si="7"/>
        <v>-1.7</v>
      </c>
    </row>
    <row r="55" spans="1:16">
      <c r="A55" s="174"/>
      <c r="B55" s="174"/>
      <c r="C55" s="174"/>
      <c r="D55" s="60" t="s">
        <v>6</v>
      </c>
      <c r="E55" s="60" t="s">
        <v>58</v>
      </c>
      <c r="F55" s="6" t="s">
        <v>4</v>
      </c>
      <c r="G55" s="62"/>
      <c r="H55" s="34"/>
      <c r="I55" s="62"/>
      <c r="J55" s="34"/>
      <c r="K55" s="62"/>
      <c r="L55" s="138">
        <v>11</v>
      </c>
      <c r="M55" s="34"/>
      <c r="N55" s="34"/>
      <c r="O55" s="36">
        <f t="shared" si="6"/>
        <v>0</v>
      </c>
      <c r="P55" s="36">
        <f t="shared" si="7"/>
        <v>11</v>
      </c>
    </row>
    <row r="56" spans="1:16">
      <c r="A56" s="174"/>
      <c r="B56" s="174"/>
      <c r="C56" s="174"/>
      <c r="D56" s="60" t="s">
        <v>7</v>
      </c>
      <c r="E56" s="60" t="s">
        <v>59</v>
      </c>
      <c r="F56" s="6" t="s">
        <v>4</v>
      </c>
      <c r="G56" s="62"/>
      <c r="H56" s="34"/>
      <c r="I56" s="62"/>
      <c r="J56" s="34"/>
      <c r="K56" s="62"/>
      <c r="L56" s="138">
        <v>13.1</v>
      </c>
      <c r="M56" s="34"/>
      <c r="N56" s="34"/>
      <c r="O56" s="36">
        <f t="shared" si="6"/>
        <v>0</v>
      </c>
      <c r="P56" s="36">
        <f t="shared" si="7"/>
        <v>13.1</v>
      </c>
    </row>
    <row r="57" spans="1:16">
      <c r="A57" s="174"/>
      <c r="B57" s="174"/>
      <c r="C57" s="174" t="s">
        <v>105</v>
      </c>
      <c r="D57" s="60" t="s">
        <v>3</v>
      </c>
      <c r="E57" s="60" t="s">
        <v>93</v>
      </c>
      <c r="F57" s="6" t="s">
        <v>4</v>
      </c>
      <c r="G57" s="62"/>
      <c r="H57" s="34"/>
      <c r="I57" s="62"/>
      <c r="J57" s="34"/>
      <c r="K57" s="62"/>
      <c r="L57" s="138">
        <v>-2.1</v>
      </c>
      <c r="M57" s="34"/>
      <c r="N57" s="34"/>
      <c r="O57" s="36">
        <f t="shared" si="6"/>
        <v>0</v>
      </c>
      <c r="P57" s="36">
        <f t="shared" si="7"/>
        <v>-2.1</v>
      </c>
    </row>
    <row r="58" spans="1:16">
      <c r="A58" s="174"/>
      <c r="B58" s="174"/>
      <c r="C58" s="174"/>
      <c r="D58" s="60" t="s">
        <v>6</v>
      </c>
      <c r="E58" s="60" t="s">
        <v>58</v>
      </c>
      <c r="F58" s="6" t="s">
        <v>4</v>
      </c>
      <c r="G58" s="62"/>
      <c r="H58" s="34"/>
      <c r="I58" s="62"/>
      <c r="J58" s="34"/>
      <c r="K58" s="62"/>
      <c r="L58" s="138">
        <v>10.6</v>
      </c>
      <c r="M58" s="34"/>
      <c r="N58" s="34"/>
      <c r="O58" s="36">
        <f t="shared" si="6"/>
        <v>0</v>
      </c>
      <c r="P58" s="36">
        <f t="shared" si="7"/>
        <v>10.6</v>
      </c>
    </row>
    <row r="59" spans="1:16">
      <c r="A59" s="174"/>
      <c r="B59" s="174"/>
      <c r="C59" s="174"/>
      <c r="D59" s="60" t="s">
        <v>7</v>
      </c>
      <c r="E59" s="60" t="s">
        <v>59</v>
      </c>
      <c r="F59" s="6" t="s">
        <v>4</v>
      </c>
      <c r="G59" s="62"/>
      <c r="H59" s="34"/>
      <c r="I59" s="62"/>
      <c r="J59" s="34"/>
      <c r="K59" s="62"/>
      <c r="L59" s="138">
        <v>13.3</v>
      </c>
      <c r="M59" s="34"/>
      <c r="N59" s="34"/>
      <c r="O59" s="36">
        <f t="shared" si="6"/>
        <v>0</v>
      </c>
      <c r="P59" s="36">
        <f t="shared" si="7"/>
        <v>13.3</v>
      </c>
    </row>
    <row r="60" spans="1:16">
      <c r="L60" s="142"/>
    </row>
  </sheetData>
  <mergeCells count="71">
    <mergeCell ref="U2:U3"/>
    <mergeCell ref="V2:V3"/>
    <mergeCell ref="U4:U5"/>
    <mergeCell ref="V4:V5"/>
    <mergeCell ref="A21:A59"/>
    <mergeCell ref="S2:S5"/>
    <mergeCell ref="S6:S7"/>
    <mergeCell ref="R2:R7"/>
    <mergeCell ref="T2:T3"/>
    <mergeCell ref="T4:T5"/>
    <mergeCell ref="C51:C53"/>
    <mergeCell ref="C54:C56"/>
    <mergeCell ref="C57:C59"/>
    <mergeCell ref="B51:B59"/>
    <mergeCell ref="C45:C50"/>
    <mergeCell ref="D45:D46"/>
    <mergeCell ref="E45:E46"/>
    <mergeCell ref="D47:D48"/>
    <mergeCell ref="E47:E48"/>
    <mergeCell ref="D49:D50"/>
    <mergeCell ref="E49:E50"/>
    <mergeCell ref="E39:E40"/>
    <mergeCell ref="D41:D42"/>
    <mergeCell ref="E41:E42"/>
    <mergeCell ref="D43:D44"/>
    <mergeCell ref="E43:E44"/>
    <mergeCell ref="E33:E34"/>
    <mergeCell ref="D35:D36"/>
    <mergeCell ref="E35:E36"/>
    <mergeCell ref="D37:D38"/>
    <mergeCell ref="E37:E38"/>
    <mergeCell ref="C33:C38"/>
    <mergeCell ref="D33:D34"/>
    <mergeCell ref="B21:B50"/>
    <mergeCell ref="C27:C32"/>
    <mergeCell ref="D27:D28"/>
    <mergeCell ref="D21:D22"/>
    <mergeCell ref="C21:C26"/>
    <mergeCell ref="C39:C44"/>
    <mergeCell ref="D39:D40"/>
    <mergeCell ref="E27:E28"/>
    <mergeCell ref="D29:D30"/>
    <mergeCell ref="E29:E30"/>
    <mergeCell ref="D31:D32"/>
    <mergeCell ref="E31:E32"/>
    <mergeCell ref="E21:E22"/>
    <mergeCell ref="D23:D24"/>
    <mergeCell ref="E23:E24"/>
    <mergeCell ref="D25:D26"/>
    <mergeCell ref="E25:E26"/>
    <mergeCell ref="E2:E3"/>
    <mergeCell ref="E4:E5"/>
    <mergeCell ref="E6:E7"/>
    <mergeCell ref="E8:E9"/>
    <mergeCell ref="E10:E11"/>
    <mergeCell ref="A1:F1"/>
    <mergeCell ref="R1:W1"/>
    <mergeCell ref="C17:C19"/>
    <mergeCell ref="D12:D13"/>
    <mergeCell ref="C8:C13"/>
    <mergeCell ref="D8:D9"/>
    <mergeCell ref="D10:D11"/>
    <mergeCell ref="D4:D5"/>
    <mergeCell ref="D6:D7"/>
    <mergeCell ref="A2:A19"/>
    <mergeCell ref="B2:B13"/>
    <mergeCell ref="C2:C7"/>
    <mergeCell ref="D2:D3"/>
    <mergeCell ref="B14:B19"/>
    <mergeCell ref="C14:C16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4"/>
  <sheetViews>
    <sheetView workbookViewId="0">
      <pane ySplit="1" topLeftCell="A2" activePane="bottomLeft" state="frozen"/>
      <selection pane="bottomLeft" activeCell="L15" sqref="L15:L44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customWidth="1"/>
    <col min="13" max="13" width="9.6640625" customWidth="1"/>
    <col min="14" max="14" width="9.6640625" style="113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113"/>
  </cols>
  <sheetData>
    <row r="1" spans="1:33" s="3" customFormat="1" ht="21" customHeight="1">
      <c r="A1" s="172" t="s">
        <v>74</v>
      </c>
      <c r="B1" s="172"/>
      <c r="C1" s="172"/>
      <c r="D1" s="172"/>
      <c r="E1" s="172"/>
      <c r="F1" s="173"/>
      <c r="G1" s="83" t="s">
        <v>0</v>
      </c>
      <c r="H1" s="60" t="s">
        <v>1</v>
      </c>
      <c r="I1" s="60" t="s">
        <v>9</v>
      </c>
      <c r="J1" s="60" t="s">
        <v>10</v>
      </c>
      <c r="K1" s="60" t="s">
        <v>11</v>
      </c>
      <c r="L1" s="46" t="s">
        <v>13</v>
      </c>
      <c r="M1" s="46" t="s">
        <v>50</v>
      </c>
      <c r="N1" s="46" t="s">
        <v>51</v>
      </c>
      <c r="O1" s="60" t="s">
        <v>24</v>
      </c>
      <c r="P1" s="60" t="s">
        <v>30</v>
      </c>
      <c r="R1" s="172" t="s">
        <v>74</v>
      </c>
      <c r="S1" s="172"/>
      <c r="T1" s="172"/>
      <c r="U1" s="172"/>
      <c r="V1" s="172"/>
      <c r="W1" s="173"/>
      <c r="X1" s="60" t="s">
        <v>0</v>
      </c>
      <c r="Y1" s="60" t="s">
        <v>1</v>
      </c>
      <c r="Z1" s="60" t="s">
        <v>9</v>
      </c>
      <c r="AA1" s="60" t="s">
        <v>10</v>
      </c>
      <c r="AB1" s="60" t="s">
        <v>11</v>
      </c>
      <c r="AC1" s="65" t="s">
        <v>67</v>
      </c>
      <c r="AD1" s="46" t="s">
        <v>50</v>
      </c>
      <c r="AE1" s="46" t="s">
        <v>51</v>
      </c>
      <c r="AF1" s="60" t="s">
        <v>24</v>
      </c>
      <c r="AG1" s="25" t="s">
        <v>30</v>
      </c>
    </row>
    <row r="2" spans="1:33" ht="15" customHeight="1">
      <c r="A2" s="174" t="s">
        <v>12</v>
      </c>
      <c r="B2" s="174" t="s">
        <v>2</v>
      </c>
      <c r="C2" s="174" t="s">
        <v>53</v>
      </c>
      <c r="D2" s="175" t="s">
        <v>3</v>
      </c>
      <c r="E2" s="175" t="s">
        <v>55</v>
      </c>
      <c r="F2" s="93" t="s">
        <v>4</v>
      </c>
      <c r="G2" s="65">
        <v>-2.57</v>
      </c>
      <c r="H2" s="94"/>
      <c r="I2" s="60"/>
      <c r="J2" s="34"/>
      <c r="K2" s="62"/>
      <c r="L2" s="62">
        <v>-2.9</v>
      </c>
      <c r="M2" s="62">
        <v>-1.87</v>
      </c>
      <c r="N2" s="43"/>
      <c r="O2" s="36">
        <f>MAX(G2:N2)-MIN(G2:N2)</f>
        <v>1.0299999999999998</v>
      </c>
      <c r="P2" s="36">
        <f>AVERAGE(G2:N2)</f>
        <v>-2.4466666666666668</v>
      </c>
      <c r="R2" s="174" t="s">
        <v>70</v>
      </c>
      <c r="S2" s="174" t="s">
        <v>68</v>
      </c>
      <c r="T2" s="174" t="s">
        <v>66</v>
      </c>
      <c r="U2" s="175" t="s">
        <v>65</v>
      </c>
      <c r="V2" s="175" t="s">
        <v>71</v>
      </c>
      <c r="W2" s="6" t="s">
        <v>4</v>
      </c>
      <c r="X2" s="82">
        <v>-2.35</v>
      </c>
      <c r="Y2" s="60"/>
      <c r="Z2" s="5"/>
      <c r="AA2" s="60"/>
      <c r="AB2" s="60"/>
      <c r="AC2" s="45">
        <v>-2.8</v>
      </c>
      <c r="AD2" s="45">
        <v>-1.9500000000000002</v>
      </c>
      <c r="AE2" s="102"/>
      <c r="AF2" s="36">
        <f>MAX(X2:AE2)-MIN(X2:AE2)</f>
        <v>0.84999999999999964</v>
      </c>
      <c r="AG2" s="36">
        <f>AVERAGE(X2:AE2)</f>
        <v>-2.3666666666666667</v>
      </c>
    </row>
    <row r="3" spans="1:33" ht="14.25" customHeight="1">
      <c r="A3" s="174"/>
      <c r="B3" s="174"/>
      <c r="C3" s="174"/>
      <c r="D3" s="176"/>
      <c r="E3" s="176"/>
      <c r="F3" s="93" t="s">
        <v>5</v>
      </c>
      <c r="G3" s="65">
        <v>-4.75</v>
      </c>
      <c r="H3" s="94"/>
      <c r="I3" s="60"/>
      <c r="J3" s="34"/>
      <c r="K3" s="87"/>
      <c r="L3" s="62">
        <v>-6.2</v>
      </c>
      <c r="M3" s="90">
        <v>-3.5</v>
      </c>
      <c r="N3" s="43"/>
      <c r="O3" s="36">
        <f t="shared" ref="O3:O13" si="0">MAX(G3:N3)-MIN(G3:N3)</f>
        <v>2.7</v>
      </c>
      <c r="P3" s="36">
        <f t="shared" ref="P3:P13" si="1">AVERAGE(G3:N3)</f>
        <v>-4.8166666666666664</v>
      </c>
      <c r="R3" s="174"/>
      <c r="S3" s="174"/>
      <c r="T3" s="174"/>
      <c r="U3" s="176"/>
      <c r="V3" s="176"/>
      <c r="W3" s="6" t="s">
        <v>5</v>
      </c>
      <c r="X3" s="82">
        <v>-4.7699999999999996</v>
      </c>
      <c r="Y3" s="60"/>
      <c r="Z3" s="60"/>
      <c r="AA3" s="60"/>
      <c r="AB3" s="60"/>
      <c r="AC3" s="82">
        <v>-5.8</v>
      </c>
      <c r="AD3" s="81">
        <v>-3.7800000000000002</v>
      </c>
      <c r="AE3" s="102"/>
      <c r="AF3" s="36">
        <f t="shared" ref="AF3:AF5" si="2">MAX(X3:AE3)-MIN(X3:AE3)</f>
        <v>2.0199999999999996</v>
      </c>
      <c r="AG3" s="36">
        <f t="shared" ref="AG3:AG5" si="3">AVERAGE(X3:AE3)</f>
        <v>-4.7833333333333341</v>
      </c>
    </row>
    <row r="4" spans="1:33">
      <c r="A4" s="174"/>
      <c r="B4" s="174"/>
      <c r="C4" s="174"/>
      <c r="D4" s="174" t="s">
        <v>6</v>
      </c>
      <c r="E4" s="175" t="s">
        <v>56</v>
      </c>
      <c r="F4" s="93" t="s">
        <v>4</v>
      </c>
      <c r="G4" s="65">
        <v>8.1</v>
      </c>
      <c r="H4" s="94"/>
      <c r="I4" s="60"/>
      <c r="J4" s="34"/>
      <c r="K4" s="87"/>
      <c r="L4" s="34">
        <v>7.6</v>
      </c>
      <c r="M4" s="90"/>
      <c r="N4" s="43"/>
      <c r="O4" s="36">
        <f t="shared" si="0"/>
        <v>0.5</v>
      </c>
      <c r="P4" s="36">
        <f t="shared" si="1"/>
        <v>7.85</v>
      </c>
      <c r="R4" s="174"/>
      <c r="S4" s="174"/>
      <c r="T4" s="174" t="s">
        <v>72</v>
      </c>
      <c r="U4" s="175" t="s">
        <v>65</v>
      </c>
      <c r="V4" s="175" t="s">
        <v>71</v>
      </c>
      <c r="W4" s="6" t="s">
        <v>4</v>
      </c>
      <c r="X4" s="82">
        <v>-5.2</v>
      </c>
      <c r="Y4" s="60"/>
      <c r="Z4" s="60"/>
      <c r="AA4" s="60"/>
      <c r="AB4" s="60"/>
      <c r="AC4" s="82">
        <v>-5.0999999999999996</v>
      </c>
      <c r="AD4" s="81">
        <v>-5.68</v>
      </c>
      <c r="AE4" s="109">
        <v>-3.4239999999999999</v>
      </c>
      <c r="AF4" s="36">
        <f t="shared" si="2"/>
        <v>2.2559999999999998</v>
      </c>
      <c r="AG4" s="36">
        <f t="shared" si="3"/>
        <v>-4.851</v>
      </c>
    </row>
    <row r="5" spans="1:33" ht="14.25" customHeight="1">
      <c r="A5" s="174"/>
      <c r="B5" s="174"/>
      <c r="C5" s="174"/>
      <c r="D5" s="174"/>
      <c r="E5" s="176"/>
      <c r="F5" s="93" t="s">
        <v>5</v>
      </c>
      <c r="G5" s="65">
        <v>7.04</v>
      </c>
      <c r="H5" s="94"/>
      <c r="I5" s="60"/>
      <c r="J5" s="34"/>
      <c r="K5" s="87"/>
      <c r="L5" s="34">
        <v>6.5</v>
      </c>
      <c r="M5" s="90">
        <v>6.74</v>
      </c>
      <c r="N5" s="43"/>
      <c r="O5" s="36">
        <f t="shared" si="0"/>
        <v>0.54</v>
      </c>
      <c r="P5" s="36">
        <f t="shared" si="1"/>
        <v>6.7600000000000007</v>
      </c>
      <c r="R5" s="174"/>
      <c r="S5" s="174"/>
      <c r="T5" s="174"/>
      <c r="U5" s="176"/>
      <c r="V5" s="176"/>
      <c r="W5" s="6" t="s">
        <v>5</v>
      </c>
      <c r="X5" s="82">
        <v>-5.81</v>
      </c>
      <c r="Y5" s="60"/>
      <c r="Z5" s="60"/>
      <c r="AA5" s="60"/>
      <c r="AB5" s="60"/>
      <c r="AC5" s="82">
        <v>-5.4</v>
      </c>
      <c r="AD5" s="81">
        <v>-5.75</v>
      </c>
      <c r="AE5" s="109">
        <v>-2.7389999999999999</v>
      </c>
      <c r="AF5" s="36">
        <f t="shared" si="2"/>
        <v>3.0709999999999997</v>
      </c>
      <c r="AG5" s="36">
        <f t="shared" si="3"/>
        <v>-4.9247500000000004</v>
      </c>
    </row>
    <row r="6" spans="1:33" ht="14.25" customHeight="1">
      <c r="A6" s="174"/>
      <c r="B6" s="174"/>
      <c r="C6" s="174"/>
      <c r="D6" s="174" t="s">
        <v>7</v>
      </c>
      <c r="E6" s="175" t="s">
        <v>57</v>
      </c>
      <c r="F6" s="93" t="s">
        <v>4</v>
      </c>
      <c r="G6" s="65">
        <v>9.3000000000000007</v>
      </c>
      <c r="H6" s="94"/>
      <c r="I6" s="60"/>
      <c r="J6" s="34"/>
      <c r="K6" s="87"/>
      <c r="L6" s="34">
        <v>8.6</v>
      </c>
      <c r="M6" s="90">
        <v>8.39</v>
      </c>
      <c r="N6" s="43"/>
      <c r="O6" s="36">
        <f t="shared" si="0"/>
        <v>0.91000000000000014</v>
      </c>
      <c r="P6" s="36">
        <f t="shared" si="1"/>
        <v>8.7633333333333336</v>
      </c>
      <c r="R6" s="38"/>
      <c r="S6" s="1"/>
      <c r="T6" s="1"/>
      <c r="U6" s="1"/>
      <c r="V6" s="1"/>
      <c r="W6" s="1"/>
      <c r="X6" s="1"/>
      <c r="Y6" s="1"/>
    </row>
    <row r="7" spans="1:33">
      <c r="A7" s="174"/>
      <c r="B7" s="174"/>
      <c r="C7" s="174"/>
      <c r="D7" s="174"/>
      <c r="E7" s="176"/>
      <c r="F7" s="93" t="s">
        <v>5</v>
      </c>
      <c r="G7" s="65">
        <v>9.2100000000000009</v>
      </c>
      <c r="H7" s="94"/>
      <c r="I7" s="60"/>
      <c r="J7" s="34"/>
      <c r="K7" s="87"/>
      <c r="L7" s="34">
        <v>8.1999999999999993</v>
      </c>
      <c r="M7" s="90">
        <v>8.3099999999999987</v>
      </c>
      <c r="N7" s="43"/>
      <c r="O7" s="36">
        <f t="shared" si="0"/>
        <v>1.0100000000000016</v>
      </c>
      <c r="P7" s="36">
        <f t="shared" si="1"/>
        <v>8.5733333333333324</v>
      </c>
      <c r="R7" s="38"/>
      <c r="S7" s="1"/>
      <c r="T7" s="1"/>
      <c r="U7" s="1"/>
      <c r="V7" s="1"/>
      <c r="W7" s="1"/>
      <c r="X7" s="1"/>
      <c r="Y7" s="1"/>
      <c r="Z7" s="39"/>
      <c r="AA7" s="1"/>
    </row>
    <row r="8" spans="1:33">
      <c r="A8" s="174"/>
      <c r="B8" s="174"/>
      <c r="C8" s="174" t="s">
        <v>54</v>
      </c>
      <c r="D8" s="174" t="s">
        <v>3</v>
      </c>
      <c r="E8" s="175" t="s">
        <v>55</v>
      </c>
      <c r="F8" s="93" t="s">
        <v>4</v>
      </c>
      <c r="G8" s="65">
        <v>-4.84</v>
      </c>
      <c r="H8" s="95"/>
      <c r="I8" s="47"/>
      <c r="J8" s="34"/>
      <c r="K8" s="87"/>
      <c r="L8" s="34">
        <v>-4.5</v>
      </c>
      <c r="M8" s="90">
        <v>-4.18</v>
      </c>
      <c r="N8" s="109">
        <v>-5.5039999999999996</v>
      </c>
      <c r="O8" s="36">
        <f t="shared" si="0"/>
        <v>1.3239999999999998</v>
      </c>
      <c r="P8" s="36">
        <f t="shared" si="1"/>
        <v>-4.7560000000000002</v>
      </c>
      <c r="R8" s="1"/>
      <c r="S8" s="1"/>
      <c r="T8" s="1"/>
    </row>
    <row r="9" spans="1:33" ht="14.25" customHeight="1">
      <c r="A9" s="174"/>
      <c r="B9" s="174"/>
      <c r="C9" s="174"/>
      <c r="D9" s="174"/>
      <c r="E9" s="176"/>
      <c r="F9" s="93" t="s">
        <v>5</v>
      </c>
      <c r="G9" s="65">
        <v>-5.91</v>
      </c>
      <c r="H9" s="95"/>
      <c r="I9" s="47"/>
      <c r="J9" s="34"/>
      <c r="K9" s="87"/>
      <c r="L9" s="34">
        <v>-5.8</v>
      </c>
      <c r="M9" s="90">
        <v>-4.8</v>
      </c>
      <c r="N9" s="109">
        <v>-5.7649999999999997</v>
      </c>
      <c r="O9" s="36">
        <f t="shared" si="0"/>
        <v>1.1100000000000003</v>
      </c>
      <c r="P9" s="36">
        <f t="shared" si="1"/>
        <v>-5.5687500000000005</v>
      </c>
      <c r="R9" s="1"/>
      <c r="S9" s="1"/>
      <c r="T9" s="1"/>
    </row>
    <row r="10" spans="1:33">
      <c r="A10" s="174"/>
      <c r="B10" s="174"/>
      <c r="C10" s="174"/>
      <c r="D10" s="174" t="s">
        <v>6</v>
      </c>
      <c r="E10" s="175" t="s">
        <v>56</v>
      </c>
      <c r="F10" s="93" t="s">
        <v>4</v>
      </c>
      <c r="G10" s="65">
        <v>6.77</v>
      </c>
      <c r="H10" s="95"/>
      <c r="I10" s="47"/>
      <c r="J10" s="34"/>
      <c r="K10" s="87"/>
      <c r="L10" s="34">
        <v>6.8</v>
      </c>
      <c r="M10" s="90">
        <v>6.76</v>
      </c>
      <c r="N10" s="109">
        <v>7.1920000000000002</v>
      </c>
      <c r="O10" s="36">
        <f t="shared" si="0"/>
        <v>0.43200000000000038</v>
      </c>
      <c r="P10" s="36">
        <f t="shared" si="1"/>
        <v>6.8804999999999996</v>
      </c>
    </row>
    <row r="11" spans="1:33">
      <c r="A11" s="174"/>
      <c r="B11" s="174"/>
      <c r="C11" s="174"/>
      <c r="D11" s="174"/>
      <c r="E11" s="176"/>
      <c r="F11" s="93" t="s">
        <v>5</v>
      </c>
      <c r="G11" s="65">
        <v>6.71</v>
      </c>
      <c r="H11" s="95"/>
      <c r="I11" s="47"/>
      <c r="J11" s="34"/>
      <c r="K11" s="87"/>
      <c r="L11" s="34">
        <v>6.5</v>
      </c>
      <c r="M11" s="90">
        <v>6.06</v>
      </c>
      <c r="N11" s="109">
        <v>7.3810000000000002</v>
      </c>
      <c r="O11" s="36">
        <f t="shared" si="0"/>
        <v>1.3210000000000006</v>
      </c>
      <c r="P11" s="36">
        <f t="shared" si="1"/>
        <v>6.66275</v>
      </c>
    </row>
    <row r="12" spans="1:33" ht="14.25" customHeight="1">
      <c r="A12" s="174"/>
      <c r="B12" s="174"/>
      <c r="C12" s="174"/>
      <c r="D12" s="174" t="s">
        <v>7</v>
      </c>
      <c r="E12" s="175" t="s">
        <v>57</v>
      </c>
      <c r="F12" s="93" t="s">
        <v>4</v>
      </c>
      <c r="G12" s="65">
        <v>9.1300000000000008</v>
      </c>
      <c r="H12" s="95"/>
      <c r="I12" s="47"/>
      <c r="J12" s="34"/>
      <c r="K12" s="87"/>
      <c r="L12" s="34">
        <v>8.6</v>
      </c>
      <c r="M12" s="90">
        <v>8.4699999999999989</v>
      </c>
      <c r="N12" s="109">
        <v>8.0180000000000007</v>
      </c>
      <c r="O12" s="36">
        <f t="shared" si="0"/>
        <v>1.1120000000000001</v>
      </c>
      <c r="P12" s="36">
        <f t="shared" si="1"/>
        <v>8.5545000000000009</v>
      </c>
    </row>
    <row r="13" spans="1:33">
      <c r="A13" s="174"/>
      <c r="B13" s="174"/>
      <c r="C13" s="174"/>
      <c r="D13" s="174"/>
      <c r="E13" s="176"/>
      <c r="F13" s="93" t="s">
        <v>5</v>
      </c>
      <c r="G13" s="65">
        <v>8.81</v>
      </c>
      <c r="H13" s="95"/>
      <c r="I13" s="60"/>
      <c r="J13" s="34"/>
      <c r="K13" s="87"/>
      <c r="L13" s="34">
        <v>8.4</v>
      </c>
      <c r="M13" s="90">
        <v>8.36</v>
      </c>
      <c r="N13" s="109">
        <v>7.6879999999999997</v>
      </c>
      <c r="O13" s="36">
        <f t="shared" si="0"/>
        <v>1.1220000000000008</v>
      </c>
      <c r="P13" s="36">
        <f t="shared" si="1"/>
        <v>8.3145000000000007</v>
      </c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67"/>
      <c r="O14" s="1"/>
      <c r="P14" s="1"/>
      <c r="Q14" s="1"/>
    </row>
    <row r="15" spans="1:33">
      <c r="A15" s="174" t="s">
        <v>12</v>
      </c>
      <c r="B15" s="174" t="s">
        <v>2</v>
      </c>
      <c r="C15" s="174" t="s">
        <v>60</v>
      </c>
      <c r="D15" s="175" t="s">
        <v>3</v>
      </c>
      <c r="E15" s="175" t="s">
        <v>55</v>
      </c>
      <c r="F15" s="6" t="s">
        <v>4</v>
      </c>
      <c r="G15" s="62"/>
      <c r="H15" s="60"/>
      <c r="I15" s="60"/>
      <c r="J15" s="34"/>
      <c r="K15" s="62"/>
      <c r="L15" s="139">
        <v>-2.4000000000000004</v>
      </c>
      <c r="M15" s="43"/>
      <c r="N15" s="43"/>
      <c r="O15" s="36">
        <f>MAX(G15:N15)-MIN(G15:N15)</f>
        <v>0</v>
      </c>
      <c r="P15" s="36">
        <f>AVERAGE(G15:N15)</f>
        <v>-2.4000000000000004</v>
      </c>
      <c r="Q15" s="1"/>
    </row>
    <row r="16" spans="1:33">
      <c r="A16" s="174"/>
      <c r="B16" s="174"/>
      <c r="C16" s="174"/>
      <c r="D16" s="176"/>
      <c r="E16" s="176"/>
      <c r="F16" s="6" t="s">
        <v>5</v>
      </c>
      <c r="G16" s="62"/>
      <c r="H16" s="60"/>
      <c r="I16" s="60"/>
      <c r="J16" s="34"/>
      <c r="K16" s="62"/>
      <c r="L16" s="139">
        <v>-6.1999999999999993</v>
      </c>
      <c r="M16" s="43"/>
      <c r="N16" s="43"/>
      <c r="O16" s="36">
        <f>MAX(G16:N16)-MIN(G16:N16)</f>
        <v>0</v>
      </c>
      <c r="P16" s="36">
        <f>AVERAGE(G16:N16)</f>
        <v>-6.1999999999999993</v>
      </c>
      <c r="Q16" s="1"/>
    </row>
    <row r="17" spans="1:20" ht="13.5" customHeight="1">
      <c r="A17" s="174"/>
      <c r="B17" s="174"/>
      <c r="C17" s="174"/>
      <c r="D17" s="174" t="s">
        <v>6</v>
      </c>
      <c r="E17" s="175" t="s">
        <v>56</v>
      </c>
      <c r="F17" s="6" t="s">
        <v>4</v>
      </c>
      <c r="G17" s="62"/>
      <c r="H17" s="60"/>
      <c r="I17" s="60"/>
      <c r="J17" s="34"/>
      <c r="K17" s="62"/>
      <c r="L17" s="139">
        <v>7.1</v>
      </c>
      <c r="M17" s="43"/>
      <c r="N17" s="43"/>
      <c r="O17" s="36">
        <f t="shared" ref="O17:O31" si="4">MAX(G17:N17)-MIN(G17:N17)</f>
        <v>0</v>
      </c>
      <c r="P17" s="36">
        <f t="shared" ref="P17:P31" si="5">AVERAGE(G17:N17)</f>
        <v>7.1</v>
      </c>
      <c r="Q17" s="3"/>
    </row>
    <row r="18" spans="1:20" ht="16.5" customHeight="1">
      <c r="A18" s="174"/>
      <c r="B18" s="174"/>
      <c r="C18" s="174"/>
      <c r="D18" s="174"/>
      <c r="E18" s="176"/>
      <c r="F18" s="6" t="s">
        <v>5</v>
      </c>
      <c r="G18" s="62"/>
      <c r="H18" s="60"/>
      <c r="I18" s="60"/>
      <c r="J18" s="34"/>
      <c r="K18" s="62"/>
      <c r="L18" s="139">
        <v>6.1</v>
      </c>
      <c r="M18" s="43"/>
      <c r="N18" s="43"/>
      <c r="O18" s="36">
        <f t="shared" si="4"/>
        <v>0</v>
      </c>
      <c r="P18" s="36">
        <f t="shared" si="5"/>
        <v>6.1</v>
      </c>
      <c r="Q18" s="3"/>
    </row>
    <row r="19" spans="1:20">
      <c r="A19" s="174"/>
      <c r="B19" s="174"/>
      <c r="C19" s="174"/>
      <c r="D19" s="174" t="s">
        <v>7</v>
      </c>
      <c r="E19" s="175" t="s">
        <v>57</v>
      </c>
      <c r="F19" s="6" t="s">
        <v>4</v>
      </c>
      <c r="G19" s="62"/>
      <c r="H19" s="60"/>
      <c r="I19" s="60"/>
      <c r="J19" s="34"/>
      <c r="K19" s="62"/>
      <c r="L19" s="139">
        <v>8.6999999999999993</v>
      </c>
      <c r="M19" s="43"/>
      <c r="N19" s="43"/>
      <c r="O19" s="36">
        <f t="shared" si="4"/>
        <v>0</v>
      </c>
      <c r="P19" s="36">
        <f t="shared" si="5"/>
        <v>8.6999999999999993</v>
      </c>
      <c r="Q19" s="3"/>
    </row>
    <row r="20" spans="1:20">
      <c r="A20" s="174"/>
      <c r="B20" s="174"/>
      <c r="C20" s="174"/>
      <c r="D20" s="174"/>
      <c r="E20" s="176"/>
      <c r="F20" s="6" t="s">
        <v>5</v>
      </c>
      <c r="G20" s="62"/>
      <c r="H20" s="60"/>
      <c r="I20" s="60"/>
      <c r="J20" s="34"/>
      <c r="K20" s="62"/>
      <c r="L20" s="139">
        <v>8.4</v>
      </c>
      <c r="M20" s="43"/>
      <c r="N20" s="43"/>
      <c r="O20" s="36">
        <f t="shared" si="4"/>
        <v>0</v>
      </c>
      <c r="P20" s="36">
        <f t="shared" si="5"/>
        <v>8.4</v>
      </c>
      <c r="Q20" s="3"/>
    </row>
    <row r="21" spans="1:20">
      <c r="A21" s="174"/>
      <c r="B21" s="174"/>
      <c r="C21" s="174" t="s">
        <v>61</v>
      </c>
      <c r="D21" s="174" t="s">
        <v>3</v>
      </c>
      <c r="E21" s="175" t="s">
        <v>55</v>
      </c>
      <c r="F21" s="6" t="s">
        <v>4</v>
      </c>
      <c r="G21" s="62"/>
      <c r="H21" s="45"/>
      <c r="I21" s="47"/>
      <c r="J21" s="34"/>
      <c r="K21" s="62"/>
      <c r="L21" s="139">
        <v>2.1999999999999997</v>
      </c>
      <c r="M21" s="43"/>
      <c r="N21" s="43"/>
      <c r="O21" s="36">
        <f t="shared" si="4"/>
        <v>0</v>
      </c>
      <c r="P21" s="36">
        <f t="shared" si="5"/>
        <v>2.1999999999999997</v>
      </c>
      <c r="Q21" s="3"/>
    </row>
    <row r="22" spans="1:20" ht="14.25" customHeight="1">
      <c r="A22" s="174"/>
      <c r="B22" s="174"/>
      <c r="C22" s="174"/>
      <c r="D22" s="174"/>
      <c r="E22" s="176"/>
      <c r="F22" s="6" t="s">
        <v>5</v>
      </c>
      <c r="G22" s="62"/>
      <c r="H22" s="45"/>
      <c r="I22" s="47"/>
      <c r="J22" s="34"/>
      <c r="K22" s="62"/>
      <c r="L22" s="139">
        <v>-5.6999999999999993</v>
      </c>
      <c r="M22" s="43"/>
      <c r="N22" s="43"/>
      <c r="O22" s="36">
        <f t="shared" si="4"/>
        <v>0</v>
      </c>
      <c r="P22" s="36">
        <f t="shared" si="5"/>
        <v>-5.6999999999999993</v>
      </c>
    </row>
    <row r="23" spans="1:20">
      <c r="A23" s="174"/>
      <c r="B23" s="174"/>
      <c r="C23" s="174"/>
      <c r="D23" s="174" t="s">
        <v>6</v>
      </c>
      <c r="E23" s="175" t="s">
        <v>56</v>
      </c>
      <c r="F23" s="6" t="s">
        <v>4</v>
      </c>
      <c r="G23" s="62"/>
      <c r="H23" s="45"/>
      <c r="I23" s="47"/>
      <c r="J23" s="34"/>
      <c r="K23" s="62"/>
      <c r="L23" s="139">
        <v>7.6</v>
      </c>
      <c r="M23" s="43"/>
      <c r="N23" s="43"/>
      <c r="O23" s="36">
        <f t="shared" si="4"/>
        <v>0</v>
      </c>
      <c r="P23" s="36">
        <f t="shared" si="5"/>
        <v>7.6</v>
      </c>
    </row>
    <row r="24" spans="1:20">
      <c r="A24" s="174"/>
      <c r="B24" s="174"/>
      <c r="C24" s="174"/>
      <c r="D24" s="174"/>
      <c r="E24" s="176"/>
      <c r="F24" s="6" t="s">
        <v>5</v>
      </c>
      <c r="G24" s="62"/>
      <c r="H24" s="45"/>
      <c r="I24" s="47"/>
      <c r="J24" s="34"/>
      <c r="K24" s="62"/>
      <c r="L24" s="139">
        <v>6.4</v>
      </c>
      <c r="M24" s="43"/>
      <c r="N24" s="43"/>
      <c r="O24" s="36">
        <f t="shared" si="4"/>
        <v>0</v>
      </c>
      <c r="P24" s="36">
        <f t="shared" si="5"/>
        <v>6.4</v>
      </c>
    </row>
    <row r="25" spans="1:20">
      <c r="A25" s="174"/>
      <c r="B25" s="174"/>
      <c r="C25" s="174"/>
      <c r="D25" s="174" t="s">
        <v>7</v>
      </c>
      <c r="E25" s="175" t="s">
        <v>57</v>
      </c>
      <c r="F25" s="6" t="s">
        <v>4</v>
      </c>
      <c r="G25" s="45"/>
      <c r="H25" s="45"/>
      <c r="I25" s="47"/>
      <c r="J25" s="34"/>
      <c r="K25" s="62"/>
      <c r="L25" s="139">
        <v>8.9</v>
      </c>
      <c r="M25" s="43"/>
      <c r="N25" s="43"/>
      <c r="O25" s="36">
        <f t="shared" si="4"/>
        <v>0</v>
      </c>
      <c r="P25" s="36">
        <f t="shared" si="5"/>
        <v>8.9</v>
      </c>
      <c r="R25" s="136"/>
      <c r="S25" s="136"/>
      <c r="T25" s="136"/>
    </row>
    <row r="26" spans="1:20">
      <c r="A26" s="174"/>
      <c r="B26" s="174"/>
      <c r="C26" s="174"/>
      <c r="D26" s="174"/>
      <c r="E26" s="176"/>
      <c r="F26" s="6" t="s">
        <v>5</v>
      </c>
      <c r="G26" s="62"/>
      <c r="H26" s="45"/>
      <c r="I26" s="60"/>
      <c r="J26" s="34"/>
      <c r="K26" s="62"/>
      <c r="L26" s="139">
        <v>8</v>
      </c>
      <c r="M26" s="44"/>
      <c r="N26" s="44"/>
      <c r="O26" s="36">
        <f t="shared" si="4"/>
        <v>0</v>
      </c>
      <c r="P26" s="36">
        <f t="shared" si="5"/>
        <v>8</v>
      </c>
      <c r="R26" s="136"/>
      <c r="S26" s="136"/>
      <c r="T26" s="136"/>
    </row>
    <row r="27" spans="1:20">
      <c r="A27" s="174"/>
      <c r="B27" s="174"/>
      <c r="C27" s="174" t="s">
        <v>62</v>
      </c>
      <c r="D27" s="175" t="s">
        <v>3</v>
      </c>
      <c r="E27" s="175" t="s">
        <v>55</v>
      </c>
      <c r="F27" s="6" t="s">
        <v>4</v>
      </c>
      <c r="G27" s="62"/>
      <c r="H27" s="60"/>
      <c r="I27" s="60"/>
      <c r="J27" s="34"/>
      <c r="K27" s="62"/>
      <c r="L27" s="139">
        <v>-5.0999999999999996</v>
      </c>
      <c r="M27" s="43"/>
      <c r="N27" s="43"/>
      <c r="O27" s="36">
        <f t="shared" si="4"/>
        <v>0</v>
      </c>
      <c r="P27" s="36">
        <f t="shared" si="5"/>
        <v>-5.0999999999999996</v>
      </c>
      <c r="R27" s="136"/>
      <c r="S27" s="136"/>
      <c r="T27" s="136"/>
    </row>
    <row r="28" spans="1:20">
      <c r="A28" s="174"/>
      <c r="B28" s="174"/>
      <c r="C28" s="174"/>
      <c r="D28" s="176"/>
      <c r="E28" s="176"/>
      <c r="F28" s="6" t="s">
        <v>5</v>
      </c>
      <c r="G28" s="62"/>
      <c r="H28" s="60"/>
      <c r="I28" s="60"/>
      <c r="J28" s="34"/>
      <c r="K28" s="62"/>
      <c r="L28" s="139">
        <v>-5.8</v>
      </c>
      <c r="M28" s="43"/>
      <c r="N28" s="43"/>
      <c r="O28" s="36">
        <f t="shared" si="4"/>
        <v>0</v>
      </c>
      <c r="P28" s="36">
        <f t="shared" si="5"/>
        <v>-5.8</v>
      </c>
      <c r="R28" s="136"/>
      <c r="S28" s="136"/>
      <c r="T28" s="136"/>
    </row>
    <row r="29" spans="1:20">
      <c r="A29" s="174"/>
      <c r="B29" s="174"/>
      <c r="C29" s="174"/>
      <c r="D29" s="174" t="s">
        <v>6</v>
      </c>
      <c r="E29" s="175" t="s">
        <v>56</v>
      </c>
      <c r="F29" s="6" t="s">
        <v>4</v>
      </c>
      <c r="G29" s="62"/>
      <c r="H29" s="60"/>
      <c r="I29" s="60"/>
      <c r="J29" s="34"/>
      <c r="K29" s="62"/>
      <c r="L29" s="139">
        <v>6.8000000000000007</v>
      </c>
      <c r="M29" s="43"/>
      <c r="N29" s="43"/>
      <c r="O29" s="36">
        <f t="shared" si="4"/>
        <v>0</v>
      </c>
      <c r="P29" s="36">
        <f t="shared" si="5"/>
        <v>6.8000000000000007</v>
      </c>
      <c r="R29" s="136"/>
      <c r="S29" s="136"/>
      <c r="T29" s="136"/>
    </row>
    <row r="30" spans="1:20">
      <c r="A30" s="174"/>
      <c r="B30" s="174"/>
      <c r="C30" s="174"/>
      <c r="D30" s="174"/>
      <c r="E30" s="176"/>
      <c r="F30" s="6" t="s">
        <v>5</v>
      </c>
      <c r="G30" s="62"/>
      <c r="H30" s="60"/>
      <c r="I30" s="60"/>
      <c r="J30" s="34"/>
      <c r="K30" s="62"/>
      <c r="L30" s="139">
        <v>6.6999999999999993</v>
      </c>
      <c r="M30" s="43"/>
      <c r="N30" s="43"/>
      <c r="O30" s="36">
        <f t="shared" si="4"/>
        <v>0</v>
      </c>
      <c r="P30" s="36">
        <f t="shared" si="5"/>
        <v>6.6999999999999993</v>
      </c>
      <c r="R30" s="136"/>
      <c r="S30" s="136"/>
      <c r="T30" s="136"/>
    </row>
    <row r="31" spans="1:20">
      <c r="A31" s="174"/>
      <c r="B31" s="174"/>
      <c r="C31" s="174"/>
      <c r="D31" s="174" t="s">
        <v>7</v>
      </c>
      <c r="E31" s="175" t="s">
        <v>57</v>
      </c>
      <c r="F31" s="6" t="s">
        <v>4</v>
      </c>
      <c r="G31" s="62"/>
      <c r="H31" s="60"/>
      <c r="I31" s="60"/>
      <c r="J31" s="34"/>
      <c r="K31" s="62"/>
      <c r="L31" s="139">
        <v>8.3999999999999986</v>
      </c>
      <c r="M31" s="43"/>
      <c r="N31" s="43"/>
      <c r="O31" s="36">
        <f t="shared" si="4"/>
        <v>0</v>
      </c>
      <c r="P31" s="36">
        <f t="shared" si="5"/>
        <v>8.3999999999999986</v>
      </c>
      <c r="R31" s="136"/>
      <c r="S31" s="136"/>
      <c r="T31" s="136"/>
    </row>
    <row r="32" spans="1:20">
      <c r="A32" s="174"/>
      <c r="B32" s="174"/>
      <c r="C32" s="174"/>
      <c r="D32" s="174"/>
      <c r="E32" s="176"/>
      <c r="F32" s="6" t="s">
        <v>5</v>
      </c>
      <c r="G32" s="62"/>
      <c r="H32" s="60"/>
      <c r="I32" s="60"/>
      <c r="J32" s="34"/>
      <c r="K32" s="62"/>
      <c r="L32" s="139">
        <v>8.1999999999999993</v>
      </c>
      <c r="M32" s="43"/>
      <c r="N32" s="43"/>
      <c r="O32" s="36">
        <f>MAX(G32:N32)-MIN(G32:N32)</f>
        <v>0</v>
      </c>
      <c r="P32" s="36">
        <f>AVERAGE(G32:N32)</f>
        <v>8.1999999999999993</v>
      </c>
      <c r="R32" s="136"/>
      <c r="S32" s="136"/>
      <c r="T32" s="136"/>
    </row>
    <row r="33" spans="1:20">
      <c r="A33" s="174"/>
      <c r="B33" s="174"/>
      <c r="C33" s="174" t="s">
        <v>63</v>
      </c>
      <c r="D33" s="174" t="s">
        <v>3</v>
      </c>
      <c r="E33" s="175" t="s">
        <v>55</v>
      </c>
      <c r="F33" s="6" t="s">
        <v>4</v>
      </c>
      <c r="G33" s="62"/>
      <c r="H33" s="45"/>
      <c r="I33" s="47"/>
      <c r="J33" s="34"/>
      <c r="K33" s="62"/>
      <c r="L33" s="139">
        <v>-5.4</v>
      </c>
      <c r="M33" s="43"/>
      <c r="N33" s="43"/>
      <c r="O33" s="36">
        <f t="shared" ref="O33:O44" si="6">MAX(G33:N33)-MIN(G33:N33)</f>
        <v>0</v>
      </c>
      <c r="P33" s="36">
        <f t="shared" ref="P33:P43" si="7">AVERAGE(G33:N33)</f>
        <v>-5.4</v>
      </c>
      <c r="R33" s="136"/>
      <c r="S33" s="136"/>
      <c r="T33" s="136"/>
    </row>
    <row r="34" spans="1:20">
      <c r="A34" s="174"/>
      <c r="B34" s="174"/>
      <c r="C34" s="174"/>
      <c r="D34" s="174"/>
      <c r="E34" s="176"/>
      <c r="F34" s="6" t="s">
        <v>5</v>
      </c>
      <c r="G34" s="62"/>
      <c r="H34" s="45"/>
      <c r="I34" s="47"/>
      <c r="J34" s="34"/>
      <c r="K34" s="62"/>
      <c r="L34" s="139">
        <v>-6.0000000000000009</v>
      </c>
      <c r="M34" s="43"/>
      <c r="N34" s="43"/>
      <c r="O34" s="36">
        <f t="shared" si="6"/>
        <v>0</v>
      </c>
      <c r="P34" s="36">
        <f t="shared" si="7"/>
        <v>-6.0000000000000009</v>
      </c>
      <c r="R34" s="136"/>
      <c r="S34" s="136"/>
      <c r="T34" s="136"/>
    </row>
    <row r="35" spans="1:20">
      <c r="A35" s="174"/>
      <c r="B35" s="174"/>
      <c r="C35" s="174"/>
      <c r="D35" s="174" t="s">
        <v>6</v>
      </c>
      <c r="E35" s="175" t="s">
        <v>56</v>
      </c>
      <c r="F35" s="6" t="s">
        <v>4</v>
      </c>
      <c r="G35" s="62"/>
      <c r="H35" s="45"/>
      <c r="I35" s="47"/>
      <c r="J35" s="34"/>
      <c r="K35" s="62"/>
      <c r="L35" s="139">
        <v>7</v>
      </c>
      <c r="M35" s="43"/>
      <c r="N35" s="43"/>
      <c r="O35" s="36">
        <f t="shared" si="6"/>
        <v>0</v>
      </c>
      <c r="P35" s="36">
        <f t="shared" si="7"/>
        <v>7</v>
      </c>
      <c r="R35" s="136"/>
      <c r="S35" s="136"/>
      <c r="T35" s="136"/>
    </row>
    <row r="36" spans="1:20">
      <c r="A36" s="174"/>
      <c r="B36" s="174"/>
      <c r="C36" s="174"/>
      <c r="D36" s="174"/>
      <c r="E36" s="176"/>
      <c r="F36" s="6" t="s">
        <v>5</v>
      </c>
      <c r="G36" s="62"/>
      <c r="H36" s="45"/>
      <c r="I36" s="47"/>
      <c r="J36" s="34"/>
      <c r="K36" s="62"/>
      <c r="L36" s="139">
        <v>6.4</v>
      </c>
      <c r="M36" s="43"/>
      <c r="N36" s="43"/>
      <c r="O36" s="36">
        <f t="shared" si="6"/>
        <v>0</v>
      </c>
      <c r="P36" s="36">
        <f t="shared" si="7"/>
        <v>6.4</v>
      </c>
      <c r="R36" s="136"/>
      <c r="S36" s="136"/>
      <c r="T36" s="136"/>
    </row>
    <row r="37" spans="1:20">
      <c r="A37" s="174"/>
      <c r="B37" s="174"/>
      <c r="C37" s="174"/>
      <c r="D37" s="174" t="s">
        <v>7</v>
      </c>
      <c r="E37" s="175" t="s">
        <v>57</v>
      </c>
      <c r="F37" s="6" t="s">
        <v>4</v>
      </c>
      <c r="G37" s="45"/>
      <c r="H37" s="45"/>
      <c r="I37" s="47"/>
      <c r="J37" s="34"/>
      <c r="K37" s="62"/>
      <c r="L37" s="139">
        <v>8.6000000000000014</v>
      </c>
      <c r="M37" s="43"/>
      <c r="N37" s="43"/>
      <c r="O37" s="36">
        <f t="shared" si="6"/>
        <v>0</v>
      </c>
      <c r="P37" s="36">
        <f t="shared" si="7"/>
        <v>8.6000000000000014</v>
      </c>
      <c r="R37" s="136"/>
      <c r="S37" s="136"/>
      <c r="T37" s="136"/>
    </row>
    <row r="38" spans="1:20">
      <c r="A38" s="174"/>
      <c r="B38" s="174"/>
      <c r="C38" s="174"/>
      <c r="D38" s="174"/>
      <c r="E38" s="176"/>
      <c r="F38" s="6" t="s">
        <v>5</v>
      </c>
      <c r="G38" s="62"/>
      <c r="H38" s="45"/>
      <c r="I38" s="60"/>
      <c r="J38" s="34"/>
      <c r="K38" s="62"/>
      <c r="L38" s="139">
        <v>8.1999999999999993</v>
      </c>
      <c r="M38" s="44"/>
      <c r="N38" s="44"/>
      <c r="O38" s="36">
        <f t="shared" si="6"/>
        <v>0</v>
      </c>
      <c r="P38" s="36">
        <f t="shared" si="7"/>
        <v>8.1999999999999993</v>
      </c>
      <c r="R38" s="136"/>
      <c r="S38" s="136"/>
      <c r="T38" s="136"/>
    </row>
    <row r="39" spans="1:20">
      <c r="A39" s="174"/>
      <c r="B39" s="174"/>
      <c r="C39" s="174" t="s">
        <v>64</v>
      </c>
      <c r="D39" s="174" t="s">
        <v>3</v>
      </c>
      <c r="E39" s="175" t="s">
        <v>55</v>
      </c>
      <c r="F39" s="6" t="s">
        <v>4</v>
      </c>
      <c r="G39" s="62"/>
      <c r="H39" s="45"/>
      <c r="I39" s="47"/>
      <c r="J39" s="34"/>
      <c r="K39" s="62"/>
      <c r="L39" s="139">
        <v>-4.1999999999999993</v>
      </c>
      <c r="M39" s="43"/>
      <c r="N39" s="43"/>
      <c r="O39" s="36">
        <f t="shared" si="6"/>
        <v>0</v>
      </c>
      <c r="P39" s="36">
        <f t="shared" si="7"/>
        <v>-4.1999999999999993</v>
      </c>
      <c r="R39" s="136"/>
      <c r="S39" s="136"/>
      <c r="T39" s="136"/>
    </row>
    <row r="40" spans="1:20">
      <c r="A40" s="174"/>
      <c r="B40" s="174"/>
      <c r="C40" s="174"/>
      <c r="D40" s="174"/>
      <c r="E40" s="176"/>
      <c r="F40" s="6" t="s">
        <v>5</v>
      </c>
      <c r="G40" s="62"/>
      <c r="H40" s="45"/>
      <c r="I40" s="47"/>
      <c r="J40" s="34"/>
      <c r="K40" s="62"/>
      <c r="L40" s="139">
        <v>-6.0000000000000009</v>
      </c>
      <c r="M40" s="43"/>
      <c r="N40" s="43"/>
      <c r="O40" s="36">
        <f t="shared" si="6"/>
        <v>0</v>
      </c>
      <c r="P40" s="36">
        <f t="shared" si="7"/>
        <v>-6.0000000000000009</v>
      </c>
      <c r="R40" s="136"/>
      <c r="S40" s="136"/>
      <c r="T40" s="136"/>
    </row>
    <row r="41" spans="1:20">
      <c r="A41" s="174"/>
      <c r="B41" s="174"/>
      <c r="C41" s="174"/>
      <c r="D41" s="174" t="s">
        <v>6</v>
      </c>
      <c r="E41" s="175" t="s">
        <v>56</v>
      </c>
      <c r="F41" s="6" t="s">
        <v>4</v>
      </c>
      <c r="G41" s="62"/>
      <c r="H41" s="45"/>
      <c r="I41" s="47"/>
      <c r="J41" s="34"/>
      <c r="K41" s="62"/>
      <c r="L41" s="139">
        <v>7.1</v>
      </c>
      <c r="M41" s="43"/>
      <c r="N41" s="43"/>
      <c r="O41" s="36">
        <f t="shared" si="6"/>
        <v>0</v>
      </c>
      <c r="P41" s="36">
        <f t="shared" si="7"/>
        <v>7.1</v>
      </c>
      <c r="R41" s="136"/>
      <c r="S41" s="136"/>
      <c r="T41" s="136"/>
    </row>
    <row r="42" spans="1:20">
      <c r="A42" s="174"/>
      <c r="B42" s="174"/>
      <c r="C42" s="174"/>
      <c r="D42" s="174"/>
      <c r="E42" s="176"/>
      <c r="F42" s="6" t="s">
        <v>5</v>
      </c>
      <c r="G42" s="62"/>
      <c r="H42" s="45"/>
      <c r="I42" s="47"/>
      <c r="J42" s="34"/>
      <c r="K42" s="62"/>
      <c r="L42" s="139">
        <v>6.6</v>
      </c>
      <c r="M42" s="43"/>
      <c r="N42" s="43"/>
      <c r="O42" s="36">
        <f t="shared" si="6"/>
        <v>0</v>
      </c>
      <c r="P42" s="36">
        <f t="shared" si="7"/>
        <v>6.6</v>
      </c>
      <c r="R42" s="136"/>
      <c r="S42" s="136"/>
      <c r="T42" s="136"/>
    </row>
    <row r="43" spans="1:20">
      <c r="A43" s="174"/>
      <c r="B43" s="174"/>
      <c r="C43" s="174"/>
      <c r="D43" s="174" t="s">
        <v>7</v>
      </c>
      <c r="E43" s="175" t="s">
        <v>57</v>
      </c>
      <c r="F43" s="6" t="s">
        <v>4</v>
      </c>
      <c r="G43" s="45"/>
      <c r="H43" s="45"/>
      <c r="I43" s="47"/>
      <c r="J43" s="34"/>
      <c r="K43" s="62"/>
      <c r="L43" s="139">
        <v>9.6</v>
      </c>
      <c r="M43" s="43"/>
      <c r="N43" s="43"/>
      <c r="O43" s="36">
        <f t="shared" si="6"/>
        <v>0</v>
      </c>
      <c r="P43" s="36">
        <f t="shared" si="7"/>
        <v>9.6</v>
      </c>
      <c r="R43" s="136"/>
      <c r="S43" s="136"/>
      <c r="T43" s="136"/>
    </row>
    <row r="44" spans="1:20">
      <c r="A44" s="174"/>
      <c r="B44" s="174"/>
      <c r="C44" s="174"/>
      <c r="D44" s="174"/>
      <c r="E44" s="176"/>
      <c r="F44" s="6" t="s">
        <v>5</v>
      </c>
      <c r="G44" s="62"/>
      <c r="H44" s="45"/>
      <c r="I44" s="60"/>
      <c r="J44" s="34"/>
      <c r="K44" s="62"/>
      <c r="L44" s="139">
        <v>8.6999999999999993</v>
      </c>
      <c r="M44" s="66"/>
      <c r="N44" s="66"/>
      <c r="O44" s="36">
        <f t="shared" si="6"/>
        <v>0</v>
      </c>
      <c r="P44" s="36">
        <f>AVERAGE(G44:N44)</f>
        <v>8.6999999999999993</v>
      </c>
      <c r="R44" s="136"/>
      <c r="S44" s="136"/>
      <c r="T44" s="136"/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D12:D13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44"/>
  <sheetViews>
    <sheetView workbookViewId="0">
      <pane ySplit="1" topLeftCell="A2" activePane="bottomLeft" state="frozen"/>
      <selection pane="bottomLeft" activeCell="L15" sqref="L15:L44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customWidth="1"/>
    <col min="13" max="13" width="9.6640625" customWidth="1"/>
    <col min="14" max="14" width="9.6640625" style="3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3"/>
  </cols>
  <sheetData>
    <row r="1" spans="1:33" s="3" customFormat="1" ht="21" customHeight="1">
      <c r="A1" s="178" t="s">
        <v>75</v>
      </c>
      <c r="B1" s="178"/>
      <c r="C1" s="178"/>
      <c r="D1" s="178"/>
      <c r="E1" s="178"/>
      <c r="F1" s="179"/>
      <c r="G1" s="110" t="s">
        <v>0</v>
      </c>
      <c r="H1" s="102" t="s">
        <v>1</v>
      </c>
      <c r="I1" s="102" t="s">
        <v>9</v>
      </c>
      <c r="J1" s="102" t="s">
        <v>10</v>
      </c>
      <c r="K1" s="102" t="s">
        <v>11</v>
      </c>
      <c r="L1" s="91" t="s">
        <v>13</v>
      </c>
      <c r="M1" s="46" t="s">
        <v>50</v>
      </c>
      <c r="N1" s="46" t="s">
        <v>51</v>
      </c>
      <c r="O1" s="102" t="s">
        <v>24</v>
      </c>
      <c r="P1" s="102" t="s">
        <v>30</v>
      </c>
      <c r="R1" s="172" t="s">
        <v>75</v>
      </c>
      <c r="S1" s="172"/>
      <c r="T1" s="172"/>
      <c r="U1" s="172"/>
      <c r="V1" s="172"/>
      <c r="W1" s="173"/>
      <c r="X1" s="60" t="s">
        <v>0</v>
      </c>
      <c r="Y1" s="60" t="s">
        <v>1</v>
      </c>
      <c r="Z1" s="60" t="s">
        <v>9</v>
      </c>
      <c r="AA1" s="60" t="s">
        <v>10</v>
      </c>
      <c r="AB1" s="60" t="s">
        <v>11</v>
      </c>
      <c r="AC1" s="65" t="s">
        <v>67</v>
      </c>
      <c r="AD1" s="46" t="s">
        <v>50</v>
      </c>
      <c r="AE1" s="46" t="s">
        <v>51</v>
      </c>
      <c r="AF1" s="60" t="s">
        <v>24</v>
      </c>
      <c r="AG1" s="25" t="s">
        <v>30</v>
      </c>
    </row>
    <row r="2" spans="1:33" ht="15" customHeight="1">
      <c r="A2" s="177" t="s">
        <v>12</v>
      </c>
      <c r="B2" s="177" t="s">
        <v>2</v>
      </c>
      <c r="C2" s="177" t="s">
        <v>53</v>
      </c>
      <c r="D2" s="177" t="s">
        <v>3</v>
      </c>
      <c r="E2" s="177" t="s">
        <v>55</v>
      </c>
      <c r="F2" s="111" t="s">
        <v>4</v>
      </c>
      <c r="G2" s="65">
        <v>-5.52</v>
      </c>
      <c r="H2" s="103"/>
      <c r="I2" s="102"/>
      <c r="J2" s="34"/>
      <c r="K2" s="105"/>
      <c r="L2" s="34">
        <v>-6.7</v>
      </c>
      <c r="M2" s="46">
        <v>-5.18</v>
      </c>
      <c r="N2" s="43"/>
      <c r="O2" s="107">
        <f>MAX(G2:N2)-MIN(G2:N2)</f>
        <v>1.5200000000000005</v>
      </c>
      <c r="P2" s="107">
        <f>AVERAGE(G2:N2)</f>
        <v>-5.8</v>
      </c>
      <c r="R2" s="174" t="s">
        <v>70</v>
      </c>
      <c r="S2" s="174" t="s">
        <v>68</v>
      </c>
      <c r="T2" s="175" t="s">
        <v>66</v>
      </c>
      <c r="U2" s="175" t="s">
        <v>65</v>
      </c>
      <c r="V2" s="175" t="s">
        <v>71</v>
      </c>
      <c r="W2" s="6" t="s">
        <v>4</v>
      </c>
      <c r="X2" s="82">
        <v>-5.41</v>
      </c>
      <c r="Y2" s="60"/>
      <c r="Z2" s="5"/>
      <c r="AA2" s="60"/>
      <c r="AB2" s="60"/>
      <c r="AC2" s="45">
        <v>-6.3</v>
      </c>
      <c r="AD2" s="45">
        <v>-5.72</v>
      </c>
      <c r="AE2" s="37"/>
      <c r="AF2" s="36">
        <f>MAX(X2:AE2)-MIN(X2:AE2)</f>
        <v>0.88999999999999968</v>
      </c>
      <c r="AG2" s="36">
        <f>AVERAGE(X2:AE2)</f>
        <v>-5.81</v>
      </c>
    </row>
    <row r="3" spans="1:33" ht="14.25" customHeight="1">
      <c r="A3" s="177"/>
      <c r="B3" s="177"/>
      <c r="C3" s="177"/>
      <c r="D3" s="177"/>
      <c r="E3" s="177"/>
      <c r="F3" s="111" t="s">
        <v>5</v>
      </c>
      <c r="G3" s="65">
        <v>-7.19</v>
      </c>
      <c r="H3" s="103"/>
      <c r="I3" s="102"/>
      <c r="J3" s="34"/>
      <c r="K3" s="105"/>
      <c r="L3" s="34">
        <v>-8.6999999999999993</v>
      </c>
      <c r="M3" s="46">
        <v>-6.8699999999999992</v>
      </c>
      <c r="N3" s="43"/>
      <c r="O3" s="107">
        <f t="shared" ref="O3:O13" si="0">MAX(G3:N3)-MIN(G3:N3)</f>
        <v>1.83</v>
      </c>
      <c r="P3" s="107">
        <f t="shared" ref="P3:P13" si="1">AVERAGE(G3:N3)</f>
        <v>-7.586666666666666</v>
      </c>
      <c r="R3" s="174"/>
      <c r="S3" s="174"/>
      <c r="T3" s="176"/>
      <c r="U3" s="176"/>
      <c r="V3" s="176"/>
      <c r="W3" s="6" t="s">
        <v>5</v>
      </c>
      <c r="X3" s="82">
        <v>-7.08</v>
      </c>
      <c r="Y3" s="60"/>
      <c r="Z3" s="60"/>
      <c r="AA3" s="60"/>
      <c r="AB3" s="60"/>
      <c r="AC3" s="82">
        <v>-8.4</v>
      </c>
      <c r="AD3" s="81">
        <v>-7.32</v>
      </c>
      <c r="AE3" s="60"/>
      <c r="AF3" s="36">
        <f t="shared" ref="AF3:AF5" si="2">MAX(X3:AE3)-MIN(X3:AE3)</f>
        <v>1.3200000000000003</v>
      </c>
      <c r="AG3" s="36">
        <f t="shared" ref="AG3:AG5" si="3">AVERAGE(X3:AE3)</f>
        <v>-7.6000000000000005</v>
      </c>
    </row>
    <row r="4" spans="1:33">
      <c r="A4" s="177"/>
      <c r="B4" s="177"/>
      <c r="C4" s="177"/>
      <c r="D4" s="177" t="s">
        <v>6</v>
      </c>
      <c r="E4" s="177" t="s">
        <v>56</v>
      </c>
      <c r="F4" s="111" t="s">
        <v>4</v>
      </c>
      <c r="G4" s="65">
        <v>4.08</v>
      </c>
      <c r="H4" s="103"/>
      <c r="I4" s="102"/>
      <c r="J4" s="34"/>
      <c r="K4" s="105"/>
      <c r="L4" s="34">
        <v>3.9</v>
      </c>
      <c r="M4" s="46"/>
      <c r="N4" s="43"/>
      <c r="O4" s="107">
        <f t="shared" si="0"/>
        <v>0.18000000000000016</v>
      </c>
      <c r="P4" s="107">
        <f t="shared" si="1"/>
        <v>3.99</v>
      </c>
      <c r="R4" s="174"/>
      <c r="S4" s="174"/>
      <c r="T4" s="175" t="s">
        <v>72</v>
      </c>
      <c r="U4" s="175" t="s">
        <v>65</v>
      </c>
      <c r="V4" s="175" t="s">
        <v>71</v>
      </c>
      <c r="W4" s="6" t="s">
        <v>4</v>
      </c>
      <c r="X4" s="82">
        <v>-8.07</v>
      </c>
      <c r="Y4" s="60"/>
      <c r="Z4" s="60"/>
      <c r="AA4" s="60"/>
      <c r="AB4" s="60"/>
      <c r="AC4" s="82">
        <v>-7.7</v>
      </c>
      <c r="AD4" s="81">
        <v>-8.86</v>
      </c>
      <c r="AE4" s="60"/>
      <c r="AF4" s="36">
        <f t="shared" si="2"/>
        <v>1.1599999999999993</v>
      </c>
      <c r="AG4" s="36">
        <f t="shared" si="3"/>
        <v>-8.2099999999999991</v>
      </c>
    </row>
    <row r="5" spans="1:33" ht="14.25" customHeight="1">
      <c r="A5" s="177"/>
      <c r="B5" s="177"/>
      <c r="C5" s="177"/>
      <c r="D5" s="177"/>
      <c r="E5" s="177"/>
      <c r="F5" s="111" t="s">
        <v>5</v>
      </c>
      <c r="G5" s="65">
        <v>3.61</v>
      </c>
      <c r="H5" s="103"/>
      <c r="I5" s="102"/>
      <c r="J5" s="34"/>
      <c r="K5" s="105"/>
      <c r="L5" s="34">
        <v>3.2</v>
      </c>
      <c r="M5" s="46">
        <v>3.08</v>
      </c>
      <c r="N5" s="43"/>
      <c r="O5" s="107">
        <f t="shared" si="0"/>
        <v>0.5299999999999998</v>
      </c>
      <c r="P5" s="107">
        <f t="shared" si="1"/>
        <v>3.2966666666666669</v>
      </c>
      <c r="R5" s="174"/>
      <c r="S5" s="174"/>
      <c r="T5" s="176"/>
      <c r="U5" s="176"/>
      <c r="V5" s="176"/>
      <c r="W5" s="6" t="s">
        <v>5</v>
      </c>
      <c r="X5" s="82">
        <v>-8.51</v>
      </c>
      <c r="Y5" s="60"/>
      <c r="Z5" s="60"/>
      <c r="AA5" s="60"/>
      <c r="AB5" s="60"/>
      <c r="AC5" s="82">
        <v>-8.4</v>
      </c>
      <c r="AD5" s="81">
        <v>-8.9</v>
      </c>
      <c r="AE5" s="60"/>
      <c r="AF5" s="36">
        <f t="shared" si="2"/>
        <v>0.5</v>
      </c>
      <c r="AG5" s="36">
        <f t="shared" si="3"/>
        <v>-8.6033333333333335</v>
      </c>
    </row>
    <row r="6" spans="1:33" ht="14.25" customHeight="1">
      <c r="A6" s="177"/>
      <c r="B6" s="177"/>
      <c r="C6" s="177"/>
      <c r="D6" s="177" t="s">
        <v>7</v>
      </c>
      <c r="E6" s="177" t="s">
        <v>57</v>
      </c>
      <c r="F6" s="111" t="s">
        <v>4</v>
      </c>
      <c r="G6" s="65">
        <v>6.13</v>
      </c>
      <c r="H6" s="103"/>
      <c r="I6" s="102"/>
      <c r="J6" s="34"/>
      <c r="K6" s="105"/>
      <c r="L6" s="34">
        <v>5.0999999999999996</v>
      </c>
      <c r="M6" s="46">
        <v>4.68</v>
      </c>
      <c r="N6" s="43"/>
      <c r="O6" s="107">
        <f t="shared" si="0"/>
        <v>1.4500000000000002</v>
      </c>
      <c r="P6" s="107">
        <f t="shared" si="1"/>
        <v>5.3033333333333337</v>
      </c>
      <c r="R6" s="38"/>
      <c r="S6" s="1"/>
      <c r="AE6"/>
    </row>
    <row r="7" spans="1:33">
      <c r="A7" s="177"/>
      <c r="B7" s="177"/>
      <c r="C7" s="177"/>
      <c r="D7" s="177"/>
      <c r="E7" s="177"/>
      <c r="F7" s="111" t="s">
        <v>5</v>
      </c>
      <c r="G7" s="65">
        <v>6.2</v>
      </c>
      <c r="H7" s="103"/>
      <c r="I7" s="102"/>
      <c r="J7" s="34"/>
      <c r="K7" s="105"/>
      <c r="L7" s="34">
        <v>5.2</v>
      </c>
      <c r="M7" s="46">
        <v>4.63</v>
      </c>
      <c r="N7" s="43"/>
      <c r="O7" s="107">
        <f t="shared" si="0"/>
        <v>1.5700000000000003</v>
      </c>
      <c r="P7" s="107">
        <f t="shared" si="1"/>
        <v>5.3433333333333337</v>
      </c>
      <c r="R7" s="38"/>
      <c r="S7" s="1"/>
      <c r="AE7"/>
    </row>
    <row r="8" spans="1:33">
      <c r="A8" s="177"/>
      <c r="B8" s="177"/>
      <c r="C8" s="177" t="s">
        <v>54</v>
      </c>
      <c r="D8" s="177" t="s">
        <v>3</v>
      </c>
      <c r="E8" s="177" t="s">
        <v>55</v>
      </c>
      <c r="F8" s="111" t="s">
        <v>4</v>
      </c>
      <c r="G8" s="65">
        <v>-7.64</v>
      </c>
      <c r="H8" s="112"/>
      <c r="I8" s="108"/>
      <c r="J8" s="34"/>
      <c r="K8" s="105"/>
      <c r="L8" s="34">
        <v>-7.9</v>
      </c>
      <c r="M8" s="46">
        <v>-7.3000000000000007</v>
      </c>
      <c r="N8" s="109">
        <v>-7.6529999999999996</v>
      </c>
      <c r="O8" s="107">
        <f t="shared" si="0"/>
        <v>0.59999999999999964</v>
      </c>
      <c r="P8" s="107">
        <f t="shared" si="1"/>
        <v>-7.6232499999999996</v>
      </c>
      <c r="R8" s="1"/>
      <c r="S8" s="1"/>
      <c r="T8" s="1"/>
      <c r="U8" s="1"/>
      <c r="V8" s="1"/>
      <c r="W8" s="1"/>
      <c r="X8" s="1"/>
      <c r="Y8" s="1"/>
    </row>
    <row r="9" spans="1:33" ht="14.25" customHeight="1">
      <c r="A9" s="177"/>
      <c r="B9" s="177"/>
      <c r="C9" s="177"/>
      <c r="D9" s="177"/>
      <c r="E9" s="177"/>
      <c r="F9" s="111" t="s">
        <v>5</v>
      </c>
      <c r="G9" s="65">
        <v>-8.6</v>
      </c>
      <c r="H9" s="112"/>
      <c r="I9" s="108"/>
      <c r="J9" s="34"/>
      <c r="K9" s="105"/>
      <c r="L9" s="34">
        <v>-8.5</v>
      </c>
      <c r="M9" s="46">
        <v>-7.9399999999999995</v>
      </c>
      <c r="N9" s="109">
        <v>-6.4429999999999996</v>
      </c>
      <c r="O9" s="107">
        <f t="shared" si="0"/>
        <v>2.157</v>
      </c>
      <c r="P9" s="107">
        <f t="shared" si="1"/>
        <v>-7.8707499999999992</v>
      </c>
      <c r="R9" s="1"/>
      <c r="S9" s="1"/>
      <c r="T9" s="1"/>
      <c r="U9" s="1"/>
      <c r="V9" s="1"/>
      <c r="W9" s="1"/>
      <c r="X9" s="1"/>
      <c r="Y9" s="1"/>
      <c r="Z9" s="39"/>
      <c r="AA9" s="1"/>
    </row>
    <row r="10" spans="1:33">
      <c r="A10" s="177"/>
      <c r="B10" s="177"/>
      <c r="C10" s="177"/>
      <c r="D10" s="177" t="s">
        <v>6</v>
      </c>
      <c r="E10" s="177" t="s">
        <v>56</v>
      </c>
      <c r="F10" s="111" t="s">
        <v>4</v>
      </c>
      <c r="G10" s="65">
        <v>3.24</v>
      </c>
      <c r="H10" s="112"/>
      <c r="I10" s="108"/>
      <c r="J10" s="34"/>
      <c r="K10" s="105"/>
      <c r="L10" s="34">
        <v>3</v>
      </c>
      <c r="M10" s="46">
        <v>3</v>
      </c>
      <c r="N10" s="109">
        <v>3.8069999999999999</v>
      </c>
      <c r="O10" s="107">
        <f t="shared" si="0"/>
        <v>0.80699999999999994</v>
      </c>
      <c r="P10" s="107">
        <f t="shared" si="1"/>
        <v>3.2617500000000001</v>
      </c>
    </row>
    <row r="11" spans="1:33">
      <c r="A11" s="177"/>
      <c r="B11" s="177"/>
      <c r="C11" s="177"/>
      <c r="D11" s="177"/>
      <c r="E11" s="177"/>
      <c r="F11" s="111" t="s">
        <v>5</v>
      </c>
      <c r="G11" s="65">
        <v>3.37</v>
      </c>
      <c r="H11" s="112"/>
      <c r="I11" s="108"/>
      <c r="J11" s="34"/>
      <c r="K11" s="105"/>
      <c r="L11" s="34">
        <v>3.1</v>
      </c>
      <c r="M11" s="46">
        <v>2.38</v>
      </c>
      <c r="N11" s="109"/>
      <c r="O11" s="107">
        <f t="shared" si="0"/>
        <v>0.99000000000000021</v>
      </c>
      <c r="P11" s="107">
        <f t="shared" si="1"/>
        <v>2.9500000000000006</v>
      </c>
    </row>
    <row r="12" spans="1:33" ht="14.25" customHeight="1">
      <c r="A12" s="177"/>
      <c r="B12" s="177"/>
      <c r="C12" s="177"/>
      <c r="D12" s="177" t="s">
        <v>7</v>
      </c>
      <c r="E12" s="177" t="s">
        <v>57</v>
      </c>
      <c r="F12" s="111" t="s">
        <v>4</v>
      </c>
      <c r="G12" s="65">
        <v>5.85</v>
      </c>
      <c r="H12" s="112"/>
      <c r="I12" s="108"/>
      <c r="J12" s="34"/>
      <c r="K12" s="105"/>
      <c r="L12" s="34">
        <v>5.3</v>
      </c>
      <c r="M12" s="46">
        <v>4.7</v>
      </c>
      <c r="N12" s="109">
        <v>5.6210000000000004</v>
      </c>
      <c r="O12" s="107">
        <f t="shared" si="0"/>
        <v>1.1499999999999995</v>
      </c>
      <c r="P12" s="107">
        <f t="shared" si="1"/>
        <v>5.3677499999999991</v>
      </c>
    </row>
    <row r="13" spans="1:33">
      <c r="A13" s="177"/>
      <c r="B13" s="177"/>
      <c r="C13" s="177"/>
      <c r="D13" s="177"/>
      <c r="E13" s="177"/>
      <c r="F13" s="111" t="s">
        <v>5</v>
      </c>
      <c r="G13" s="65">
        <v>5.66</v>
      </c>
      <c r="H13" s="112"/>
      <c r="I13" s="102"/>
      <c r="J13" s="34"/>
      <c r="K13" s="105"/>
      <c r="L13" s="34">
        <v>5</v>
      </c>
      <c r="M13" s="46">
        <v>4.68</v>
      </c>
      <c r="N13" s="109">
        <v>7.8319999999999999</v>
      </c>
      <c r="O13" s="107">
        <f t="shared" si="0"/>
        <v>3.1520000000000001</v>
      </c>
      <c r="P13" s="107">
        <f t="shared" si="1"/>
        <v>5.7930000000000001</v>
      </c>
    </row>
    <row r="14" spans="1:33">
      <c r="D14" s="2"/>
      <c r="E14" s="2"/>
      <c r="F14" s="2"/>
      <c r="G14" s="2"/>
      <c r="H14" s="2"/>
      <c r="I14" s="2"/>
      <c r="J14" s="2"/>
      <c r="K14" s="2"/>
      <c r="L14" s="12"/>
      <c r="M14" s="12"/>
      <c r="N14" s="12"/>
      <c r="O14" s="1"/>
      <c r="P14" s="1"/>
      <c r="Q14" s="1"/>
    </row>
    <row r="15" spans="1:33">
      <c r="A15" s="174" t="s">
        <v>12</v>
      </c>
      <c r="B15" s="174" t="s">
        <v>2</v>
      </c>
      <c r="C15" s="174" t="s">
        <v>60</v>
      </c>
      <c r="D15" s="175" t="s">
        <v>3</v>
      </c>
      <c r="E15" s="175" t="s">
        <v>55</v>
      </c>
      <c r="F15" s="6" t="s">
        <v>4</v>
      </c>
      <c r="G15" s="62"/>
      <c r="H15" s="60"/>
      <c r="I15" s="60"/>
      <c r="J15" s="34"/>
      <c r="K15" s="62"/>
      <c r="L15" s="139">
        <v>-6.1000000000000005</v>
      </c>
      <c r="M15" s="43"/>
      <c r="N15" s="43"/>
      <c r="O15" s="107">
        <f>MAX(G15:N15)-MIN(G15:N15)</f>
        <v>0</v>
      </c>
      <c r="P15" s="107">
        <f>AVERAGE(G15:N15)</f>
        <v>-6.1000000000000005</v>
      </c>
      <c r="Q15" s="1"/>
    </row>
    <row r="16" spans="1:33">
      <c r="A16" s="174"/>
      <c r="B16" s="174"/>
      <c r="C16" s="174"/>
      <c r="D16" s="176"/>
      <c r="E16" s="176"/>
      <c r="F16" s="6" t="s">
        <v>5</v>
      </c>
      <c r="G16" s="62"/>
      <c r="H16" s="60"/>
      <c r="I16" s="60"/>
      <c r="J16" s="34"/>
      <c r="K16" s="62"/>
      <c r="L16" s="139">
        <v>-8.8000000000000007</v>
      </c>
      <c r="M16" s="43"/>
      <c r="N16" s="43"/>
      <c r="O16" s="107">
        <f>MAX(G16:N16)-MIN(G16:N16)</f>
        <v>0</v>
      </c>
      <c r="P16" s="107">
        <f>AVERAGE(G16:N16)</f>
        <v>-8.8000000000000007</v>
      </c>
      <c r="Q16" s="1"/>
    </row>
    <row r="17" spans="1:17" ht="13.5" customHeight="1">
      <c r="A17" s="174"/>
      <c r="B17" s="174"/>
      <c r="C17" s="174"/>
      <c r="D17" s="174" t="s">
        <v>6</v>
      </c>
      <c r="E17" s="175" t="s">
        <v>56</v>
      </c>
      <c r="F17" s="6" t="s">
        <v>4</v>
      </c>
      <c r="G17" s="62"/>
      <c r="H17" s="60"/>
      <c r="I17" s="60"/>
      <c r="J17" s="34"/>
      <c r="K17" s="62"/>
      <c r="L17" s="139">
        <v>3.4000000000000004</v>
      </c>
      <c r="M17" s="43"/>
      <c r="N17" s="43"/>
      <c r="O17" s="107">
        <f t="shared" ref="O17:O31" si="4">MAX(G17:N17)-MIN(G17:N17)</f>
        <v>0</v>
      </c>
      <c r="P17" s="107">
        <f t="shared" ref="P17:P31" si="5">AVERAGE(G17:N17)</f>
        <v>3.4000000000000004</v>
      </c>
      <c r="Q17" s="3"/>
    </row>
    <row r="18" spans="1:17" ht="16.5" customHeight="1">
      <c r="A18" s="174"/>
      <c r="B18" s="174"/>
      <c r="C18" s="174"/>
      <c r="D18" s="174"/>
      <c r="E18" s="176"/>
      <c r="F18" s="6" t="s">
        <v>5</v>
      </c>
      <c r="G18" s="62"/>
      <c r="H18" s="60"/>
      <c r="I18" s="60"/>
      <c r="J18" s="34"/>
      <c r="K18" s="62"/>
      <c r="L18" s="139">
        <v>2.8</v>
      </c>
      <c r="M18" s="43"/>
      <c r="N18" s="43"/>
      <c r="O18" s="107">
        <f t="shared" si="4"/>
        <v>0</v>
      </c>
      <c r="P18" s="107">
        <f t="shared" si="5"/>
        <v>2.8</v>
      </c>
      <c r="Q18" s="3"/>
    </row>
    <row r="19" spans="1:17">
      <c r="A19" s="174"/>
      <c r="B19" s="174"/>
      <c r="C19" s="174"/>
      <c r="D19" s="174" t="s">
        <v>7</v>
      </c>
      <c r="E19" s="175" t="s">
        <v>57</v>
      </c>
      <c r="F19" s="6" t="s">
        <v>4</v>
      </c>
      <c r="G19" s="62"/>
      <c r="H19" s="60"/>
      <c r="I19" s="60"/>
      <c r="J19" s="34"/>
      <c r="K19" s="62"/>
      <c r="L19" s="139">
        <v>5.0999999999999996</v>
      </c>
      <c r="M19" s="43"/>
      <c r="N19" s="43"/>
      <c r="O19" s="107">
        <f t="shared" si="4"/>
        <v>0</v>
      </c>
      <c r="P19" s="107">
        <f t="shared" si="5"/>
        <v>5.0999999999999996</v>
      </c>
      <c r="Q19" s="3"/>
    </row>
    <row r="20" spans="1:17">
      <c r="A20" s="174"/>
      <c r="B20" s="174"/>
      <c r="C20" s="174"/>
      <c r="D20" s="174"/>
      <c r="E20" s="176"/>
      <c r="F20" s="6" t="s">
        <v>5</v>
      </c>
      <c r="G20" s="62"/>
      <c r="H20" s="60"/>
      <c r="I20" s="60"/>
      <c r="J20" s="34"/>
      <c r="K20" s="62"/>
      <c r="L20" s="139">
        <v>5.1999999999999993</v>
      </c>
      <c r="M20" s="43"/>
      <c r="N20" s="43"/>
      <c r="O20" s="107">
        <f t="shared" si="4"/>
        <v>0</v>
      </c>
      <c r="P20" s="107">
        <f t="shared" si="5"/>
        <v>5.1999999999999993</v>
      </c>
      <c r="Q20" s="3"/>
    </row>
    <row r="21" spans="1:17">
      <c r="A21" s="174"/>
      <c r="B21" s="174"/>
      <c r="C21" s="174" t="s">
        <v>61</v>
      </c>
      <c r="D21" s="174" t="s">
        <v>3</v>
      </c>
      <c r="E21" s="175" t="s">
        <v>55</v>
      </c>
      <c r="F21" s="6" t="s">
        <v>4</v>
      </c>
      <c r="G21" s="62"/>
      <c r="H21" s="45"/>
      <c r="I21" s="47"/>
      <c r="J21" s="34"/>
      <c r="K21" s="62"/>
      <c r="L21" s="139">
        <v>-3.0999999999999996</v>
      </c>
      <c r="M21" s="43"/>
      <c r="N21" s="43"/>
      <c r="O21" s="107">
        <f t="shared" si="4"/>
        <v>0</v>
      </c>
      <c r="P21" s="107">
        <f t="shared" si="5"/>
        <v>-3.0999999999999996</v>
      </c>
      <c r="Q21" s="3"/>
    </row>
    <row r="22" spans="1:17" ht="14.25" customHeight="1">
      <c r="A22" s="174"/>
      <c r="B22" s="174"/>
      <c r="C22" s="174"/>
      <c r="D22" s="174"/>
      <c r="E22" s="176"/>
      <c r="F22" s="6" t="s">
        <v>5</v>
      </c>
      <c r="G22" s="62"/>
      <c r="H22" s="45"/>
      <c r="I22" s="47"/>
      <c r="J22" s="34"/>
      <c r="K22" s="62"/>
      <c r="L22" s="139">
        <v>-8.5</v>
      </c>
      <c r="M22" s="43"/>
      <c r="N22" s="43"/>
      <c r="O22" s="107">
        <f t="shared" si="4"/>
        <v>0</v>
      </c>
      <c r="P22" s="107">
        <f t="shared" si="5"/>
        <v>-8.5</v>
      </c>
    </row>
    <row r="23" spans="1:17">
      <c r="A23" s="174"/>
      <c r="B23" s="174"/>
      <c r="C23" s="174"/>
      <c r="D23" s="174" t="s">
        <v>6</v>
      </c>
      <c r="E23" s="175" t="s">
        <v>56</v>
      </c>
      <c r="F23" s="6" t="s">
        <v>4</v>
      </c>
      <c r="G23" s="62"/>
      <c r="H23" s="45"/>
      <c r="I23" s="47"/>
      <c r="J23" s="34"/>
      <c r="K23" s="62"/>
      <c r="L23" s="139">
        <v>3.8</v>
      </c>
      <c r="M23" s="43"/>
      <c r="N23" s="43"/>
      <c r="O23" s="107">
        <f t="shared" si="4"/>
        <v>0</v>
      </c>
      <c r="P23" s="107">
        <f t="shared" si="5"/>
        <v>3.8</v>
      </c>
    </row>
    <row r="24" spans="1:17">
      <c r="A24" s="174"/>
      <c r="B24" s="174"/>
      <c r="C24" s="174"/>
      <c r="D24" s="174"/>
      <c r="E24" s="176"/>
      <c r="F24" s="6" t="s">
        <v>5</v>
      </c>
      <c r="G24" s="62"/>
      <c r="H24" s="45"/>
      <c r="I24" s="47"/>
      <c r="J24" s="34"/>
      <c r="K24" s="62"/>
      <c r="L24" s="139">
        <v>3.1</v>
      </c>
      <c r="M24" s="43"/>
      <c r="N24" s="43"/>
      <c r="O24" s="107">
        <f t="shared" si="4"/>
        <v>0</v>
      </c>
      <c r="P24" s="107">
        <f t="shared" si="5"/>
        <v>3.1</v>
      </c>
    </row>
    <row r="25" spans="1:17">
      <c r="A25" s="174"/>
      <c r="B25" s="174"/>
      <c r="C25" s="174"/>
      <c r="D25" s="174" t="s">
        <v>7</v>
      </c>
      <c r="E25" s="175" t="s">
        <v>57</v>
      </c>
      <c r="F25" s="6" t="s">
        <v>4</v>
      </c>
      <c r="G25" s="45"/>
      <c r="H25" s="45"/>
      <c r="I25" s="47"/>
      <c r="J25" s="34"/>
      <c r="K25" s="62"/>
      <c r="L25" s="139">
        <v>5.3000000000000007</v>
      </c>
      <c r="M25" s="43"/>
      <c r="N25" s="43"/>
      <c r="O25" s="107">
        <f t="shared" si="4"/>
        <v>0</v>
      </c>
      <c r="P25" s="107">
        <f t="shared" si="5"/>
        <v>5.3000000000000007</v>
      </c>
    </row>
    <row r="26" spans="1:17">
      <c r="A26" s="174"/>
      <c r="B26" s="174"/>
      <c r="C26" s="174"/>
      <c r="D26" s="174"/>
      <c r="E26" s="176"/>
      <c r="F26" s="6" t="s">
        <v>5</v>
      </c>
      <c r="G26" s="62"/>
      <c r="H26" s="45"/>
      <c r="I26" s="60"/>
      <c r="J26" s="34"/>
      <c r="K26" s="62"/>
      <c r="L26" s="139">
        <v>5.0999999999999996</v>
      </c>
      <c r="M26" s="44"/>
      <c r="N26" s="44"/>
      <c r="O26" s="107">
        <f t="shared" si="4"/>
        <v>0</v>
      </c>
      <c r="P26" s="107">
        <f t="shared" si="5"/>
        <v>5.0999999999999996</v>
      </c>
    </row>
    <row r="27" spans="1:17">
      <c r="A27" s="174"/>
      <c r="B27" s="174"/>
      <c r="C27" s="174" t="s">
        <v>62</v>
      </c>
      <c r="D27" s="175" t="s">
        <v>3</v>
      </c>
      <c r="E27" s="175" t="s">
        <v>55</v>
      </c>
      <c r="F27" s="6" t="s">
        <v>4</v>
      </c>
      <c r="G27" s="62"/>
      <c r="H27" s="60"/>
      <c r="I27" s="60"/>
      <c r="J27" s="34"/>
      <c r="K27" s="62"/>
      <c r="L27" s="139">
        <v>-7.7999999999999989</v>
      </c>
      <c r="M27" s="43"/>
      <c r="N27" s="43"/>
      <c r="O27" s="107">
        <f t="shared" si="4"/>
        <v>0</v>
      </c>
      <c r="P27" s="107">
        <f t="shared" si="5"/>
        <v>-7.7999999999999989</v>
      </c>
    </row>
    <row r="28" spans="1:17">
      <c r="A28" s="174"/>
      <c r="B28" s="174"/>
      <c r="C28" s="174"/>
      <c r="D28" s="176"/>
      <c r="E28" s="176"/>
      <c r="F28" s="6" t="s">
        <v>5</v>
      </c>
      <c r="G28" s="62"/>
      <c r="H28" s="60"/>
      <c r="I28" s="60"/>
      <c r="J28" s="34"/>
      <c r="K28" s="62"/>
      <c r="L28" s="139">
        <v>-8.3999999999999986</v>
      </c>
      <c r="M28" s="43"/>
      <c r="N28" s="43"/>
      <c r="O28" s="107">
        <f t="shared" si="4"/>
        <v>0</v>
      </c>
      <c r="P28" s="107">
        <f t="shared" si="5"/>
        <v>-8.3999999999999986</v>
      </c>
    </row>
    <row r="29" spans="1:17">
      <c r="A29" s="174"/>
      <c r="B29" s="174"/>
      <c r="C29" s="174"/>
      <c r="D29" s="174" t="s">
        <v>6</v>
      </c>
      <c r="E29" s="175" t="s">
        <v>86</v>
      </c>
      <c r="F29" s="6" t="s">
        <v>4</v>
      </c>
      <c r="G29" s="62"/>
      <c r="H29" s="60"/>
      <c r="I29" s="60"/>
      <c r="J29" s="34"/>
      <c r="K29" s="62"/>
      <c r="L29" s="139">
        <v>3</v>
      </c>
      <c r="M29" s="43"/>
      <c r="N29" s="43"/>
      <c r="O29" s="107">
        <f t="shared" si="4"/>
        <v>0</v>
      </c>
      <c r="P29" s="107">
        <f t="shared" si="5"/>
        <v>3</v>
      </c>
    </row>
    <row r="30" spans="1:17">
      <c r="A30" s="174"/>
      <c r="B30" s="174"/>
      <c r="C30" s="174"/>
      <c r="D30" s="174"/>
      <c r="E30" s="176"/>
      <c r="F30" s="6" t="s">
        <v>5</v>
      </c>
      <c r="G30" s="62"/>
      <c r="H30" s="60"/>
      <c r="I30" s="60"/>
      <c r="J30" s="34"/>
      <c r="K30" s="62"/>
      <c r="L30" s="139">
        <v>3.3</v>
      </c>
      <c r="M30" s="43"/>
      <c r="N30" s="43"/>
      <c r="O30" s="107">
        <f t="shared" si="4"/>
        <v>0</v>
      </c>
      <c r="P30" s="107">
        <f t="shared" si="5"/>
        <v>3.3</v>
      </c>
    </row>
    <row r="31" spans="1:17">
      <c r="A31" s="174"/>
      <c r="B31" s="174"/>
      <c r="C31" s="174"/>
      <c r="D31" s="174" t="s">
        <v>7</v>
      </c>
      <c r="E31" s="175" t="s">
        <v>57</v>
      </c>
      <c r="F31" s="6" t="s">
        <v>4</v>
      </c>
      <c r="G31" s="62"/>
      <c r="H31" s="60"/>
      <c r="I31" s="60"/>
      <c r="J31" s="34"/>
      <c r="K31" s="62"/>
      <c r="L31" s="139">
        <v>5</v>
      </c>
      <c r="M31" s="43"/>
      <c r="N31" s="43"/>
      <c r="O31" s="107">
        <f t="shared" si="4"/>
        <v>0</v>
      </c>
      <c r="P31" s="107">
        <f t="shared" si="5"/>
        <v>5</v>
      </c>
    </row>
    <row r="32" spans="1:17">
      <c r="A32" s="174"/>
      <c r="B32" s="174"/>
      <c r="C32" s="174"/>
      <c r="D32" s="174"/>
      <c r="E32" s="176"/>
      <c r="F32" s="6" t="s">
        <v>5</v>
      </c>
      <c r="G32" s="62"/>
      <c r="H32" s="60"/>
      <c r="I32" s="60"/>
      <c r="J32" s="34"/>
      <c r="K32" s="62"/>
      <c r="L32" s="139">
        <v>5</v>
      </c>
      <c r="M32" s="43"/>
      <c r="N32" s="43"/>
      <c r="O32" s="107">
        <f>MAX(G32:N32)-MIN(G32:N32)</f>
        <v>0</v>
      </c>
      <c r="P32" s="107">
        <f>AVERAGE(G32:N32)</f>
        <v>5</v>
      </c>
    </row>
    <row r="33" spans="1:16">
      <c r="A33" s="174"/>
      <c r="B33" s="174"/>
      <c r="C33" s="174" t="s">
        <v>63</v>
      </c>
      <c r="D33" s="174" t="s">
        <v>3</v>
      </c>
      <c r="E33" s="175" t="s">
        <v>55</v>
      </c>
      <c r="F33" s="6" t="s">
        <v>4</v>
      </c>
      <c r="G33" s="62"/>
      <c r="H33" s="45"/>
      <c r="I33" s="47"/>
      <c r="J33" s="34"/>
      <c r="K33" s="62"/>
      <c r="L33" s="139">
        <v>-8.1</v>
      </c>
      <c r="M33" s="43"/>
      <c r="N33" s="43"/>
      <c r="O33" s="107">
        <f t="shared" ref="O33:O44" si="6">MAX(G33:N33)-MIN(G33:N33)</f>
        <v>0</v>
      </c>
      <c r="P33" s="107">
        <f t="shared" ref="P33:P43" si="7">AVERAGE(G33:N33)</f>
        <v>-8.1</v>
      </c>
    </row>
    <row r="34" spans="1:16">
      <c r="A34" s="174"/>
      <c r="B34" s="174"/>
      <c r="C34" s="174"/>
      <c r="D34" s="174"/>
      <c r="E34" s="176"/>
      <c r="F34" s="6" t="s">
        <v>5</v>
      </c>
      <c r="G34" s="62"/>
      <c r="H34" s="45"/>
      <c r="I34" s="47"/>
      <c r="J34" s="34"/>
      <c r="K34" s="62"/>
      <c r="L34" s="139">
        <v>-8.8999999999999986</v>
      </c>
      <c r="M34" s="43"/>
      <c r="N34" s="43"/>
      <c r="O34" s="107">
        <f t="shared" si="6"/>
        <v>0</v>
      </c>
      <c r="P34" s="107">
        <f t="shared" si="7"/>
        <v>-8.8999999999999986</v>
      </c>
    </row>
    <row r="35" spans="1:16">
      <c r="A35" s="174"/>
      <c r="B35" s="174"/>
      <c r="C35" s="174"/>
      <c r="D35" s="174" t="s">
        <v>6</v>
      </c>
      <c r="E35" s="175" t="s">
        <v>56</v>
      </c>
      <c r="F35" s="6" t="s">
        <v>4</v>
      </c>
      <c r="G35" s="62"/>
      <c r="H35" s="45"/>
      <c r="I35" s="47"/>
      <c r="J35" s="34"/>
      <c r="K35" s="62"/>
      <c r="L35" s="139">
        <v>3.1</v>
      </c>
      <c r="M35" s="43"/>
      <c r="N35" s="43"/>
      <c r="O35" s="107">
        <f t="shared" si="6"/>
        <v>0</v>
      </c>
      <c r="P35" s="107">
        <f t="shared" si="7"/>
        <v>3.1</v>
      </c>
    </row>
    <row r="36" spans="1:16">
      <c r="A36" s="174"/>
      <c r="B36" s="174"/>
      <c r="C36" s="174"/>
      <c r="D36" s="174"/>
      <c r="E36" s="176"/>
      <c r="F36" s="6" t="s">
        <v>5</v>
      </c>
      <c r="G36" s="62"/>
      <c r="H36" s="45"/>
      <c r="I36" s="47"/>
      <c r="J36" s="34"/>
      <c r="K36" s="62"/>
      <c r="L36" s="139">
        <v>2.9000000000000004</v>
      </c>
      <c r="M36" s="43"/>
      <c r="N36" s="43"/>
      <c r="O36" s="107">
        <f t="shared" si="6"/>
        <v>0</v>
      </c>
      <c r="P36" s="107">
        <f t="shared" si="7"/>
        <v>2.9000000000000004</v>
      </c>
    </row>
    <row r="37" spans="1:16">
      <c r="A37" s="174"/>
      <c r="B37" s="174"/>
      <c r="C37" s="174"/>
      <c r="D37" s="174" t="s">
        <v>7</v>
      </c>
      <c r="E37" s="175" t="s">
        <v>57</v>
      </c>
      <c r="F37" s="6" t="s">
        <v>4</v>
      </c>
      <c r="G37" s="45"/>
      <c r="H37" s="45"/>
      <c r="I37" s="47"/>
      <c r="J37" s="34"/>
      <c r="K37" s="62"/>
      <c r="L37" s="139">
        <v>5.6</v>
      </c>
      <c r="M37" s="43"/>
      <c r="N37" s="43"/>
      <c r="O37" s="107">
        <f t="shared" si="6"/>
        <v>0</v>
      </c>
      <c r="P37" s="107">
        <f t="shared" si="7"/>
        <v>5.6</v>
      </c>
    </row>
    <row r="38" spans="1:16">
      <c r="A38" s="174"/>
      <c r="B38" s="174"/>
      <c r="C38" s="174"/>
      <c r="D38" s="174"/>
      <c r="E38" s="176"/>
      <c r="F38" s="6" t="s">
        <v>5</v>
      </c>
      <c r="G38" s="62"/>
      <c r="H38" s="45"/>
      <c r="I38" s="60"/>
      <c r="J38" s="34"/>
      <c r="K38" s="62"/>
      <c r="L38" s="139">
        <v>5.0999999999999996</v>
      </c>
      <c r="M38" s="44"/>
      <c r="N38" s="44"/>
      <c r="O38" s="107">
        <f t="shared" si="6"/>
        <v>0</v>
      </c>
      <c r="P38" s="107">
        <f t="shared" si="7"/>
        <v>5.0999999999999996</v>
      </c>
    </row>
    <row r="39" spans="1:16">
      <c r="A39" s="174"/>
      <c r="B39" s="174"/>
      <c r="C39" s="174" t="s">
        <v>64</v>
      </c>
      <c r="D39" s="174" t="s">
        <v>3</v>
      </c>
      <c r="E39" s="175" t="s">
        <v>55</v>
      </c>
      <c r="F39" s="6" t="s">
        <v>4</v>
      </c>
      <c r="G39" s="62"/>
      <c r="H39" s="45"/>
      <c r="I39" s="47"/>
      <c r="J39" s="34"/>
      <c r="K39" s="62"/>
      <c r="L39" s="139">
        <v>-7.3</v>
      </c>
      <c r="M39" s="43"/>
      <c r="N39" s="43"/>
      <c r="O39" s="107">
        <f t="shared" si="6"/>
        <v>0</v>
      </c>
      <c r="P39" s="107">
        <f t="shared" si="7"/>
        <v>-7.3</v>
      </c>
    </row>
    <row r="40" spans="1:16">
      <c r="A40" s="174"/>
      <c r="B40" s="174"/>
      <c r="C40" s="174"/>
      <c r="D40" s="174"/>
      <c r="E40" s="176"/>
      <c r="F40" s="6" t="s">
        <v>5</v>
      </c>
      <c r="G40" s="62"/>
      <c r="H40" s="45"/>
      <c r="I40" s="47"/>
      <c r="J40" s="34"/>
      <c r="K40" s="62"/>
      <c r="L40" s="139">
        <v>-8.7999999999999989</v>
      </c>
      <c r="M40" s="43"/>
      <c r="N40" s="43"/>
      <c r="O40" s="107">
        <f t="shared" si="6"/>
        <v>0</v>
      </c>
      <c r="P40" s="107">
        <f t="shared" si="7"/>
        <v>-8.7999999999999989</v>
      </c>
    </row>
    <row r="41" spans="1:16">
      <c r="A41" s="174"/>
      <c r="B41" s="174"/>
      <c r="C41" s="174"/>
      <c r="D41" s="174" t="s">
        <v>6</v>
      </c>
      <c r="E41" s="175" t="s">
        <v>56</v>
      </c>
      <c r="F41" s="6" t="s">
        <v>4</v>
      </c>
      <c r="G41" s="62"/>
      <c r="H41" s="45"/>
      <c r="I41" s="47"/>
      <c r="J41" s="34"/>
      <c r="K41" s="62"/>
      <c r="L41" s="139">
        <v>3</v>
      </c>
      <c r="M41" s="43"/>
      <c r="N41" s="43"/>
      <c r="O41" s="107">
        <f t="shared" si="6"/>
        <v>0</v>
      </c>
      <c r="P41" s="107">
        <f t="shared" si="7"/>
        <v>3</v>
      </c>
    </row>
    <row r="42" spans="1:16">
      <c r="A42" s="174"/>
      <c r="B42" s="174"/>
      <c r="C42" s="174"/>
      <c r="D42" s="174"/>
      <c r="E42" s="176"/>
      <c r="F42" s="6" t="s">
        <v>5</v>
      </c>
      <c r="G42" s="62"/>
      <c r="H42" s="45"/>
      <c r="I42" s="47"/>
      <c r="J42" s="34"/>
      <c r="K42" s="62"/>
      <c r="L42" s="139">
        <v>3</v>
      </c>
      <c r="M42" s="43"/>
      <c r="N42" s="43"/>
      <c r="O42" s="107">
        <f t="shared" si="6"/>
        <v>0</v>
      </c>
      <c r="P42" s="107">
        <f t="shared" si="7"/>
        <v>3</v>
      </c>
    </row>
    <row r="43" spans="1:16">
      <c r="A43" s="174"/>
      <c r="B43" s="174"/>
      <c r="C43" s="174"/>
      <c r="D43" s="174" t="s">
        <v>7</v>
      </c>
      <c r="E43" s="175" t="s">
        <v>57</v>
      </c>
      <c r="F43" s="6" t="s">
        <v>4</v>
      </c>
      <c r="G43" s="45"/>
      <c r="H43" s="45"/>
      <c r="I43" s="47"/>
      <c r="J43" s="34"/>
      <c r="K43" s="62"/>
      <c r="L43" s="139">
        <v>5.8</v>
      </c>
      <c r="M43" s="43"/>
      <c r="N43" s="43"/>
      <c r="O43" s="107">
        <f t="shared" si="6"/>
        <v>0</v>
      </c>
      <c r="P43" s="107">
        <f t="shared" si="7"/>
        <v>5.8</v>
      </c>
    </row>
    <row r="44" spans="1:16">
      <c r="A44" s="174"/>
      <c r="B44" s="174"/>
      <c r="C44" s="174"/>
      <c r="D44" s="174"/>
      <c r="E44" s="176"/>
      <c r="F44" s="6" t="s">
        <v>5</v>
      </c>
      <c r="G44" s="62"/>
      <c r="H44" s="45"/>
      <c r="I44" s="60"/>
      <c r="J44" s="34"/>
      <c r="K44" s="62"/>
      <c r="L44" s="139">
        <v>5.6999999999999993</v>
      </c>
      <c r="M44" s="66"/>
      <c r="N44" s="66"/>
      <c r="O44" s="107">
        <f t="shared" si="6"/>
        <v>0</v>
      </c>
      <c r="P44" s="107">
        <f>AVERAGE(G44:N44)</f>
        <v>5.6999999999999993</v>
      </c>
    </row>
  </sheetData>
  <mergeCells count="63">
    <mergeCell ref="D25:D26"/>
    <mergeCell ref="C33:C38"/>
    <mergeCell ref="D33:D34"/>
    <mergeCell ref="E33:E34"/>
    <mergeCell ref="D35:D36"/>
    <mergeCell ref="E35:E36"/>
    <mergeCell ref="D37:D38"/>
    <mergeCell ref="E37:E38"/>
    <mergeCell ref="D27:D28"/>
    <mergeCell ref="E27:E28"/>
    <mergeCell ref="D29:D30"/>
    <mergeCell ref="E29:E30"/>
    <mergeCell ref="D31:D32"/>
    <mergeCell ref="E31:E32"/>
    <mergeCell ref="C39:C44"/>
    <mergeCell ref="D39:D40"/>
    <mergeCell ref="E39:E40"/>
    <mergeCell ref="D41:D42"/>
    <mergeCell ref="E41:E42"/>
    <mergeCell ref="D43:D44"/>
    <mergeCell ref="E43:E44"/>
    <mergeCell ref="A15:A44"/>
    <mergeCell ref="B15:B44"/>
    <mergeCell ref="C15:C20"/>
    <mergeCell ref="D15:D16"/>
    <mergeCell ref="E15:E16"/>
    <mergeCell ref="D17:D18"/>
    <mergeCell ref="E17:E18"/>
    <mergeCell ref="D19:D20"/>
    <mergeCell ref="E19:E20"/>
    <mergeCell ref="C21:C26"/>
    <mergeCell ref="D21:D22"/>
    <mergeCell ref="E21:E22"/>
    <mergeCell ref="D23:D24"/>
    <mergeCell ref="E23:E24"/>
    <mergeCell ref="E25:E26"/>
    <mergeCell ref="C27:C32"/>
    <mergeCell ref="R1:W1"/>
    <mergeCell ref="E2:E3"/>
    <mergeCell ref="S2:S5"/>
    <mergeCell ref="T2:T3"/>
    <mergeCell ref="U2:U3"/>
    <mergeCell ref="V2:V3"/>
    <mergeCell ref="E4:E5"/>
    <mergeCell ref="T4:T5"/>
    <mergeCell ref="U4:U5"/>
    <mergeCell ref="V4:V5"/>
    <mergeCell ref="A1:F1"/>
    <mergeCell ref="R2:R5"/>
    <mergeCell ref="E6:E7"/>
    <mergeCell ref="D12:D13"/>
    <mergeCell ref="A2:A13"/>
    <mergeCell ref="B2:B13"/>
    <mergeCell ref="C2:C7"/>
    <mergeCell ref="D2:D3"/>
    <mergeCell ref="D4:D5"/>
    <mergeCell ref="D6:D7"/>
    <mergeCell ref="C8:C13"/>
    <mergeCell ref="D8:D9"/>
    <mergeCell ref="D10:D11"/>
    <mergeCell ref="E8:E9"/>
    <mergeCell ref="E10:E11"/>
    <mergeCell ref="E12:E13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G26"/>
  <sheetViews>
    <sheetView workbookViewId="0">
      <pane ySplit="1" topLeftCell="A2" activePane="bottomLeft" state="frozen"/>
      <selection pane="bottomLeft" activeCell="L26" sqref="L5:L26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customWidth="1"/>
    <col min="13" max="13" width="9.6640625" customWidth="1"/>
    <col min="14" max="14" width="9.6640625" style="96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3"/>
  </cols>
  <sheetData>
    <row r="1" spans="1:33" s="3" customFormat="1" ht="21" customHeight="1">
      <c r="A1" s="178" t="s">
        <v>76</v>
      </c>
      <c r="B1" s="178"/>
      <c r="C1" s="178"/>
      <c r="D1" s="178"/>
      <c r="E1" s="178"/>
      <c r="F1" s="179"/>
      <c r="G1" s="102" t="s">
        <v>0</v>
      </c>
      <c r="H1" s="102" t="s">
        <v>1</v>
      </c>
      <c r="I1" s="102" t="s">
        <v>9</v>
      </c>
      <c r="J1" s="102" t="s">
        <v>10</v>
      </c>
      <c r="K1" s="102" t="s">
        <v>11</v>
      </c>
      <c r="L1" s="91" t="s">
        <v>13</v>
      </c>
      <c r="M1" s="98" t="s">
        <v>50</v>
      </c>
      <c r="N1" s="65" t="s">
        <v>51</v>
      </c>
      <c r="O1" s="103" t="s">
        <v>24</v>
      </c>
      <c r="P1" s="102" t="s">
        <v>30</v>
      </c>
      <c r="R1" s="72"/>
      <c r="S1" s="72"/>
      <c r="T1" s="72"/>
      <c r="U1" s="72"/>
      <c r="V1" s="72"/>
      <c r="W1" s="72"/>
      <c r="X1" s="25"/>
      <c r="Y1" s="25"/>
      <c r="Z1" s="25"/>
      <c r="AA1" s="25"/>
      <c r="AB1" s="25"/>
      <c r="AC1" s="67"/>
      <c r="AD1" s="67"/>
      <c r="AE1" s="67"/>
      <c r="AF1" s="25"/>
      <c r="AG1" s="25"/>
    </row>
    <row r="2" spans="1:33" ht="14.25" customHeight="1">
      <c r="A2" s="177"/>
      <c r="B2" s="177" t="s">
        <v>135</v>
      </c>
      <c r="C2" s="180" t="s">
        <v>53</v>
      </c>
      <c r="D2" s="129" t="s">
        <v>3</v>
      </c>
      <c r="E2" s="129" t="s">
        <v>55</v>
      </c>
      <c r="F2" s="104" t="s">
        <v>5</v>
      </c>
      <c r="G2" s="65">
        <v>2.19</v>
      </c>
      <c r="H2" s="102"/>
      <c r="I2" s="102"/>
      <c r="J2" s="34"/>
      <c r="K2" s="105"/>
      <c r="L2" s="92">
        <v>1.2</v>
      </c>
      <c r="M2" s="99"/>
      <c r="N2" s="43"/>
      <c r="O2" s="106">
        <f t="shared" ref="O2:O9" si="0">MAX(G2:N2)-MIN(G2:N2)</f>
        <v>0.99</v>
      </c>
      <c r="P2" s="107">
        <f t="shared" ref="P2:P9" si="1">AVERAGE(G2:N2)</f>
        <v>1.6949999999999998</v>
      </c>
      <c r="R2" s="38"/>
      <c r="S2" s="38"/>
      <c r="T2" s="38"/>
      <c r="U2" s="38"/>
      <c r="V2" s="38"/>
      <c r="W2" s="68"/>
      <c r="X2" s="25"/>
      <c r="Y2" s="25"/>
      <c r="Z2" s="25"/>
      <c r="AA2" s="25"/>
      <c r="AB2" s="25"/>
      <c r="AC2" s="25"/>
      <c r="AD2" s="25"/>
      <c r="AE2" s="25"/>
      <c r="AF2" s="69"/>
      <c r="AG2" s="69"/>
    </row>
    <row r="3" spans="1:33" ht="14.25" customHeight="1">
      <c r="A3" s="177"/>
      <c r="B3" s="177"/>
      <c r="C3" s="181"/>
      <c r="D3" s="129" t="s">
        <v>6</v>
      </c>
      <c r="E3" s="129" t="s">
        <v>56</v>
      </c>
      <c r="F3" s="104" t="s">
        <v>5</v>
      </c>
      <c r="G3" s="65">
        <v>19.920000000000002</v>
      </c>
      <c r="H3" s="102"/>
      <c r="I3" s="102"/>
      <c r="J3" s="34"/>
      <c r="K3" s="105"/>
      <c r="L3" s="92">
        <v>18.2</v>
      </c>
      <c r="M3" s="99"/>
      <c r="N3" s="43"/>
      <c r="O3" s="106">
        <f t="shared" si="0"/>
        <v>1.7200000000000024</v>
      </c>
      <c r="P3" s="107">
        <f t="shared" si="1"/>
        <v>19.060000000000002</v>
      </c>
      <c r="R3" s="38"/>
      <c r="S3" s="38"/>
      <c r="T3" s="38"/>
      <c r="U3" s="38"/>
      <c r="V3" s="38"/>
      <c r="W3" s="68"/>
      <c r="X3" s="25"/>
      <c r="Y3" s="25"/>
      <c r="Z3" s="25"/>
      <c r="AA3" s="25"/>
      <c r="AB3" s="25"/>
      <c r="AC3" s="25"/>
      <c r="AD3" s="25"/>
      <c r="AE3" s="25"/>
      <c r="AF3" s="69"/>
      <c r="AG3" s="69"/>
    </row>
    <row r="4" spans="1:33" ht="14.25" customHeight="1">
      <c r="A4" s="177"/>
      <c r="B4" s="177"/>
      <c r="C4" s="180" t="s">
        <v>54</v>
      </c>
      <c r="D4" s="129" t="s">
        <v>3</v>
      </c>
      <c r="E4" s="129" t="s">
        <v>55</v>
      </c>
      <c r="F4" s="104" t="s">
        <v>5</v>
      </c>
      <c r="G4" s="65">
        <v>1.42</v>
      </c>
      <c r="H4" s="34"/>
      <c r="I4" s="108">
        <v>-1.5</v>
      </c>
      <c r="J4" s="34"/>
      <c r="K4" s="105"/>
      <c r="L4" s="92">
        <v>0.9</v>
      </c>
      <c r="M4" s="99"/>
      <c r="N4" s="109">
        <v>0.995</v>
      </c>
      <c r="O4" s="106">
        <f t="shared" si="0"/>
        <v>2.92</v>
      </c>
      <c r="P4" s="107">
        <f t="shared" si="1"/>
        <v>0.45374999999999999</v>
      </c>
      <c r="R4" s="1"/>
      <c r="S4" s="1"/>
      <c r="T4" s="1"/>
      <c r="U4" s="1"/>
      <c r="V4" s="1"/>
      <c r="W4" s="1"/>
      <c r="X4" s="1"/>
      <c r="Y4" s="1"/>
      <c r="Z4" s="39"/>
      <c r="AA4" s="1"/>
      <c r="AB4" s="1"/>
      <c r="AC4" s="1"/>
      <c r="AD4" s="1"/>
      <c r="AE4" s="4"/>
      <c r="AF4" s="1"/>
      <c r="AG4" s="1"/>
    </row>
    <row r="5" spans="1:33">
      <c r="A5" s="177"/>
      <c r="B5" s="177"/>
      <c r="C5" s="181"/>
      <c r="D5" s="129" t="s">
        <v>6</v>
      </c>
      <c r="E5" s="129" t="s">
        <v>56</v>
      </c>
      <c r="F5" s="104" t="s">
        <v>5</v>
      </c>
      <c r="G5" s="65">
        <v>18.88</v>
      </c>
      <c r="H5" s="34"/>
      <c r="I5" s="108">
        <v>15</v>
      </c>
      <c r="J5" s="34"/>
      <c r="K5" s="105"/>
      <c r="L5" s="143">
        <v>18.100000000000001</v>
      </c>
      <c r="M5" s="99"/>
      <c r="N5" s="43"/>
      <c r="O5" s="106">
        <f t="shared" si="0"/>
        <v>3.879999999999999</v>
      </c>
      <c r="P5" s="107">
        <f t="shared" si="1"/>
        <v>17.326666666666664</v>
      </c>
    </row>
    <row r="6" spans="1:33">
      <c r="A6" s="177"/>
      <c r="B6" s="177" t="s">
        <v>8</v>
      </c>
      <c r="C6" s="177" t="s">
        <v>131</v>
      </c>
      <c r="D6" s="102" t="s">
        <v>3</v>
      </c>
      <c r="E6" s="102" t="s">
        <v>58</v>
      </c>
      <c r="F6" s="104" t="s">
        <v>4</v>
      </c>
      <c r="G6" s="102"/>
      <c r="H6" s="102"/>
      <c r="I6" s="102"/>
      <c r="J6" s="34"/>
      <c r="K6" s="65"/>
      <c r="L6" s="144">
        <v>1.4</v>
      </c>
      <c r="M6" s="100"/>
      <c r="N6" s="34"/>
      <c r="O6" s="106">
        <f t="shared" si="0"/>
        <v>0</v>
      </c>
      <c r="P6" s="107">
        <f t="shared" si="1"/>
        <v>1.4</v>
      </c>
      <c r="Q6" s="9"/>
    </row>
    <row r="7" spans="1:33">
      <c r="A7" s="177"/>
      <c r="B7" s="177"/>
      <c r="C7" s="177"/>
      <c r="D7" s="102" t="s">
        <v>6</v>
      </c>
      <c r="E7" s="102" t="s">
        <v>58</v>
      </c>
      <c r="F7" s="104" t="s">
        <v>4</v>
      </c>
      <c r="G7" s="102"/>
      <c r="H7" s="102"/>
      <c r="I7" s="102"/>
      <c r="J7" s="34"/>
      <c r="K7" s="65"/>
      <c r="L7" s="144" t="s">
        <v>143</v>
      </c>
      <c r="M7" s="100"/>
      <c r="N7" s="34"/>
      <c r="O7" s="106">
        <f t="shared" si="0"/>
        <v>0</v>
      </c>
      <c r="P7" s="107" t="e">
        <f t="shared" si="1"/>
        <v>#DIV/0!</v>
      </c>
      <c r="Q7" s="9"/>
    </row>
    <row r="8" spans="1:33" ht="12.75" customHeight="1">
      <c r="A8" s="177"/>
      <c r="B8" s="177"/>
      <c r="C8" s="177" t="s">
        <v>87</v>
      </c>
      <c r="D8" s="102" t="s">
        <v>3</v>
      </c>
      <c r="E8" s="102" t="s">
        <v>58</v>
      </c>
      <c r="F8" s="104" t="s">
        <v>4</v>
      </c>
      <c r="G8" s="65"/>
      <c r="H8" s="34"/>
      <c r="I8" s="65"/>
      <c r="J8" s="34"/>
      <c r="K8" s="65"/>
      <c r="L8" s="144">
        <v>1.6999999999999997</v>
      </c>
      <c r="M8" s="100"/>
      <c r="N8" s="34"/>
      <c r="O8" s="106">
        <f t="shared" si="0"/>
        <v>0</v>
      </c>
      <c r="P8" s="107">
        <f t="shared" si="1"/>
        <v>1.6999999999999997</v>
      </c>
      <c r="Q8" s="9"/>
    </row>
    <row r="9" spans="1:33">
      <c r="A9" s="177"/>
      <c r="B9" s="177"/>
      <c r="C9" s="177"/>
      <c r="D9" s="102" t="s">
        <v>6</v>
      </c>
      <c r="E9" s="102" t="s">
        <v>58</v>
      </c>
      <c r="F9" s="104" t="s">
        <v>4</v>
      </c>
      <c r="G9" s="65"/>
      <c r="H9" s="34"/>
      <c r="I9" s="65"/>
      <c r="J9" s="34"/>
      <c r="K9" s="65"/>
      <c r="L9" s="144">
        <v>20.399999999999999</v>
      </c>
      <c r="M9" s="100"/>
      <c r="N9" s="34"/>
      <c r="O9" s="106">
        <f t="shared" si="0"/>
        <v>0</v>
      </c>
      <c r="P9" s="107">
        <f t="shared" si="1"/>
        <v>20.399999999999999</v>
      </c>
      <c r="Q9" s="9"/>
    </row>
    <row r="10" spans="1:33">
      <c r="D10" s="2"/>
      <c r="E10" s="2"/>
      <c r="F10" s="2"/>
      <c r="G10" s="2"/>
      <c r="H10" s="2"/>
      <c r="I10" s="2"/>
      <c r="J10" s="2"/>
      <c r="K10" s="2"/>
      <c r="L10" s="145"/>
      <c r="M10" s="12"/>
      <c r="N10" s="62"/>
      <c r="O10" s="1"/>
      <c r="P10" s="1"/>
      <c r="Q10" s="1"/>
    </row>
    <row r="11" spans="1:33">
      <c r="A11" s="174"/>
      <c r="B11" s="174" t="s">
        <v>135</v>
      </c>
      <c r="C11" s="175" t="s">
        <v>60</v>
      </c>
      <c r="D11" s="129" t="s">
        <v>3</v>
      </c>
      <c r="E11" s="129" t="s">
        <v>55</v>
      </c>
      <c r="F11" s="6" t="s">
        <v>5</v>
      </c>
      <c r="G11" s="62"/>
      <c r="H11" s="60"/>
      <c r="I11" s="60"/>
      <c r="J11" s="34"/>
      <c r="K11" s="87"/>
      <c r="L11" s="143">
        <v>0.8</v>
      </c>
      <c r="M11" s="99"/>
      <c r="N11" s="43"/>
      <c r="O11" s="101">
        <f t="shared" ref="O11:O16" si="2">MAX(G11:N11)-MIN(G11:N11)</f>
        <v>0</v>
      </c>
      <c r="P11" s="36">
        <f t="shared" ref="P11:P16" si="3">AVERAGE(G11:N11)</f>
        <v>0.8</v>
      </c>
      <c r="Q11" s="1"/>
    </row>
    <row r="12" spans="1:33" ht="16.5" customHeight="1">
      <c r="A12" s="174"/>
      <c r="B12" s="174"/>
      <c r="C12" s="176"/>
      <c r="D12" s="129" t="s">
        <v>6</v>
      </c>
      <c r="E12" s="129" t="s">
        <v>56</v>
      </c>
      <c r="F12" s="6" t="s">
        <v>5</v>
      </c>
      <c r="G12" s="62"/>
      <c r="H12" s="60"/>
      <c r="I12" s="60"/>
      <c r="J12" s="34"/>
      <c r="K12" s="87"/>
      <c r="L12" s="143">
        <v>17.7</v>
      </c>
      <c r="M12" s="99"/>
      <c r="N12" s="43"/>
      <c r="O12" s="101">
        <f t="shared" si="2"/>
        <v>0</v>
      </c>
      <c r="P12" s="36">
        <f t="shared" si="3"/>
        <v>17.7</v>
      </c>
      <c r="Q12" s="3"/>
    </row>
    <row r="13" spans="1:33" ht="14.25" customHeight="1">
      <c r="A13" s="174"/>
      <c r="B13" s="174"/>
      <c r="C13" s="175" t="s">
        <v>61</v>
      </c>
      <c r="D13" s="129" t="s">
        <v>3</v>
      </c>
      <c r="E13" s="129" t="s">
        <v>55</v>
      </c>
      <c r="F13" s="6" t="s">
        <v>5</v>
      </c>
      <c r="G13" s="62"/>
      <c r="H13" s="45"/>
      <c r="I13" s="47"/>
      <c r="J13" s="34"/>
      <c r="K13" s="87"/>
      <c r="L13" s="143">
        <v>1.6</v>
      </c>
      <c r="M13" s="99"/>
      <c r="N13" s="43"/>
      <c r="O13" s="101">
        <f t="shared" si="2"/>
        <v>0</v>
      </c>
      <c r="P13" s="36">
        <f t="shared" si="3"/>
        <v>1.6</v>
      </c>
    </row>
    <row r="14" spans="1:33">
      <c r="A14" s="174"/>
      <c r="B14" s="174"/>
      <c r="C14" s="176"/>
      <c r="D14" s="129" t="s">
        <v>6</v>
      </c>
      <c r="E14" s="129" t="s">
        <v>56</v>
      </c>
      <c r="F14" s="6" t="s">
        <v>5</v>
      </c>
      <c r="G14" s="62"/>
      <c r="H14" s="45"/>
      <c r="I14" s="47"/>
      <c r="J14" s="34"/>
      <c r="K14" s="87"/>
      <c r="L14" s="143">
        <v>17.600000000000001</v>
      </c>
      <c r="M14" s="99"/>
      <c r="N14" s="43"/>
      <c r="O14" s="101">
        <f t="shared" si="2"/>
        <v>0</v>
      </c>
      <c r="P14" s="36">
        <f t="shared" si="3"/>
        <v>17.600000000000001</v>
      </c>
    </row>
    <row r="15" spans="1:33">
      <c r="A15" s="174"/>
      <c r="B15" s="174"/>
      <c r="C15" s="175" t="s">
        <v>62</v>
      </c>
      <c r="D15" s="129" t="s">
        <v>3</v>
      </c>
      <c r="E15" s="129" t="s">
        <v>55</v>
      </c>
      <c r="F15" s="6" t="s">
        <v>5</v>
      </c>
      <c r="G15" s="62"/>
      <c r="H15" s="60"/>
      <c r="I15" s="60"/>
      <c r="J15" s="34"/>
      <c r="K15" s="87"/>
      <c r="L15" s="143">
        <v>1</v>
      </c>
      <c r="M15" s="99"/>
      <c r="N15" s="43"/>
      <c r="O15" s="101">
        <f t="shared" si="2"/>
        <v>0</v>
      </c>
      <c r="P15" s="36">
        <f t="shared" si="3"/>
        <v>1</v>
      </c>
    </row>
    <row r="16" spans="1:33">
      <c r="A16" s="174"/>
      <c r="B16" s="174"/>
      <c r="C16" s="176"/>
      <c r="D16" s="129" t="s">
        <v>6</v>
      </c>
      <c r="E16" s="129" t="s">
        <v>56</v>
      </c>
      <c r="F16" s="6" t="s">
        <v>5</v>
      </c>
      <c r="G16" s="62"/>
      <c r="H16" s="60"/>
      <c r="I16" s="60"/>
      <c r="J16" s="34"/>
      <c r="K16" s="87"/>
      <c r="L16" s="143">
        <v>18.100000000000001</v>
      </c>
      <c r="M16" s="99"/>
      <c r="N16" s="43"/>
      <c r="O16" s="101">
        <f t="shared" si="2"/>
        <v>0</v>
      </c>
      <c r="P16" s="36">
        <f t="shared" si="3"/>
        <v>18.100000000000001</v>
      </c>
    </row>
    <row r="17" spans="1:16">
      <c r="A17" s="174"/>
      <c r="B17" s="174"/>
      <c r="C17" s="175" t="s">
        <v>63</v>
      </c>
      <c r="D17" s="129" t="s">
        <v>3</v>
      </c>
      <c r="E17" s="129" t="s">
        <v>55</v>
      </c>
      <c r="F17" s="6" t="s">
        <v>5</v>
      </c>
      <c r="G17" s="62"/>
      <c r="H17" s="45"/>
      <c r="I17" s="47"/>
      <c r="J17" s="34"/>
      <c r="K17" s="87"/>
      <c r="L17" s="143">
        <v>1</v>
      </c>
      <c r="M17" s="99"/>
      <c r="N17" s="43"/>
      <c r="O17" s="101">
        <f t="shared" ref="O17:O26" si="4">MAX(G17:N17)-MIN(G17:N17)</f>
        <v>0</v>
      </c>
      <c r="P17" s="36">
        <f t="shared" ref="P17:P26" si="5">AVERAGE(G17:N17)</f>
        <v>1</v>
      </c>
    </row>
    <row r="18" spans="1:16">
      <c r="A18" s="174"/>
      <c r="B18" s="174"/>
      <c r="C18" s="176"/>
      <c r="D18" s="129" t="s">
        <v>6</v>
      </c>
      <c r="E18" s="129" t="s">
        <v>56</v>
      </c>
      <c r="F18" s="6" t="s">
        <v>5</v>
      </c>
      <c r="G18" s="62"/>
      <c r="H18" s="45"/>
      <c r="I18" s="47"/>
      <c r="J18" s="34"/>
      <c r="K18" s="87"/>
      <c r="L18" s="143">
        <v>18.100000000000001</v>
      </c>
      <c r="M18" s="99"/>
      <c r="N18" s="43"/>
      <c r="O18" s="101">
        <f t="shared" si="4"/>
        <v>0</v>
      </c>
      <c r="P18" s="36">
        <f t="shared" si="5"/>
        <v>18.100000000000001</v>
      </c>
    </row>
    <row r="19" spans="1:16">
      <c r="A19" s="174"/>
      <c r="B19" s="174"/>
      <c r="C19" s="175" t="s">
        <v>64</v>
      </c>
      <c r="D19" s="129" t="s">
        <v>3</v>
      </c>
      <c r="E19" s="129" t="s">
        <v>55</v>
      </c>
      <c r="F19" s="6" t="s">
        <v>5</v>
      </c>
      <c r="G19" s="62"/>
      <c r="H19" s="45"/>
      <c r="I19" s="47"/>
      <c r="J19" s="34"/>
      <c r="K19" s="87"/>
      <c r="L19" s="143">
        <v>1.2</v>
      </c>
      <c r="M19" s="99"/>
      <c r="N19" s="43"/>
      <c r="O19" s="101">
        <f t="shared" si="4"/>
        <v>0</v>
      </c>
      <c r="P19" s="36">
        <f t="shared" si="5"/>
        <v>1.2</v>
      </c>
    </row>
    <row r="20" spans="1:16">
      <c r="A20" s="174"/>
      <c r="B20" s="174"/>
      <c r="C20" s="176"/>
      <c r="D20" s="129" t="s">
        <v>6</v>
      </c>
      <c r="E20" s="129" t="s">
        <v>56</v>
      </c>
      <c r="F20" s="6" t="s">
        <v>5</v>
      </c>
      <c r="G20" s="62"/>
      <c r="H20" s="45"/>
      <c r="I20" s="47"/>
      <c r="J20" s="34"/>
      <c r="K20" s="87"/>
      <c r="L20" s="143">
        <v>18.5</v>
      </c>
      <c r="M20" s="99"/>
      <c r="N20" s="43"/>
      <c r="O20" s="101">
        <f t="shared" si="4"/>
        <v>0</v>
      </c>
      <c r="P20" s="36">
        <f t="shared" si="5"/>
        <v>18.5</v>
      </c>
    </row>
    <row r="21" spans="1:16">
      <c r="A21" s="174"/>
      <c r="B21" s="174" t="s">
        <v>8</v>
      </c>
      <c r="C21" s="174" t="s">
        <v>132</v>
      </c>
      <c r="D21" s="60" t="s">
        <v>3</v>
      </c>
      <c r="E21" s="60" t="s">
        <v>58</v>
      </c>
      <c r="F21" s="6" t="s">
        <v>4</v>
      </c>
      <c r="G21" s="60"/>
      <c r="H21" s="60"/>
      <c r="I21" s="60"/>
      <c r="J21" s="34"/>
      <c r="K21" s="62"/>
      <c r="L21" s="138">
        <v>1.78</v>
      </c>
      <c r="M21" s="100"/>
      <c r="N21" s="34"/>
      <c r="O21" s="101">
        <f t="shared" si="4"/>
        <v>0</v>
      </c>
      <c r="P21" s="36">
        <f t="shared" si="5"/>
        <v>1.78</v>
      </c>
    </row>
    <row r="22" spans="1:16">
      <c r="A22" s="174"/>
      <c r="B22" s="174"/>
      <c r="C22" s="174"/>
      <c r="D22" s="60" t="s">
        <v>6</v>
      </c>
      <c r="E22" s="60" t="s">
        <v>58</v>
      </c>
      <c r="F22" s="6" t="s">
        <v>4</v>
      </c>
      <c r="G22" s="60"/>
      <c r="H22" s="60"/>
      <c r="I22" s="60"/>
      <c r="J22" s="34"/>
      <c r="K22" s="62"/>
      <c r="L22" s="138" t="s">
        <v>143</v>
      </c>
      <c r="M22" s="100"/>
      <c r="N22" s="34"/>
      <c r="O22" s="101">
        <f t="shared" si="4"/>
        <v>0</v>
      </c>
      <c r="P22" s="36" t="e">
        <f t="shared" si="5"/>
        <v>#DIV/0!</v>
      </c>
    </row>
    <row r="23" spans="1:16">
      <c r="A23" s="174"/>
      <c r="B23" s="174"/>
      <c r="C23" s="174" t="s">
        <v>133</v>
      </c>
      <c r="D23" s="60" t="s">
        <v>3</v>
      </c>
      <c r="E23" s="60" t="s">
        <v>58</v>
      </c>
      <c r="F23" s="6" t="s">
        <v>4</v>
      </c>
      <c r="G23" s="62"/>
      <c r="H23" s="34"/>
      <c r="I23" s="62"/>
      <c r="J23" s="34"/>
      <c r="K23" s="62"/>
      <c r="L23" s="138">
        <v>1.29</v>
      </c>
      <c r="M23" s="100"/>
      <c r="N23" s="34"/>
      <c r="O23" s="101">
        <f t="shared" si="4"/>
        <v>0</v>
      </c>
      <c r="P23" s="36">
        <f t="shared" si="5"/>
        <v>1.29</v>
      </c>
    </row>
    <row r="24" spans="1:16">
      <c r="A24" s="174"/>
      <c r="B24" s="174"/>
      <c r="C24" s="174"/>
      <c r="D24" s="60" t="s">
        <v>6</v>
      </c>
      <c r="E24" s="60" t="s">
        <v>58</v>
      </c>
      <c r="F24" s="6" t="s">
        <v>4</v>
      </c>
      <c r="G24" s="62"/>
      <c r="H24" s="34"/>
      <c r="I24" s="62"/>
      <c r="J24" s="34"/>
      <c r="K24" s="62"/>
      <c r="L24" s="138">
        <v>19.899999999999999</v>
      </c>
      <c r="M24" s="100"/>
      <c r="N24" s="34"/>
      <c r="O24" s="101">
        <f t="shared" si="4"/>
        <v>0</v>
      </c>
      <c r="P24" s="36">
        <f t="shared" si="5"/>
        <v>19.899999999999999</v>
      </c>
    </row>
    <row r="25" spans="1:16">
      <c r="A25" s="174"/>
      <c r="B25" s="174"/>
      <c r="C25" s="174" t="s">
        <v>134</v>
      </c>
      <c r="D25" s="60" t="s">
        <v>3</v>
      </c>
      <c r="E25" s="60" t="s">
        <v>58</v>
      </c>
      <c r="F25" s="6" t="s">
        <v>4</v>
      </c>
      <c r="G25" s="62"/>
      <c r="H25" s="34"/>
      <c r="I25" s="62"/>
      <c r="J25" s="34"/>
      <c r="K25" s="62"/>
      <c r="L25" s="138">
        <v>1.5399999999999998</v>
      </c>
      <c r="M25" s="100"/>
      <c r="N25" s="34"/>
      <c r="O25" s="101">
        <f t="shared" si="4"/>
        <v>0</v>
      </c>
      <c r="P25" s="36">
        <f t="shared" si="5"/>
        <v>1.5399999999999998</v>
      </c>
    </row>
    <row r="26" spans="1:16">
      <c r="A26" s="174"/>
      <c r="B26" s="174"/>
      <c r="C26" s="174"/>
      <c r="D26" s="60" t="s">
        <v>6</v>
      </c>
      <c r="E26" s="60" t="s">
        <v>58</v>
      </c>
      <c r="F26" s="6" t="s">
        <v>4</v>
      </c>
      <c r="G26" s="62"/>
      <c r="H26" s="34"/>
      <c r="I26" s="62"/>
      <c r="J26" s="34"/>
      <c r="K26" s="62"/>
      <c r="L26" s="138">
        <v>20.599999999999998</v>
      </c>
      <c r="M26" s="100"/>
      <c r="N26" s="34"/>
      <c r="O26" s="101">
        <f t="shared" si="4"/>
        <v>0</v>
      </c>
      <c r="P26" s="36">
        <f t="shared" si="5"/>
        <v>20.599999999999998</v>
      </c>
    </row>
  </sheetData>
  <mergeCells count="19">
    <mergeCell ref="A11:A26"/>
    <mergeCell ref="B11:B20"/>
    <mergeCell ref="B21:B26"/>
    <mergeCell ref="C21:C22"/>
    <mergeCell ref="C23:C24"/>
    <mergeCell ref="C25:C26"/>
    <mergeCell ref="C17:C18"/>
    <mergeCell ref="C19:C20"/>
    <mergeCell ref="C11:C12"/>
    <mergeCell ref="C13:C14"/>
    <mergeCell ref="C15:C16"/>
    <mergeCell ref="A1:F1"/>
    <mergeCell ref="B6:B9"/>
    <mergeCell ref="C6:C7"/>
    <mergeCell ref="C8:C9"/>
    <mergeCell ref="B2:B5"/>
    <mergeCell ref="A2:A9"/>
    <mergeCell ref="C2:C3"/>
    <mergeCell ref="C4:C5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30"/>
  <sheetViews>
    <sheetView workbookViewId="0">
      <pane ySplit="1" topLeftCell="A2" activePane="bottomLeft" state="frozen"/>
      <selection pane="bottomLeft" activeCell="H31" sqref="H31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style="142" customWidth="1"/>
    <col min="13" max="13" width="9.6640625" customWidth="1"/>
    <col min="14" max="14" width="9.6640625" style="113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3"/>
  </cols>
  <sheetData>
    <row r="1" spans="1:33" s="3" customFormat="1" ht="21" customHeight="1">
      <c r="A1" s="172" t="s">
        <v>77</v>
      </c>
      <c r="B1" s="172"/>
      <c r="C1" s="172"/>
      <c r="D1" s="172"/>
      <c r="E1" s="172"/>
      <c r="F1" s="173"/>
      <c r="G1" s="60" t="s">
        <v>0</v>
      </c>
      <c r="H1" s="60" t="s">
        <v>1</v>
      </c>
      <c r="I1" s="60" t="s">
        <v>9</v>
      </c>
      <c r="J1" s="60" t="s">
        <v>10</v>
      </c>
      <c r="K1" s="60" t="s">
        <v>11</v>
      </c>
      <c r="L1" s="146" t="s">
        <v>13</v>
      </c>
      <c r="M1" s="46" t="s">
        <v>50</v>
      </c>
      <c r="N1" s="46" t="s">
        <v>51</v>
      </c>
      <c r="O1" s="60" t="s">
        <v>24</v>
      </c>
      <c r="P1" s="60" t="s">
        <v>30</v>
      </c>
      <c r="R1" s="72"/>
      <c r="S1" s="72"/>
      <c r="T1" s="72"/>
      <c r="U1" s="72"/>
      <c r="V1" s="72"/>
      <c r="W1" s="72"/>
      <c r="X1" s="25"/>
      <c r="Y1" s="25"/>
      <c r="Z1" s="25"/>
      <c r="AA1" s="25"/>
      <c r="AB1" s="25"/>
      <c r="AC1" s="67"/>
      <c r="AD1" s="67"/>
      <c r="AE1" s="67"/>
      <c r="AF1" s="25"/>
      <c r="AG1" s="25"/>
    </row>
    <row r="2" spans="1:33" ht="15" customHeight="1">
      <c r="A2" s="174" t="s">
        <v>12</v>
      </c>
      <c r="B2" s="174" t="s">
        <v>2</v>
      </c>
      <c r="C2" s="174" t="s">
        <v>53</v>
      </c>
      <c r="D2" s="175" t="s">
        <v>3</v>
      </c>
      <c r="E2" s="175" t="s">
        <v>55</v>
      </c>
      <c r="F2" s="6" t="s">
        <v>4</v>
      </c>
      <c r="G2" s="62"/>
      <c r="H2" s="60"/>
      <c r="I2" s="60"/>
      <c r="J2" s="34"/>
      <c r="K2" s="62"/>
      <c r="L2" s="139"/>
      <c r="M2" s="43"/>
      <c r="N2" s="43"/>
      <c r="O2" s="36">
        <f>MAX(G2:N2)-MIN(G2:N2)</f>
        <v>0</v>
      </c>
      <c r="P2" s="36" t="e">
        <f>AVERAGE(G2:N2)</f>
        <v>#DIV/0!</v>
      </c>
      <c r="R2" s="38"/>
      <c r="S2" s="38"/>
      <c r="T2" s="38"/>
      <c r="U2" s="38"/>
      <c r="V2" s="38"/>
      <c r="W2" s="68"/>
      <c r="X2" s="25"/>
      <c r="Y2" s="25"/>
      <c r="Z2" s="70"/>
      <c r="AA2" s="25"/>
      <c r="AB2" s="25"/>
      <c r="AC2" s="71"/>
      <c r="AD2" s="71"/>
      <c r="AE2" s="38"/>
      <c r="AF2" s="69"/>
      <c r="AG2" s="69"/>
    </row>
    <row r="3" spans="1:33" ht="14.25" customHeight="1">
      <c r="A3" s="174"/>
      <c r="B3" s="174"/>
      <c r="C3" s="174"/>
      <c r="D3" s="176"/>
      <c r="E3" s="176"/>
      <c r="F3" s="6" t="s">
        <v>5</v>
      </c>
      <c r="G3" s="62">
        <v>-1.06</v>
      </c>
      <c r="H3" s="60"/>
      <c r="I3" s="60"/>
      <c r="J3" s="34"/>
      <c r="K3" s="62"/>
      <c r="L3" s="139">
        <v>-1.1999999999999997</v>
      </c>
      <c r="M3" s="43"/>
      <c r="N3" s="43"/>
      <c r="O3" s="36">
        <f t="shared" ref="O3:O9" si="0">MAX(G3:N3)-MIN(G3:N3)</f>
        <v>0.13999999999999968</v>
      </c>
      <c r="P3" s="36">
        <f t="shared" ref="P3:P9" si="1">AVERAGE(G3:N3)</f>
        <v>-1.1299999999999999</v>
      </c>
      <c r="R3" s="38"/>
      <c r="S3" s="38"/>
      <c r="T3" s="38"/>
      <c r="U3" s="38"/>
      <c r="V3" s="38"/>
      <c r="W3" s="68"/>
      <c r="X3" s="25"/>
      <c r="Y3" s="25"/>
      <c r="Z3" s="25"/>
      <c r="AA3" s="25"/>
      <c r="AB3" s="25"/>
      <c r="AC3" s="25"/>
      <c r="AD3" s="25"/>
      <c r="AE3" s="25"/>
      <c r="AF3" s="69"/>
      <c r="AG3" s="69"/>
    </row>
    <row r="4" spans="1:33">
      <c r="A4" s="174"/>
      <c r="B4" s="174"/>
      <c r="C4" s="174"/>
      <c r="D4" s="174" t="s">
        <v>6</v>
      </c>
      <c r="E4" s="175" t="s">
        <v>56</v>
      </c>
      <c r="F4" s="6" t="s">
        <v>4</v>
      </c>
      <c r="G4" s="62"/>
      <c r="H4" s="60"/>
      <c r="I4" s="60"/>
      <c r="J4" s="34"/>
      <c r="K4" s="62"/>
      <c r="L4" s="139">
        <v>16.3</v>
      </c>
      <c r="M4" s="43"/>
      <c r="N4" s="43"/>
      <c r="O4" s="36">
        <f t="shared" si="0"/>
        <v>0</v>
      </c>
      <c r="P4" s="36">
        <f t="shared" si="1"/>
        <v>16.3</v>
      </c>
      <c r="R4" s="38"/>
      <c r="S4" s="38"/>
      <c r="T4" s="38"/>
      <c r="U4" s="38"/>
      <c r="V4" s="38"/>
      <c r="W4" s="68"/>
      <c r="X4" s="25"/>
      <c r="Y4" s="25"/>
      <c r="Z4" s="25"/>
      <c r="AA4" s="25"/>
      <c r="AB4" s="25"/>
      <c r="AC4" s="25"/>
      <c r="AD4" s="25"/>
      <c r="AE4" s="25"/>
      <c r="AF4" s="69"/>
      <c r="AG4" s="69"/>
    </row>
    <row r="5" spans="1:33" ht="14.25" customHeight="1">
      <c r="A5" s="174"/>
      <c r="B5" s="174"/>
      <c r="C5" s="174"/>
      <c r="D5" s="174"/>
      <c r="E5" s="176"/>
      <c r="F5" s="6" t="s">
        <v>5</v>
      </c>
      <c r="G5" s="62">
        <v>12.11</v>
      </c>
      <c r="H5" s="60"/>
      <c r="I5" s="60"/>
      <c r="J5" s="34"/>
      <c r="K5" s="62"/>
      <c r="L5" s="139">
        <v>11.3</v>
      </c>
      <c r="M5" s="43"/>
      <c r="N5" s="43"/>
      <c r="O5" s="36">
        <f t="shared" si="0"/>
        <v>0.80999999999999872</v>
      </c>
      <c r="P5" s="36">
        <f t="shared" si="1"/>
        <v>11.705</v>
      </c>
      <c r="R5" s="38"/>
      <c r="S5" s="38"/>
      <c r="T5" s="38"/>
      <c r="U5" s="38"/>
      <c r="V5" s="38"/>
      <c r="W5" s="68"/>
      <c r="X5" s="25"/>
      <c r="Y5" s="25"/>
      <c r="Z5" s="25"/>
      <c r="AA5" s="25"/>
      <c r="AB5" s="25"/>
      <c r="AC5" s="25"/>
      <c r="AD5" s="25"/>
      <c r="AE5" s="25"/>
      <c r="AF5" s="69"/>
      <c r="AG5" s="69"/>
    </row>
    <row r="6" spans="1:33">
      <c r="A6" s="174"/>
      <c r="B6" s="174"/>
      <c r="C6" s="174" t="s">
        <v>54</v>
      </c>
      <c r="D6" s="174" t="s">
        <v>3</v>
      </c>
      <c r="E6" s="175" t="s">
        <v>55</v>
      </c>
      <c r="F6" s="6" t="s">
        <v>4</v>
      </c>
      <c r="G6" s="62"/>
      <c r="H6" s="45"/>
      <c r="I6" s="47"/>
      <c r="J6" s="34"/>
      <c r="K6" s="62"/>
      <c r="L6" s="139">
        <v>-0.39999999999999991</v>
      </c>
      <c r="M6" s="43"/>
      <c r="N6" s="109">
        <v>-1.4119999999999999</v>
      </c>
      <c r="O6" s="36">
        <f t="shared" si="0"/>
        <v>1.012</v>
      </c>
      <c r="P6" s="36">
        <f t="shared" si="1"/>
        <v>-0.90599999999999992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74"/>
      <c r="B7" s="174"/>
      <c r="C7" s="174"/>
      <c r="D7" s="174"/>
      <c r="E7" s="176"/>
      <c r="F7" s="6" t="s">
        <v>5</v>
      </c>
      <c r="G7" s="62">
        <v>-2.25</v>
      </c>
      <c r="H7" s="45"/>
      <c r="I7" s="47"/>
      <c r="J7" s="34"/>
      <c r="K7" s="62"/>
      <c r="L7" s="139">
        <v>-2.4000000000000004</v>
      </c>
      <c r="M7" s="43"/>
      <c r="N7" s="109">
        <v>-2.4369999999999998</v>
      </c>
      <c r="O7" s="36">
        <f t="shared" si="0"/>
        <v>0.18699999999999983</v>
      </c>
      <c r="P7" s="36">
        <f t="shared" si="1"/>
        <v>-2.3623333333333334</v>
      </c>
      <c r="R7" s="1"/>
      <c r="S7" s="1"/>
      <c r="T7" s="1"/>
      <c r="U7" s="1"/>
      <c r="V7" s="1"/>
      <c r="W7" s="1"/>
      <c r="X7" s="1"/>
      <c r="Y7" s="1"/>
      <c r="Z7" s="39"/>
      <c r="AA7" s="1"/>
      <c r="AB7" s="1"/>
      <c r="AC7" s="1"/>
      <c r="AD7" s="1"/>
      <c r="AE7" s="4"/>
      <c r="AF7" s="1"/>
      <c r="AG7" s="1"/>
    </row>
    <row r="8" spans="1:33">
      <c r="A8" s="174"/>
      <c r="B8" s="174"/>
      <c r="C8" s="174"/>
      <c r="D8" s="174" t="s">
        <v>6</v>
      </c>
      <c r="E8" s="175" t="s">
        <v>56</v>
      </c>
      <c r="F8" s="6" t="s">
        <v>4</v>
      </c>
      <c r="G8" s="62"/>
      <c r="H8" s="45"/>
      <c r="I8" s="47"/>
      <c r="J8" s="34"/>
      <c r="K8" s="62"/>
      <c r="L8" s="139">
        <v>12.4</v>
      </c>
      <c r="M8" s="43"/>
      <c r="N8" s="109">
        <v>12.58</v>
      </c>
      <c r="O8" s="36">
        <f t="shared" si="0"/>
        <v>0.17999999999999972</v>
      </c>
      <c r="P8" s="36">
        <f t="shared" si="1"/>
        <v>12.49</v>
      </c>
    </row>
    <row r="9" spans="1:33">
      <c r="A9" s="174"/>
      <c r="B9" s="174"/>
      <c r="C9" s="174"/>
      <c r="D9" s="174"/>
      <c r="E9" s="176"/>
      <c r="F9" s="6" t="s">
        <v>5</v>
      </c>
      <c r="G9" s="62">
        <v>11.37</v>
      </c>
      <c r="H9" s="45"/>
      <c r="I9" s="47"/>
      <c r="J9" s="34"/>
      <c r="K9" s="62"/>
      <c r="L9" s="139">
        <v>11.5</v>
      </c>
      <c r="M9" s="43"/>
      <c r="N9" s="109">
        <v>12.04</v>
      </c>
      <c r="O9" s="36">
        <f t="shared" si="0"/>
        <v>0.66999999999999993</v>
      </c>
      <c r="P9" s="36">
        <f t="shared" si="1"/>
        <v>11.636666666666665</v>
      </c>
    </row>
    <row r="10" spans="1:33">
      <c r="D10" s="2"/>
      <c r="E10" s="2"/>
      <c r="F10" s="2"/>
      <c r="G10" s="2"/>
      <c r="H10" s="2"/>
      <c r="I10" s="2"/>
      <c r="J10" s="2"/>
      <c r="K10" s="2"/>
      <c r="L10" s="145"/>
      <c r="M10" s="12"/>
      <c r="N10" s="67"/>
      <c r="O10" s="1"/>
      <c r="P10" s="1"/>
      <c r="Q10" s="1"/>
    </row>
    <row r="11" spans="1:33">
      <c r="A11" s="174" t="s">
        <v>12</v>
      </c>
      <c r="B11" s="174" t="s">
        <v>2</v>
      </c>
      <c r="C11" s="174" t="s">
        <v>60</v>
      </c>
      <c r="D11" s="175" t="s">
        <v>3</v>
      </c>
      <c r="E11" s="175" t="s">
        <v>55</v>
      </c>
      <c r="F11" s="6" t="s">
        <v>4</v>
      </c>
      <c r="G11" s="62"/>
      <c r="H11" s="60"/>
      <c r="I11" s="60"/>
      <c r="J11" s="34"/>
      <c r="K11" s="62"/>
      <c r="L11" s="139">
        <v>0.90000000000000013</v>
      </c>
      <c r="M11" s="43"/>
      <c r="N11" s="43"/>
      <c r="O11" s="36">
        <f>MAX(G11:N11)-MIN(G11:N11)</f>
        <v>0</v>
      </c>
      <c r="P11" s="36">
        <f>AVERAGE(G11:N11)</f>
        <v>0.90000000000000013</v>
      </c>
      <c r="Q11" s="1"/>
    </row>
    <row r="12" spans="1:33">
      <c r="A12" s="174"/>
      <c r="B12" s="174"/>
      <c r="C12" s="174"/>
      <c r="D12" s="176"/>
      <c r="E12" s="176"/>
      <c r="F12" s="6" t="s">
        <v>5</v>
      </c>
      <c r="G12" s="62"/>
      <c r="H12" s="60"/>
      <c r="I12" s="60"/>
      <c r="J12" s="34"/>
      <c r="K12" s="62"/>
      <c r="L12" s="139">
        <v>-2.8</v>
      </c>
      <c r="M12" s="43"/>
      <c r="N12" s="43"/>
      <c r="O12" s="36">
        <f t="shared" ref="O12:O30" si="2">MAX(G12:N12)-MIN(G12:N12)</f>
        <v>0</v>
      </c>
      <c r="P12" s="36">
        <f t="shared" ref="P12:P30" si="3">AVERAGE(G12:N12)</f>
        <v>-2.8</v>
      </c>
      <c r="Q12" s="1"/>
    </row>
    <row r="13" spans="1:33" ht="12.75" customHeight="1">
      <c r="A13" s="174"/>
      <c r="B13" s="174"/>
      <c r="C13" s="174"/>
      <c r="D13" s="174" t="s">
        <v>6</v>
      </c>
      <c r="E13" s="175" t="s">
        <v>56</v>
      </c>
      <c r="F13" s="6" t="s">
        <v>4</v>
      </c>
      <c r="G13" s="62"/>
      <c r="H13" s="60"/>
      <c r="I13" s="60"/>
      <c r="J13" s="34"/>
      <c r="K13" s="62"/>
      <c r="L13" s="139">
        <v>14.7</v>
      </c>
      <c r="M13" s="43"/>
      <c r="N13" s="43"/>
      <c r="O13" s="36">
        <f t="shared" si="2"/>
        <v>0</v>
      </c>
      <c r="P13" s="36">
        <f t="shared" si="3"/>
        <v>14.7</v>
      </c>
      <c r="Q13" s="3"/>
    </row>
    <row r="14" spans="1:33">
      <c r="A14" s="174"/>
      <c r="B14" s="174"/>
      <c r="C14" s="174"/>
      <c r="D14" s="174"/>
      <c r="E14" s="176"/>
      <c r="F14" s="6" t="s">
        <v>5</v>
      </c>
      <c r="G14" s="62"/>
      <c r="H14" s="60"/>
      <c r="I14" s="60"/>
      <c r="J14" s="34"/>
      <c r="K14" s="62"/>
      <c r="L14" s="139">
        <v>11</v>
      </c>
      <c r="M14" s="43"/>
      <c r="N14" s="43"/>
      <c r="O14" s="36">
        <f t="shared" si="2"/>
        <v>0</v>
      </c>
      <c r="P14" s="36">
        <f t="shared" si="3"/>
        <v>11</v>
      </c>
      <c r="Q14" s="3"/>
    </row>
    <row r="15" spans="1:33">
      <c r="A15" s="174"/>
      <c r="B15" s="174"/>
      <c r="C15" s="174" t="s">
        <v>61</v>
      </c>
      <c r="D15" s="174" t="s">
        <v>3</v>
      </c>
      <c r="E15" s="175" t="s">
        <v>55</v>
      </c>
      <c r="F15" s="6" t="s">
        <v>4</v>
      </c>
      <c r="G15" s="62"/>
      <c r="H15" s="45"/>
      <c r="I15" s="47"/>
      <c r="J15" s="34"/>
      <c r="K15" s="62"/>
      <c r="L15" s="139" t="s">
        <v>143</v>
      </c>
      <c r="M15" s="43"/>
      <c r="N15" s="43"/>
      <c r="O15" s="36">
        <f t="shared" si="2"/>
        <v>0</v>
      </c>
      <c r="P15" s="36" t="e">
        <f t="shared" si="3"/>
        <v>#DIV/0!</v>
      </c>
      <c r="Q15" s="3"/>
    </row>
    <row r="16" spans="1:33">
      <c r="A16" s="174"/>
      <c r="B16" s="174"/>
      <c r="C16" s="174"/>
      <c r="D16" s="174"/>
      <c r="E16" s="176"/>
      <c r="F16" s="6" t="s">
        <v>5</v>
      </c>
      <c r="G16" s="62"/>
      <c r="H16" s="45"/>
      <c r="I16" s="47"/>
      <c r="J16" s="34"/>
      <c r="K16" s="62"/>
      <c r="L16" s="139">
        <v>-2.0000000000000004</v>
      </c>
      <c r="M16" s="43"/>
      <c r="N16" s="43"/>
      <c r="O16" s="36">
        <f t="shared" si="2"/>
        <v>0</v>
      </c>
      <c r="P16" s="36">
        <f t="shared" si="3"/>
        <v>-2.0000000000000004</v>
      </c>
    </row>
    <row r="17" spans="1:16">
      <c r="A17" s="174"/>
      <c r="B17" s="174"/>
      <c r="C17" s="174"/>
      <c r="D17" s="174" t="s">
        <v>6</v>
      </c>
      <c r="E17" s="175" t="s">
        <v>56</v>
      </c>
      <c r="F17" s="6" t="s">
        <v>4</v>
      </c>
      <c r="G17" s="62"/>
      <c r="H17" s="45"/>
      <c r="I17" s="47"/>
      <c r="J17" s="34"/>
      <c r="K17" s="62"/>
      <c r="L17" s="139">
        <v>16.8</v>
      </c>
      <c r="M17" s="43"/>
      <c r="N17" s="43"/>
      <c r="O17" s="36">
        <f t="shared" si="2"/>
        <v>0</v>
      </c>
      <c r="P17" s="36">
        <f t="shared" si="3"/>
        <v>16.8</v>
      </c>
    </row>
    <row r="18" spans="1:16">
      <c r="A18" s="174"/>
      <c r="B18" s="174"/>
      <c r="C18" s="174"/>
      <c r="D18" s="174"/>
      <c r="E18" s="176"/>
      <c r="F18" s="6" t="s">
        <v>5</v>
      </c>
      <c r="G18" s="62"/>
      <c r="H18" s="45"/>
      <c r="I18" s="47"/>
      <c r="J18" s="34"/>
      <c r="K18" s="62"/>
      <c r="L18" s="139">
        <v>11</v>
      </c>
      <c r="M18" s="43"/>
      <c r="N18" s="43"/>
      <c r="O18" s="36">
        <f t="shared" si="2"/>
        <v>0</v>
      </c>
      <c r="P18" s="36">
        <f t="shared" si="3"/>
        <v>11</v>
      </c>
    </row>
    <row r="19" spans="1:16" ht="13.5" customHeight="1">
      <c r="A19" s="174"/>
      <c r="B19" s="174"/>
      <c r="C19" s="174" t="s">
        <v>62</v>
      </c>
      <c r="D19" s="175" t="s">
        <v>3</v>
      </c>
      <c r="E19" s="175" t="s">
        <v>55</v>
      </c>
      <c r="F19" s="6" t="s">
        <v>4</v>
      </c>
      <c r="G19" s="62"/>
      <c r="H19" s="60"/>
      <c r="I19" s="60"/>
      <c r="J19" s="34"/>
      <c r="K19" s="62"/>
      <c r="L19" s="139">
        <v>-1.7999999999999998</v>
      </c>
      <c r="M19" s="43"/>
      <c r="N19" s="43"/>
      <c r="O19" s="36">
        <f t="shared" si="2"/>
        <v>0</v>
      </c>
      <c r="P19" s="36">
        <f t="shared" si="3"/>
        <v>-1.7999999999999998</v>
      </c>
    </row>
    <row r="20" spans="1:16" ht="16.5" customHeight="1">
      <c r="A20" s="174"/>
      <c r="B20" s="174"/>
      <c r="C20" s="174"/>
      <c r="D20" s="176"/>
      <c r="E20" s="176"/>
      <c r="F20" s="6" t="s">
        <v>5</v>
      </c>
      <c r="G20" s="62"/>
      <c r="H20" s="60"/>
      <c r="I20" s="60"/>
      <c r="J20" s="34"/>
      <c r="K20" s="62"/>
      <c r="L20" s="139">
        <v>-2.2000000000000002</v>
      </c>
      <c r="M20" s="43"/>
      <c r="N20" s="43"/>
      <c r="O20" s="36">
        <f t="shared" si="2"/>
        <v>0</v>
      </c>
      <c r="P20" s="36">
        <f t="shared" si="3"/>
        <v>-2.2000000000000002</v>
      </c>
    </row>
    <row r="21" spans="1:16">
      <c r="A21" s="174"/>
      <c r="B21" s="174"/>
      <c r="C21" s="174"/>
      <c r="D21" s="174" t="s">
        <v>6</v>
      </c>
      <c r="E21" s="175" t="s">
        <v>56</v>
      </c>
      <c r="F21" s="6" t="s">
        <v>4</v>
      </c>
      <c r="G21" s="62"/>
      <c r="H21" s="60"/>
      <c r="I21" s="60"/>
      <c r="J21" s="34"/>
      <c r="K21" s="62"/>
      <c r="L21" s="139">
        <v>12.3</v>
      </c>
      <c r="M21" s="43"/>
      <c r="N21" s="43"/>
      <c r="O21" s="36">
        <f t="shared" si="2"/>
        <v>0</v>
      </c>
      <c r="P21" s="36">
        <f t="shared" si="3"/>
        <v>12.3</v>
      </c>
    </row>
    <row r="22" spans="1:16">
      <c r="A22" s="174"/>
      <c r="B22" s="174"/>
      <c r="C22" s="174"/>
      <c r="D22" s="174"/>
      <c r="E22" s="176"/>
      <c r="F22" s="6" t="s">
        <v>5</v>
      </c>
      <c r="G22" s="62"/>
      <c r="H22" s="60"/>
      <c r="I22" s="60"/>
      <c r="J22" s="34"/>
      <c r="K22" s="62"/>
      <c r="L22" s="139">
        <v>11.1</v>
      </c>
      <c r="M22" s="43"/>
      <c r="N22" s="43"/>
      <c r="O22" s="36">
        <f t="shared" si="2"/>
        <v>0</v>
      </c>
      <c r="P22" s="36">
        <f t="shared" si="3"/>
        <v>11.1</v>
      </c>
    </row>
    <row r="23" spans="1:16">
      <c r="A23" s="174"/>
      <c r="B23" s="174"/>
      <c r="C23" s="174" t="s">
        <v>63</v>
      </c>
      <c r="D23" s="174" t="s">
        <v>3</v>
      </c>
      <c r="E23" s="175" t="s">
        <v>55</v>
      </c>
      <c r="F23" s="6" t="s">
        <v>4</v>
      </c>
      <c r="G23" s="62"/>
      <c r="H23" s="45"/>
      <c r="I23" s="47"/>
      <c r="J23" s="34"/>
      <c r="K23" s="62"/>
      <c r="L23" s="139">
        <v>-1</v>
      </c>
      <c r="M23" s="43"/>
      <c r="N23" s="43"/>
      <c r="O23" s="36">
        <f t="shared" si="2"/>
        <v>0</v>
      </c>
      <c r="P23" s="36">
        <f t="shared" si="3"/>
        <v>-1</v>
      </c>
    </row>
    <row r="24" spans="1:16" ht="14.25" customHeight="1">
      <c r="A24" s="174"/>
      <c r="B24" s="174"/>
      <c r="C24" s="174"/>
      <c r="D24" s="174"/>
      <c r="E24" s="176"/>
      <c r="F24" s="6" t="s">
        <v>5</v>
      </c>
      <c r="G24" s="62"/>
      <c r="H24" s="45"/>
      <c r="I24" s="47"/>
      <c r="J24" s="34"/>
      <c r="K24" s="62"/>
      <c r="L24" s="139">
        <v>-2.2999999999999998</v>
      </c>
      <c r="M24" s="43"/>
      <c r="N24" s="43"/>
      <c r="O24" s="36">
        <f t="shared" si="2"/>
        <v>0</v>
      </c>
      <c r="P24" s="36">
        <f t="shared" si="3"/>
        <v>-2.2999999999999998</v>
      </c>
    </row>
    <row r="25" spans="1:16">
      <c r="A25" s="174"/>
      <c r="B25" s="174"/>
      <c r="C25" s="174"/>
      <c r="D25" s="174" t="s">
        <v>6</v>
      </c>
      <c r="E25" s="175" t="s">
        <v>56</v>
      </c>
      <c r="F25" s="6" t="s">
        <v>4</v>
      </c>
      <c r="G25" s="62"/>
      <c r="H25" s="45"/>
      <c r="I25" s="47"/>
      <c r="J25" s="34"/>
      <c r="K25" s="62"/>
      <c r="L25" s="139">
        <v>11.9</v>
      </c>
      <c r="M25" s="43"/>
      <c r="N25" s="43"/>
      <c r="O25" s="36">
        <f t="shared" si="2"/>
        <v>0</v>
      </c>
      <c r="P25" s="36">
        <f t="shared" si="3"/>
        <v>11.9</v>
      </c>
    </row>
    <row r="26" spans="1:16">
      <c r="A26" s="174"/>
      <c r="B26" s="174"/>
      <c r="C26" s="174"/>
      <c r="D26" s="174"/>
      <c r="E26" s="176"/>
      <c r="F26" s="6" t="s">
        <v>5</v>
      </c>
      <c r="G26" s="62"/>
      <c r="H26" s="45"/>
      <c r="I26" s="47"/>
      <c r="J26" s="34"/>
      <c r="K26" s="62"/>
      <c r="L26" s="139">
        <v>11.5</v>
      </c>
      <c r="M26" s="43"/>
      <c r="N26" s="43"/>
      <c r="O26" s="36">
        <f t="shared" si="2"/>
        <v>0</v>
      </c>
      <c r="P26" s="36">
        <f t="shared" si="3"/>
        <v>11.5</v>
      </c>
    </row>
    <row r="27" spans="1:16">
      <c r="A27" s="174"/>
      <c r="B27" s="174"/>
      <c r="C27" s="174" t="s">
        <v>64</v>
      </c>
      <c r="D27" s="174" t="s">
        <v>3</v>
      </c>
      <c r="E27" s="175" t="s">
        <v>55</v>
      </c>
      <c r="F27" s="6" t="s">
        <v>4</v>
      </c>
      <c r="G27" s="62"/>
      <c r="H27" s="45"/>
      <c r="I27" s="47"/>
      <c r="J27" s="34"/>
      <c r="K27" s="62"/>
      <c r="L27" s="139">
        <v>0.10000000000000009</v>
      </c>
      <c r="M27" s="43"/>
      <c r="N27" s="43"/>
      <c r="O27" s="36">
        <f t="shared" si="2"/>
        <v>0</v>
      </c>
      <c r="P27" s="36">
        <f t="shared" si="3"/>
        <v>0.10000000000000009</v>
      </c>
    </row>
    <row r="28" spans="1:16">
      <c r="A28" s="174"/>
      <c r="B28" s="174"/>
      <c r="C28" s="174"/>
      <c r="D28" s="174"/>
      <c r="E28" s="176"/>
      <c r="F28" s="6" t="s">
        <v>5</v>
      </c>
      <c r="G28" s="62"/>
      <c r="H28" s="45"/>
      <c r="I28" s="47"/>
      <c r="J28" s="34"/>
      <c r="K28" s="62"/>
      <c r="L28" s="139">
        <v>-1.9999999999999996</v>
      </c>
      <c r="M28" s="43"/>
      <c r="N28" s="43"/>
      <c r="O28" s="36">
        <f t="shared" si="2"/>
        <v>0</v>
      </c>
      <c r="P28" s="36">
        <f t="shared" si="3"/>
        <v>-1.9999999999999996</v>
      </c>
    </row>
    <row r="29" spans="1:16">
      <c r="A29" s="174"/>
      <c r="B29" s="174"/>
      <c r="C29" s="174"/>
      <c r="D29" s="174" t="s">
        <v>6</v>
      </c>
      <c r="E29" s="175" t="s">
        <v>56</v>
      </c>
      <c r="F29" s="6" t="s">
        <v>4</v>
      </c>
      <c r="G29" s="62"/>
      <c r="H29" s="45"/>
      <c r="I29" s="47"/>
      <c r="J29" s="34"/>
      <c r="K29" s="62"/>
      <c r="L29" s="139">
        <v>12.4</v>
      </c>
      <c r="M29" s="43"/>
      <c r="N29" s="43"/>
      <c r="O29" s="36">
        <f t="shared" si="2"/>
        <v>0</v>
      </c>
      <c r="P29" s="36">
        <f t="shared" si="3"/>
        <v>12.4</v>
      </c>
    </row>
    <row r="30" spans="1:16">
      <c r="A30" s="174"/>
      <c r="B30" s="174"/>
      <c r="C30" s="174"/>
      <c r="D30" s="174"/>
      <c r="E30" s="176"/>
      <c r="F30" s="6" t="s">
        <v>5</v>
      </c>
      <c r="G30" s="62"/>
      <c r="H30" s="45"/>
      <c r="I30" s="47"/>
      <c r="J30" s="34"/>
      <c r="K30" s="62"/>
      <c r="L30" s="139">
        <v>11.600000000000001</v>
      </c>
      <c r="M30" s="43"/>
      <c r="N30" s="43"/>
      <c r="O30" s="36">
        <f t="shared" si="2"/>
        <v>0</v>
      </c>
      <c r="P30" s="36">
        <f t="shared" si="3"/>
        <v>11.600000000000001</v>
      </c>
    </row>
  </sheetData>
  <mergeCells count="40">
    <mergeCell ref="D29:D30"/>
    <mergeCell ref="E29:E30"/>
    <mergeCell ref="D19:D20"/>
    <mergeCell ref="E19:E20"/>
    <mergeCell ref="D21:D22"/>
    <mergeCell ref="E21:E22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A11:A30"/>
    <mergeCell ref="B11:B30"/>
    <mergeCell ref="C11:C14"/>
    <mergeCell ref="C19:C22"/>
    <mergeCell ref="C27:C30"/>
    <mergeCell ref="C23:C26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G30"/>
  <sheetViews>
    <sheetView workbookViewId="0">
      <pane ySplit="1" topLeftCell="A2" activePane="bottomLeft" state="frozen"/>
      <selection pane="bottomLeft" activeCell="L1" sqref="L1:L1048576"/>
    </sheetView>
  </sheetViews>
  <sheetFormatPr defaultColWidth="8.88671875" defaultRowHeight="13.8"/>
  <cols>
    <col min="1" max="1" width="8.88671875" customWidth="1"/>
    <col min="2" max="2" width="6.6640625" customWidth="1"/>
    <col min="3" max="3" width="12.77734375" customWidth="1"/>
    <col min="4" max="4" width="7.88671875" customWidth="1"/>
    <col min="5" max="5" width="10.77734375" customWidth="1"/>
    <col min="7" max="7" width="8.88671875" style="3"/>
    <col min="8" max="8" width="8.109375" style="3" customWidth="1"/>
    <col min="9" max="9" width="8" customWidth="1"/>
    <col min="10" max="10" width="8.109375" customWidth="1"/>
    <col min="11" max="11" width="8.6640625" customWidth="1"/>
    <col min="12" max="12" width="8.109375" style="142" customWidth="1"/>
    <col min="13" max="13" width="9.6640625" customWidth="1"/>
    <col min="14" max="14" width="9.6640625" style="113" customWidth="1"/>
    <col min="17" max="17" width="6.6640625" customWidth="1"/>
    <col min="18" max="18" width="10.109375" customWidth="1"/>
    <col min="19" max="19" width="7.6640625" customWidth="1"/>
    <col min="20" max="20" width="17.88671875" customWidth="1"/>
    <col min="21" max="21" width="12.33203125" customWidth="1"/>
    <col min="30" max="30" width="10.109375" customWidth="1"/>
    <col min="31" max="31" width="8.88671875" style="3"/>
  </cols>
  <sheetData>
    <row r="1" spans="1:33" s="3" customFormat="1" ht="21" customHeight="1">
      <c r="A1" s="172" t="s">
        <v>78</v>
      </c>
      <c r="B1" s="172"/>
      <c r="C1" s="172"/>
      <c r="D1" s="172"/>
      <c r="E1" s="172"/>
      <c r="F1" s="173"/>
      <c r="G1" s="60" t="s">
        <v>0</v>
      </c>
      <c r="H1" s="60" t="s">
        <v>1</v>
      </c>
      <c r="I1" s="60" t="s">
        <v>9</v>
      </c>
      <c r="J1" s="60" t="s">
        <v>10</v>
      </c>
      <c r="K1" s="60" t="s">
        <v>11</v>
      </c>
      <c r="L1" s="146" t="s">
        <v>13</v>
      </c>
      <c r="M1" s="46" t="s">
        <v>50</v>
      </c>
      <c r="N1" s="46" t="s">
        <v>51</v>
      </c>
      <c r="O1" s="60" t="s">
        <v>24</v>
      </c>
      <c r="P1" s="60" t="s">
        <v>30</v>
      </c>
      <c r="R1" s="72"/>
      <c r="S1" s="72"/>
      <c r="T1" s="72"/>
      <c r="U1" s="72"/>
      <c r="V1" s="72"/>
      <c r="W1" s="72"/>
      <c r="X1" s="25"/>
      <c r="Y1" s="25"/>
      <c r="Z1" s="25"/>
      <c r="AA1" s="25"/>
      <c r="AB1" s="25"/>
      <c r="AC1" s="67"/>
      <c r="AD1" s="67"/>
      <c r="AE1" s="67"/>
      <c r="AF1" s="25"/>
      <c r="AG1" s="25"/>
    </row>
    <row r="2" spans="1:33" ht="15" customHeight="1">
      <c r="A2" s="174" t="s">
        <v>12</v>
      </c>
      <c r="B2" s="174" t="s">
        <v>2</v>
      </c>
      <c r="C2" s="174" t="s">
        <v>53</v>
      </c>
      <c r="D2" s="175" t="s">
        <v>3</v>
      </c>
      <c r="E2" s="175" t="s">
        <v>55</v>
      </c>
      <c r="F2" s="6" t="s">
        <v>4</v>
      </c>
      <c r="G2" s="62"/>
      <c r="H2" s="60"/>
      <c r="I2" s="60"/>
      <c r="J2" s="34"/>
      <c r="K2" s="62"/>
      <c r="L2" s="139">
        <v>1.1000000000000001</v>
      </c>
      <c r="M2" s="43"/>
      <c r="N2" s="43"/>
      <c r="O2" s="36">
        <f>MAX(G2:N2)-MIN(G2:N2)</f>
        <v>0</v>
      </c>
      <c r="P2" s="36">
        <f>AVERAGE(G2:N2)</f>
        <v>1.1000000000000001</v>
      </c>
      <c r="R2" s="38"/>
      <c r="S2" s="38"/>
      <c r="T2" s="38"/>
      <c r="U2" s="38"/>
      <c r="V2" s="38"/>
      <c r="W2" s="68"/>
      <c r="X2" s="25"/>
      <c r="Y2" s="25"/>
      <c r="Z2" s="70"/>
      <c r="AA2" s="25"/>
      <c r="AB2" s="25"/>
      <c r="AC2" s="71"/>
      <c r="AD2" s="71"/>
      <c r="AE2" s="38"/>
      <c r="AF2" s="69"/>
      <c r="AG2" s="69"/>
    </row>
    <row r="3" spans="1:33" ht="14.25" customHeight="1">
      <c r="A3" s="174"/>
      <c r="B3" s="174"/>
      <c r="C3" s="174"/>
      <c r="D3" s="176"/>
      <c r="E3" s="176"/>
      <c r="F3" s="6" t="s">
        <v>5</v>
      </c>
      <c r="G3" s="62">
        <v>-3.92</v>
      </c>
      <c r="H3" s="60"/>
      <c r="I3" s="60"/>
      <c r="J3" s="34"/>
      <c r="K3" s="62"/>
      <c r="L3" s="139">
        <v>-5.4</v>
      </c>
      <c r="M3" s="43"/>
      <c r="N3" s="43"/>
      <c r="O3" s="36">
        <f t="shared" ref="O3:O9" si="0">MAX(G3:N3)-MIN(G3:N3)</f>
        <v>1.4800000000000004</v>
      </c>
      <c r="P3" s="36">
        <f t="shared" ref="P3:P9" si="1">AVERAGE(G3:N3)</f>
        <v>-4.66</v>
      </c>
      <c r="R3" s="38"/>
      <c r="S3" s="38"/>
      <c r="T3" s="38"/>
      <c r="U3" s="38"/>
      <c r="V3" s="38"/>
      <c r="W3" s="68"/>
      <c r="X3" s="25"/>
      <c r="Y3" s="25"/>
      <c r="Z3" s="25"/>
      <c r="AA3" s="25"/>
      <c r="AB3" s="25"/>
      <c r="AC3" s="25"/>
      <c r="AD3" s="25"/>
      <c r="AE3" s="25"/>
      <c r="AF3" s="69"/>
      <c r="AG3" s="69"/>
    </row>
    <row r="4" spans="1:33">
      <c r="A4" s="174"/>
      <c r="B4" s="174"/>
      <c r="C4" s="174"/>
      <c r="D4" s="174" t="s">
        <v>6</v>
      </c>
      <c r="E4" s="175" t="s">
        <v>56</v>
      </c>
      <c r="F4" s="6" t="s">
        <v>4</v>
      </c>
      <c r="G4" s="62"/>
      <c r="H4" s="60"/>
      <c r="I4" s="60"/>
      <c r="J4" s="34"/>
      <c r="K4" s="62"/>
      <c r="L4" s="139">
        <v>8.1999999999999993</v>
      </c>
      <c r="M4" s="43"/>
      <c r="N4" s="43"/>
      <c r="O4" s="36">
        <f t="shared" si="0"/>
        <v>0</v>
      </c>
      <c r="P4" s="36">
        <f t="shared" si="1"/>
        <v>8.1999999999999993</v>
      </c>
      <c r="R4" s="38"/>
      <c r="S4" s="38"/>
      <c r="T4" s="38"/>
      <c r="U4" s="38"/>
      <c r="V4" s="38"/>
      <c r="W4" s="68"/>
      <c r="X4" s="25"/>
      <c r="Y4" s="25"/>
      <c r="Z4" s="25"/>
      <c r="AA4" s="25"/>
      <c r="AB4" s="25"/>
      <c r="AC4" s="25"/>
      <c r="AD4" s="25"/>
      <c r="AE4" s="25"/>
      <c r="AF4" s="69"/>
      <c r="AG4" s="69"/>
    </row>
    <row r="5" spans="1:33" ht="14.25" customHeight="1">
      <c r="A5" s="174"/>
      <c r="B5" s="174"/>
      <c r="C5" s="174"/>
      <c r="D5" s="174"/>
      <c r="E5" s="176"/>
      <c r="F5" s="6" t="s">
        <v>5</v>
      </c>
      <c r="G5" s="62">
        <v>7.58</v>
      </c>
      <c r="H5" s="60"/>
      <c r="I5" s="60"/>
      <c r="J5" s="34"/>
      <c r="K5" s="62"/>
      <c r="L5" s="139">
        <v>6.8000000000000007</v>
      </c>
      <c r="M5" s="43"/>
      <c r="N5" s="43"/>
      <c r="O5" s="36">
        <f t="shared" si="0"/>
        <v>0.77999999999999936</v>
      </c>
      <c r="P5" s="36">
        <f t="shared" si="1"/>
        <v>7.19</v>
      </c>
      <c r="R5" s="38"/>
      <c r="S5" s="38"/>
      <c r="T5" s="38"/>
      <c r="U5" s="38"/>
      <c r="V5" s="38"/>
      <c r="W5" s="68"/>
      <c r="X5" s="25"/>
      <c r="Y5" s="25"/>
      <c r="Z5" s="25"/>
      <c r="AA5" s="25"/>
      <c r="AB5" s="25"/>
      <c r="AC5" s="25"/>
      <c r="AD5" s="25"/>
      <c r="AE5" s="25"/>
      <c r="AF5" s="69"/>
      <c r="AG5" s="69"/>
    </row>
    <row r="6" spans="1:33">
      <c r="A6" s="174"/>
      <c r="B6" s="174"/>
      <c r="C6" s="174" t="s">
        <v>54</v>
      </c>
      <c r="D6" s="174" t="s">
        <v>3</v>
      </c>
      <c r="E6" s="175" t="s">
        <v>55</v>
      </c>
      <c r="F6" s="6" t="s">
        <v>4</v>
      </c>
      <c r="G6" s="62"/>
      <c r="H6" s="45"/>
      <c r="I6" s="47"/>
      <c r="J6" s="34"/>
      <c r="K6" s="62"/>
      <c r="L6" s="139">
        <v>-4.0999999999999996</v>
      </c>
      <c r="M6" s="43"/>
      <c r="N6" s="109">
        <v>-3.117</v>
      </c>
      <c r="O6" s="36">
        <f t="shared" si="0"/>
        <v>0.98299999999999965</v>
      </c>
      <c r="P6" s="36">
        <f t="shared" si="1"/>
        <v>-3.6084999999999998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4"/>
      <c r="AF6" s="1"/>
      <c r="AG6" s="1"/>
    </row>
    <row r="7" spans="1:33" ht="14.25" customHeight="1">
      <c r="A7" s="174"/>
      <c r="B7" s="174"/>
      <c r="C7" s="174"/>
      <c r="D7" s="174"/>
      <c r="E7" s="176"/>
      <c r="F7" s="6" t="s">
        <v>5</v>
      </c>
      <c r="G7" s="62">
        <v>-4.84</v>
      </c>
      <c r="H7" s="45"/>
      <c r="I7" s="47"/>
      <c r="J7" s="34"/>
      <c r="K7" s="62"/>
      <c r="L7" s="139">
        <v>-5.3000000000000007</v>
      </c>
      <c r="M7" s="43"/>
      <c r="N7" s="109">
        <v>-5.1440000000000001</v>
      </c>
      <c r="O7" s="36">
        <f t="shared" si="0"/>
        <v>0.46000000000000085</v>
      </c>
      <c r="P7" s="36">
        <f t="shared" si="1"/>
        <v>-5.0946666666666669</v>
      </c>
      <c r="R7" s="1"/>
      <c r="S7" s="1"/>
      <c r="T7" s="1"/>
      <c r="U7" s="1"/>
      <c r="V7" s="1"/>
      <c r="W7" s="1"/>
      <c r="X7" s="1"/>
      <c r="Y7" s="1"/>
      <c r="Z7" s="39"/>
      <c r="AA7" s="1"/>
      <c r="AB7" s="1"/>
      <c r="AC7" s="1"/>
      <c r="AD7" s="1"/>
      <c r="AE7" s="4"/>
      <c r="AF7" s="1"/>
      <c r="AG7" s="1"/>
    </row>
    <row r="8" spans="1:33">
      <c r="A8" s="174"/>
      <c r="B8" s="174"/>
      <c r="C8" s="174"/>
      <c r="D8" s="174" t="s">
        <v>6</v>
      </c>
      <c r="E8" s="175" t="s">
        <v>56</v>
      </c>
      <c r="F8" s="6" t="s">
        <v>4</v>
      </c>
      <c r="G8" s="62"/>
      <c r="H8" s="45"/>
      <c r="I8" s="47"/>
      <c r="J8" s="34"/>
      <c r="K8" s="62"/>
      <c r="L8" s="139">
        <v>7</v>
      </c>
      <c r="M8" s="43"/>
      <c r="N8" s="109">
        <v>9.4450000000000003</v>
      </c>
      <c r="O8" s="36">
        <f t="shared" si="0"/>
        <v>2.4450000000000003</v>
      </c>
      <c r="P8" s="36">
        <f t="shared" si="1"/>
        <v>8.2225000000000001</v>
      </c>
    </row>
    <row r="9" spans="1:33">
      <c r="A9" s="174"/>
      <c r="B9" s="174"/>
      <c r="C9" s="174"/>
      <c r="D9" s="174"/>
      <c r="E9" s="176"/>
      <c r="F9" s="6" t="s">
        <v>5</v>
      </c>
      <c r="G9" s="62">
        <v>7.32</v>
      </c>
      <c r="H9" s="45"/>
      <c r="I9" s="47"/>
      <c r="J9" s="34"/>
      <c r="K9" s="62"/>
      <c r="L9" s="139">
        <v>7</v>
      </c>
      <c r="M9" s="43"/>
      <c r="N9" s="109">
        <v>7.4050000000000002</v>
      </c>
      <c r="O9" s="36">
        <f t="shared" si="0"/>
        <v>0.40500000000000025</v>
      </c>
      <c r="P9" s="36">
        <f t="shared" si="1"/>
        <v>7.2416666666666671</v>
      </c>
    </row>
    <row r="10" spans="1:33">
      <c r="D10" s="2"/>
      <c r="E10" s="2"/>
      <c r="F10" s="2"/>
      <c r="G10" s="2"/>
      <c r="H10" s="2"/>
      <c r="I10" s="2"/>
      <c r="J10" s="2"/>
      <c r="K10" s="2"/>
      <c r="L10" s="145"/>
      <c r="M10" s="12"/>
      <c r="N10" s="67"/>
      <c r="O10" s="1"/>
      <c r="P10" s="1"/>
      <c r="Q10" s="1"/>
    </row>
    <row r="11" spans="1:33">
      <c r="A11" s="174" t="s">
        <v>12</v>
      </c>
      <c r="B11" s="174" t="s">
        <v>2</v>
      </c>
      <c r="C11" s="174" t="s">
        <v>60</v>
      </c>
      <c r="D11" s="175" t="s">
        <v>3</v>
      </c>
      <c r="E11" s="175" t="s">
        <v>55</v>
      </c>
      <c r="F11" s="6" t="s">
        <v>4</v>
      </c>
      <c r="G11" s="62"/>
      <c r="H11" s="60"/>
      <c r="I11" s="60"/>
      <c r="J11" s="34"/>
      <c r="K11" s="62"/>
      <c r="L11" s="139">
        <v>-2.8000000000000003</v>
      </c>
      <c r="M11" s="43"/>
      <c r="N11" s="43"/>
      <c r="O11" s="36">
        <f>MAX(G11:N11)-MIN(G11:N11)</f>
        <v>0</v>
      </c>
      <c r="P11" s="36">
        <f>AVERAGE(G11:N11)</f>
        <v>-2.8000000000000003</v>
      </c>
      <c r="Q11" s="1"/>
    </row>
    <row r="12" spans="1:33">
      <c r="A12" s="174"/>
      <c r="B12" s="174"/>
      <c r="C12" s="174"/>
      <c r="D12" s="176"/>
      <c r="E12" s="176"/>
      <c r="F12" s="6" t="s">
        <v>5</v>
      </c>
      <c r="G12" s="62"/>
      <c r="H12" s="60"/>
      <c r="I12" s="60"/>
      <c r="J12" s="34"/>
      <c r="K12" s="62"/>
      <c r="L12" s="139">
        <v>-5.6999999999999993</v>
      </c>
      <c r="M12" s="43"/>
      <c r="N12" s="43"/>
      <c r="O12" s="36">
        <f t="shared" ref="O12:O30" si="2">MAX(G12:N12)-MIN(G12:N12)</f>
        <v>0</v>
      </c>
      <c r="P12" s="36">
        <f t="shared" ref="P12:P30" si="3">AVERAGE(G12:N12)</f>
        <v>-5.6999999999999993</v>
      </c>
      <c r="Q12" s="1"/>
    </row>
    <row r="13" spans="1:33" ht="12.75" customHeight="1">
      <c r="A13" s="174"/>
      <c r="B13" s="174"/>
      <c r="C13" s="174"/>
      <c r="D13" s="174" t="s">
        <v>6</v>
      </c>
      <c r="E13" s="175" t="s">
        <v>56</v>
      </c>
      <c r="F13" s="6" t="s">
        <v>4</v>
      </c>
      <c r="G13" s="62"/>
      <c r="H13" s="60"/>
      <c r="I13" s="60"/>
      <c r="J13" s="34"/>
      <c r="K13" s="62"/>
      <c r="L13" s="139">
        <v>8.3000000000000007</v>
      </c>
      <c r="M13" s="43"/>
      <c r="N13" s="43"/>
      <c r="O13" s="36">
        <f t="shared" si="2"/>
        <v>0</v>
      </c>
      <c r="P13" s="36">
        <f t="shared" si="3"/>
        <v>8.3000000000000007</v>
      </c>
      <c r="Q13" s="3"/>
    </row>
    <row r="14" spans="1:33">
      <c r="A14" s="174"/>
      <c r="B14" s="174"/>
      <c r="C14" s="174"/>
      <c r="D14" s="174"/>
      <c r="E14" s="176"/>
      <c r="F14" s="6" t="s">
        <v>5</v>
      </c>
      <c r="G14" s="62"/>
      <c r="H14" s="60"/>
      <c r="I14" s="60"/>
      <c r="J14" s="34"/>
      <c r="K14" s="62"/>
      <c r="L14" s="139">
        <v>6.9</v>
      </c>
      <c r="M14" s="43"/>
      <c r="N14" s="43"/>
      <c r="O14" s="36">
        <f t="shared" si="2"/>
        <v>0</v>
      </c>
      <c r="P14" s="36">
        <f t="shared" si="3"/>
        <v>6.9</v>
      </c>
      <c r="Q14" s="3"/>
    </row>
    <row r="15" spans="1:33">
      <c r="A15" s="174"/>
      <c r="B15" s="174"/>
      <c r="C15" s="174" t="s">
        <v>61</v>
      </c>
      <c r="D15" s="174" t="s">
        <v>3</v>
      </c>
      <c r="E15" s="175" t="s">
        <v>55</v>
      </c>
      <c r="F15" s="6" t="s">
        <v>4</v>
      </c>
      <c r="G15" s="62"/>
      <c r="H15" s="45"/>
      <c r="I15" s="47"/>
      <c r="J15" s="34"/>
      <c r="K15" s="62"/>
      <c r="L15" s="139" t="s">
        <v>143</v>
      </c>
      <c r="M15" s="43"/>
      <c r="N15" s="43"/>
      <c r="O15" s="36">
        <f t="shared" si="2"/>
        <v>0</v>
      </c>
      <c r="P15" s="36" t="e">
        <f t="shared" si="3"/>
        <v>#DIV/0!</v>
      </c>
      <c r="Q15" s="3"/>
    </row>
    <row r="16" spans="1:33">
      <c r="A16" s="174"/>
      <c r="B16" s="174"/>
      <c r="C16" s="174"/>
      <c r="D16" s="174"/>
      <c r="E16" s="176"/>
      <c r="F16" s="6" t="s">
        <v>5</v>
      </c>
      <c r="G16" s="62"/>
      <c r="H16" s="45"/>
      <c r="I16" s="47"/>
      <c r="J16" s="34"/>
      <c r="K16" s="62"/>
      <c r="L16" s="139">
        <v>-5.5</v>
      </c>
      <c r="M16" s="43"/>
      <c r="N16" s="43"/>
      <c r="O16" s="36">
        <f t="shared" si="2"/>
        <v>0</v>
      </c>
      <c r="P16" s="36">
        <f t="shared" si="3"/>
        <v>-5.5</v>
      </c>
    </row>
    <row r="17" spans="1:16">
      <c r="A17" s="174"/>
      <c r="B17" s="174"/>
      <c r="C17" s="174"/>
      <c r="D17" s="174" t="s">
        <v>6</v>
      </c>
      <c r="E17" s="175" t="s">
        <v>56</v>
      </c>
      <c r="F17" s="6" t="s">
        <v>4</v>
      </c>
      <c r="G17" s="62"/>
      <c r="H17" s="45"/>
      <c r="I17" s="47"/>
      <c r="J17" s="34"/>
      <c r="K17" s="62"/>
      <c r="L17" s="139">
        <v>8.4</v>
      </c>
      <c r="M17" s="43"/>
      <c r="N17" s="43"/>
      <c r="O17" s="36">
        <f t="shared" si="2"/>
        <v>0</v>
      </c>
      <c r="P17" s="36">
        <f t="shared" si="3"/>
        <v>8.4</v>
      </c>
    </row>
    <row r="18" spans="1:16">
      <c r="A18" s="174"/>
      <c r="B18" s="174"/>
      <c r="C18" s="174"/>
      <c r="D18" s="174"/>
      <c r="E18" s="176"/>
      <c r="F18" s="6" t="s">
        <v>5</v>
      </c>
      <c r="G18" s="62"/>
      <c r="H18" s="45"/>
      <c r="I18" s="47"/>
      <c r="J18" s="34"/>
      <c r="K18" s="62"/>
      <c r="L18" s="139">
        <v>6.8</v>
      </c>
      <c r="M18" s="43"/>
      <c r="N18" s="43"/>
      <c r="O18" s="36">
        <f t="shared" si="2"/>
        <v>0</v>
      </c>
      <c r="P18" s="36">
        <f t="shared" si="3"/>
        <v>6.8</v>
      </c>
    </row>
    <row r="19" spans="1:16" ht="13.5" customHeight="1">
      <c r="A19" s="174"/>
      <c r="B19" s="174"/>
      <c r="C19" s="174" t="s">
        <v>62</v>
      </c>
      <c r="D19" s="175" t="s">
        <v>3</v>
      </c>
      <c r="E19" s="175" t="s">
        <v>55</v>
      </c>
      <c r="F19" s="6" t="s">
        <v>4</v>
      </c>
      <c r="G19" s="62"/>
      <c r="H19" s="60"/>
      <c r="I19" s="60"/>
      <c r="J19" s="34"/>
      <c r="K19" s="62"/>
      <c r="L19" s="139">
        <v>-4.9000000000000004</v>
      </c>
      <c r="M19" s="43"/>
      <c r="N19" s="43"/>
      <c r="O19" s="36">
        <f t="shared" si="2"/>
        <v>0</v>
      </c>
      <c r="P19" s="36">
        <f t="shared" si="3"/>
        <v>-4.9000000000000004</v>
      </c>
    </row>
    <row r="20" spans="1:16" ht="16.5" customHeight="1">
      <c r="A20" s="174"/>
      <c r="B20" s="174"/>
      <c r="C20" s="174"/>
      <c r="D20" s="176"/>
      <c r="E20" s="176"/>
      <c r="F20" s="6" t="s">
        <v>5</v>
      </c>
      <c r="G20" s="62"/>
      <c r="H20" s="60"/>
      <c r="I20" s="60"/>
      <c r="J20" s="34"/>
      <c r="K20" s="62"/>
      <c r="L20" s="139">
        <v>-5.3</v>
      </c>
      <c r="M20" s="43"/>
      <c r="N20" s="43"/>
      <c r="O20" s="36">
        <f t="shared" si="2"/>
        <v>0</v>
      </c>
      <c r="P20" s="36">
        <f t="shared" si="3"/>
        <v>-5.3</v>
      </c>
    </row>
    <row r="21" spans="1:16">
      <c r="A21" s="174"/>
      <c r="B21" s="174"/>
      <c r="C21" s="174"/>
      <c r="D21" s="174" t="s">
        <v>6</v>
      </c>
      <c r="E21" s="175" t="s">
        <v>56</v>
      </c>
      <c r="F21" s="6" t="s">
        <v>4</v>
      </c>
      <c r="G21" s="62"/>
      <c r="H21" s="60"/>
      <c r="I21" s="60"/>
      <c r="J21" s="34"/>
      <c r="K21" s="62"/>
      <c r="L21" s="139">
        <v>7.3999999999999995</v>
      </c>
      <c r="M21" s="43"/>
      <c r="N21" s="43"/>
      <c r="O21" s="36">
        <f t="shared" si="2"/>
        <v>0</v>
      </c>
      <c r="P21" s="36">
        <f t="shared" si="3"/>
        <v>7.3999999999999995</v>
      </c>
    </row>
    <row r="22" spans="1:16">
      <c r="A22" s="174"/>
      <c r="B22" s="174"/>
      <c r="C22" s="174"/>
      <c r="D22" s="174"/>
      <c r="E22" s="176"/>
      <c r="F22" s="6" t="s">
        <v>5</v>
      </c>
      <c r="G22" s="62"/>
      <c r="H22" s="60"/>
      <c r="I22" s="60"/>
      <c r="J22" s="34"/>
      <c r="K22" s="62"/>
      <c r="L22" s="139">
        <v>7</v>
      </c>
      <c r="M22" s="43"/>
      <c r="N22" s="43"/>
      <c r="O22" s="36">
        <f t="shared" si="2"/>
        <v>0</v>
      </c>
      <c r="P22" s="36">
        <f t="shared" si="3"/>
        <v>7</v>
      </c>
    </row>
    <row r="23" spans="1:16">
      <c r="A23" s="174"/>
      <c r="B23" s="174"/>
      <c r="C23" s="174" t="s">
        <v>63</v>
      </c>
      <c r="D23" s="174" t="s">
        <v>3</v>
      </c>
      <c r="E23" s="175" t="s">
        <v>55</v>
      </c>
      <c r="F23" s="6" t="s">
        <v>4</v>
      </c>
      <c r="G23" s="62"/>
      <c r="H23" s="45"/>
      <c r="I23" s="47"/>
      <c r="J23" s="34"/>
      <c r="K23" s="62"/>
      <c r="L23" s="139">
        <v>-4.5</v>
      </c>
      <c r="M23" s="43"/>
      <c r="N23" s="43"/>
      <c r="O23" s="36">
        <f t="shared" si="2"/>
        <v>0</v>
      </c>
      <c r="P23" s="36">
        <f t="shared" si="3"/>
        <v>-4.5</v>
      </c>
    </row>
    <row r="24" spans="1:16" ht="14.25" customHeight="1">
      <c r="A24" s="174"/>
      <c r="B24" s="174"/>
      <c r="C24" s="174"/>
      <c r="D24" s="174"/>
      <c r="E24" s="176"/>
      <c r="F24" s="6" t="s">
        <v>5</v>
      </c>
      <c r="G24" s="62"/>
      <c r="H24" s="45"/>
      <c r="I24" s="47"/>
      <c r="J24" s="34"/>
      <c r="K24" s="62"/>
      <c r="L24" s="139">
        <v>-5.7</v>
      </c>
      <c r="M24" s="43"/>
      <c r="N24" s="43"/>
      <c r="O24" s="36">
        <f t="shared" si="2"/>
        <v>0</v>
      </c>
      <c r="P24" s="36">
        <f t="shared" si="3"/>
        <v>-5.7</v>
      </c>
    </row>
    <row r="25" spans="1:16">
      <c r="A25" s="174"/>
      <c r="B25" s="174"/>
      <c r="C25" s="174"/>
      <c r="D25" s="174" t="s">
        <v>6</v>
      </c>
      <c r="E25" s="175" t="s">
        <v>56</v>
      </c>
      <c r="F25" s="6" t="s">
        <v>4</v>
      </c>
      <c r="G25" s="62"/>
      <c r="H25" s="45"/>
      <c r="I25" s="47"/>
      <c r="J25" s="34"/>
      <c r="K25" s="62"/>
      <c r="L25" s="139">
        <v>7.2</v>
      </c>
      <c r="M25" s="43"/>
      <c r="N25" s="43"/>
      <c r="O25" s="36">
        <f t="shared" si="2"/>
        <v>0</v>
      </c>
      <c r="P25" s="36">
        <f t="shared" si="3"/>
        <v>7.2</v>
      </c>
    </row>
    <row r="26" spans="1:16">
      <c r="A26" s="174"/>
      <c r="B26" s="174"/>
      <c r="C26" s="174"/>
      <c r="D26" s="174"/>
      <c r="E26" s="176"/>
      <c r="F26" s="6" t="s">
        <v>5</v>
      </c>
      <c r="G26" s="62"/>
      <c r="H26" s="45"/>
      <c r="I26" s="47"/>
      <c r="J26" s="34"/>
      <c r="K26" s="62"/>
      <c r="L26" s="139">
        <v>6.7</v>
      </c>
      <c r="M26" s="43"/>
      <c r="N26" s="43"/>
      <c r="O26" s="36">
        <f t="shared" si="2"/>
        <v>0</v>
      </c>
      <c r="P26" s="36">
        <f t="shared" si="3"/>
        <v>6.7</v>
      </c>
    </row>
    <row r="27" spans="1:16">
      <c r="A27" s="174"/>
      <c r="B27" s="174"/>
      <c r="C27" s="174" t="s">
        <v>64</v>
      </c>
      <c r="D27" s="174" t="s">
        <v>3</v>
      </c>
      <c r="E27" s="175" t="s">
        <v>55</v>
      </c>
      <c r="F27" s="6" t="s">
        <v>4</v>
      </c>
      <c r="G27" s="62"/>
      <c r="H27" s="45"/>
      <c r="I27" s="47"/>
      <c r="J27" s="34"/>
      <c r="K27" s="62"/>
      <c r="L27" s="139">
        <v>-3.6999999999999997</v>
      </c>
      <c r="M27" s="43"/>
      <c r="N27" s="43"/>
      <c r="O27" s="36">
        <f t="shared" si="2"/>
        <v>0</v>
      </c>
      <c r="P27" s="36">
        <f t="shared" si="3"/>
        <v>-3.6999999999999997</v>
      </c>
    </row>
    <row r="28" spans="1:16">
      <c r="A28" s="174"/>
      <c r="B28" s="174"/>
      <c r="C28" s="174"/>
      <c r="D28" s="174"/>
      <c r="E28" s="176"/>
      <c r="F28" s="6" t="s">
        <v>5</v>
      </c>
      <c r="G28" s="62"/>
      <c r="H28" s="45"/>
      <c r="I28" s="47"/>
      <c r="J28" s="34"/>
      <c r="K28" s="62"/>
      <c r="L28" s="139">
        <v>-5.2</v>
      </c>
      <c r="M28" s="43"/>
      <c r="N28" s="43"/>
      <c r="O28" s="36">
        <f t="shared" si="2"/>
        <v>0</v>
      </c>
      <c r="P28" s="36">
        <f t="shared" si="3"/>
        <v>-5.2</v>
      </c>
    </row>
    <row r="29" spans="1:16">
      <c r="A29" s="174"/>
      <c r="B29" s="174"/>
      <c r="C29" s="174"/>
      <c r="D29" s="174" t="s">
        <v>6</v>
      </c>
      <c r="E29" s="175" t="s">
        <v>56</v>
      </c>
      <c r="F29" s="6" t="s">
        <v>4</v>
      </c>
      <c r="G29" s="62"/>
      <c r="H29" s="45"/>
      <c r="I29" s="47"/>
      <c r="J29" s="34"/>
      <c r="K29" s="62"/>
      <c r="L29" s="139">
        <v>7.2</v>
      </c>
      <c r="M29" s="43"/>
      <c r="N29" s="43"/>
      <c r="O29" s="36">
        <f t="shared" si="2"/>
        <v>0</v>
      </c>
      <c r="P29" s="36">
        <f t="shared" si="3"/>
        <v>7.2</v>
      </c>
    </row>
    <row r="30" spans="1:16">
      <c r="A30" s="174"/>
      <c r="B30" s="174"/>
      <c r="C30" s="174"/>
      <c r="D30" s="174"/>
      <c r="E30" s="176"/>
      <c r="F30" s="6" t="s">
        <v>5</v>
      </c>
      <c r="G30" s="62"/>
      <c r="H30" s="45"/>
      <c r="I30" s="47"/>
      <c r="J30" s="34"/>
      <c r="K30" s="62"/>
      <c r="L30" s="139">
        <v>7</v>
      </c>
      <c r="M30" s="43"/>
      <c r="N30" s="43"/>
      <c r="O30" s="36">
        <f t="shared" si="2"/>
        <v>0</v>
      </c>
      <c r="P30" s="36">
        <f t="shared" si="3"/>
        <v>7</v>
      </c>
    </row>
  </sheetData>
  <mergeCells count="40">
    <mergeCell ref="C27:C30"/>
    <mergeCell ref="D27:D28"/>
    <mergeCell ref="E27:E28"/>
    <mergeCell ref="D29:D30"/>
    <mergeCell ref="E29:E30"/>
    <mergeCell ref="E21:E22"/>
    <mergeCell ref="C23:C26"/>
    <mergeCell ref="D23:D24"/>
    <mergeCell ref="E23:E24"/>
    <mergeCell ref="D25:D26"/>
    <mergeCell ref="E25:E26"/>
    <mergeCell ref="A11:A30"/>
    <mergeCell ref="B11:B30"/>
    <mergeCell ref="C11:C14"/>
    <mergeCell ref="D11:D12"/>
    <mergeCell ref="E11:E12"/>
    <mergeCell ref="D13:D14"/>
    <mergeCell ref="E13:E14"/>
    <mergeCell ref="C15:C18"/>
    <mergeCell ref="D15:D16"/>
    <mergeCell ref="E15:E16"/>
    <mergeCell ref="D17:D18"/>
    <mergeCell ref="E17:E18"/>
    <mergeCell ref="C19:C22"/>
    <mergeCell ref="D19:D20"/>
    <mergeCell ref="E19:E20"/>
    <mergeCell ref="D21:D22"/>
    <mergeCell ref="A1:F1"/>
    <mergeCell ref="A2:A9"/>
    <mergeCell ref="B2:B9"/>
    <mergeCell ref="C2:C5"/>
    <mergeCell ref="E2:E3"/>
    <mergeCell ref="E4:E5"/>
    <mergeCell ref="C6:C9"/>
    <mergeCell ref="E6:E7"/>
    <mergeCell ref="E8:E9"/>
    <mergeCell ref="D2:D3"/>
    <mergeCell ref="D4:D5"/>
    <mergeCell ref="D6:D7"/>
    <mergeCell ref="D8:D9"/>
  </mergeCells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4"/>
  <sheetViews>
    <sheetView zoomScaleNormal="100" workbookViewId="0">
      <pane ySplit="1" topLeftCell="A2" activePane="bottomLeft" state="frozen"/>
      <selection pane="bottomLeft" activeCell="L1" sqref="L1:L1048576"/>
    </sheetView>
  </sheetViews>
  <sheetFormatPr defaultColWidth="8.88671875" defaultRowHeight="13.8"/>
  <cols>
    <col min="1" max="1" width="9.6640625" style="3" customWidth="1"/>
    <col min="2" max="2" width="16.77734375" style="3" customWidth="1"/>
    <col min="3" max="5" width="8.88671875" style="3"/>
    <col min="6" max="6" width="12.6640625" style="3" customWidth="1"/>
    <col min="7" max="7" width="8.88671875" style="3"/>
    <col min="8" max="8" width="8.88671875" style="30"/>
    <col min="9" max="9" width="8.88671875" style="3"/>
    <col min="10" max="11" width="8.88671875" style="30"/>
    <col min="12" max="12" width="8.88671875" style="152"/>
    <col min="13" max="13" width="8.88671875" style="116"/>
  </cols>
  <sheetData>
    <row r="1" spans="1:15" ht="39.6">
      <c r="A1" s="194" t="s">
        <v>94</v>
      </c>
      <c r="B1" s="195"/>
      <c r="C1" s="8" t="s">
        <v>14</v>
      </c>
      <c r="D1" s="8" t="s">
        <v>15</v>
      </c>
      <c r="E1" s="8" t="s">
        <v>16</v>
      </c>
      <c r="F1" s="8" t="s">
        <v>38</v>
      </c>
      <c r="G1" s="7" t="s">
        <v>0</v>
      </c>
      <c r="H1" s="29" t="s">
        <v>1</v>
      </c>
      <c r="I1" s="13" t="s">
        <v>9</v>
      </c>
      <c r="J1" s="29" t="s">
        <v>25</v>
      </c>
      <c r="K1" s="29" t="s">
        <v>11</v>
      </c>
      <c r="L1" s="114" t="s">
        <v>22</v>
      </c>
      <c r="M1" s="66" t="s">
        <v>51</v>
      </c>
      <c r="N1" s="94" t="s">
        <v>24</v>
      </c>
      <c r="O1" s="33" t="s">
        <v>30</v>
      </c>
    </row>
    <row r="2" spans="1:15" ht="17.25" customHeight="1">
      <c r="A2" s="174" t="s">
        <v>33</v>
      </c>
      <c r="B2" s="175" t="s">
        <v>53</v>
      </c>
      <c r="C2" s="8">
        <v>1</v>
      </c>
      <c r="D2" s="8">
        <v>1</v>
      </c>
      <c r="E2" s="8">
        <v>1</v>
      </c>
      <c r="F2" s="8"/>
      <c r="G2" s="62">
        <v>9.9</v>
      </c>
      <c r="H2" s="26"/>
      <c r="I2" s="85">
        <v>7.2</v>
      </c>
      <c r="J2" s="27"/>
      <c r="K2" s="128">
        <v>6.86</v>
      </c>
      <c r="L2" s="148">
        <v>8.6999999999999993</v>
      </c>
      <c r="M2" s="109">
        <v>10.18</v>
      </c>
      <c r="N2" s="101">
        <f>MAX(G2:M2)-MIN(G2:M2)</f>
        <v>3.3199999999999994</v>
      </c>
      <c r="O2" s="36">
        <f>AVERAGE(G2:M2)</f>
        <v>8.5679999999999996</v>
      </c>
    </row>
    <row r="3" spans="1:15">
      <c r="A3" s="174"/>
      <c r="B3" s="176"/>
      <c r="C3" s="8">
        <v>1</v>
      </c>
      <c r="D3" s="8">
        <v>2</v>
      </c>
      <c r="E3" s="8">
        <v>1</v>
      </c>
      <c r="F3" s="8"/>
      <c r="G3" s="62">
        <v>4.7</v>
      </c>
      <c r="H3" s="26"/>
      <c r="I3" s="85">
        <v>4.0999999999999996</v>
      </c>
      <c r="J3" s="31"/>
      <c r="K3" s="128">
        <v>0.51</v>
      </c>
      <c r="L3" s="148">
        <v>5.8</v>
      </c>
      <c r="M3" s="109">
        <v>7.82</v>
      </c>
      <c r="N3" s="101">
        <f t="shared" ref="N3:N23" si="0">MAX(G3:M3)-MIN(G3:M3)</f>
        <v>7.3100000000000005</v>
      </c>
      <c r="O3" s="36">
        <f t="shared" ref="O3:O23" si="1">AVERAGE(G3:M3)</f>
        <v>4.5860000000000003</v>
      </c>
    </row>
    <row r="4" spans="1:15">
      <c r="A4" s="174"/>
      <c r="B4" s="175" t="s">
        <v>54</v>
      </c>
      <c r="C4" s="8">
        <v>1</v>
      </c>
      <c r="D4" s="8">
        <v>1</v>
      </c>
      <c r="E4" s="8">
        <v>1</v>
      </c>
      <c r="F4" s="8"/>
      <c r="G4" s="62">
        <v>10.6</v>
      </c>
      <c r="H4" s="26"/>
      <c r="I4" s="47"/>
      <c r="J4" s="31"/>
      <c r="K4" s="128">
        <v>7.61</v>
      </c>
      <c r="L4" s="147">
        <v>11.3</v>
      </c>
      <c r="M4" s="109">
        <v>10.72</v>
      </c>
      <c r="N4" s="101">
        <f t="shared" si="0"/>
        <v>3.6900000000000004</v>
      </c>
      <c r="O4" s="36">
        <f t="shared" si="1"/>
        <v>10.057500000000001</v>
      </c>
    </row>
    <row r="5" spans="1:15">
      <c r="A5" s="174"/>
      <c r="B5" s="176"/>
      <c r="C5" s="8">
        <v>1</v>
      </c>
      <c r="D5" s="8">
        <v>2</v>
      </c>
      <c r="E5" s="8">
        <v>1</v>
      </c>
      <c r="F5" s="8"/>
      <c r="G5" s="62">
        <v>4.4000000000000004</v>
      </c>
      <c r="H5" s="26"/>
      <c r="I5" s="47"/>
      <c r="J5" s="31"/>
      <c r="K5" s="128">
        <v>0.94</v>
      </c>
      <c r="L5" s="147">
        <v>7.1</v>
      </c>
      <c r="M5" s="109">
        <v>7</v>
      </c>
      <c r="N5" s="101">
        <f t="shared" si="0"/>
        <v>6.16</v>
      </c>
      <c r="O5" s="36">
        <f t="shared" si="1"/>
        <v>4.8599999999999994</v>
      </c>
    </row>
    <row r="6" spans="1:15">
      <c r="A6" s="174" t="s">
        <v>34</v>
      </c>
      <c r="B6" s="192" t="s">
        <v>53</v>
      </c>
      <c r="C6" s="185">
        <v>2</v>
      </c>
      <c r="D6" s="185">
        <v>14</v>
      </c>
      <c r="E6" s="185">
        <v>1</v>
      </c>
      <c r="F6" s="27" t="s">
        <v>20</v>
      </c>
      <c r="G6" s="48">
        <v>-3.6</v>
      </c>
      <c r="H6" s="26"/>
      <c r="I6" s="57"/>
      <c r="J6" s="31"/>
      <c r="K6" s="128">
        <v>-4.72</v>
      </c>
      <c r="L6" s="147">
        <v>-3.7</v>
      </c>
      <c r="M6" s="109">
        <v>-1.42</v>
      </c>
      <c r="N6" s="101">
        <f t="shared" si="0"/>
        <v>3.3</v>
      </c>
      <c r="O6" s="36">
        <f t="shared" si="1"/>
        <v>-3.36</v>
      </c>
    </row>
    <row r="7" spans="1:15">
      <c r="A7" s="174"/>
      <c r="B7" s="193"/>
      <c r="C7" s="186"/>
      <c r="D7" s="186"/>
      <c r="E7" s="186"/>
      <c r="F7" s="27" t="s">
        <v>21</v>
      </c>
      <c r="G7" s="48">
        <v>-3.2</v>
      </c>
      <c r="H7" s="26"/>
      <c r="I7" s="85">
        <v>-1.5</v>
      </c>
      <c r="J7" s="26"/>
      <c r="K7" s="128">
        <v>-4.4000000000000004</v>
      </c>
      <c r="L7" s="147">
        <v>-5</v>
      </c>
      <c r="M7" s="109">
        <v>1.01</v>
      </c>
      <c r="N7" s="101">
        <f t="shared" si="0"/>
        <v>6.01</v>
      </c>
      <c r="O7" s="36">
        <f t="shared" si="1"/>
        <v>-2.6180000000000003</v>
      </c>
    </row>
    <row r="8" spans="1:15">
      <c r="A8" s="174"/>
      <c r="B8" s="192" t="s">
        <v>54</v>
      </c>
      <c r="C8" s="186"/>
      <c r="D8" s="186"/>
      <c r="E8" s="186"/>
      <c r="F8" s="27" t="s">
        <v>20</v>
      </c>
      <c r="G8" s="48">
        <v>-4</v>
      </c>
      <c r="H8" s="26"/>
      <c r="I8" s="47"/>
      <c r="J8" s="26"/>
      <c r="K8" s="128">
        <v>-4.66</v>
      </c>
      <c r="L8" s="147">
        <v>-3.2</v>
      </c>
      <c r="M8" s="109">
        <v>-1.61</v>
      </c>
      <c r="N8" s="101">
        <f t="shared" si="0"/>
        <v>3.05</v>
      </c>
      <c r="O8" s="36">
        <f t="shared" si="1"/>
        <v>-3.3674999999999997</v>
      </c>
    </row>
    <row r="9" spans="1:15">
      <c r="A9" s="174"/>
      <c r="B9" s="193"/>
      <c r="C9" s="187"/>
      <c r="D9" s="187"/>
      <c r="E9" s="187"/>
      <c r="F9" s="27" t="s">
        <v>21</v>
      </c>
      <c r="G9" s="48">
        <v>-3.2</v>
      </c>
      <c r="H9" s="26"/>
      <c r="I9" s="47"/>
      <c r="J9" s="26"/>
      <c r="K9" s="128">
        <v>-2.4900000000000002</v>
      </c>
      <c r="L9" s="147">
        <v>-4.7</v>
      </c>
      <c r="M9" s="109">
        <v>-0.75</v>
      </c>
      <c r="N9" s="101">
        <f t="shared" si="0"/>
        <v>3.95</v>
      </c>
      <c r="O9" s="36">
        <f t="shared" si="1"/>
        <v>-2.7850000000000001</v>
      </c>
    </row>
    <row r="10" spans="1:15">
      <c r="A10" s="188" t="s">
        <v>35</v>
      </c>
      <c r="B10" s="175" t="s">
        <v>53</v>
      </c>
      <c r="C10" s="131">
        <v>4</v>
      </c>
      <c r="D10" s="131">
        <v>1</v>
      </c>
      <c r="E10" s="131">
        <v>4</v>
      </c>
      <c r="F10" s="27" t="s">
        <v>20</v>
      </c>
      <c r="G10" s="123">
        <v>5.2</v>
      </c>
      <c r="H10" s="26"/>
      <c r="I10" s="85">
        <v>5.2</v>
      </c>
      <c r="J10" s="26"/>
      <c r="K10" s="48">
        <v>2.11</v>
      </c>
      <c r="L10" s="149"/>
      <c r="M10" s="108"/>
      <c r="N10" s="101">
        <f t="shared" si="0"/>
        <v>3.0900000000000003</v>
      </c>
      <c r="O10" s="36">
        <f t="shared" si="1"/>
        <v>4.17</v>
      </c>
    </row>
    <row r="11" spans="1:15">
      <c r="A11" s="188"/>
      <c r="B11" s="188"/>
      <c r="C11" s="56">
        <v>22</v>
      </c>
      <c r="D11" s="56">
        <v>2</v>
      </c>
      <c r="E11" s="56">
        <v>9</v>
      </c>
      <c r="F11" s="48" t="s">
        <v>52</v>
      </c>
      <c r="G11" s="123"/>
      <c r="H11" s="26"/>
      <c r="I11" s="85">
        <v>1.5</v>
      </c>
      <c r="J11" s="26"/>
      <c r="K11" s="48">
        <v>1.06</v>
      </c>
      <c r="L11" s="149">
        <v>1.2</v>
      </c>
      <c r="M11" s="108"/>
      <c r="N11" s="101">
        <f t="shared" si="0"/>
        <v>0.43999999999999995</v>
      </c>
      <c r="O11" s="36">
        <f t="shared" si="1"/>
        <v>1.2533333333333332</v>
      </c>
    </row>
    <row r="12" spans="1:15">
      <c r="A12" s="188"/>
      <c r="B12" s="175" t="s">
        <v>54</v>
      </c>
      <c r="C12" s="131">
        <v>4</v>
      </c>
      <c r="D12" s="131">
        <v>1</v>
      </c>
      <c r="E12" s="131">
        <v>4</v>
      </c>
      <c r="F12" s="48" t="s">
        <v>20</v>
      </c>
      <c r="G12" s="123">
        <v>4.2</v>
      </c>
      <c r="H12" s="26"/>
      <c r="I12" s="7"/>
      <c r="J12" s="26"/>
      <c r="K12" s="48">
        <v>1.99</v>
      </c>
      <c r="L12" s="149"/>
      <c r="M12" s="108"/>
      <c r="N12" s="101">
        <f>MAX(G12:M12)-MIN(G12:M12)</f>
        <v>2.21</v>
      </c>
      <c r="O12" s="36">
        <f>AVERAGE(G12:M12)</f>
        <v>3.0950000000000002</v>
      </c>
    </row>
    <row r="13" spans="1:15">
      <c r="A13" s="188"/>
      <c r="B13" s="188"/>
      <c r="C13" s="56">
        <v>22</v>
      </c>
      <c r="D13" s="56">
        <v>2</v>
      </c>
      <c r="E13" s="56">
        <v>9</v>
      </c>
      <c r="F13" s="48" t="s">
        <v>52</v>
      </c>
      <c r="G13" s="122"/>
      <c r="H13" s="26"/>
      <c r="I13" s="33"/>
      <c r="J13" s="26"/>
      <c r="K13" s="48">
        <v>0.30000000000000004</v>
      </c>
      <c r="L13" s="149">
        <v>0.3</v>
      </c>
      <c r="M13" s="108"/>
      <c r="N13" s="101">
        <f t="shared" si="0"/>
        <v>0</v>
      </c>
      <c r="O13" s="36">
        <f t="shared" si="1"/>
        <v>0.30000000000000004</v>
      </c>
    </row>
    <row r="14" spans="1:15" ht="39.6">
      <c r="A14" s="174" t="s">
        <v>36</v>
      </c>
      <c r="B14" s="189" t="s">
        <v>53</v>
      </c>
      <c r="C14" s="182">
        <v>16</v>
      </c>
      <c r="D14" s="182">
        <v>14</v>
      </c>
      <c r="E14" s="182">
        <v>1</v>
      </c>
      <c r="F14" s="87" t="s">
        <v>17</v>
      </c>
      <c r="G14" s="62">
        <v>1.2</v>
      </c>
      <c r="H14" s="64"/>
      <c r="I14" s="82">
        <v>1.5</v>
      </c>
      <c r="J14" s="27"/>
      <c r="K14" s="48">
        <v>0.84000000000000008</v>
      </c>
      <c r="L14" s="148">
        <v>1.4</v>
      </c>
      <c r="M14" s="109">
        <v>2.12</v>
      </c>
      <c r="N14" s="101">
        <f>MAX(G14:M14)-MIN(G14:M14)</f>
        <v>1.28</v>
      </c>
      <c r="O14" s="36">
        <f>AVERAGE(G14:M14)</f>
        <v>1.4119999999999999</v>
      </c>
    </row>
    <row r="15" spans="1:15" ht="26.4">
      <c r="A15" s="174"/>
      <c r="B15" s="190"/>
      <c r="C15" s="184">
        <v>16</v>
      </c>
      <c r="D15" s="184">
        <v>14</v>
      </c>
      <c r="E15" s="184">
        <v>1</v>
      </c>
      <c r="F15" s="87" t="s">
        <v>18</v>
      </c>
      <c r="G15" s="62">
        <v>1</v>
      </c>
      <c r="H15" s="64"/>
      <c r="I15" s="82">
        <v>1.6</v>
      </c>
      <c r="J15" s="27"/>
      <c r="K15" s="48">
        <v>0.35000000000000009</v>
      </c>
      <c r="L15" s="148">
        <v>0.9</v>
      </c>
      <c r="M15" s="109">
        <v>2</v>
      </c>
      <c r="N15" s="101">
        <f>MAX(G15:M15)-MIN(G15:M15)</f>
        <v>1.65</v>
      </c>
      <c r="O15" s="36">
        <f>AVERAGE(G15:M15)</f>
        <v>1.17</v>
      </c>
    </row>
    <row r="16" spans="1:15" ht="39.6">
      <c r="A16" s="174"/>
      <c r="B16" s="190"/>
      <c r="C16" s="40">
        <v>16</v>
      </c>
      <c r="D16" s="40">
        <v>4</v>
      </c>
      <c r="E16" s="40">
        <v>3</v>
      </c>
      <c r="F16" s="8" t="s">
        <v>17</v>
      </c>
      <c r="G16" s="125"/>
      <c r="H16" s="26"/>
      <c r="I16" s="82">
        <v>1.5</v>
      </c>
      <c r="J16" s="31"/>
      <c r="K16" s="48">
        <v>2</v>
      </c>
      <c r="L16" s="148"/>
      <c r="M16" s="109">
        <v>2.35</v>
      </c>
      <c r="N16" s="101">
        <f t="shared" si="0"/>
        <v>0.85000000000000009</v>
      </c>
      <c r="O16" s="36">
        <f t="shared" si="1"/>
        <v>1.95</v>
      </c>
    </row>
    <row r="17" spans="1:15" ht="39.6">
      <c r="A17" s="174"/>
      <c r="B17" s="175" t="s">
        <v>54</v>
      </c>
      <c r="C17" s="182">
        <v>16</v>
      </c>
      <c r="D17" s="182">
        <v>14</v>
      </c>
      <c r="E17" s="182">
        <v>1</v>
      </c>
      <c r="F17" s="8" t="s">
        <v>17</v>
      </c>
      <c r="G17" s="62">
        <v>0.4</v>
      </c>
      <c r="H17" s="26"/>
      <c r="I17" s="7"/>
      <c r="J17" s="27"/>
      <c r="K17" s="48">
        <v>-0.37999999999999989</v>
      </c>
      <c r="L17" s="148">
        <v>0.7</v>
      </c>
      <c r="M17" s="109">
        <v>2.19</v>
      </c>
      <c r="N17" s="101">
        <f t="shared" si="0"/>
        <v>2.57</v>
      </c>
      <c r="O17" s="36">
        <f t="shared" si="1"/>
        <v>0.72750000000000004</v>
      </c>
    </row>
    <row r="18" spans="1:15" ht="26.4">
      <c r="A18" s="174"/>
      <c r="B18" s="188"/>
      <c r="C18" s="184">
        <v>16</v>
      </c>
      <c r="D18" s="184">
        <v>14</v>
      </c>
      <c r="E18" s="184">
        <v>1</v>
      </c>
      <c r="F18" s="8" t="s">
        <v>18</v>
      </c>
      <c r="G18" s="62">
        <v>0.2</v>
      </c>
      <c r="H18" s="26"/>
      <c r="I18" s="7"/>
      <c r="J18" s="27"/>
      <c r="K18" s="48">
        <v>0.1100000000000001</v>
      </c>
      <c r="L18" s="148">
        <v>0.5</v>
      </c>
      <c r="M18" s="109">
        <v>1.9</v>
      </c>
      <c r="N18" s="101">
        <f t="shared" si="0"/>
        <v>1.7899999999999998</v>
      </c>
      <c r="O18" s="36">
        <f t="shared" si="1"/>
        <v>0.67749999999999999</v>
      </c>
    </row>
    <row r="19" spans="1:15" ht="39.6">
      <c r="A19" s="174"/>
      <c r="B19" s="188"/>
      <c r="C19" s="40">
        <v>16</v>
      </c>
      <c r="D19" s="40">
        <v>4</v>
      </c>
      <c r="E19" s="40">
        <v>3</v>
      </c>
      <c r="F19" s="8" t="s">
        <v>17</v>
      </c>
      <c r="G19" s="62"/>
      <c r="H19" s="26"/>
      <c r="I19" s="7"/>
      <c r="J19" s="31"/>
      <c r="K19" s="48">
        <v>2</v>
      </c>
      <c r="L19" s="148"/>
      <c r="M19" s="109">
        <v>2.11</v>
      </c>
      <c r="N19" s="101">
        <f t="shared" si="0"/>
        <v>0.10999999999999988</v>
      </c>
      <c r="O19" s="36">
        <f t="shared" si="1"/>
        <v>2.0549999999999997</v>
      </c>
    </row>
    <row r="20" spans="1:15" ht="39.6">
      <c r="A20" s="174" t="s">
        <v>37</v>
      </c>
      <c r="B20" s="189" t="s">
        <v>53</v>
      </c>
      <c r="C20" s="182">
        <v>22</v>
      </c>
      <c r="D20" s="182">
        <v>14</v>
      </c>
      <c r="E20" s="182">
        <v>1</v>
      </c>
      <c r="F20" s="8" t="s">
        <v>17</v>
      </c>
      <c r="G20" s="62">
        <v>3.2</v>
      </c>
      <c r="H20" s="26"/>
      <c r="I20" s="82">
        <v>3.5</v>
      </c>
      <c r="J20" s="26"/>
      <c r="K20" s="48">
        <v>4.07</v>
      </c>
      <c r="L20" s="148">
        <v>2.5</v>
      </c>
      <c r="M20" s="109">
        <v>3.09</v>
      </c>
      <c r="N20" s="101">
        <f>MAX(G20:M20)-MIN(G20:M20)</f>
        <v>1.5700000000000003</v>
      </c>
      <c r="O20" s="36">
        <f>AVERAGE(G20:M20)</f>
        <v>3.2719999999999998</v>
      </c>
    </row>
    <row r="21" spans="1:15" ht="26.4">
      <c r="A21" s="174"/>
      <c r="B21" s="191"/>
      <c r="C21" s="183"/>
      <c r="D21" s="183">
        <v>14</v>
      </c>
      <c r="E21" s="183">
        <v>1</v>
      </c>
      <c r="F21" s="8" t="s">
        <v>18</v>
      </c>
      <c r="G21" s="62">
        <v>3.1</v>
      </c>
      <c r="H21" s="26"/>
      <c r="I21" s="82">
        <v>4</v>
      </c>
      <c r="J21" s="26"/>
      <c r="K21" s="48">
        <v>3.8</v>
      </c>
      <c r="L21" s="148">
        <v>2.1</v>
      </c>
      <c r="M21" s="109">
        <v>3.1</v>
      </c>
      <c r="N21" s="101">
        <f>MAX(G21:M21)-MIN(G21:M21)</f>
        <v>1.9</v>
      </c>
      <c r="O21" s="36">
        <f>AVERAGE(G21:M21)</f>
        <v>3.2199999999999998</v>
      </c>
    </row>
    <row r="22" spans="1:15" ht="39.6">
      <c r="A22" s="174"/>
      <c r="B22" s="189" t="s">
        <v>54</v>
      </c>
      <c r="C22" s="183"/>
      <c r="D22" s="183">
        <v>14</v>
      </c>
      <c r="E22" s="183">
        <v>1</v>
      </c>
      <c r="F22" s="8" t="s">
        <v>17</v>
      </c>
      <c r="G22" s="62"/>
      <c r="H22" s="26"/>
      <c r="I22" s="7"/>
      <c r="J22" s="26"/>
      <c r="K22" s="48">
        <v>3.58</v>
      </c>
      <c r="L22" s="148">
        <v>2.4</v>
      </c>
      <c r="M22" s="109">
        <v>3.65</v>
      </c>
      <c r="N22" s="101">
        <f t="shared" si="0"/>
        <v>1.25</v>
      </c>
      <c r="O22" s="36">
        <f t="shared" si="1"/>
        <v>3.2100000000000004</v>
      </c>
    </row>
    <row r="23" spans="1:15" ht="26.4">
      <c r="A23" s="174"/>
      <c r="B23" s="191" t="s">
        <v>19</v>
      </c>
      <c r="C23" s="184"/>
      <c r="D23" s="184">
        <v>14</v>
      </c>
      <c r="E23" s="184">
        <v>1</v>
      </c>
      <c r="F23" s="8" t="s">
        <v>18</v>
      </c>
      <c r="G23" s="62"/>
      <c r="H23" s="26"/>
      <c r="I23" s="8"/>
      <c r="J23" s="26"/>
      <c r="K23" s="48">
        <v>3.35</v>
      </c>
      <c r="L23" s="149">
        <v>1.6</v>
      </c>
      <c r="M23" s="109">
        <v>3.53</v>
      </c>
      <c r="N23" s="36">
        <f t="shared" si="0"/>
        <v>1.9299999999999997</v>
      </c>
      <c r="O23" s="36">
        <f t="shared" si="1"/>
        <v>2.8266666666666667</v>
      </c>
    </row>
    <row r="24" spans="1:15">
      <c r="A24" s="4"/>
      <c r="B24" s="4"/>
      <c r="C24" s="4"/>
      <c r="D24" s="4"/>
      <c r="E24" s="4"/>
      <c r="F24" s="12"/>
      <c r="G24" s="4"/>
    </row>
    <row r="25" spans="1:15">
      <c r="A25" s="174" t="s">
        <v>33</v>
      </c>
      <c r="B25" s="175" t="s">
        <v>88</v>
      </c>
      <c r="C25" s="62">
        <v>1</v>
      </c>
      <c r="D25" s="62">
        <v>1</v>
      </c>
      <c r="E25" s="62">
        <v>1</v>
      </c>
      <c r="F25" s="62"/>
      <c r="G25" s="62"/>
      <c r="H25" s="47"/>
      <c r="I25" s="47"/>
      <c r="J25" s="48"/>
      <c r="K25" s="48"/>
      <c r="L25" s="148">
        <v>9.3000000000000007</v>
      </c>
      <c r="M25" s="108"/>
      <c r="N25" s="101">
        <f>MAX(G25:M25)-MIN(G25:M25)</f>
        <v>0</v>
      </c>
      <c r="O25" s="36">
        <f>AVERAGE(G25:M25)</f>
        <v>9.3000000000000007</v>
      </c>
    </row>
    <row r="26" spans="1:15">
      <c r="A26" s="174"/>
      <c r="B26" s="176"/>
      <c r="C26" s="62">
        <v>1</v>
      </c>
      <c r="D26" s="62">
        <v>2</v>
      </c>
      <c r="E26" s="62">
        <v>1</v>
      </c>
      <c r="F26" s="62"/>
      <c r="G26" s="62"/>
      <c r="H26" s="47"/>
      <c r="I26" s="47"/>
      <c r="J26" s="49"/>
      <c r="K26" s="48"/>
      <c r="L26" s="148">
        <v>5.8</v>
      </c>
      <c r="M26" s="108"/>
      <c r="N26" s="101">
        <f t="shared" ref="N26:N78" si="2">MAX(G26:M26)-MIN(G26:M26)</f>
        <v>0</v>
      </c>
      <c r="O26" s="36">
        <f t="shared" ref="O26:O78" si="3">AVERAGE(G26:M26)</f>
        <v>5.8</v>
      </c>
    </row>
    <row r="27" spans="1:15">
      <c r="A27" s="174"/>
      <c r="B27" s="175" t="s">
        <v>89</v>
      </c>
      <c r="C27" s="62">
        <v>1</v>
      </c>
      <c r="D27" s="62">
        <v>1</v>
      </c>
      <c r="E27" s="62">
        <v>1</v>
      </c>
      <c r="F27" s="62"/>
      <c r="G27" s="62"/>
      <c r="H27" s="47"/>
      <c r="I27" s="47"/>
      <c r="J27" s="49"/>
      <c r="K27" s="48"/>
      <c r="L27" s="148">
        <v>8.4</v>
      </c>
      <c r="M27" s="108"/>
      <c r="N27" s="101">
        <f t="shared" si="2"/>
        <v>0</v>
      </c>
      <c r="O27" s="36">
        <f t="shared" si="3"/>
        <v>8.4</v>
      </c>
    </row>
    <row r="28" spans="1:15">
      <c r="A28" s="174"/>
      <c r="B28" s="176"/>
      <c r="C28" s="62">
        <v>1</v>
      </c>
      <c r="D28" s="62">
        <v>2</v>
      </c>
      <c r="E28" s="62">
        <v>1</v>
      </c>
      <c r="F28" s="62"/>
      <c r="G28" s="62"/>
      <c r="H28" s="47"/>
      <c r="I28" s="47"/>
      <c r="J28" s="49"/>
      <c r="K28" s="48"/>
      <c r="L28" s="148">
        <v>4.0999999999999996</v>
      </c>
      <c r="M28" s="108"/>
      <c r="N28" s="101">
        <f t="shared" si="2"/>
        <v>0</v>
      </c>
      <c r="O28" s="36">
        <f t="shared" si="3"/>
        <v>4.0999999999999996</v>
      </c>
    </row>
    <row r="29" spans="1:15">
      <c r="A29" s="174"/>
      <c r="B29" s="175" t="s">
        <v>90</v>
      </c>
      <c r="C29" s="62">
        <v>1</v>
      </c>
      <c r="D29" s="62">
        <v>1</v>
      </c>
      <c r="E29" s="62">
        <v>1</v>
      </c>
      <c r="F29" s="62"/>
      <c r="G29" s="62"/>
      <c r="H29" s="47"/>
      <c r="I29" s="47"/>
      <c r="J29" s="49"/>
      <c r="K29" s="48"/>
      <c r="L29" s="147">
        <v>11.2</v>
      </c>
      <c r="M29" s="108"/>
      <c r="N29" s="101">
        <f t="shared" si="2"/>
        <v>0</v>
      </c>
      <c r="O29" s="36">
        <f t="shared" si="3"/>
        <v>11.2</v>
      </c>
    </row>
    <row r="30" spans="1:15">
      <c r="A30" s="174"/>
      <c r="B30" s="176"/>
      <c r="C30" s="62">
        <v>1</v>
      </c>
      <c r="D30" s="62">
        <v>2</v>
      </c>
      <c r="E30" s="62">
        <v>1</v>
      </c>
      <c r="F30" s="62"/>
      <c r="G30" s="62"/>
      <c r="H30" s="47"/>
      <c r="I30" s="47"/>
      <c r="J30" s="49"/>
      <c r="K30" s="48"/>
      <c r="L30" s="147">
        <v>6.7</v>
      </c>
      <c r="M30" s="108"/>
      <c r="N30" s="101">
        <f t="shared" si="2"/>
        <v>0</v>
      </c>
      <c r="O30" s="36">
        <f t="shared" si="3"/>
        <v>6.7</v>
      </c>
    </row>
    <row r="31" spans="1:15">
      <c r="A31" s="174"/>
      <c r="B31" s="175" t="s">
        <v>91</v>
      </c>
      <c r="C31" s="62">
        <v>1</v>
      </c>
      <c r="D31" s="62">
        <v>1</v>
      </c>
      <c r="E31" s="62">
        <v>1</v>
      </c>
      <c r="F31" s="62"/>
      <c r="G31" s="62"/>
      <c r="H31" s="47"/>
      <c r="I31" s="47"/>
      <c r="J31" s="49"/>
      <c r="K31" s="48"/>
      <c r="L31" s="147">
        <v>11.3</v>
      </c>
      <c r="M31" s="108"/>
      <c r="N31" s="101">
        <f t="shared" si="2"/>
        <v>0</v>
      </c>
      <c r="O31" s="36">
        <f t="shared" si="3"/>
        <v>11.3</v>
      </c>
    </row>
    <row r="32" spans="1:15">
      <c r="A32" s="174"/>
      <c r="B32" s="176"/>
      <c r="C32" s="62">
        <v>1</v>
      </c>
      <c r="D32" s="62">
        <v>2</v>
      </c>
      <c r="E32" s="62">
        <v>1</v>
      </c>
      <c r="F32" s="62"/>
      <c r="G32" s="62"/>
      <c r="H32" s="47"/>
      <c r="I32" s="47"/>
      <c r="J32" s="49"/>
      <c r="K32" s="48"/>
      <c r="L32" s="147">
        <v>5.8</v>
      </c>
      <c r="M32" s="108"/>
      <c r="N32" s="101">
        <f t="shared" si="2"/>
        <v>0</v>
      </c>
      <c r="O32" s="36">
        <f t="shared" si="3"/>
        <v>5.8</v>
      </c>
    </row>
    <row r="33" spans="1:15">
      <c r="A33" s="174"/>
      <c r="B33" s="175" t="s">
        <v>92</v>
      </c>
      <c r="C33" s="62">
        <v>1</v>
      </c>
      <c r="D33" s="62">
        <v>1</v>
      </c>
      <c r="E33" s="62">
        <v>1</v>
      </c>
      <c r="F33" s="62"/>
      <c r="G33" s="62"/>
      <c r="H33" s="47"/>
      <c r="I33" s="47"/>
      <c r="J33" s="49"/>
      <c r="K33" s="48"/>
      <c r="L33" s="147">
        <v>9.5</v>
      </c>
      <c r="M33" s="108"/>
      <c r="N33" s="101">
        <f t="shared" si="2"/>
        <v>0</v>
      </c>
      <c r="O33" s="36">
        <f t="shared" si="3"/>
        <v>9.5</v>
      </c>
    </row>
    <row r="34" spans="1:15">
      <c r="A34" s="174"/>
      <c r="B34" s="176"/>
      <c r="C34" s="62">
        <v>1</v>
      </c>
      <c r="D34" s="62">
        <v>2</v>
      </c>
      <c r="E34" s="62">
        <v>1</v>
      </c>
      <c r="F34" s="62"/>
      <c r="G34" s="62"/>
      <c r="H34" s="47"/>
      <c r="I34" s="47"/>
      <c r="J34" s="49"/>
      <c r="K34" s="48"/>
      <c r="L34" s="147">
        <v>3.4</v>
      </c>
      <c r="M34" s="108"/>
      <c r="N34" s="101">
        <f t="shared" si="2"/>
        <v>0</v>
      </c>
      <c r="O34" s="36">
        <f t="shared" si="3"/>
        <v>3.4</v>
      </c>
    </row>
    <row r="35" spans="1:15">
      <c r="A35" s="174" t="s">
        <v>34</v>
      </c>
      <c r="B35" s="175" t="s">
        <v>88</v>
      </c>
      <c r="C35" s="185">
        <v>2</v>
      </c>
      <c r="D35" s="185">
        <v>14</v>
      </c>
      <c r="E35" s="185">
        <v>1</v>
      </c>
      <c r="F35" s="48" t="s">
        <v>20</v>
      </c>
      <c r="G35" s="48"/>
      <c r="H35" s="47"/>
      <c r="I35" s="57"/>
      <c r="J35" s="49"/>
      <c r="K35" s="48"/>
      <c r="L35" s="147">
        <v>-4.5</v>
      </c>
      <c r="M35" s="117"/>
      <c r="N35" s="101">
        <f t="shared" si="2"/>
        <v>0</v>
      </c>
      <c r="O35" s="36">
        <f t="shared" si="3"/>
        <v>-4.5</v>
      </c>
    </row>
    <row r="36" spans="1:15">
      <c r="A36" s="174"/>
      <c r="B36" s="176"/>
      <c r="C36" s="186"/>
      <c r="D36" s="186"/>
      <c r="E36" s="186"/>
      <c r="F36" s="48" t="s">
        <v>21</v>
      </c>
      <c r="G36" s="48"/>
      <c r="H36" s="47"/>
      <c r="I36" s="57"/>
      <c r="J36" s="47"/>
      <c r="K36" s="48"/>
      <c r="L36" s="147">
        <v>-6.1</v>
      </c>
      <c r="M36" s="117"/>
      <c r="N36" s="101">
        <f t="shared" si="2"/>
        <v>0</v>
      </c>
      <c r="O36" s="36">
        <f t="shared" si="3"/>
        <v>-6.1</v>
      </c>
    </row>
    <row r="37" spans="1:15">
      <c r="A37" s="174"/>
      <c r="B37" s="175" t="s">
        <v>89</v>
      </c>
      <c r="C37" s="186"/>
      <c r="D37" s="186"/>
      <c r="E37" s="186"/>
      <c r="F37" s="48" t="s">
        <v>20</v>
      </c>
      <c r="G37" s="48"/>
      <c r="H37" s="47"/>
      <c r="I37" s="57"/>
      <c r="J37" s="47"/>
      <c r="K37" s="48"/>
      <c r="L37" s="147">
        <v>-4.5</v>
      </c>
      <c r="M37" s="117"/>
      <c r="N37" s="101">
        <f t="shared" si="2"/>
        <v>0</v>
      </c>
      <c r="O37" s="36">
        <f t="shared" si="3"/>
        <v>-4.5</v>
      </c>
    </row>
    <row r="38" spans="1:15">
      <c r="A38" s="174"/>
      <c r="B38" s="176"/>
      <c r="C38" s="186"/>
      <c r="D38" s="186"/>
      <c r="E38" s="186"/>
      <c r="F38" s="48" t="s">
        <v>21</v>
      </c>
      <c r="G38" s="48"/>
      <c r="H38" s="47"/>
      <c r="I38" s="57"/>
      <c r="J38" s="47"/>
      <c r="K38" s="48"/>
      <c r="L38" s="147">
        <v>-5.7</v>
      </c>
      <c r="M38" s="117"/>
      <c r="N38" s="101">
        <f t="shared" si="2"/>
        <v>0</v>
      </c>
      <c r="O38" s="36">
        <f t="shared" si="3"/>
        <v>-5.7</v>
      </c>
    </row>
    <row r="39" spans="1:15">
      <c r="A39" s="174"/>
      <c r="B39" s="175" t="s">
        <v>90</v>
      </c>
      <c r="C39" s="186"/>
      <c r="D39" s="186"/>
      <c r="E39" s="186"/>
      <c r="F39" s="48" t="s">
        <v>20</v>
      </c>
      <c r="G39" s="48"/>
      <c r="H39" s="47"/>
      <c r="I39" s="57"/>
      <c r="J39" s="47"/>
      <c r="K39" s="48"/>
      <c r="L39" s="147">
        <v>-3.1</v>
      </c>
      <c r="M39" s="117"/>
      <c r="N39" s="101">
        <f t="shared" si="2"/>
        <v>0</v>
      </c>
      <c r="O39" s="36">
        <f t="shared" si="3"/>
        <v>-3.1</v>
      </c>
    </row>
    <row r="40" spans="1:15">
      <c r="A40" s="174"/>
      <c r="B40" s="176"/>
      <c r="C40" s="186"/>
      <c r="D40" s="186"/>
      <c r="E40" s="186"/>
      <c r="F40" s="48" t="s">
        <v>21</v>
      </c>
      <c r="G40" s="48"/>
      <c r="H40" s="47"/>
      <c r="I40" s="57"/>
      <c r="J40" s="47"/>
      <c r="K40" s="48"/>
      <c r="L40" s="147">
        <v>-4.9000000000000004</v>
      </c>
      <c r="M40" s="117"/>
      <c r="N40" s="101">
        <f t="shared" si="2"/>
        <v>0</v>
      </c>
      <c r="O40" s="36">
        <f t="shared" si="3"/>
        <v>-4.9000000000000004</v>
      </c>
    </row>
    <row r="41" spans="1:15">
      <c r="A41" s="174"/>
      <c r="B41" s="175" t="s">
        <v>91</v>
      </c>
      <c r="C41" s="186"/>
      <c r="D41" s="186"/>
      <c r="E41" s="186"/>
      <c r="F41" s="48" t="s">
        <v>20</v>
      </c>
      <c r="G41" s="48"/>
      <c r="H41" s="47"/>
      <c r="I41" s="57"/>
      <c r="J41" s="47"/>
      <c r="K41" s="48"/>
      <c r="L41" s="147">
        <v>-4.3</v>
      </c>
      <c r="M41" s="117"/>
      <c r="N41" s="101">
        <f t="shared" si="2"/>
        <v>0</v>
      </c>
      <c r="O41" s="36">
        <f t="shared" si="3"/>
        <v>-4.3</v>
      </c>
    </row>
    <row r="42" spans="1:15">
      <c r="A42" s="174"/>
      <c r="B42" s="176"/>
      <c r="C42" s="186"/>
      <c r="D42" s="186"/>
      <c r="E42" s="186"/>
      <c r="F42" s="48" t="s">
        <v>21</v>
      </c>
      <c r="G42" s="48"/>
      <c r="H42" s="47"/>
      <c r="I42" s="57"/>
      <c r="J42" s="47"/>
      <c r="K42" s="48"/>
      <c r="L42" s="147">
        <v>-4.9000000000000004</v>
      </c>
      <c r="M42" s="117"/>
      <c r="N42" s="101">
        <f t="shared" si="2"/>
        <v>0</v>
      </c>
      <c r="O42" s="36">
        <f t="shared" si="3"/>
        <v>-4.9000000000000004</v>
      </c>
    </row>
    <row r="43" spans="1:15">
      <c r="A43" s="174"/>
      <c r="B43" s="175" t="s">
        <v>92</v>
      </c>
      <c r="C43" s="186"/>
      <c r="D43" s="186"/>
      <c r="E43" s="186"/>
      <c r="F43" s="48" t="s">
        <v>20</v>
      </c>
      <c r="G43" s="48"/>
      <c r="H43" s="47"/>
      <c r="I43" s="47"/>
      <c r="J43" s="47"/>
      <c r="K43" s="48"/>
      <c r="L43" s="147">
        <v>-3.6</v>
      </c>
      <c r="M43" s="108"/>
      <c r="N43" s="101">
        <f t="shared" si="2"/>
        <v>0</v>
      </c>
      <c r="O43" s="36">
        <f t="shared" si="3"/>
        <v>-3.6</v>
      </c>
    </row>
    <row r="44" spans="1:15">
      <c r="A44" s="174"/>
      <c r="B44" s="176"/>
      <c r="C44" s="187"/>
      <c r="D44" s="187"/>
      <c r="E44" s="187"/>
      <c r="F44" s="48" t="s">
        <v>21</v>
      </c>
      <c r="G44" s="48"/>
      <c r="H44" s="47"/>
      <c r="I44" s="47"/>
      <c r="J44" s="47"/>
      <c r="K44" s="48"/>
      <c r="L44" s="147">
        <v>-5</v>
      </c>
      <c r="M44" s="108"/>
      <c r="N44" s="101">
        <f t="shared" si="2"/>
        <v>0</v>
      </c>
      <c r="O44" s="36">
        <f t="shared" si="3"/>
        <v>-5</v>
      </c>
    </row>
    <row r="45" spans="1:15">
      <c r="A45" s="188" t="s">
        <v>35</v>
      </c>
      <c r="B45" s="175" t="s">
        <v>88</v>
      </c>
      <c r="C45" s="131">
        <v>4</v>
      </c>
      <c r="D45" s="131">
        <v>1</v>
      </c>
      <c r="E45" s="131">
        <v>4</v>
      </c>
      <c r="F45" s="48" t="s">
        <v>20</v>
      </c>
      <c r="G45" s="60"/>
      <c r="H45" s="47"/>
      <c r="I45" s="57"/>
      <c r="J45" s="47"/>
      <c r="K45" s="48"/>
      <c r="L45" s="150"/>
      <c r="M45" s="108"/>
      <c r="N45" s="101">
        <f t="shared" si="2"/>
        <v>0</v>
      </c>
      <c r="O45" s="36" t="e">
        <f t="shared" si="3"/>
        <v>#DIV/0!</v>
      </c>
    </row>
    <row r="46" spans="1:15">
      <c r="A46" s="188"/>
      <c r="B46" s="188"/>
      <c r="C46" s="61">
        <v>22</v>
      </c>
      <c r="D46" s="61">
        <v>2</v>
      </c>
      <c r="E46" s="61">
        <v>9</v>
      </c>
      <c r="F46" s="48" t="s">
        <v>52</v>
      </c>
      <c r="G46" s="60"/>
      <c r="H46" s="47"/>
      <c r="I46" s="57"/>
      <c r="J46" s="47"/>
      <c r="K46" s="48"/>
      <c r="L46" s="150">
        <v>4.0999999999999996</v>
      </c>
      <c r="M46" s="108"/>
      <c r="N46" s="101">
        <f t="shared" si="2"/>
        <v>0</v>
      </c>
      <c r="O46" s="36">
        <f t="shared" si="3"/>
        <v>4.0999999999999996</v>
      </c>
    </row>
    <row r="47" spans="1:15">
      <c r="A47" s="188"/>
      <c r="B47" s="175" t="s">
        <v>89</v>
      </c>
      <c r="C47" s="131">
        <v>4</v>
      </c>
      <c r="D47" s="131">
        <v>1</v>
      </c>
      <c r="E47" s="131">
        <v>4</v>
      </c>
      <c r="F47" s="48" t="s">
        <v>20</v>
      </c>
      <c r="G47" s="60"/>
      <c r="H47" s="47"/>
      <c r="I47" s="57"/>
      <c r="J47" s="47"/>
      <c r="K47" s="48"/>
      <c r="L47" s="150">
        <v>7</v>
      </c>
      <c r="M47" s="108"/>
      <c r="N47" s="101">
        <f t="shared" si="2"/>
        <v>0</v>
      </c>
      <c r="O47" s="36">
        <f t="shared" si="3"/>
        <v>7</v>
      </c>
    </row>
    <row r="48" spans="1:15">
      <c r="A48" s="188"/>
      <c r="B48" s="188"/>
      <c r="C48" s="61">
        <v>22</v>
      </c>
      <c r="D48" s="61">
        <v>2</v>
      </c>
      <c r="E48" s="61">
        <v>9</v>
      </c>
      <c r="F48" s="48" t="s">
        <v>52</v>
      </c>
      <c r="G48" s="60"/>
      <c r="H48" s="47"/>
      <c r="I48" s="57"/>
      <c r="J48" s="47"/>
      <c r="K48" s="48"/>
      <c r="L48" s="150">
        <v>0.8</v>
      </c>
      <c r="M48" s="108"/>
      <c r="N48" s="101">
        <f t="shared" si="2"/>
        <v>0</v>
      </c>
      <c r="O48" s="36">
        <f t="shared" si="3"/>
        <v>0.8</v>
      </c>
    </row>
    <row r="49" spans="1:15">
      <c r="A49" s="188"/>
      <c r="B49" s="175" t="s">
        <v>90</v>
      </c>
      <c r="C49" s="131">
        <v>4</v>
      </c>
      <c r="D49" s="131">
        <v>1</v>
      </c>
      <c r="E49" s="131">
        <v>4</v>
      </c>
      <c r="F49" s="48" t="s">
        <v>20</v>
      </c>
      <c r="G49" s="60"/>
      <c r="H49" s="47"/>
      <c r="I49" s="57"/>
      <c r="J49" s="47"/>
      <c r="K49" s="48"/>
      <c r="L49" s="150"/>
      <c r="M49" s="108"/>
      <c r="N49" s="101">
        <f t="shared" si="2"/>
        <v>0</v>
      </c>
      <c r="O49" s="36" t="e">
        <f t="shared" si="3"/>
        <v>#DIV/0!</v>
      </c>
    </row>
    <row r="50" spans="1:15">
      <c r="A50" s="188"/>
      <c r="B50" s="188"/>
      <c r="C50" s="61">
        <v>22</v>
      </c>
      <c r="D50" s="61">
        <v>2</v>
      </c>
      <c r="E50" s="61">
        <v>9</v>
      </c>
      <c r="F50" s="48" t="s">
        <v>52</v>
      </c>
      <c r="G50" s="60"/>
      <c r="H50" s="47"/>
      <c r="I50" s="57"/>
      <c r="J50" s="47"/>
      <c r="K50" s="48"/>
      <c r="L50" s="150">
        <v>0.6</v>
      </c>
      <c r="M50" s="108"/>
      <c r="N50" s="101">
        <f t="shared" si="2"/>
        <v>0</v>
      </c>
      <c r="O50" s="36">
        <f t="shared" si="3"/>
        <v>0.6</v>
      </c>
    </row>
    <row r="51" spans="1:15">
      <c r="A51" s="188"/>
      <c r="B51" s="175" t="s">
        <v>91</v>
      </c>
      <c r="C51" s="131">
        <v>4</v>
      </c>
      <c r="D51" s="131">
        <v>1</v>
      </c>
      <c r="E51" s="131">
        <v>4</v>
      </c>
      <c r="F51" s="48" t="s">
        <v>20</v>
      </c>
      <c r="G51" s="60"/>
      <c r="H51" s="47"/>
      <c r="I51" s="57"/>
      <c r="J51" s="47"/>
      <c r="K51" s="48"/>
      <c r="L51" s="150"/>
      <c r="M51" s="108"/>
      <c r="N51" s="101">
        <f t="shared" si="2"/>
        <v>0</v>
      </c>
      <c r="O51" s="36" t="e">
        <f t="shared" si="3"/>
        <v>#DIV/0!</v>
      </c>
    </row>
    <row r="52" spans="1:15">
      <c r="A52" s="188"/>
      <c r="B52" s="188"/>
      <c r="C52" s="61">
        <v>22</v>
      </c>
      <c r="D52" s="61">
        <v>2</v>
      </c>
      <c r="E52" s="61">
        <v>9</v>
      </c>
      <c r="F52" s="48" t="s">
        <v>52</v>
      </c>
      <c r="G52" s="60"/>
      <c r="H52" s="47"/>
      <c r="I52" s="57"/>
      <c r="J52" s="47"/>
      <c r="K52" s="48"/>
      <c r="L52" s="150">
        <v>1.3</v>
      </c>
      <c r="M52" s="108"/>
      <c r="N52" s="101">
        <f t="shared" si="2"/>
        <v>0</v>
      </c>
      <c r="O52" s="36">
        <f t="shared" si="3"/>
        <v>1.3</v>
      </c>
    </row>
    <row r="53" spans="1:15">
      <c r="A53" s="188"/>
      <c r="B53" s="175" t="s">
        <v>92</v>
      </c>
      <c r="C53" s="131">
        <v>4</v>
      </c>
      <c r="D53" s="131">
        <v>1</v>
      </c>
      <c r="E53" s="131">
        <v>4</v>
      </c>
      <c r="F53" s="48" t="s">
        <v>20</v>
      </c>
      <c r="G53" s="60"/>
      <c r="H53" s="47"/>
      <c r="I53" s="60"/>
      <c r="J53" s="47"/>
      <c r="K53" s="48"/>
      <c r="L53" s="147">
        <v>5.7</v>
      </c>
      <c r="M53" s="108"/>
      <c r="N53" s="101">
        <f t="shared" si="2"/>
        <v>0</v>
      </c>
      <c r="O53" s="36">
        <f t="shared" si="3"/>
        <v>5.7</v>
      </c>
    </row>
    <row r="54" spans="1:15">
      <c r="A54" s="188"/>
      <c r="B54" s="188"/>
      <c r="C54" s="61">
        <v>22</v>
      </c>
      <c r="D54" s="61">
        <v>2</v>
      </c>
      <c r="E54" s="61">
        <v>9</v>
      </c>
      <c r="F54" s="48" t="s">
        <v>52</v>
      </c>
      <c r="G54" s="60"/>
      <c r="H54" s="47"/>
      <c r="I54" s="60"/>
      <c r="J54" s="47"/>
      <c r="K54" s="48"/>
      <c r="L54" s="147">
        <v>0.6</v>
      </c>
      <c r="M54" s="108"/>
      <c r="N54" s="101">
        <f t="shared" si="2"/>
        <v>0</v>
      </c>
      <c r="O54" s="36">
        <f t="shared" si="3"/>
        <v>0.6</v>
      </c>
    </row>
    <row r="55" spans="1:15" ht="39.6">
      <c r="A55" s="174" t="s">
        <v>36</v>
      </c>
      <c r="B55" s="175" t="s">
        <v>88</v>
      </c>
      <c r="C55" s="182">
        <v>16</v>
      </c>
      <c r="D55" s="182">
        <v>14</v>
      </c>
      <c r="E55" s="182">
        <v>1</v>
      </c>
      <c r="F55" s="62" t="s">
        <v>17</v>
      </c>
      <c r="G55" s="62"/>
      <c r="H55" s="47"/>
      <c r="I55" s="60"/>
      <c r="J55" s="48"/>
      <c r="K55" s="48"/>
      <c r="L55" s="151"/>
      <c r="M55" s="117"/>
      <c r="N55" s="101">
        <f t="shared" si="2"/>
        <v>0</v>
      </c>
      <c r="O55" s="36" t="e">
        <f t="shared" si="3"/>
        <v>#DIV/0!</v>
      </c>
    </row>
    <row r="56" spans="1:15" ht="26.4">
      <c r="A56" s="174"/>
      <c r="B56" s="188"/>
      <c r="C56" s="184">
        <v>16</v>
      </c>
      <c r="D56" s="184">
        <v>14</v>
      </c>
      <c r="E56" s="184">
        <v>1</v>
      </c>
      <c r="F56" s="62" t="s">
        <v>18</v>
      </c>
      <c r="G56" s="62"/>
      <c r="H56" s="47"/>
      <c r="I56" s="60"/>
      <c r="J56" s="48"/>
      <c r="K56" s="48"/>
      <c r="L56" s="148"/>
      <c r="M56" s="108"/>
      <c r="N56" s="101">
        <f t="shared" si="2"/>
        <v>0</v>
      </c>
      <c r="O56" s="36" t="e">
        <f t="shared" si="3"/>
        <v>#DIV/0!</v>
      </c>
    </row>
    <row r="57" spans="1:15" ht="39.6">
      <c r="A57" s="174"/>
      <c r="B57" s="188"/>
      <c r="C57" s="61">
        <v>16</v>
      </c>
      <c r="D57" s="61">
        <v>4</v>
      </c>
      <c r="E57" s="61">
        <v>3</v>
      </c>
      <c r="F57" s="62" t="s">
        <v>17</v>
      </c>
      <c r="G57" s="62"/>
      <c r="H57" s="47"/>
      <c r="I57" s="60"/>
      <c r="J57" s="49"/>
      <c r="K57" s="48"/>
      <c r="L57" s="148"/>
      <c r="M57" s="108"/>
      <c r="N57" s="101">
        <f t="shared" si="2"/>
        <v>0</v>
      </c>
      <c r="O57" s="36" t="e">
        <f t="shared" si="3"/>
        <v>#DIV/0!</v>
      </c>
    </row>
    <row r="58" spans="1:15" ht="39.6">
      <c r="A58" s="174"/>
      <c r="B58" s="175" t="s">
        <v>89</v>
      </c>
      <c r="C58" s="182">
        <v>16</v>
      </c>
      <c r="D58" s="182">
        <v>14</v>
      </c>
      <c r="E58" s="182">
        <v>1</v>
      </c>
      <c r="F58" s="62" t="s">
        <v>17</v>
      </c>
      <c r="G58" s="62"/>
      <c r="H58" s="47"/>
      <c r="I58" s="60"/>
      <c r="J58" s="49"/>
      <c r="K58" s="48"/>
      <c r="L58" s="148"/>
      <c r="M58" s="108"/>
      <c r="N58" s="101">
        <f t="shared" si="2"/>
        <v>0</v>
      </c>
      <c r="O58" s="36" t="e">
        <f t="shared" si="3"/>
        <v>#DIV/0!</v>
      </c>
    </row>
    <row r="59" spans="1:15" ht="26.4">
      <c r="A59" s="174"/>
      <c r="B59" s="188"/>
      <c r="C59" s="184">
        <v>16</v>
      </c>
      <c r="D59" s="184">
        <v>14</v>
      </c>
      <c r="E59" s="184">
        <v>1</v>
      </c>
      <c r="F59" s="62" t="s">
        <v>18</v>
      </c>
      <c r="G59" s="62"/>
      <c r="H59" s="47"/>
      <c r="I59" s="60"/>
      <c r="J59" s="49"/>
      <c r="K59" s="48"/>
      <c r="L59" s="148"/>
      <c r="M59" s="108"/>
      <c r="N59" s="101">
        <f t="shared" si="2"/>
        <v>0</v>
      </c>
      <c r="O59" s="36" t="e">
        <f t="shared" si="3"/>
        <v>#DIV/0!</v>
      </c>
    </row>
    <row r="60" spans="1:15" ht="39.6">
      <c r="A60" s="174"/>
      <c r="B60" s="188"/>
      <c r="C60" s="61">
        <v>16</v>
      </c>
      <c r="D60" s="61">
        <v>4</v>
      </c>
      <c r="E60" s="61">
        <v>3</v>
      </c>
      <c r="F60" s="62" t="s">
        <v>17</v>
      </c>
      <c r="G60" s="62"/>
      <c r="H60" s="47"/>
      <c r="I60" s="60"/>
      <c r="J60" s="49"/>
      <c r="K60" s="48"/>
      <c r="L60" s="148"/>
      <c r="M60" s="108"/>
      <c r="N60" s="101">
        <f t="shared" si="2"/>
        <v>0</v>
      </c>
      <c r="O60" s="36" t="e">
        <f t="shared" si="3"/>
        <v>#DIV/0!</v>
      </c>
    </row>
    <row r="61" spans="1:15" ht="39.6">
      <c r="A61" s="174"/>
      <c r="B61" s="175" t="s">
        <v>90</v>
      </c>
      <c r="C61" s="182">
        <v>16</v>
      </c>
      <c r="D61" s="182">
        <v>14</v>
      </c>
      <c r="E61" s="182">
        <v>1</v>
      </c>
      <c r="F61" s="62" t="s">
        <v>17</v>
      </c>
      <c r="G61" s="62"/>
      <c r="H61" s="47"/>
      <c r="I61" s="60"/>
      <c r="J61" s="49"/>
      <c r="K61" s="48"/>
      <c r="L61" s="148"/>
      <c r="M61" s="108"/>
      <c r="N61" s="101">
        <f t="shared" si="2"/>
        <v>0</v>
      </c>
      <c r="O61" s="36" t="e">
        <f t="shared" si="3"/>
        <v>#DIV/0!</v>
      </c>
    </row>
    <row r="62" spans="1:15" ht="26.4">
      <c r="A62" s="174"/>
      <c r="B62" s="188"/>
      <c r="C62" s="184">
        <v>16</v>
      </c>
      <c r="D62" s="184">
        <v>14</v>
      </c>
      <c r="E62" s="184">
        <v>1</v>
      </c>
      <c r="F62" s="62" t="s">
        <v>18</v>
      </c>
      <c r="G62" s="62"/>
      <c r="H62" s="47"/>
      <c r="I62" s="60"/>
      <c r="J62" s="49"/>
      <c r="K62" s="48"/>
      <c r="L62" s="148"/>
      <c r="M62" s="108"/>
      <c r="N62" s="101">
        <f t="shared" si="2"/>
        <v>0</v>
      </c>
      <c r="O62" s="36" t="e">
        <f t="shared" si="3"/>
        <v>#DIV/0!</v>
      </c>
    </row>
    <row r="63" spans="1:15" ht="39.6">
      <c r="A63" s="174"/>
      <c r="B63" s="188"/>
      <c r="C63" s="61">
        <v>16</v>
      </c>
      <c r="D63" s="61">
        <v>4</v>
      </c>
      <c r="E63" s="61">
        <v>3</v>
      </c>
      <c r="F63" s="62" t="s">
        <v>17</v>
      </c>
      <c r="G63" s="62"/>
      <c r="H63" s="47"/>
      <c r="I63" s="60"/>
      <c r="J63" s="49"/>
      <c r="K63" s="48"/>
      <c r="L63" s="148"/>
      <c r="M63" s="108"/>
      <c r="N63" s="101">
        <f t="shared" si="2"/>
        <v>0</v>
      </c>
      <c r="O63" s="36" t="e">
        <f t="shared" si="3"/>
        <v>#DIV/0!</v>
      </c>
    </row>
    <row r="64" spans="1:15" ht="39.6">
      <c r="A64" s="174"/>
      <c r="B64" s="175" t="s">
        <v>91</v>
      </c>
      <c r="C64" s="182">
        <v>16</v>
      </c>
      <c r="D64" s="182">
        <v>14</v>
      </c>
      <c r="E64" s="182">
        <v>1</v>
      </c>
      <c r="F64" s="62" t="s">
        <v>17</v>
      </c>
      <c r="G64" s="62"/>
      <c r="H64" s="47"/>
      <c r="I64" s="60"/>
      <c r="J64" s="49"/>
      <c r="K64" s="48"/>
      <c r="L64" s="148"/>
      <c r="M64" s="108"/>
      <c r="N64" s="101">
        <f t="shared" si="2"/>
        <v>0</v>
      </c>
      <c r="O64" s="36" t="e">
        <f t="shared" si="3"/>
        <v>#DIV/0!</v>
      </c>
    </row>
    <row r="65" spans="1:15" ht="26.4">
      <c r="A65" s="174"/>
      <c r="B65" s="188"/>
      <c r="C65" s="184">
        <v>16</v>
      </c>
      <c r="D65" s="184">
        <v>14</v>
      </c>
      <c r="E65" s="184">
        <v>1</v>
      </c>
      <c r="F65" s="62" t="s">
        <v>18</v>
      </c>
      <c r="G65" s="62"/>
      <c r="H65" s="47"/>
      <c r="I65" s="60"/>
      <c r="J65" s="49"/>
      <c r="K65" s="48"/>
      <c r="L65" s="148"/>
      <c r="M65" s="108"/>
      <c r="N65" s="101">
        <f t="shared" si="2"/>
        <v>0</v>
      </c>
      <c r="O65" s="36" t="e">
        <f t="shared" si="3"/>
        <v>#DIV/0!</v>
      </c>
    </row>
    <row r="66" spans="1:15" ht="39.6">
      <c r="A66" s="174"/>
      <c r="B66" s="188"/>
      <c r="C66" s="61">
        <v>16</v>
      </c>
      <c r="D66" s="61">
        <v>4</v>
      </c>
      <c r="E66" s="61">
        <v>3</v>
      </c>
      <c r="F66" s="62" t="s">
        <v>17</v>
      </c>
      <c r="G66" s="62"/>
      <c r="H66" s="47"/>
      <c r="I66" s="60"/>
      <c r="J66" s="49"/>
      <c r="K66" s="48"/>
      <c r="L66" s="148"/>
      <c r="M66" s="108"/>
      <c r="N66" s="101">
        <f t="shared" si="2"/>
        <v>0</v>
      </c>
      <c r="O66" s="36" t="e">
        <f t="shared" si="3"/>
        <v>#DIV/0!</v>
      </c>
    </row>
    <row r="67" spans="1:15" ht="39.6">
      <c r="A67" s="174"/>
      <c r="B67" s="175" t="s">
        <v>92</v>
      </c>
      <c r="C67" s="182">
        <v>16</v>
      </c>
      <c r="D67" s="182">
        <v>14</v>
      </c>
      <c r="E67" s="182">
        <v>1</v>
      </c>
      <c r="F67" s="62" t="s">
        <v>17</v>
      </c>
      <c r="G67" s="62"/>
      <c r="H67" s="47"/>
      <c r="I67" s="60"/>
      <c r="J67" s="48"/>
      <c r="K67" s="48"/>
      <c r="L67" s="148"/>
      <c r="M67" s="117"/>
      <c r="N67" s="101">
        <f t="shared" si="2"/>
        <v>0</v>
      </c>
      <c r="O67" s="36" t="e">
        <f t="shared" si="3"/>
        <v>#DIV/0!</v>
      </c>
    </row>
    <row r="68" spans="1:15" ht="26.4">
      <c r="A68" s="174"/>
      <c r="B68" s="188"/>
      <c r="C68" s="184">
        <v>16</v>
      </c>
      <c r="D68" s="184">
        <v>14</v>
      </c>
      <c r="E68" s="184">
        <v>1</v>
      </c>
      <c r="F68" s="62" t="s">
        <v>18</v>
      </c>
      <c r="G68" s="62"/>
      <c r="H68" s="47"/>
      <c r="I68" s="60"/>
      <c r="J68" s="48"/>
      <c r="K68" s="48"/>
      <c r="L68" s="148">
        <v>0.5</v>
      </c>
      <c r="M68" s="108"/>
      <c r="N68" s="101">
        <f t="shared" si="2"/>
        <v>0</v>
      </c>
      <c r="O68" s="36">
        <f t="shared" si="3"/>
        <v>0.5</v>
      </c>
    </row>
    <row r="69" spans="1:15" ht="39.6">
      <c r="A69" s="174"/>
      <c r="B69" s="188"/>
      <c r="C69" s="61">
        <v>16</v>
      </c>
      <c r="D69" s="61">
        <v>4</v>
      </c>
      <c r="E69" s="61">
        <v>3</v>
      </c>
      <c r="F69" s="62" t="s">
        <v>17</v>
      </c>
      <c r="G69" s="62"/>
      <c r="H69" s="47"/>
      <c r="I69" s="60"/>
      <c r="J69" s="49"/>
      <c r="K69" s="48"/>
      <c r="L69" s="148"/>
      <c r="M69" s="108"/>
      <c r="N69" s="101">
        <f t="shared" si="2"/>
        <v>0</v>
      </c>
      <c r="O69" s="36" t="e">
        <f t="shared" si="3"/>
        <v>#DIV/0!</v>
      </c>
    </row>
    <row r="70" spans="1:15" ht="39.6">
      <c r="A70" s="174" t="s">
        <v>37</v>
      </c>
      <c r="B70" s="175" t="s">
        <v>88</v>
      </c>
      <c r="C70" s="182">
        <v>22</v>
      </c>
      <c r="D70" s="182">
        <v>14</v>
      </c>
      <c r="E70" s="182">
        <v>1</v>
      </c>
      <c r="F70" s="62" t="s">
        <v>17</v>
      </c>
      <c r="G70" s="62"/>
      <c r="H70" s="47"/>
      <c r="I70" s="60"/>
      <c r="J70" s="47"/>
      <c r="K70" s="48"/>
      <c r="L70" s="148">
        <v>1.8</v>
      </c>
      <c r="M70" s="117"/>
      <c r="N70" s="101">
        <f t="shared" si="2"/>
        <v>0</v>
      </c>
      <c r="O70" s="36">
        <f t="shared" si="3"/>
        <v>1.8</v>
      </c>
    </row>
    <row r="71" spans="1:15" ht="26.4">
      <c r="A71" s="174"/>
      <c r="B71" s="176"/>
      <c r="C71" s="183"/>
      <c r="D71" s="183">
        <v>14</v>
      </c>
      <c r="E71" s="183">
        <v>1</v>
      </c>
      <c r="F71" s="62" t="s">
        <v>18</v>
      </c>
      <c r="G71" s="62"/>
      <c r="H71" s="47"/>
      <c r="I71" s="60"/>
      <c r="J71" s="47"/>
      <c r="K71" s="48"/>
      <c r="L71" s="148">
        <v>1.5000000000000002</v>
      </c>
      <c r="M71" s="108"/>
      <c r="N71" s="101">
        <f t="shared" si="2"/>
        <v>0</v>
      </c>
      <c r="O71" s="36">
        <f t="shared" si="3"/>
        <v>1.5000000000000002</v>
      </c>
    </row>
    <row r="72" spans="1:15" ht="39.6">
      <c r="A72" s="174"/>
      <c r="B72" s="175" t="s">
        <v>89</v>
      </c>
      <c r="C72" s="183"/>
      <c r="D72" s="183"/>
      <c r="E72" s="183"/>
      <c r="F72" s="62" t="s">
        <v>17</v>
      </c>
      <c r="G72" s="62"/>
      <c r="H72" s="47"/>
      <c r="I72" s="60"/>
      <c r="J72" s="47"/>
      <c r="K72" s="48"/>
      <c r="L72" s="148">
        <v>2.2000000000000002</v>
      </c>
      <c r="M72" s="108"/>
      <c r="N72" s="101">
        <f t="shared" si="2"/>
        <v>0</v>
      </c>
      <c r="O72" s="36">
        <f t="shared" si="3"/>
        <v>2.2000000000000002</v>
      </c>
    </row>
    <row r="73" spans="1:15" ht="26.4">
      <c r="A73" s="174"/>
      <c r="B73" s="176"/>
      <c r="C73" s="183"/>
      <c r="D73" s="183"/>
      <c r="E73" s="183"/>
      <c r="F73" s="62" t="s">
        <v>18</v>
      </c>
      <c r="G73" s="62"/>
      <c r="H73" s="47"/>
      <c r="I73" s="60"/>
      <c r="J73" s="47"/>
      <c r="K73" s="48"/>
      <c r="L73" s="148">
        <v>1.7999999999999998</v>
      </c>
      <c r="M73" s="108"/>
      <c r="N73" s="101">
        <f t="shared" si="2"/>
        <v>0</v>
      </c>
      <c r="O73" s="36">
        <f t="shared" si="3"/>
        <v>1.7999999999999998</v>
      </c>
    </row>
    <row r="74" spans="1:15" ht="39.6">
      <c r="A74" s="174"/>
      <c r="B74" s="175" t="s">
        <v>90</v>
      </c>
      <c r="C74" s="183"/>
      <c r="D74" s="183"/>
      <c r="E74" s="183"/>
      <c r="F74" s="62" t="s">
        <v>17</v>
      </c>
      <c r="G74" s="62"/>
      <c r="H74" s="47"/>
      <c r="I74" s="60"/>
      <c r="J74" s="47"/>
      <c r="K74" s="48"/>
      <c r="L74" s="148">
        <v>3.1</v>
      </c>
      <c r="M74" s="108"/>
      <c r="N74" s="101">
        <f t="shared" si="2"/>
        <v>0</v>
      </c>
      <c r="O74" s="36">
        <f t="shared" si="3"/>
        <v>3.1</v>
      </c>
    </row>
    <row r="75" spans="1:15" ht="26.4">
      <c r="A75" s="174"/>
      <c r="B75" s="176"/>
      <c r="C75" s="183"/>
      <c r="D75" s="183"/>
      <c r="E75" s="183"/>
      <c r="F75" s="62" t="s">
        <v>18</v>
      </c>
      <c r="G75" s="62"/>
      <c r="H75" s="47"/>
      <c r="I75" s="60"/>
      <c r="J75" s="47"/>
      <c r="K75" s="48"/>
      <c r="L75" s="148">
        <v>2.7</v>
      </c>
      <c r="M75" s="108"/>
      <c r="N75" s="101">
        <f t="shared" si="2"/>
        <v>0</v>
      </c>
      <c r="O75" s="36">
        <f t="shared" si="3"/>
        <v>2.7</v>
      </c>
    </row>
    <row r="76" spans="1:15" ht="39.6">
      <c r="A76" s="174"/>
      <c r="B76" s="175" t="s">
        <v>91</v>
      </c>
      <c r="C76" s="183"/>
      <c r="D76" s="183"/>
      <c r="E76" s="183"/>
      <c r="F76" s="62" t="s">
        <v>17</v>
      </c>
      <c r="G76" s="62"/>
      <c r="H76" s="47"/>
      <c r="I76" s="60"/>
      <c r="J76" s="47"/>
      <c r="K76" s="48"/>
      <c r="L76" s="148">
        <v>2.2000000000000002</v>
      </c>
      <c r="M76" s="108"/>
      <c r="N76" s="101">
        <f t="shared" si="2"/>
        <v>0</v>
      </c>
      <c r="O76" s="36">
        <f t="shared" si="3"/>
        <v>2.2000000000000002</v>
      </c>
    </row>
    <row r="77" spans="1:15" ht="26.4">
      <c r="A77" s="174"/>
      <c r="B77" s="176"/>
      <c r="C77" s="183"/>
      <c r="D77" s="183"/>
      <c r="E77" s="183"/>
      <c r="F77" s="62" t="s">
        <v>18</v>
      </c>
      <c r="G77" s="62"/>
      <c r="H77" s="47"/>
      <c r="I77" s="60"/>
      <c r="J77" s="47"/>
      <c r="K77" s="48"/>
      <c r="L77" s="148">
        <v>2.1999999999999997</v>
      </c>
      <c r="M77" s="108"/>
      <c r="N77" s="101">
        <f t="shared" si="2"/>
        <v>0</v>
      </c>
      <c r="O77" s="36">
        <f t="shared" si="3"/>
        <v>2.1999999999999997</v>
      </c>
    </row>
    <row r="78" spans="1:15" ht="39.6">
      <c r="A78" s="174"/>
      <c r="B78" s="175" t="s">
        <v>92</v>
      </c>
      <c r="C78" s="183"/>
      <c r="D78" s="183">
        <v>14</v>
      </c>
      <c r="E78" s="183">
        <v>1</v>
      </c>
      <c r="F78" s="62" t="s">
        <v>17</v>
      </c>
      <c r="G78" s="62"/>
      <c r="H78" s="47"/>
      <c r="I78" s="60"/>
      <c r="J78" s="47"/>
      <c r="K78" s="48"/>
      <c r="L78" s="148">
        <v>2.6999999999999997</v>
      </c>
      <c r="M78" s="108"/>
      <c r="N78" s="101">
        <f t="shared" si="2"/>
        <v>0</v>
      </c>
      <c r="O78" s="36">
        <f t="shared" si="3"/>
        <v>2.6999999999999997</v>
      </c>
    </row>
    <row r="79" spans="1:15" ht="26.4">
      <c r="A79" s="174"/>
      <c r="B79" s="176"/>
      <c r="C79" s="184"/>
      <c r="D79" s="184">
        <v>14</v>
      </c>
      <c r="E79" s="184">
        <v>1</v>
      </c>
      <c r="F79" s="62" t="s">
        <v>18</v>
      </c>
      <c r="G79" s="62"/>
      <c r="H79" s="47"/>
      <c r="I79" s="62"/>
      <c r="J79" s="47"/>
      <c r="K79" s="48"/>
      <c r="L79" s="148">
        <v>2.1</v>
      </c>
      <c r="M79" s="108"/>
      <c r="N79" s="101">
        <f>MAX(G79:M79)-MIN(G79:M79)</f>
        <v>0</v>
      </c>
      <c r="O79" s="36">
        <f>AVERAGE(G79:M79)</f>
        <v>2.1</v>
      </c>
    </row>
    <row r="80" spans="1:15">
      <c r="A80"/>
      <c r="B80"/>
      <c r="C80"/>
      <c r="D80"/>
      <c r="E80"/>
      <c r="F80"/>
      <c r="G80"/>
      <c r="H80" s="28"/>
      <c r="I80"/>
      <c r="J80" s="28"/>
      <c r="K80" s="28"/>
      <c r="L80" s="153"/>
    </row>
    <row r="81" spans="1:12">
      <c r="A81"/>
      <c r="B81"/>
      <c r="C81"/>
      <c r="D81"/>
      <c r="E81"/>
      <c r="F81"/>
      <c r="G81"/>
      <c r="H81" s="28"/>
      <c r="I81"/>
      <c r="J81" s="28"/>
      <c r="K81" s="28"/>
      <c r="L81" s="153"/>
    </row>
    <row r="82" spans="1:12">
      <c r="A82"/>
      <c r="B82"/>
      <c r="C82"/>
      <c r="D82"/>
      <c r="E82"/>
      <c r="F82"/>
      <c r="G82"/>
      <c r="H82" s="28"/>
      <c r="I82"/>
      <c r="J82" s="28"/>
      <c r="K82" s="28"/>
      <c r="L82" s="153"/>
    </row>
    <row r="83" spans="1:12">
      <c r="A83"/>
      <c r="B83"/>
      <c r="C83"/>
      <c r="D83"/>
      <c r="E83"/>
      <c r="F83"/>
      <c r="G83"/>
      <c r="H83" s="28"/>
      <c r="I83"/>
      <c r="J83" s="28"/>
      <c r="K83" s="28"/>
      <c r="L83" s="153"/>
    </row>
    <row r="84" spans="1:12">
      <c r="A84"/>
      <c r="B84"/>
      <c r="C84"/>
      <c r="D84"/>
      <c r="E84"/>
      <c r="F84"/>
      <c r="G84"/>
      <c r="H84" s="28"/>
      <c r="I84"/>
      <c r="J84" s="28"/>
      <c r="K84" s="28"/>
      <c r="L84" s="153"/>
    </row>
  </sheetData>
  <mergeCells count="79">
    <mergeCell ref="C70:C79"/>
    <mergeCell ref="D70:D79"/>
    <mergeCell ref="B72:B73"/>
    <mergeCell ref="B74:B75"/>
    <mergeCell ref="B76:B77"/>
    <mergeCell ref="A1:B1"/>
    <mergeCell ref="B51:B52"/>
    <mergeCell ref="B58:B60"/>
    <mergeCell ref="B47:B48"/>
    <mergeCell ref="B49:B50"/>
    <mergeCell ref="A45:A54"/>
    <mergeCell ref="B45:B46"/>
    <mergeCell ref="B53:B54"/>
    <mergeCell ref="B37:B38"/>
    <mergeCell ref="B39:B40"/>
    <mergeCell ref="B41:B42"/>
    <mergeCell ref="A35:A44"/>
    <mergeCell ref="B35:B36"/>
    <mergeCell ref="B27:B28"/>
    <mergeCell ref="B29:B30"/>
    <mergeCell ref="B31:B32"/>
    <mergeCell ref="A70:A79"/>
    <mergeCell ref="B70:B71"/>
    <mergeCell ref="E70:E79"/>
    <mergeCell ref="B78:B79"/>
    <mergeCell ref="A55:A69"/>
    <mergeCell ref="B55:B57"/>
    <mergeCell ref="C55:C56"/>
    <mergeCell ref="D55:D56"/>
    <mergeCell ref="E55:E56"/>
    <mergeCell ref="B67:B69"/>
    <mergeCell ref="C67:C68"/>
    <mergeCell ref="D67:D68"/>
    <mergeCell ref="E67:E68"/>
    <mergeCell ref="B61:B63"/>
    <mergeCell ref="B64:B66"/>
    <mergeCell ref="C61:C62"/>
    <mergeCell ref="D61:D62"/>
    <mergeCell ref="E61:E62"/>
    <mergeCell ref="C64:C65"/>
    <mergeCell ref="D64:D65"/>
    <mergeCell ref="C35:C44"/>
    <mergeCell ref="D35:D44"/>
    <mergeCell ref="E35:E44"/>
    <mergeCell ref="E64:E65"/>
    <mergeCell ref="C58:C59"/>
    <mergeCell ref="D58:D59"/>
    <mergeCell ref="E58:E59"/>
    <mergeCell ref="A2:A5"/>
    <mergeCell ref="A6:A9"/>
    <mergeCell ref="A14:A19"/>
    <mergeCell ref="B43:B44"/>
    <mergeCell ref="A20:A23"/>
    <mergeCell ref="A10:A13"/>
    <mergeCell ref="A25:A34"/>
    <mergeCell ref="B25:B26"/>
    <mergeCell ref="B33:B34"/>
    <mergeCell ref="B20:B21"/>
    <mergeCell ref="B22:B23"/>
    <mergeCell ref="B10:B11"/>
    <mergeCell ref="B12:B13"/>
    <mergeCell ref="B6:B7"/>
    <mergeCell ref="B8:B9"/>
    <mergeCell ref="B2:B3"/>
    <mergeCell ref="B4:B5"/>
    <mergeCell ref="B17:B19"/>
    <mergeCell ref="C17:C18"/>
    <mergeCell ref="D17:D18"/>
    <mergeCell ref="E17:E18"/>
    <mergeCell ref="B14:B16"/>
    <mergeCell ref="C14:C15"/>
    <mergeCell ref="D14:D15"/>
    <mergeCell ref="E14:E15"/>
    <mergeCell ref="C20:C23"/>
    <mergeCell ref="D20:D23"/>
    <mergeCell ref="E20:E23"/>
    <mergeCell ref="C6:C9"/>
    <mergeCell ref="D6:D9"/>
    <mergeCell ref="E6:E9"/>
  </mergeCells>
  <phoneticPr fontId="1" type="noConversion"/>
  <hyperlinks>
    <hyperlink ref="F46" r:id="rId1" xr:uid="{00000000-0004-0000-0700-000000000000}"/>
    <hyperlink ref="F54" r:id="rId2" xr:uid="{00000000-0004-0000-0700-000001000000}"/>
    <hyperlink ref="F48" r:id="rId3" xr:uid="{00000000-0004-0000-0700-000002000000}"/>
    <hyperlink ref="F50" r:id="rId4" xr:uid="{00000000-0004-0000-0700-000003000000}"/>
    <hyperlink ref="F52" r:id="rId5" xr:uid="{00000000-0004-0000-0700-000004000000}"/>
    <hyperlink ref="F13" r:id="rId6" xr:uid="{00000000-0004-0000-0700-000005000000}"/>
    <hyperlink ref="F11" r:id="rId7" xr:uid="{00000000-0004-0000-0700-000006000000}"/>
  </hyperlinks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84"/>
  <sheetViews>
    <sheetView workbookViewId="0">
      <pane ySplit="1" topLeftCell="A2" activePane="bottomLeft" state="frozen"/>
      <selection pane="bottomLeft" activeCell="L14" sqref="L14"/>
    </sheetView>
  </sheetViews>
  <sheetFormatPr defaultColWidth="8.88671875" defaultRowHeight="13.8"/>
  <cols>
    <col min="1" max="1" width="9.6640625" style="3" customWidth="1"/>
    <col min="2" max="2" width="16.77734375" style="3" customWidth="1"/>
    <col min="3" max="5" width="8.88671875" style="3"/>
    <col min="6" max="6" width="12.6640625" style="3" customWidth="1"/>
    <col min="7" max="7" width="8.88671875" style="3"/>
    <col min="8" max="8" width="8.88671875" style="30"/>
    <col min="9" max="9" width="8.88671875" style="3"/>
    <col min="10" max="11" width="8.88671875" style="30"/>
    <col min="12" max="12" width="8.88671875" style="152"/>
    <col min="13" max="13" width="8.88671875" style="118"/>
  </cols>
  <sheetData>
    <row r="1" spans="1:15" ht="39.6">
      <c r="A1" s="194" t="s">
        <v>95</v>
      </c>
      <c r="B1" s="195"/>
      <c r="C1" s="62" t="s">
        <v>14</v>
      </c>
      <c r="D1" s="62" t="s">
        <v>15</v>
      </c>
      <c r="E1" s="62" t="s">
        <v>16</v>
      </c>
      <c r="F1" s="62" t="s">
        <v>38</v>
      </c>
      <c r="G1" s="60" t="s">
        <v>0</v>
      </c>
      <c r="H1" s="29" t="s">
        <v>1</v>
      </c>
      <c r="I1" s="13" t="s">
        <v>9</v>
      </c>
      <c r="J1" s="29" t="s">
        <v>25</v>
      </c>
      <c r="K1" s="29" t="s">
        <v>11</v>
      </c>
      <c r="L1" s="29" t="s">
        <v>22</v>
      </c>
      <c r="M1" s="66" t="s">
        <v>51</v>
      </c>
      <c r="N1" s="60" t="s">
        <v>24</v>
      </c>
      <c r="O1" s="60" t="s">
        <v>30</v>
      </c>
    </row>
    <row r="2" spans="1:15" ht="17.25" customHeight="1">
      <c r="A2" s="174" t="s">
        <v>33</v>
      </c>
      <c r="B2" s="175" t="s">
        <v>53</v>
      </c>
      <c r="C2" s="62">
        <v>1</v>
      </c>
      <c r="D2" s="62">
        <v>1</v>
      </c>
      <c r="E2" s="62">
        <v>1</v>
      </c>
      <c r="F2" s="62"/>
      <c r="G2" s="62">
        <v>3.8</v>
      </c>
      <c r="H2" s="47"/>
      <c r="I2" s="47"/>
      <c r="J2" s="48"/>
      <c r="K2" s="48"/>
      <c r="L2" s="150"/>
      <c r="M2" s="109">
        <v>2.5499999999999998</v>
      </c>
      <c r="N2" s="36">
        <f>MAX(G2:M2)-MIN(G2:M2)</f>
        <v>1.25</v>
      </c>
      <c r="O2" s="36">
        <f>AVERAGE(G2:M2)</f>
        <v>3.1749999999999998</v>
      </c>
    </row>
    <row r="3" spans="1:15">
      <c r="A3" s="174"/>
      <c r="B3" s="176"/>
      <c r="C3" s="62">
        <v>1</v>
      </c>
      <c r="D3" s="62">
        <v>2</v>
      </c>
      <c r="E3" s="62">
        <v>1</v>
      </c>
      <c r="F3" s="62"/>
      <c r="G3" s="62">
        <v>0.2</v>
      </c>
      <c r="H3" s="47"/>
      <c r="I3" s="47"/>
      <c r="J3" s="49"/>
      <c r="K3" s="48"/>
      <c r="L3" s="150"/>
      <c r="M3" s="109">
        <v>0.64</v>
      </c>
      <c r="N3" s="36">
        <f t="shared" ref="N3:N23" si="0">MAX(G3:M3)-MIN(G3:M3)</f>
        <v>0.44</v>
      </c>
      <c r="O3" s="36">
        <f t="shared" ref="O3:O23" si="1">AVERAGE(G3:M3)</f>
        <v>0.42000000000000004</v>
      </c>
    </row>
    <row r="4" spans="1:15">
      <c r="A4" s="174"/>
      <c r="B4" s="175" t="s">
        <v>54</v>
      </c>
      <c r="C4" s="62">
        <v>1</v>
      </c>
      <c r="D4" s="62">
        <v>1</v>
      </c>
      <c r="E4" s="62">
        <v>1</v>
      </c>
      <c r="F4" s="62"/>
      <c r="G4" s="62">
        <v>4.0999999999999996</v>
      </c>
      <c r="H4" s="47"/>
      <c r="I4" s="47"/>
      <c r="J4" s="49"/>
      <c r="K4" s="48"/>
      <c r="L4" s="150"/>
      <c r="M4" s="109">
        <v>3</v>
      </c>
      <c r="N4" s="36">
        <f t="shared" si="0"/>
        <v>1.0999999999999996</v>
      </c>
      <c r="O4" s="36">
        <f t="shared" si="1"/>
        <v>3.55</v>
      </c>
    </row>
    <row r="5" spans="1:15">
      <c r="A5" s="174"/>
      <c r="B5" s="176"/>
      <c r="C5" s="62">
        <v>1</v>
      </c>
      <c r="D5" s="62">
        <v>2</v>
      </c>
      <c r="E5" s="62">
        <v>1</v>
      </c>
      <c r="F5" s="62"/>
      <c r="G5" s="62">
        <v>0</v>
      </c>
      <c r="H5" s="47"/>
      <c r="I5" s="47"/>
      <c r="J5" s="49"/>
      <c r="K5" s="48"/>
      <c r="L5" s="150"/>
      <c r="M5" s="109">
        <v>0.51</v>
      </c>
      <c r="N5" s="36">
        <f t="shared" si="0"/>
        <v>0.51</v>
      </c>
      <c r="O5" s="36">
        <f t="shared" si="1"/>
        <v>0.255</v>
      </c>
    </row>
    <row r="6" spans="1:15">
      <c r="A6" s="174" t="s">
        <v>34</v>
      </c>
      <c r="B6" s="192" t="s">
        <v>53</v>
      </c>
      <c r="C6" s="185">
        <v>2</v>
      </c>
      <c r="D6" s="185">
        <v>14</v>
      </c>
      <c r="E6" s="185">
        <v>1</v>
      </c>
      <c r="F6" s="48" t="s">
        <v>20</v>
      </c>
      <c r="G6" s="48">
        <v>-7.9</v>
      </c>
      <c r="H6" s="47"/>
      <c r="I6" s="57"/>
      <c r="J6" s="49"/>
      <c r="K6" s="48"/>
      <c r="L6" s="158">
        <v>-7.6</v>
      </c>
      <c r="M6" s="109">
        <v>-7.54</v>
      </c>
      <c r="N6" s="36">
        <f t="shared" si="0"/>
        <v>0.36000000000000032</v>
      </c>
      <c r="O6" s="36">
        <f t="shared" si="1"/>
        <v>-7.68</v>
      </c>
    </row>
    <row r="7" spans="1:15">
      <c r="A7" s="174"/>
      <c r="B7" s="193"/>
      <c r="C7" s="186"/>
      <c r="D7" s="186"/>
      <c r="E7" s="186"/>
      <c r="F7" s="48" t="s">
        <v>21</v>
      </c>
      <c r="G7" s="48">
        <v>-7.6</v>
      </c>
      <c r="H7" s="47"/>
      <c r="I7" s="57"/>
      <c r="J7" s="47"/>
      <c r="K7" s="48"/>
      <c r="L7" s="158">
        <v>-9.1</v>
      </c>
      <c r="M7" s="109">
        <v>-7.22</v>
      </c>
      <c r="N7" s="36">
        <f t="shared" si="0"/>
        <v>1.88</v>
      </c>
      <c r="O7" s="36">
        <f t="shared" si="1"/>
        <v>-7.9733333333333327</v>
      </c>
    </row>
    <row r="8" spans="1:15">
      <c r="A8" s="174"/>
      <c r="B8" s="192" t="s">
        <v>54</v>
      </c>
      <c r="C8" s="186"/>
      <c r="D8" s="186"/>
      <c r="E8" s="186"/>
      <c r="F8" s="48" t="s">
        <v>20</v>
      </c>
      <c r="G8" s="48">
        <v>-8.1</v>
      </c>
      <c r="H8" s="47"/>
      <c r="I8" s="47"/>
      <c r="J8" s="47"/>
      <c r="K8" s="48"/>
      <c r="L8" s="158">
        <v>-7.6</v>
      </c>
      <c r="M8" s="109">
        <v>-8.6</v>
      </c>
      <c r="N8" s="36">
        <f t="shared" si="0"/>
        <v>1</v>
      </c>
      <c r="O8" s="36">
        <f t="shared" si="1"/>
        <v>-8.1</v>
      </c>
    </row>
    <row r="9" spans="1:15">
      <c r="A9" s="174"/>
      <c r="B9" s="193"/>
      <c r="C9" s="187"/>
      <c r="D9" s="187"/>
      <c r="E9" s="187"/>
      <c r="F9" s="48" t="s">
        <v>21</v>
      </c>
      <c r="G9" s="48">
        <v>-7.6</v>
      </c>
      <c r="H9" s="47"/>
      <c r="I9" s="47"/>
      <c r="J9" s="47"/>
      <c r="K9" s="48"/>
      <c r="L9" s="159">
        <v>-9.1999999999999993</v>
      </c>
      <c r="M9" s="109">
        <v>-7.75</v>
      </c>
      <c r="N9" s="36">
        <f t="shared" si="0"/>
        <v>1.5999999999999996</v>
      </c>
      <c r="O9" s="36">
        <f t="shared" si="1"/>
        <v>-8.1833333333333318</v>
      </c>
    </row>
    <row r="10" spans="1:15">
      <c r="A10" s="188" t="s">
        <v>35</v>
      </c>
      <c r="B10" s="175" t="s">
        <v>53</v>
      </c>
      <c r="C10" s="131">
        <v>4</v>
      </c>
      <c r="D10" s="131">
        <v>1</v>
      </c>
      <c r="E10" s="131">
        <v>4</v>
      </c>
      <c r="F10" s="48" t="s">
        <v>20</v>
      </c>
      <c r="G10" s="123">
        <v>0.3</v>
      </c>
      <c r="H10" s="47"/>
      <c r="I10" s="57"/>
      <c r="J10" s="47"/>
      <c r="K10" s="48"/>
      <c r="L10" s="155">
        <v>3.4</v>
      </c>
      <c r="M10" s="108"/>
      <c r="N10" s="36">
        <f t="shared" si="0"/>
        <v>3.1</v>
      </c>
      <c r="O10" s="36">
        <f t="shared" si="1"/>
        <v>1.8499999999999999</v>
      </c>
    </row>
    <row r="11" spans="1:15">
      <c r="A11" s="188"/>
      <c r="B11" s="188"/>
      <c r="C11" s="61">
        <v>22</v>
      </c>
      <c r="D11" s="61">
        <v>2</v>
      </c>
      <c r="E11" s="61">
        <v>9</v>
      </c>
      <c r="F11" s="48" t="s">
        <v>52</v>
      </c>
      <c r="G11" s="123"/>
      <c r="H11" s="47"/>
      <c r="I11" s="57"/>
      <c r="J11" s="47"/>
      <c r="K11" s="48"/>
      <c r="L11" s="155">
        <v>-7.6</v>
      </c>
      <c r="M11" s="108"/>
      <c r="N11" s="36">
        <f t="shared" si="0"/>
        <v>0</v>
      </c>
      <c r="O11" s="36">
        <f t="shared" si="1"/>
        <v>-7.6</v>
      </c>
    </row>
    <row r="12" spans="1:15">
      <c r="A12" s="188"/>
      <c r="B12" s="175" t="s">
        <v>54</v>
      </c>
      <c r="C12" s="131">
        <v>4</v>
      </c>
      <c r="D12" s="131">
        <v>1</v>
      </c>
      <c r="E12" s="131">
        <v>4</v>
      </c>
      <c r="F12" s="48" t="s">
        <v>20</v>
      </c>
      <c r="G12" s="123">
        <v>-0.2</v>
      </c>
      <c r="H12" s="47"/>
      <c r="I12" s="60"/>
      <c r="J12" s="47"/>
      <c r="K12" s="48"/>
      <c r="L12" s="155">
        <v>3.8</v>
      </c>
      <c r="M12" s="108"/>
      <c r="N12" s="36">
        <f>MAX(G12:M12)-MIN(G12:M12)</f>
        <v>4</v>
      </c>
      <c r="O12" s="36">
        <f>AVERAGE(G12:M12)</f>
        <v>1.7999999999999998</v>
      </c>
    </row>
    <row r="13" spans="1:15">
      <c r="A13" s="188"/>
      <c r="B13" s="188"/>
      <c r="C13" s="61">
        <v>22</v>
      </c>
      <c r="D13" s="61">
        <v>2</v>
      </c>
      <c r="E13" s="61">
        <v>9</v>
      </c>
      <c r="F13" s="48" t="s">
        <v>52</v>
      </c>
      <c r="G13" s="123"/>
      <c r="H13" s="47"/>
      <c r="I13" s="60"/>
      <c r="J13" s="47"/>
      <c r="K13" s="48"/>
      <c r="L13" s="155">
        <v>-8.1</v>
      </c>
      <c r="M13" s="108"/>
      <c r="N13" s="36">
        <f t="shared" si="0"/>
        <v>0</v>
      </c>
      <c r="O13" s="36">
        <f t="shared" si="1"/>
        <v>-8.1</v>
      </c>
    </row>
    <row r="14" spans="1:15" ht="39.6">
      <c r="A14" s="174" t="s">
        <v>36</v>
      </c>
      <c r="B14" s="189" t="s">
        <v>53</v>
      </c>
      <c r="C14" s="182">
        <v>16</v>
      </c>
      <c r="D14" s="182">
        <v>14</v>
      </c>
      <c r="E14" s="182">
        <v>1</v>
      </c>
      <c r="F14" s="62" t="s">
        <v>17</v>
      </c>
      <c r="G14" s="62">
        <v>-3.1</v>
      </c>
      <c r="H14" s="47"/>
      <c r="I14" s="60"/>
      <c r="J14" s="48"/>
      <c r="K14" s="48"/>
      <c r="L14" s="160">
        <v>-3.3</v>
      </c>
      <c r="M14" s="115">
        <v>-3.39</v>
      </c>
      <c r="N14" s="36">
        <f>MAX(G14:M14)-MIN(G14:M14)</f>
        <v>0.29000000000000004</v>
      </c>
      <c r="O14" s="36">
        <f>AVERAGE(G14:M14)</f>
        <v>-3.2633333333333336</v>
      </c>
    </row>
    <row r="15" spans="1:15" ht="26.4">
      <c r="A15" s="174"/>
      <c r="B15" s="190"/>
      <c r="C15" s="184">
        <v>16</v>
      </c>
      <c r="D15" s="184">
        <v>14</v>
      </c>
      <c r="E15" s="184">
        <v>1</v>
      </c>
      <c r="F15" s="62" t="s">
        <v>18</v>
      </c>
      <c r="G15" s="62">
        <v>-3.5</v>
      </c>
      <c r="H15" s="47"/>
      <c r="I15" s="60"/>
      <c r="J15" s="48"/>
      <c r="K15" s="48"/>
      <c r="L15" s="161">
        <v>-3.8</v>
      </c>
      <c r="M15" s="109">
        <v>-3.87</v>
      </c>
      <c r="N15" s="36">
        <f>MAX(G15:M15)-MIN(G15:M15)</f>
        <v>0.37000000000000011</v>
      </c>
      <c r="O15" s="36">
        <f>AVERAGE(G15:M15)</f>
        <v>-3.7233333333333332</v>
      </c>
    </row>
    <row r="16" spans="1:15" ht="39.6">
      <c r="A16" s="174"/>
      <c r="B16" s="190"/>
      <c r="C16" s="61">
        <v>16</v>
      </c>
      <c r="D16" s="61">
        <v>4</v>
      </c>
      <c r="E16" s="61">
        <v>3</v>
      </c>
      <c r="F16" s="62" t="s">
        <v>17</v>
      </c>
      <c r="G16" s="62"/>
      <c r="H16" s="47"/>
      <c r="I16" s="60"/>
      <c r="J16" s="49"/>
      <c r="K16" s="48"/>
      <c r="L16" s="156"/>
      <c r="M16" s="109">
        <v>-2.16</v>
      </c>
      <c r="N16" s="36">
        <f t="shared" si="0"/>
        <v>0</v>
      </c>
      <c r="O16" s="36">
        <f t="shared" si="1"/>
        <v>-2.16</v>
      </c>
    </row>
    <row r="17" spans="1:15" ht="39.6">
      <c r="A17" s="174"/>
      <c r="B17" s="175" t="s">
        <v>54</v>
      </c>
      <c r="C17" s="182">
        <v>16</v>
      </c>
      <c r="D17" s="182">
        <v>14</v>
      </c>
      <c r="E17" s="182">
        <v>1</v>
      </c>
      <c r="F17" s="62" t="s">
        <v>17</v>
      </c>
      <c r="G17" s="62">
        <v>-3.6</v>
      </c>
      <c r="H17" s="47"/>
      <c r="I17" s="60"/>
      <c r="J17" s="48"/>
      <c r="K17" s="48"/>
      <c r="L17" s="160">
        <v>-2.7</v>
      </c>
      <c r="M17" s="115">
        <v>-3</v>
      </c>
      <c r="N17" s="36">
        <f t="shared" si="0"/>
        <v>0.89999999999999991</v>
      </c>
      <c r="O17" s="36">
        <f t="shared" si="1"/>
        <v>-3.1</v>
      </c>
    </row>
    <row r="18" spans="1:15" ht="26.4">
      <c r="A18" s="174"/>
      <c r="B18" s="188"/>
      <c r="C18" s="184">
        <v>16</v>
      </c>
      <c r="D18" s="184">
        <v>14</v>
      </c>
      <c r="E18" s="184">
        <v>1</v>
      </c>
      <c r="F18" s="62" t="s">
        <v>18</v>
      </c>
      <c r="G18" s="62">
        <v>-3.9</v>
      </c>
      <c r="H18" s="47"/>
      <c r="I18" s="60"/>
      <c r="J18" s="48"/>
      <c r="K18" s="48"/>
      <c r="L18" s="162">
        <v>-4.0999999999999996</v>
      </c>
      <c r="M18" s="109">
        <v>-3.4</v>
      </c>
      <c r="N18" s="36">
        <f t="shared" si="0"/>
        <v>0.69999999999999973</v>
      </c>
      <c r="O18" s="36">
        <f t="shared" si="1"/>
        <v>-3.8000000000000003</v>
      </c>
    </row>
    <row r="19" spans="1:15" ht="39.6">
      <c r="A19" s="174"/>
      <c r="B19" s="188"/>
      <c r="C19" s="61">
        <v>16</v>
      </c>
      <c r="D19" s="61">
        <v>4</v>
      </c>
      <c r="E19" s="61">
        <v>3</v>
      </c>
      <c r="F19" s="62" t="s">
        <v>17</v>
      </c>
      <c r="G19" s="62"/>
      <c r="H19" s="47"/>
      <c r="I19" s="60"/>
      <c r="J19" s="49"/>
      <c r="K19" s="48"/>
      <c r="L19" s="149"/>
      <c r="M19" s="109">
        <v>-1.75</v>
      </c>
      <c r="N19" s="36">
        <f t="shared" si="0"/>
        <v>0</v>
      </c>
      <c r="O19" s="36">
        <f t="shared" si="1"/>
        <v>-1.75</v>
      </c>
    </row>
    <row r="20" spans="1:15" ht="39.6">
      <c r="A20" s="174" t="s">
        <v>37</v>
      </c>
      <c r="B20" s="189" t="s">
        <v>53</v>
      </c>
      <c r="C20" s="182">
        <v>22</v>
      </c>
      <c r="D20" s="182">
        <v>14</v>
      </c>
      <c r="E20" s="182">
        <v>1</v>
      </c>
      <c r="F20" s="62" t="s">
        <v>17</v>
      </c>
      <c r="G20" s="62">
        <v>-1.6</v>
      </c>
      <c r="H20" s="47"/>
      <c r="I20" s="60"/>
      <c r="J20" s="47"/>
      <c r="K20" s="48"/>
      <c r="L20" s="157">
        <v>-2.0000000000000004</v>
      </c>
      <c r="M20" s="115">
        <v>-2.1</v>
      </c>
      <c r="N20" s="36">
        <f>MAX(G20:M20)-MIN(G20:M20)</f>
        <v>0.5</v>
      </c>
      <c r="O20" s="36">
        <f>AVERAGE(G20:M20)</f>
        <v>-1.9000000000000004</v>
      </c>
    </row>
    <row r="21" spans="1:15" ht="26.4">
      <c r="A21" s="174"/>
      <c r="B21" s="191"/>
      <c r="C21" s="183"/>
      <c r="D21" s="183">
        <v>14</v>
      </c>
      <c r="E21" s="183">
        <v>1</v>
      </c>
      <c r="F21" s="62" t="s">
        <v>18</v>
      </c>
      <c r="G21" s="62">
        <v>-1.7</v>
      </c>
      <c r="H21" s="47"/>
      <c r="I21" s="60"/>
      <c r="J21" s="47"/>
      <c r="K21" s="48"/>
      <c r="L21" s="157">
        <v>-3.3</v>
      </c>
      <c r="M21" s="109">
        <v>-2.54</v>
      </c>
      <c r="N21" s="36">
        <f>MAX(G21:M21)-MIN(G21:M21)</f>
        <v>1.5999999999999999</v>
      </c>
      <c r="O21" s="36">
        <f>AVERAGE(G21:M21)</f>
        <v>-2.5133333333333332</v>
      </c>
    </row>
    <row r="22" spans="1:15" ht="39.6">
      <c r="A22" s="174"/>
      <c r="B22" s="189" t="s">
        <v>54</v>
      </c>
      <c r="C22" s="183"/>
      <c r="D22" s="183">
        <v>14</v>
      </c>
      <c r="E22" s="183">
        <v>1</v>
      </c>
      <c r="F22" s="62" t="s">
        <v>17</v>
      </c>
      <c r="G22" s="62">
        <v>-1.9</v>
      </c>
      <c r="H22" s="47"/>
      <c r="I22" s="60"/>
      <c r="J22" s="47"/>
      <c r="K22" s="48"/>
      <c r="L22" s="157">
        <v>-2.0000000000000004</v>
      </c>
      <c r="M22" s="109">
        <v>-1.75</v>
      </c>
      <c r="N22" s="36">
        <f t="shared" si="0"/>
        <v>0.25000000000000044</v>
      </c>
      <c r="O22" s="36">
        <f t="shared" si="1"/>
        <v>-1.8833333333333335</v>
      </c>
    </row>
    <row r="23" spans="1:15" ht="26.4">
      <c r="A23" s="174"/>
      <c r="B23" s="191" t="s">
        <v>19</v>
      </c>
      <c r="C23" s="184"/>
      <c r="D23" s="184">
        <v>14</v>
      </c>
      <c r="E23" s="184">
        <v>1</v>
      </c>
      <c r="F23" s="62" t="s">
        <v>18</v>
      </c>
      <c r="G23" s="62">
        <v>-2.1</v>
      </c>
      <c r="H23" s="47"/>
      <c r="I23" s="62"/>
      <c r="J23" s="47"/>
      <c r="K23" s="48"/>
      <c r="L23" s="157">
        <v>-3.0999999999999996</v>
      </c>
      <c r="M23" s="109">
        <v>-2.17</v>
      </c>
      <c r="N23" s="36">
        <f t="shared" si="0"/>
        <v>0.99999999999999956</v>
      </c>
      <c r="O23" s="36">
        <f t="shared" si="1"/>
        <v>-2.4566666666666666</v>
      </c>
    </row>
    <row r="24" spans="1:15">
      <c r="A24" s="4"/>
      <c r="B24" s="4"/>
      <c r="C24" s="4"/>
      <c r="D24" s="4"/>
      <c r="E24" s="4"/>
      <c r="F24" s="12"/>
      <c r="G24" s="4"/>
    </row>
    <row r="25" spans="1:15">
      <c r="A25" s="174" t="s">
        <v>33</v>
      </c>
      <c r="B25" s="175" t="s">
        <v>88</v>
      </c>
      <c r="C25" s="62">
        <v>1</v>
      </c>
      <c r="D25" s="62">
        <v>1</v>
      </c>
      <c r="E25" s="62">
        <v>1</v>
      </c>
      <c r="F25" s="62"/>
      <c r="G25" s="62"/>
      <c r="H25" s="47"/>
      <c r="I25" s="47"/>
      <c r="J25" s="48"/>
      <c r="K25" s="48"/>
      <c r="L25" s="150"/>
      <c r="M25" s="108"/>
      <c r="N25" s="36">
        <f>MAX(G25:M25)-MIN(G25:M25)</f>
        <v>0</v>
      </c>
      <c r="O25" s="36" t="e">
        <f>AVERAGE(G25:M25)</f>
        <v>#DIV/0!</v>
      </c>
    </row>
    <row r="26" spans="1:15">
      <c r="A26" s="174"/>
      <c r="B26" s="176"/>
      <c r="C26" s="62">
        <v>1</v>
      </c>
      <c r="D26" s="62">
        <v>2</v>
      </c>
      <c r="E26" s="62">
        <v>1</v>
      </c>
      <c r="F26" s="62"/>
      <c r="G26" s="62"/>
      <c r="H26" s="47"/>
      <c r="I26" s="47"/>
      <c r="J26" s="49"/>
      <c r="K26" s="48"/>
      <c r="L26" s="150"/>
      <c r="M26" s="108"/>
      <c r="N26" s="36">
        <f t="shared" ref="N26:N78" si="2">MAX(G26:M26)-MIN(G26:M26)</f>
        <v>0</v>
      </c>
      <c r="O26" s="36" t="e">
        <f t="shared" ref="O26:O78" si="3">AVERAGE(G26:M26)</f>
        <v>#DIV/0!</v>
      </c>
    </row>
    <row r="27" spans="1:15">
      <c r="A27" s="174"/>
      <c r="B27" s="175" t="s">
        <v>89</v>
      </c>
      <c r="C27" s="62">
        <v>1</v>
      </c>
      <c r="D27" s="62">
        <v>1</v>
      </c>
      <c r="E27" s="62">
        <v>1</v>
      </c>
      <c r="F27" s="62"/>
      <c r="G27" s="62"/>
      <c r="H27" s="47"/>
      <c r="I27" s="47"/>
      <c r="J27" s="49"/>
      <c r="K27" s="48"/>
      <c r="L27" s="150"/>
      <c r="M27" s="108"/>
      <c r="N27" s="36">
        <f t="shared" si="2"/>
        <v>0</v>
      </c>
      <c r="O27" s="36" t="e">
        <f t="shared" si="3"/>
        <v>#DIV/0!</v>
      </c>
    </row>
    <row r="28" spans="1:15">
      <c r="A28" s="174"/>
      <c r="B28" s="176"/>
      <c r="C28" s="62">
        <v>1</v>
      </c>
      <c r="D28" s="62">
        <v>2</v>
      </c>
      <c r="E28" s="62">
        <v>1</v>
      </c>
      <c r="F28" s="62"/>
      <c r="G28" s="62"/>
      <c r="H28" s="47"/>
      <c r="I28" s="47"/>
      <c r="J28" s="49"/>
      <c r="K28" s="48"/>
      <c r="L28" s="150"/>
      <c r="M28" s="108"/>
      <c r="N28" s="36">
        <f t="shared" si="2"/>
        <v>0</v>
      </c>
      <c r="O28" s="36" t="e">
        <f t="shared" si="3"/>
        <v>#DIV/0!</v>
      </c>
    </row>
    <row r="29" spans="1:15">
      <c r="A29" s="174"/>
      <c r="B29" s="175" t="s">
        <v>90</v>
      </c>
      <c r="C29" s="62">
        <v>1</v>
      </c>
      <c r="D29" s="62">
        <v>1</v>
      </c>
      <c r="E29" s="62">
        <v>1</v>
      </c>
      <c r="F29" s="62"/>
      <c r="G29" s="62"/>
      <c r="H29" s="47"/>
      <c r="I29" s="47"/>
      <c r="J29" s="49"/>
      <c r="K29" s="48"/>
      <c r="L29" s="150"/>
      <c r="M29" s="108"/>
      <c r="N29" s="36">
        <f t="shared" si="2"/>
        <v>0</v>
      </c>
      <c r="O29" s="36" t="e">
        <f t="shared" si="3"/>
        <v>#DIV/0!</v>
      </c>
    </row>
    <row r="30" spans="1:15">
      <c r="A30" s="174"/>
      <c r="B30" s="176"/>
      <c r="C30" s="62">
        <v>1</v>
      </c>
      <c r="D30" s="62">
        <v>2</v>
      </c>
      <c r="E30" s="62">
        <v>1</v>
      </c>
      <c r="F30" s="62"/>
      <c r="G30" s="62"/>
      <c r="H30" s="47"/>
      <c r="I30" s="47"/>
      <c r="J30" s="49"/>
      <c r="K30" s="48"/>
      <c r="L30" s="150"/>
      <c r="M30" s="108"/>
      <c r="N30" s="36">
        <f t="shared" si="2"/>
        <v>0</v>
      </c>
      <c r="O30" s="36" t="e">
        <f t="shared" si="3"/>
        <v>#DIV/0!</v>
      </c>
    </row>
    <row r="31" spans="1:15">
      <c r="A31" s="174"/>
      <c r="B31" s="175" t="s">
        <v>91</v>
      </c>
      <c r="C31" s="62">
        <v>1</v>
      </c>
      <c r="D31" s="62">
        <v>1</v>
      </c>
      <c r="E31" s="62">
        <v>1</v>
      </c>
      <c r="F31" s="62"/>
      <c r="G31" s="62"/>
      <c r="H31" s="47"/>
      <c r="I31" s="47"/>
      <c r="J31" s="49"/>
      <c r="K31" s="48"/>
      <c r="L31" s="150"/>
      <c r="M31" s="108"/>
      <c r="N31" s="36">
        <f t="shared" si="2"/>
        <v>0</v>
      </c>
      <c r="O31" s="36" t="e">
        <f t="shared" si="3"/>
        <v>#DIV/0!</v>
      </c>
    </row>
    <row r="32" spans="1:15">
      <c r="A32" s="174"/>
      <c r="B32" s="176"/>
      <c r="C32" s="62">
        <v>1</v>
      </c>
      <c r="D32" s="62">
        <v>2</v>
      </c>
      <c r="E32" s="62">
        <v>1</v>
      </c>
      <c r="F32" s="62"/>
      <c r="G32" s="62"/>
      <c r="H32" s="47"/>
      <c r="I32" s="47"/>
      <c r="J32" s="49"/>
      <c r="K32" s="48"/>
      <c r="L32" s="150"/>
      <c r="M32" s="108"/>
      <c r="N32" s="36">
        <f t="shared" si="2"/>
        <v>0</v>
      </c>
      <c r="O32" s="36" t="e">
        <f t="shared" si="3"/>
        <v>#DIV/0!</v>
      </c>
    </row>
    <row r="33" spans="1:15">
      <c r="A33" s="174"/>
      <c r="B33" s="175" t="s">
        <v>92</v>
      </c>
      <c r="C33" s="62">
        <v>1</v>
      </c>
      <c r="D33" s="62">
        <v>1</v>
      </c>
      <c r="E33" s="62">
        <v>1</v>
      </c>
      <c r="F33" s="62"/>
      <c r="G33" s="62"/>
      <c r="H33" s="47"/>
      <c r="I33" s="47"/>
      <c r="J33" s="49"/>
      <c r="K33" s="48"/>
      <c r="L33" s="150"/>
      <c r="M33" s="108"/>
      <c r="N33" s="36">
        <f t="shared" si="2"/>
        <v>0</v>
      </c>
      <c r="O33" s="36" t="e">
        <f t="shared" si="3"/>
        <v>#DIV/0!</v>
      </c>
    </row>
    <row r="34" spans="1:15">
      <c r="A34" s="174"/>
      <c r="B34" s="176"/>
      <c r="C34" s="62">
        <v>1</v>
      </c>
      <c r="D34" s="62">
        <v>2</v>
      </c>
      <c r="E34" s="62">
        <v>1</v>
      </c>
      <c r="F34" s="62"/>
      <c r="G34" s="62"/>
      <c r="H34" s="47"/>
      <c r="I34" s="47"/>
      <c r="J34" s="49"/>
      <c r="K34" s="48"/>
      <c r="L34" s="150"/>
      <c r="M34" s="108"/>
      <c r="N34" s="36">
        <f t="shared" si="2"/>
        <v>0</v>
      </c>
      <c r="O34" s="36" t="e">
        <f t="shared" si="3"/>
        <v>#DIV/0!</v>
      </c>
    </row>
    <row r="35" spans="1:15">
      <c r="A35" s="174" t="s">
        <v>34</v>
      </c>
      <c r="B35" s="175" t="s">
        <v>88</v>
      </c>
      <c r="C35" s="185">
        <v>2</v>
      </c>
      <c r="D35" s="185">
        <v>14</v>
      </c>
      <c r="E35" s="185">
        <v>1</v>
      </c>
      <c r="F35" s="48" t="s">
        <v>20</v>
      </c>
      <c r="G35" s="48"/>
      <c r="H35" s="47"/>
      <c r="I35" s="57"/>
      <c r="J35" s="49"/>
      <c r="K35" s="48"/>
      <c r="L35" s="158">
        <v>-8.1</v>
      </c>
      <c r="M35" s="117"/>
      <c r="N35" s="36">
        <f t="shared" si="2"/>
        <v>0</v>
      </c>
      <c r="O35" s="36">
        <f t="shared" si="3"/>
        <v>-8.1</v>
      </c>
    </row>
    <row r="36" spans="1:15">
      <c r="A36" s="174"/>
      <c r="B36" s="176"/>
      <c r="C36" s="186"/>
      <c r="D36" s="186"/>
      <c r="E36" s="186"/>
      <c r="F36" s="48" t="s">
        <v>21</v>
      </c>
      <c r="G36" s="48"/>
      <c r="H36" s="47"/>
      <c r="I36" s="57"/>
      <c r="J36" s="47"/>
      <c r="K36" s="48"/>
      <c r="L36" s="158">
        <v>-9.1999999999999993</v>
      </c>
      <c r="M36" s="117"/>
      <c r="N36" s="36">
        <f t="shared" si="2"/>
        <v>0</v>
      </c>
      <c r="O36" s="36">
        <f t="shared" si="3"/>
        <v>-9.1999999999999993</v>
      </c>
    </row>
    <row r="37" spans="1:15">
      <c r="A37" s="174"/>
      <c r="B37" s="175" t="s">
        <v>89</v>
      </c>
      <c r="C37" s="186"/>
      <c r="D37" s="186"/>
      <c r="E37" s="186"/>
      <c r="F37" s="48" t="s">
        <v>20</v>
      </c>
      <c r="G37" s="48"/>
      <c r="H37" s="47"/>
      <c r="I37" s="57"/>
      <c r="J37" s="47"/>
      <c r="K37" s="48"/>
      <c r="L37" s="158">
        <v>-7.7</v>
      </c>
      <c r="M37" s="117"/>
      <c r="N37" s="36">
        <f t="shared" si="2"/>
        <v>0</v>
      </c>
      <c r="O37" s="36">
        <f t="shared" si="3"/>
        <v>-7.7</v>
      </c>
    </row>
    <row r="38" spans="1:15">
      <c r="A38" s="174"/>
      <c r="B38" s="176"/>
      <c r="C38" s="186"/>
      <c r="D38" s="186"/>
      <c r="E38" s="186"/>
      <c r="F38" s="48" t="s">
        <v>21</v>
      </c>
      <c r="G38" s="48"/>
      <c r="H38" s="47"/>
      <c r="I38" s="57"/>
      <c r="J38" s="47"/>
      <c r="K38" s="48"/>
      <c r="L38" s="158">
        <v>-9.4</v>
      </c>
      <c r="M38" s="117"/>
      <c r="N38" s="36">
        <f t="shared" si="2"/>
        <v>0</v>
      </c>
      <c r="O38" s="36">
        <f t="shared" si="3"/>
        <v>-9.4</v>
      </c>
    </row>
    <row r="39" spans="1:15">
      <c r="A39" s="174"/>
      <c r="B39" s="175" t="s">
        <v>90</v>
      </c>
      <c r="C39" s="186"/>
      <c r="D39" s="186"/>
      <c r="E39" s="186"/>
      <c r="F39" s="48" t="s">
        <v>20</v>
      </c>
      <c r="G39" s="48"/>
      <c r="H39" s="47"/>
      <c r="I39" s="57"/>
      <c r="J39" s="47"/>
      <c r="K39" s="48"/>
      <c r="L39" s="158">
        <v>-7.2</v>
      </c>
      <c r="M39" s="117"/>
      <c r="N39" s="36">
        <f t="shared" si="2"/>
        <v>0</v>
      </c>
      <c r="O39" s="36">
        <f t="shared" si="3"/>
        <v>-7.2</v>
      </c>
    </row>
    <row r="40" spans="1:15">
      <c r="A40" s="174"/>
      <c r="B40" s="176"/>
      <c r="C40" s="186"/>
      <c r="D40" s="186"/>
      <c r="E40" s="186"/>
      <c r="F40" s="48" t="s">
        <v>21</v>
      </c>
      <c r="G40" s="48"/>
      <c r="H40" s="47"/>
      <c r="I40" s="57"/>
      <c r="J40" s="47"/>
      <c r="K40" s="48"/>
      <c r="L40" s="158">
        <v>-8.8000000000000007</v>
      </c>
      <c r="M40" s="117"/>
      <c r="N40" s="36">
        <f t="shared" si="2"/>
        <v>0</v>
      </c>
      <c r="O40" s="36">
        <f t="shared" si="3"/>
        <v>-8.8000000000000007</v>
      </c>
    </row>
    <row r="41" spans="1:15">
      <c r="A41" s="174"/>
      <c r="B41" s="175" t="s">
        <v>91</v>
      </c>
      <c r="C41" s="186"/>
      <c r="D41" s="186"/>
      <c r="E41" s="186"/>
      <c r="F41" s="48" t="s">
        <v>20</v>
      </c>
      <c r="G41" s="48"/>
      <c r="H41" s="47"/>
      <c r="I41" s="57"/>
      <c r="J41" s="47"/>
      <c r="K41" s="48"/>
      <c r="L41" s="158">
        <v>-7.8</v>
      </c>
      <c r="M41" s="117"/>
      <c r="N41" s="36">
        <f t="shared" si="2"/>
        <v>0</v>
      </c>
      <c r="O41" s="36">
        <f t="shared" si="3"/>
        <v>-7.8</v>
      </c>
    </row>
    <row r="42" spans="1:15">
      <c r="A42" s="174"/>
      <c r="B42" s="176"/>
      <c r="C42" s="186"/>
      <c r="D42" s="186"/>
      <c r="E42" s="186"/>
      <c r="F42" s="48" t="s">
        <v>21</v>
      </c>
      <c r="G42" s="48"/>
      <c r="H42" s="47"/>
      <c r="I42" s="57"/>
      <c r="J42" s="47"/>
      <c r="K42" s="48"/>
      <c r="L42" s="158">
        <v>-9.1</v>
      </c>
      <c r="M42" s="117"/>
      <c r="N42" s="36">
        <f t="shared" si="2"/>
        <v>0</v>
      </c>
      <c r="O42" s="36">
        <f t="shared" si="3"/>
        <v>-9.1</v>
      </c>
    </row>
    <row r="43" spans="1:15">
      <c r="A43" s="174"/>
      <c r="B43" s="175" t="s">
        <v>92</v>
      </c>
      <c r="C43" s="186"/>
      <c r="D43" s="186"/>
      <c r="E43" s="186"/>
      <c r="F43" s="48" t="s">
        <v>20</v>
      </c>
      <c r="G43" s="48"/>
      <c r="H43" s="47"/>
      <c r="I43" s="47"/>
      <c r="J43" s="47"/>
      <c r="K43" s="48"/>
      <c r="L43" s="158">
        <v>-7.8</v>
      </c>
      <c r="M43" s="108"/>
      <c r="N43" s="36">
        <f t="shared" si="2"/>
        <v>0</v>
      </c>
      <c r="O43" s="36">
        <f t="shared" si="3"/>
        <v>-7.8</v>
      </c>
    </row>
    <row r="44" spans="1:15">
      <c r="A44" s="174"/>
      <c r="B44" s="176"/>
      <c r="C44" s="187"/>
      <c r="D44" s="187"/>
      <c r="E44" s="187"/>
      <c r="F44" s="48" t="s">
        <v>21</v>
      </c>
      <c r="G44" s="48"/>
      <c r="H44" s="47"/>
      <c r="I44" s="47"/>
      <c r="J44" s="47"/>
      <c r="K44" s="48"/>
      <c r="L44" s="159">
        <v>-9.3000000000000007</v>
      </c>
      <c r="M44" s="108"/>
      <c r="N44" s="36">
        <f t="shared" si="2"/>
        <v>0</v>
      </c>
      <c r="O44" s="36">
        <f t="shared" si="3"/>
        <v>-9.3000000000000007</v>
      </c>
    </row>
    <row r="45" spans="1:15">
      <c r="A45" s="188" t="s">
        <v>35</v>
      </c>
      <c r="B45" s="175" t="s">
        <v>88</v>
      </c>
      <c r="C45" s="131">
        <v>4</v>
      </c>
      <c r="D45" s="131">
        <v>1</v>
      </c>
      <c r="E45" s="131">
        <v>4</v>
      </c>
      <c r="F45" s="48" t="s">
        <v>20</v>
      </c>
      <c r="G45" s="60"/>
      <c r="H45" s="47"/>
      <c r="I45" s="57"/>
      <c r="J45" s="47"/>
      <c r="K45" s="48"/>
      <c r="L45" s="150"/>
      <c r="M45" s="108"/>
      <c r="N45" s="36">
        <f t="shared" si="2"/>
        <v>0</v>
      </c>
      <c r="O45" s="36" t="e">
        <f t="shared" si="3"/>
        <v>#DIV/0!</v>
      </c>
    </row>
    <row r="46" spans="1:15">
      <c r="A46" s="188"/>
      <c r="B46" s="188"/>
      <c r="C46" s="61">
        <v>22</v>
      </c>
      <c r="D46" s="61">
        <v>2</v>
      </c>
      <c r="E46" s="61">
        <v>9</v>
      </c>
      <c r="F46" s="48" t="s">
        <v>52</v>
      </c>
      <c r="G46" s="60"/>
      <c r="H46" s="47"/>
      <c r="I46" s="57"/>
      <c r="J46" s="47"/>
      <c r="K46" s="48"/>
      <c r="L46" s="150">
        <v>-4.2</v>
      </c>
      <c r="M46" s="108"/>
      <c r="N46" s="36">
        <f t="shared" si="2"/>
        <v>0</v>
      </c>
      <c r="O46" s="36">
        <f t="shared" si="3"/>
        <v>-4.2</v>
      </c>
    </row>
    <row r="47" spans="1:15">
      <c r="A47" s="188"/>
      <c r="B47" s="175" t="s">
        <v>89</v>
      </c>
      <c r="C47" s="131">
        <v>4</v>
      </c>
      <c r="D47" s="131">
        <v>1</v>
      </c>
      <c r="E47" s="131">
        <v>4</v>
      </c>
      <c r="F47" s="48" t="s">
        <v>20</v>
      </c>
      <c r="G47" s="60"/>
      <c r="H47" s="47"/>
      <c r="I47" s="57"/>
      <c r="J47" s="47"/>
      <c r="K47" s="48"/>
      <c r="L47" s="150"/>
      <c r="M47" s="108"/>
      <c r="N47" s="36">
        <f t="shared" si="2"/>
        <v>0</v>
      </c>
      <c r="O47" s="36" t="e">
        <f t="shared" si="3"/>
        <v>#DIV/0!</v>
      </c>
    </row>
    <row r="48" spans="1:15">
      <c r="A48" s="188"/>
      <c r="B48" s="188"/>
      <c r="C48" s="61">
        <v>22</v>
      </c>
      <c r="D48" s="61">
        <v>2</v>
      </c>
      <c r="E48" s="61">
        <v>9</v>
      </c>
      <c r="F48" s="48" t="s">
        <v>52</v>
      </c>
      <c r="G48" s="60"/>
      <c r="H48" s="47"/>
      <c r="I48" s="57"/>
      <c r="J48" s="47"/>
      <c r="K48" s="48"/>
      <c r="L48" s="150">
        <v>-3.9</v>
      </c>
      <c r="M48" s="108"/>
      <c r="N48" s="36">
        <f t="shared" si="2"/>
        <v>0</v>
      </c>
      <c r="O48" s="36">
        <f t="shared" si="3"/>
        <v>-3.9</v>
      </c>
    </row>
    <row r="49" spans="1:15">
      <c r="A49" s="188"/>
      <c r="B49" s="175" t="s">
        <v>90</v>
      </c>
      <c r="C49" s="131">
        <v>4</v>
      </c>
      <c r="D49" s="131">
        <v>1</v>
      </c>
      <c r="E49" s="131">
        <v>4</v>
      </c>
      <c r="F49" s="48" t="s">
        <v>20</v>
      </c>
      <c r="G49" s="60"/>
      <c r="H49" s="47"/>
      <c r="I49" s="57"/>
      <c r="J49" s="47"/>
      <c r="K49" s="48"/>
      <c r="L49" s="150"/>
      <c r="M49" s="108"/>
      <c r="N49" s="36">
        <f t="shared" si="2"/>
        <v>0</v>
      </c>
      <c r="O49" s="36" t="e">
        <f t="shared" si="3"/>
        <v>#DIV/0!</v>
      </c>
    </row>
    <row r="50" spans="1:15">
      <c r="A50" s="188"/>
      <c r="B50" s="188"/>
      <c r="C50" s="61">
        <v>22</v>
      </c>
      <c r="D50" s="61">
        <v>2</v>
      </c>
      <c r="E50" s="61">
        <v>9</v>
      </c>
      <c r="F50" s="48" t="s">
        <v>52</v>
      </c>
      <c r="G50" s="60"/>
      <c r="H50" s="47"/>
      <c r="I50" s="57"/>
      <c r="J50" s="47"/>
      <c r="K50" s="48"/>
      <c r="L50" s="150">
        <v>-3.1</v>
      </c>
      <c r="M50" s="108"/>
      <c r="N50" s="36">
        <f t="shared" si="2"/>
        <v>0</v>
      </c>
      <c r="O50" s="36">
        <f t="shared" si="3"/>
        <v>-3.1</v>
      </c>
    </row>
    <row r="51" spans="1:15">
      <c r="A51" s="188"/>
      <c r="B51" s="175" t="s">
        <v>91</v>
      </c>
      <c r="C51" s="131">
        <v>4</v>
      </c>
      <c r="D51" s="131">
        <v>1</v>
      </c>
      <c r="E51" s="131">
        <v>4</v>
      </c>
      <c r="F51" s="48" t="s">
        <v>20</v>
      </c>
      <c r="G51" s="60"/>
      <c r="H51" s="47"/>
      <c r="I51" s="57"/>
      <c r="J51" s="47"/>
      <c r="K51" s="48"/>
      <c r="L51" s="150"/>
      <c r="M51" s="108"/>
      <c r="N51" s="36">
        <f t="shared" si="2"/>
        <v>0</v>
      </c>
      <c r="O51" s="36" t="e">
        <f t="shared" si="3"/>
        <v>#DIV/0!</v>
      </c>
    </row>
    <row r="52" spans="1:15">
      <c r="A52" s="188"/>
      <c r="B52" s="188"/>
      <c r="C52" s="61">
        <v>22</v>
      </c>
      <c r="D52" s="61">
        <v>2</v>
      </c>
      <c r="E52" s="61">
        <v>9</v>
      </c>
      <c r="F52" s="48" t="s">
        <v>52</v>
      </c>
      <c r="G52" s="60"/>
      <c r="H52" s="47"/>
      <c r="I52" s="57"/>
      <c r="J52" s="47"/>
      <c r="K52" s="48"/>
      <c r="L52" s="150">
        <v>-2.8</v>
      </c>
      <c r="M52" s="108"/>
      <c r="N52" s="36">
        <f t="shared" si="2"/>
        <v>0</v>
      </c>
      <c r="O52" s="36">
        <f t="shared" si="3"/>
        <v>-2.8</v>
      </c>
    </row>
    <row r="53" spans="1:15">
      <c r="A53" s="188"/>
      <c r="B53" s="175" t="s">
        <v>92</v>
      </c>
      <c r="C53" s="131">
        <v>4</v>
      </c>
      <c r="D53" s="131">
        <v>1</v>
      </c>
      <c r="E53" s="131">
        <v>4</v>
      </c>
      <c r="F53" s="48" t="s">
        <v>20</v>
      </c>
      <c r="G53" s="60"/>
      <c r="H53" s="47"/>
      <c r="I53" s="60"/>
      <c r="J53" s="47"/>
      <c r="K53" s="48"/>
      <c r="L53" s="150"/>
      <c r="M53" s="108"/>
      <c r="N53" s="36">
        <f t="shared" si="2"/>
        <v>0</v>
      </c>
      <c r="O53" s="36" t="e">
        <f t="shared" si="3"/>
        <v>#DIV/0!</v>
      </c>
    </row>
    <row r="54" spans="1:15">
      <c r="A54" s="188"/>
      <c r="B54" s="188"/>
      <c r="C54" s="61">
        <v>22</v>
      </c>
      <c r="D54" s="61">
        <v>2</v>
      </c>
      <c r="E54" s="61">
        <v>9</v>
      </c>
      <c r="F54" s="48" t="s">
        <v>52</v>
      </c>
      <c r="G54" s="60"/>
      <c r="H54" s="47"/>
      <c r="I54" s="60"/>
      <c r="J54" s="47"/>
      <c r="K54" s="48"/>
      <c r="L54" s="150">
        <v>-3.5</v>
      </c>
      <c r="M54" s="108"/>
      <c r="N54" s="36">
        <f t="shared" si="2"/>
        <v>0</v>
      </c>
      <c r="O54" s="36">
        <f t="shared" si="3"/>
        <v>-3.5</v>
      </c>
    </row>
    <row r="55" spans="1:15" ht="39.6">
      <c r="A55" s="174" t="s">
        <v>36</v>
      </c>
      <c r="B55" s="175" t="s">
        <v>88</v>
      </c>
      <c r="C55" s="182">
        <v>16</v>
      </c>
      <c r="D55" s="182">
        <v>14</v>
      </c>
      <c r="E55" s="182">
        <v>1</v>
      </c>
      <c r="F55" s="62" t="s">
        <v>17</v>
      </c>
      <c r="G55" s="62"/>
      <c r="H55" s="47"/>
      <c r="I55" s="60"/>
      <c r="J55" s="48"/>
      <c r="K55" s="48"/>
      <c r="L55" s="160">
        <v>-3.4</v>
      </c>
      <c r="M55" s="119"/>
      <c r="N55" s="36">
        <f t="shared" si="2"/>
        <v>0</v>
      </c>
      <c r="O55" s="36">
        <f t="shared" si="3"/>
        <v>-3.4</v>
      </c>
    </row>
    <row r="56" spans="1:15" ht="26.4">
      <c r="A56" s="174"/>
      <c r="B56" s="188"/>
      <c r="C56" s="184">
        <v>16</v>
      </c>
      <c r="D56" s="184">
        <v>14</v>
      </c>
      <c r="E56" s="184">
        <v>1</v>
      </c>
      <c r="F56" s="62" t="s">
        <v>18</v>
      </c>
      <c r="G56" s="62"/>
      <c r="H56" s="47"/>
      <c r="I56" s="60"/>
      <c r="J56" s="48"/>
      <c r="K56" s="48"/>
      <c r="L56" s="161">
        <v>-4.2</v>
      </c>
      <c r="M56" s="108"/>
      <c r="N56" s="36">
        <f t="shared" si="2"/>
        <v>0</v>
      </c>
      <c r="O56" s="36">
        <f t="shared" si="3"/>
        <v>-4.2</v>
      </c>
    </row>
    <row r="57" spans="1:15" ht="39.6">
      <c r="A57" s="174"/>
      <c r="B57" s="188"/>
      <c r="C57" s="61">
        <v>16</v>
      </c>
      <c r="D57" s="61">
        <v>4</v>
      </c>
      <c r="E57" s="61">
        <v>3</v>
      </c>
      <c r="F57" s="62" t="s">
        <v>17</v>
      </c>
      <c r="G57" s="62"/>
      <c r="H57" s="47"/>
      <c r="I57" s="60"/>
      <c r="J57" s="49"/>
      <c r="K57" s="48"/>
      <c r="L57" s="149"/>
      <c r="M57" s="108"/>
      <c r="N57" s="36">
        <f t="shared" si="2"/>
        <v>0</v>
      </c>
      <c r="O57" s="36" t="e">
        <f t="shared" si="3"/>
        <v>#DIV/0!</v>
      </c>
    </row>
    <row r="58" spans="1:15" ht="39.6">
      <c r="A58" s="174"/>
      <c r="B58" s="175" t="s">
        <v>89</v>
      </c>
      <c r="C58" s="182">
        <v>16</v>
      </c>
      <c r="D58" s="182">
        <v>14</v>
      </c>
      <c r="E58" s="182">
        <v>1</v>
      </c>
      <c r="F58" s="62" t="s">
        <v>17</v>
      </c>
      <c r="G58" s="62"/>
      <c r="H58" s="47"/>
      <c r="I58" s="60"/>
      <c r="J58" s="49"/>
      <c r="K58" s="48"/>
      <c r="L58" s="160">
        <v>-3.7</v>
      </c>
      <c r="M58" s="120"/>
      <c r="N58" s="36">
        <f t="shared" si="2"/>
        <v>0</v>
      </c>
      <c r="O58" s="36">
        <f t="shared" si="3"/>
        <v>-3.7</v>
      </c>
    </row>
    <row r="59" spans="1:15" ht="26.4">
      <c r="A59" s="174"/>
      <c r="B59" s="188"/>
      <c r="C59" s="184">
        <v>16</v>
      </c>
      <c r="D59" s="184">
        <v>14</v>
      </c>
      <c r="E59" s="184">
        <v>1</v>
      </c>
      <c r="F59" s="62" t="s">
        <v>18</v>
      </c>
      <c r="G59" s="62"/>
      <c r="H59" s="47"/>
      <c r="I59" s="60"/>
      <c r="J59" s="49"/>
      <c r="K59" s="48"/>
      <c r="L59" s="161">
        <v>-4.3</v>
      </c>
      <c r="M59" s="108"/>
      <c r="N59" s="36">
        <f t="shared" si="2"/>
        <v>0</v>
      </c>
      <c r="O59" s="36">
        <f t="shared" si="3"/>
        <v>-4.3</v>
      </c>
    </row>
    <row r="60" spans="1:15" ht="39.6">
      <c r="A60" s="174"/>
      <c r="B60" s="188"/>
      <c r="C60" s="61">
        <v>16</v>
      </c>
      <c r="D60" s="61">
        <v>4</v>
      </c>
      <c r="E60" s="61">
        <v>3</v>
      </c>
      <c r="F60" s="62" t="s">
        <v>17</v>
      </c>
      <c r="G60" s="62"/>
      <c r="H60" s="47"/>
      <c r="I60" s="60"/>
      <c r="J60" s="49"/>
      <c r="K60" s="48"/>
      <c r="L60" s="149"/>
      <c r="M60" s="108"/>
      <c r="N60" s="36">
        <f t="shared" si="2"/>
        <v>0</v>
      </c>
      <c r="O60" s="36" t="e">
        <f t="shared" si="3"/>
        <v>#DIV/0!</v>
      </c>
    </row>
    <row r="61" spans="1:15" ht="39.6">
      <c r="A61" s="174"/>
      <c r="B61" s="175" t="s">
        <v>90</v>
      </c>
      <c r="C61" s="182">
        <v>16</v>
      </c>
      <c r="D61" s="182">
        <v>14</v>
      </c>
      <c r="E61" s="182">
        <v>1</v>
      </c>
      <c r="F61" s="62" t="s">
        <v>17</v>
      </c>
      <c r="G61" s="62"/>
      <c r="H61" s="47"/>
      <c r="I61" s="60"/>
      <c r="J61" s="49"/>
      <c r="K61" s="48"/>
      <c r="L61" s="158">
        <v>-2.5</v>
      </c>
      <c r="M61" s="108"/>
      <c r="N61" s="36">
        <f t="shared" si="2"/>
        <v>0</v>
      </c>
      <c r="O61" s="36">
        <f t="shared" si="3"/>
        <v>-2.5</v>
      </c>
    </row>
    <row r="62" spans="1:15" ht="26.4">
      <c r="A62" s="174"/>
      <c r="B62" s="188"/>
      <c r="C62" s="184">
        <v>16</v>
      </c>
      <c r="D62" s="184">
        <v>14</v>
      </c>
      <c r="E62" s="184">
        <v>1</v>
      </c>
      <c r="F62" s="62" t="s">
        <v>18</v>
      </c>
      <c r="G62" s="62"/>
      <c r="H62" s="47"/>
      <c r="I62" s="60"/>
      <c r="J62" s="49"/>
      <c r="K62" s="48"/>
      <c r="L62" s="159">
        <v>-3.3</v>
      </c>
      <c r="M62" s="108"/>
      <c r="N62" s="36">
        <f t="shared" si="2"/>
        <v>0</v>
      </c>
      <c r="O62" s="36">
        <f t="shared" si="3"/>
        <v>-3.3</v>
      </c>
    </row>
    <row r="63" spans="1:15" ht="39.6">
      <c r="A63" s="174"/>
      <c r="B63" s="188"/>
      <c r="C63" s="61">
        <v>16</v>
      </c>
      <c r="D63" s="61">
        <v>4</v>
      </c>
      <c r="E63" s="61">
        <v>3</v>
      </c>
      <c r="F63" s="62" t="s">
        <v>17</v>
      </c>
      <c r="G63" s="62"/>
      <c r="H63" s="47"/>
      <c r="I63" s="60"/>
      <c r="J63" s="49"/>
      <c r="K63" s="48"/>
      <c r="L63" s="149"/>
      <c r="M63" s="108"/>
      <c r="N63" s="36">
        <f t="shared" si="2"/>
        <v>0</v>
      </c>
      <c r="O63" s="36" t="e">
        <f t="shared" si="3"/>
        <v>#DIV/0!</v>
      </c>
    </row>
    <row r="64" spans="1:15" ht="39.6">
      <c r="A64" s="174"/>
      <c r="B64" s="175" t="s">
        <v>91</v>
      </c>
      <c r="C64" s="182">
        <v>16</v>
      </c>
      <c r="D64" s="182">
        <v>14</v>
      </c>
      <c r="E64" s="182">
        <v>1</v>
      </c>
      <c r="F64" s="62" t="s">
        <v>17</v>
      </c>
      <c r="G64" s="62"/>
      <c r="H64" s="47"/>
      <c r="I64" s="60"/>
      <c r="J64" s="49"/>
      <c r="K64" s="48"/>
      <c r="L64" s="158">
        <v>-2.9</v>
      </c>
      <c r="M64" s="108"/>
      <c r="N64" s="36">
        <f t="shared" si="2"/>
        <v>0</v>
      </c>
      <c r="O64" s="36">
        <f t="shared" si="3"/>
        <v>-2.9</v>
      </c>
    </row>
    <row r="65" spans="1:15" ht="26.4">
      <c r="A65" s="174"/>
      <c r="B65" s="188"/>
      <c r="C65" s="184">
        <v>16</v>
      </c>
      <c r="D65" s="184">
        <v>14</v>
      </c>
      <c r="E65" s="184">
        <v>1</v>
      </c>
      <c r="F65" s="62" t="s">
        <v>18</v>
      </c>
      <c r="G65" s="62"/>
      <c r="H65" s="47"/>
      <c r="I65" s="60"/>
      <c r="J65" s="49"/>
      <c r="K65" s="48"/>
      <c r="L65" s="159">
        <v>-4.0999999999999996</v>
      </c>
      <c r="M65" s="108"/>
      <c r="N65" s="36">
        <f t="shared" si="2"/>
        <v>0</v>
      </c>
      <c r="O65" s="36">
        <f t="shared" si="3"/>
        <v>-4.0999999999999996</v>
      </c>
    </row>
    <row r="66" spans="1:15" ht="39.6">
      <c r="A66" s="174"/>
      <c r="B66" s="188"/>
      <c r="C66" s="61">
        <v>16</v>
      </c>
      <c r="D66" s="61">
        <v>4</v>
      </c>
      <c r="E66" s="61">
        <v>3</v>
      </c>
      <c r="F66" s="62" t="s">
        <v>17</v>
      </c>
      <c r="G66" s="62"/>
      <c r="H66" s="47"/>
      <c r="I66" s="60"/>
      <c r="J66" s="49"/>
      <c r="K66" s="48"/>
      <c r="L66" s="149"/>
      <c r="M66" s="108"/>
      <c r="N66" s="36">
        <f t="shared" si="2"/>
        <v>0</v>
      </c>
      <c r="O66" s="36" t="e">
        <f t="shared" si="3"/>
        <v>#DIV/0!</v>
      </c>
    </row>
    <row r="67" spans="1:15" ht="39.6">
      <c r="A67" s="174"/>
      <c r="B67" s="175" t="s">
        <v>92</v>
      </c>
      <c r="C67" s="182">
        <v>16</v>
      </c>
      <c r="D67" s="182">
        <v>14</v>
      </c>
      <c r="E67" s="182">
        <v>1</v>
      </c>
      <c r="F67" s="62" t="s">
        <v>17</v>
      </c>
      <c r="G67" s="62"/>
      <c r="H67" s="47"/>
      <c r="I67" s="60"/>
      <c r="J67" s="48"/>
      <c r="K67" s="48"/>
      <c r="L67" s="158">
        <v>-3.2</v>
      </c>
      <c r="M67" s="117"/>
      <c r="N67" s="36">
        <f t="shared" si="2"/>
        <v>0</v>
      </c>
      <c r="O67" s="36">
        <f t="shared" si="3"/>
        <v>-3.2</v>
      </c>
    </row>
    <row r="68" spans="1:15" ht="26.4">
      <c r="A68" s="174"/>
      <c r="B68" s="188"/>
      <c r="C68" s="184">
        <v>16</v>
      </c>
      <c r="D68" s="184">
        <v>14</v>
      </c>
      <c r="E68" s="184">
        <v>1</v>
      </c>
      <c r="F68" s="62" t="s">
        <v>18</v>
      </c>
      <c r="G68" s="62"/>
      <c r="H68" s="47"/>
      <c r="I68" s="60"/>
      <c r="J68" s="48"/>
      <c r="K68" s="48"/>
      <c r="L68" s="159">
        <v>-4.2</v>
      </c>
      <c r="M68" s="108"/>
      <c r="N68" s="36">
        <f t="shared" si="2"/>
        <v>0</v>
      </c>
      <c r="O68" s="36">
        <f t="shared" si="3"/>
        <v>-4.2</v>
      </c>
    </row>
    <row r="69" spans="1:15" ht="39.6">
      <c r="A69" s="174"/>
      <c r="B69" s="188"/>
      <c r="C69" s="61">
        <v>16</v>
      </c>
      <c r="D69" s="61">
        <v>4</v>
      </c>
      <c r="E69" s="61">
        <v>3</v>
      </c>
      <c r="F69" s="62" t="s">
        <v>17</v>
      </c>
      <c r="G69" s="62"/>
      <c r="H69" s="47"/>
      <c r="I69" s="60"/>
      <c r="J69" s="49"/>
      <c r="K69" s="48"/>
      <c r="L69" s="149"/>
      <c r="M69" s="108"/>
      <c r="N69" s="36">
        <f t="shared" si="2"/>
        <v>0</v>
      </c>
      <c r="O69" s="36" t="e">
        <f t="shared" si="3"/>
        <v>#DIV/0!</v>
      </c>
    </row>
    <row r="70" spans="1:15" ht="39.6">
      <c r="A70" s="174" t="s">
        <v>37</v>
      </c>
      <c r="B70" s="175" t="s">
        <v>88</v>
      </c>
      <c r="C70" s="182">
        <v>22</v>
      </c>
      <c r="D70" s="182">
        <v>14</v>
      </c>
      <c r="E70" s="182">
        <v>1</v>
      </c>
      <c r="F70" s="62" t="s">
        <v>17</v>
      </c>
      <c r="G70" s="62"/>
      <c r="H70" s="47"/>
      <c r="I70" s="60"/>
      <c r="J70" s="47"/>
      <c r="K70" s="48"/>
      <c r="L70" s="149">
        <v>-2.3999999999999995</v>
      </c>
      <c r="M70" s="117"/>
      <c r="N70" s="36">
        <f t="shared" si="2"/>
        <v>0</v>
      </c>
      <c r="O70" s="36">
        <f t="shared" si="3"/>
        <v>-2.3999999999999995</v>
      </c>
    </row>
    <row r="71" spans="1:15" ht="26.4">
      <c r="A71" s="174"/>
      <c r="B71" s="176"/>
      <c r="C71" s="183"/>
      <c r="D71" s="183">
        <v>14</v>
      </c>
      <c r="E71" s="183">
        <v>1</v>
      </c>
      <c r="F71" s="62" t="s">
        <v>18</v>
      </c>
      <c r="G71" s="62"/>
      <c r="H71" s="47"/>
      <c r="I71" s="60"/>
      <c r="J71" s="47"/>
      <c r="K71" s="48"/>
      <c r="L71" s="149">
        <v>-3.1999999999999997</v>
      </c>
      <c r="M71" s="108"/>
      <c r="N71" s="36">
        <f t="shared" si="2"/>
        <v>0</v>
      </c>
      <c r="O71" s="36">
        <f t="shared" si="3"/>
        <v>-3.1999999999999997</v>
      </c>
    </row>
    <row r="72" spans="1:15" ht="39.6">
      <c r="A72" s="174"/>
      <c r="B72" s="175" t="s">
        <v>89</v>
      </c>
      <c r="C72" s="183"/>
      <c r="D72" s="183"/>
      <c r="E72" s="183"/>
      <c r="F72" s="62" t="s">
        <v>17</v>
      </c>
      <c r="G72" s="62"/>
      <c r="H72" s="47"/>
      <c r="I72" s="60"/>
      <c r="J72" s="47"/>
      <c r="K72" s="48"/>
      <c r="L72" s="149">
        <v>-2.1999999999999997</v>
      </c>
      <c r="M72" s="108"/>
      <c r="N72" s="36">
        <f t="shared" si="2"/>
        <v>0</v>
      </c>
      <c r="O72" s="36">
        <f t="shared" si="3"/>
        <v>-2.1999999999999997</v>
      </c>
    </row>
    <row r="73" spans="1:15" ht="26.4">
      <c r="A73" s="174"/>
      <c r="B73" s="176"/>
      <c r="C73" s="183"/>
      <c r="D73" s="183"/>
      <c r="E73" s="183"/>
      <c r="F73" s="62" t="s">
        <v>18</v>
      </c>
      <c r="G73" s="62"/>
      <c r="H73" s="47"/>
      <c r="I73" s="60"/>
      <c r="J73" s="47"/>
      <c r="K73" s="48"/>
      <c r="L73" s="149">
        <v>-2.8999999999999995</v>
      </c>
      <c r="M73" s="108"/>
      <c r="N73" s="36">
        <f t="shared" si="2"/>
        <v>0</v>
      </c>
      <c r="O73" s="36">
        <f t="shared" si="3"/>
        <v>-2.8999999999999995</v>
      </c>
    </row>
    <row r="74" spans="1:15" ht="39.6">
      <c r="A74" s="174"/>
      <c r="B74" s="175" t="s">
        <v>90</v>
      </c>
      <c r="C74" s="183"/>
      <c r="D74" s="183"/>
      <c r="E74" s="183"/>
      <c r="F74" s="62" t="s">
        <v>17</v>
      </c>
      <c r="G74" s="62"/>
      <c r="H74" s="47"/>
      <c r="I74" s="60"/>
      <c r="J74" s="47"/>
      <c r="K74" s="48"/>
      <c r="L74" s="149">
        <v>-1.2999999999999998</v>
      </c>
      <c r="M74" s="108"/>
      <c r="N74" s="36">
        <f t="shared" si="2"/>
        <v>0</v>
      </c>
      <c r="O74" s="36">
        <f t="shared" si="3"/>
        <v>-1.2999999999999998</v>
      </c>
    </row>
    <row r="75" spans="1:15" ht="26.4">
      <c r="A75" s="174"/>
      <c r="B75" s="176"/>
      <c r="C75" s="183"/>
      <c r="D75" s="183"/>
      <c r="E75" s="183"/>
      <c r="F75" s="62" t="s">
        <v>18</v>
      </c>
      <c r="G75" s="62"/>
      <c r="H75" s="47"/>
      <c r="I75" s="60"/>
      <c r="J75" s="47"/>
      <c r="K75" s="48"/>
      <c r="L75" s="149">
        <v>-2.5999999999999996</v>
      </c>
      <c r="M75" s="108"/>
      <c r="N75" s="36">
        <f t="shared" si="2"/>
        <v>0</v>
      </c>
      <c r="O75" s="36">
        <f t="shared" si="3"/>
        <v>-2.5999999999999996</v>
      </c>
    </row>
    <row r="76" spans="1:15" ht="39.6">
      <c r="A76" s="174"/>
      <c r="B76" s="175" t="s">
        <v>91</v>
      </c>
      <c r="C76" s="183"/>
      <c r="D76" s="183"/>
      <c r="E76" s="183"/>
      <c r="F76" s="62" t="s">
        <v>17</v>
      </c>
      <c r="G76" s="62"/>
      <c r="H76" s="47"/>
      <c r="I76" s="60"/>
      <c r="J76" s="47"/>
      <c r="K76" s="48"/>
      <c r="L76" s="149">
        <v>-1.9</v>
      </c>
      <c r="M76" s="108"/>
      <c r="N76" s="36">
        <f t="shared" si="2"/>
        <v>0</v>
      </c>
      <c r="O76" s="36">
        <f t="shared" si="3"/>
        <v>-1.9</v>
      </c>
    </row>
    <row r="77" spans="1:15" ht="26.4">
      <c r="A77" s="174"/>
      <c r="B77" s="176"/>
      <c r="C77" s="183"/>
      <c r="D77" s="183"/>
      <c r="E77" s="183"/>
      <c r="F77" s="62" t="s">
        <v>18</v>
      </c>
      <c r="G77" s="62"/>
      <c r="H77" s="47"/>
      <c r="I77" s="60"/>
      <c r="J77" s="47"/>
      <c r="K77" s="48"/>
      <c r="L77" s="149">
        <v>-2.7</v>
      </c>
      <c r="M77" s="108"/>
      <c r="N77" s="36">
        <f t="shared" si="2"/>
        <v>0</v>
      </c>
      <c r="O77" s="36">
        <f t="shared" si="3"/>
        <v>-2.7</v>
      </c>
    </row>
    <row r="78" spans="1:15" ht="39.6">
      <c r="A78" s="174"/>
      <c r="B78" s="175" t="s">
        <v>92</v>
      </c>
      <c r="C78" s="183"/>
      <c r="D78" s="183">
        <v>14</v>
      </c>
      <c r="E78" s="183">
        <v>1</v>
      </c>
      <c r="F78" s="62" t="s">
        <v>17</v>
      </c>
      <c r="G78" s="62"/>
      <c r="H78" s="47"/>
      <c r="I78" s="60"/>
      <c r="J78" s="47"/>
      <c r="K78" s="48"/>
      <c r="L78" s="149">
        <v>-1.9000000000000004</v>
      </c>
      <c r="M78" s="108"/>
      <c r="N78" s="36">
        <f t="shared" si="2"/>
        <v>0</v>
      </c>
      <c r="O78" s="36">
        <f t="shared" si="3"/>
        <v>-1.9000000000000004</v>
      </c>
    </row>
    <row r="79" spans="1:15" ht="26.4">
      <c r="A79" s="174"/>
      <c r="B79" s="176"/>
      <c r="C79" s="184"/>
      <c r="D79" s="184">
        <v>14</v>
      </c>
      <c r="E79" s="184">
        <v>1</v>
      </c>
      <c r="F79" s="62" t="s">
        <v>18</v>
      </c>
      <c r="G79" s="62"/>
      <c r="H79" s="47"/>
      <c r="I79" s="62"/>
      <c r="J79" s="47"/>
      <c r="K79" s="48"/>
      <c r="L79" s="149">
        <v>-2.6000000000000005</v>
      </c>
      <c r="M79" s="108"/>
      <c r="N79" s="36">
        <f>MAX(G79:M79)-MIN(G79:M79)</f>
        <v>0</v>
      </c>
      <c r="O79" s="36">
        <f>AVERAGE(G79:M79)</f>
        <v>-2.6000000000000005</v>
      </c>
    </row>
    <row r="80" spans="1:15">
      <c r="A80"/>
      <c r="B80"/>
      <c r="C80"/>
      <c r="D80"/>
      <c r="E80"/>
      <c r="F80"/>
      <c r="G80"/>
      <c r="H80" s="28"/>
      <c r="I80"/>
      <c r="J80" s="28"/>
      <c r="K80" s="28"/>
    </row>
    <row r="81" spans="1:11">
      <c r="A81"/>
      <c r="B81"/>
      <c r="C81"/>
      <c r="D81"/>
      <c r="E81"/>
      <c r="F81"/>
      <c r="G81"/>
      <c r="H81" s="28"/>
      <c r="I81"/>
      <c r="J81" s="28"/>
      <c r="K81" s="28"/>
    </row>
    <row r="82" spans="1:11">
      <c r="A82"/>
      <c r="B82"/>
      <c r="C82"/>
      <c r="D82"/>
      <c r="E82"/>
      <c r="F82"/>
      <c r="G82"/>
      <c r="H82" s="28"/>
      <c r="I82"/>
      <c r="J82" s="28"/>
      <c r="K82" s="28"/>
    </row>
    <row r="83" spans="1:11">
      <c r="A83"/>
      <c r="B83"/>
      <c r="C83"/>
      <c r="D83"/>
      <c r="E83"/>
      <c r="F83"/>
      <c r="G83"/>
      <c r="H83" s="28"/>
      <c r="I83"/>
      <c r="J83" s="28"/>
      <c r="K83" s="28"/>
    </row>
    <row r="84" spans="1:11">
      <c r="A84"/>
      <c r="B84"/>
      <c r="C84"/>
      <c r="D84"/>
      <c r="E84"/>
      <c r="F84"/>
      <c r="G84"/>
      <c r="H84" s="28"/>
      <c r="I84"/>
      <c r="J84" s="28"/>
      <c r="K84" s="28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 xr:uid="{00000000-0004-0000-0800-000000000000}"/>
    <hyperlink ref="F13" r:id="rId2" xr:uid="{00000000-0004-0000-0800-000001000000}"/>
    <hyperlink ref="F46" r:id="rId3" xr:uid="{00000000-0004-0000-0800-000002000000}"/>
    <hyperlink ref="F54" r:id="rId4" xr:uid="{00000000-0004-0000-0800-000003000000}"/>
    <hyperlink ref="F48" r:id="rId5" xr:uid="{00000000-0004-0000-0800-000004000000}"/>
    <hyperlink ref="F50" r:id="rId6" xr:uid="{00000000-0004-0000-0800-000005000000}"/>
    <hyperlink ref="F52" r:id="rId7" xr:uid="{00000000-0004-0000-0800-000006000000}"/>
  </hyperlinks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84"/>
  <sheetViews>
    <sheetView workbookViewId="0">
      <pane ySplit="1" topLeftCell="A65" activePane="bottomLeft" state="frozen"/>
      <selection pane="bottomLeft" activeCell="J55" sqref="J55"/>
    </sheetView>
  </sheetViews>
  <sheetFormatPr defaultColWidth="8.88671875" defaultRowHeight="13.8"/>
  <cols>
    <col min="1" max="1" width="9.6640625" style="3" customWidth="1"/>
    <col min="2" max="2" width="16.77734375" style="3" customWidth="1"/>
    <col min="3" max="5" width="8.88671875" style="3"/>
    <col min="6" max="6" width="12.6640625" style="3" customWidth="1"/>
    <col min="7" max="7" width="8.88671875" style="3"/>
    <col min="8" max="8" width="8.88671875" style="30"/>
    <col min="9" max="9" width="8.88671875" style="3"/>
    <col min="10" max="11" width="8.88671875" style="30"/>
    <col min="12" max="12" width="8.88671875" style="167"/>
    <col min="13" max="13" width="8.88671875" style="118"/>
  </cols>
  <sheetData>
    <row r="1" spans="1:15" ht="39.6">
      <c r="A1" s="194" t="s">
        <v>96</v>
      </c>
      <c r="B1" s="195"/>
      <c r="C1" s="62" t="s">
        <v>14</v>
      </c>
      <c r="D1" s="62" t="s">
        <v>15</v>
      </c>
      <c r="E1" s="62" t="s">
        <v>16</v>
      </c>
      <c r="F1" s="62" t="s">
        <v>38</v>
      </c>
      <c r="G1" s="60" t="s">
        <v>0</v>
      </c>
      <c r="H1" s="29" t="s">
        <v>1</v>
      </c>
      <c r="I1" s="13" t="s">
        <v>9</v>
      </c>
      <c r="J1" s="29" t="s">
        <v>25</v>
      </c>
      <c r="K1" s="29" t="s">
        <v>11</v>
      </c>
      <c r="L1" s="29" t="s">
        <v>22</v>
      </c>
      <c r="M1" s="66" t="s">
        <v>51</v>
      </c>
      <c r="N1" s="60" t="s">
        <v>24</v>
      </c>
      <c r="O1" s="60" t="s">
        <v>30</v>
      </c>
    </row>
    <row r="2" spans="1:15" ht="17.25" customHeight="1">
      <c r="A2" s="174" t="s">
        <v>33</v>
      </c>
      <c r="B2" s="175" t="s">
        <v>53</v>
      </c>
      <c r="C2" s="62">
        <v>1</v>
      </c>
      <c r="D2" s="62">
        <v>1</v>
      </c>
      <c r="E2" s="62">
        <v>1</v>
      </c>
      <c r="F2" s="62"/>
      <c r="G2" s="62">
        <v>-0.5</v>
      </c>
      <c r="H2" s="47"/>
      <c r="I2" s="47"/>
      <c r="J2" s="48"/>
      <c r="K2" s="48"/>
      <c r="L2" s="29"/>
      <c r="M2" s="109">
        <v>-1.36</v>
      </c>
      <c r="N2" s="36">
        <f>MAX(G2:M2)-MIN(G2:M2)</f>
        <v>0.8600000000000001</v>
      </c>
      <c r="O2" s="36">
        <f>AVERAGE(G2:M2)</f>
        <v>-0.93</v>
      </c>
    </row>
    <row r="3" spans="1:15">
      <c r="A3" s="174"/>
      <c r="B3" s="176"/>
      <c r="C3" s="62">
        <v>1</v>
      </c>
      <c r="D3" s="62">
        <v>2</v>
      </c>
      <c r="E3" s="62">
        <v>1</v>
      </c>
      <c r="F3" s="62"/>
      <c r="G3" s="62">
        <v>-3.2</v>
      </c>
      <c r="H3" s="47"/>
      <c r="I3" s="47"/>
      <c r="J3" s="49"/>
      <c r="K3" s="48"/>
      <c r="L3" s="29"/>
      <c r="M3" s="109">
        <v>-3.71</v>
      </c>
      <c r="N3" s="36">
        <f t="shared" ref="N3:N23" si="0">MAX(G3:M3)-MIN(G3:M3)</f>
        <v>0.50999999999999979</v>
      </c>
      <c r="O3" s="36">
        <f t="shared" ref="O3:O23" si="1">AVERAGE(G3:M3)</f>
        <v>-3.4550000000000001</v>
      </c>
    </row>
    <row r="4" spans="1:15">
      <c r="A4" s="174"/>
      <c r="B4" s="175" t="s">
        <v>54</v>
      </c>
      <c r="C4" s="62">
        <v>1</v>
      </c>
      <c r="D4" s="62">
        <v>1</v>
      </c>
      <c r="E4" s="62">
        <v>1</v>
      </c>
      <c r="F4" s="62"/>
      <c r="G4" s="62">
        <v>-0.2</v>
      </c>
      <c r="H4" s="47"/>
      <c r="I4" s="47"/>
      <c r="J4" s="49"/>
      <c r="K4" s="48"/>
      <c r="L4" s="29"/>
      <c r="M4" s="109">
        <v>-1.68</v>
      </c>
      <c r="N4" s="36">
        <f t="shared" si="0"/>
        <v>1.48</v>
      </c>
      <c r="O4" s="36">
        <f t="shared" si="1"/>
        <v>-0.94</v>
      </c>
    </row>
    <row r="5" spans="1:15">
      <c r="A5" s="174"/>
      <c r="B5" s="176"/>
      <c r="C5" s="62">
        <v>1</v>
      </c>
      <c r="D5" s="62">
        <v>2</v>
      </c>
      <c r="E5" s="62">
        <v>1</v>
      </c>
      <c r="F5" s="62"/>
      <c r="G5" s="62">
        <v>-3.3</v>
      </c>
      <c r="H5" s="47"/>
      <c r="I5" s="47"/>
      <c r="J5" s="49"/>
      <c r="K5" s="48"/>
      <c r="L5" s="29"/>
      <c r="M5" s="109">
        <v>-3.76</v>
      </c>
      <c r="N5" s="36">
        <f t="shared" si="0"/>
        <v>0.45999999999999996</v>
      </c>
      <c r="O5" s="36">
        <f t="shared" si="1"/>
        <v>-3.53</v>
      </c>
    </row>
    <row r="6" spans="1:15">
      <c r="A6" s="174" t="s">
        <v>34</v>
      </c>
      <c r="B6" s="192" t="s">
        <v>53</v>
      </c>
      <c r="C6" s="185">
        <v>2</v>
      </c>
      <c r="D6" s="185">
        <v>14</v>
      </c>
      <c r="E6" s="185">
        <v>1</v>
      </c>
      <c r="F6" s="48" t="s">
        <v>20</v>
      </c>
      <c r="G6" s="48">
        <v>-11.2</v>
      </c>
      <c r="H6" s="47"/>
      <c r="I6" s="57"/>
      <c r="J6" s="49"/>
      <c r="K6" s="48"/>
      <c r="L6" s="163">
        <v>-10.3</v>
      </c>
      <c r="M6" s="109">
        <v>-12.09</v>
      </c>
      <c r="N6" s="36">
        <f t="shared" si="0"/>
        <v>1.7899999999999991</v>
      </c>
      <c r="O6" s="36">
        <f t="shared" si="1"/>
        <v>-11.196666666666667</v>
      </c>
    </row>
    <row r="7" spans="1:15">
      <c r="A7" s="174"/>
      <c r="B7" s="193"/>
      <c r="C7" s="186"/>
      <c r="D7" s="186"/>
      <c r="E7" s="186"/>
      <c r="F7" s="48" t="s">
        <v>21</v>
      </c>
      <c r="G7" s="48">
        <v>-10.9</v>
      </c>
      <c r="H7" s="47"/>
      <c r="I7" s="57"/>
      <c r="J7" s="47"/>
      <c r="K7" s="48"/>
      <c r="L7" s="163">
        <v>-12.1</v>
      </c>
      <c r="M7" s="109">
        <v>-11.67</v>
      </c>
      <c r="N7" s="36">
        <f t="shared" si="0"/>
        <v>1.1999999999999993</v>
      </c>
      <c r="O7" s="36">
        <f t="shared" si="1"/>
        <v>-11.556666666666667</v>
      </c>
    </row>
    <row r="8" spans="1:15">
      <c r="A8" s="174"/>
      <c r="B8" s="192" t="s">
        <v>54</v>
      </c>
      <c r="C8" s="186"/>
      <c r="D8" s="186"/>
      <c r="E8" s="186"/>
      <c r="F8" s="48" t="s">
        <v>20</v>
      </c>
      <c r="G8" s="48">
        <v>-11.3</v>
      </c>
      <c r="H8" s="47"/>
      <c r="I8" s="47"/>
      <c r="J8" s="47"/>
      <c r="K8" s="48"/>
      <c r="L8" s="163">
        <v>-10.199999999999999</v>
      </c>
      <c r="M8" s="109">
        <v>-12</v>
      </c>
      <c r="N8" s="36">
        <f t="shared" si="0"/>
        <v>1.8000000000000007</v>
      </c>
      <c r="O8" s="36">
        <f t="shared" si="1"/>
        <v>-11.166666666666666</v>
      </c>
    </row>
    <row r="9" spans="1:15">
      <c r="A9" s="174"/>
      <c r="B9" s="193"/>
      <c r="C9" s="187"/>
      <c r="D9" s="187"/>
      <c r="E9" s="187"/>
      <c r="F9" s="48" t="s">
        <v>21</v>
      </c>
      <c r="G9" s="48">
        <v>-10.9</v>
      </c>
      <c r="H9" s="47"/>
      <c r="I9" s="47"/>
      <c r="J9" s="47"/>
      <c r="K9" s="48"/>
      <c r="L9" s="163">
        <v>-12.3</v>
      </c>
      <c r="M9" s="109">
        <v>-11.24</v>
      </c>
      <c r="N9" s="36">
        <f t="shared" si="0"/>
        <v>1.4000000000000004</v>
      </c>
      <c r="O9" s="36">
        <f t="shared" si="1"/>
        <v>-11.480000000000002</v>
      </c>
    </row>
    <row r="10" spans="1:15">
      <c r="A10" s="188" t="s">
        <v>35</v>
      </c>
      <c r="B10" s="175" t="s">
        <v>53</v>
      </c>
      <c r="C10" s="131">
        <v>4</v>
      </c>
      <c r="D10" s="131">
        <v>1</v>
      </c>
      <c r="E10" s="131">
        <v>4</v>
      </c>
      <c r="F10" s="48" t="s">
        <v>20</v>
      </c>
      <c r="G10" s="123">
        <v>-3.3</v>
      </c>
      <c r="H10" s="47"/>
      <c r="I10" s="57"/>
      <c r="J10" s="47"/>
      <c r="K10" s="48"/>
      <c r="L10" s="141"/>
      <c r="M10" s="108"/>
      <c r="N10" s="36">
        <f t="shared" si="0"/>
        <v>0</v>
      </c>
      <c r="O10" s="36">
        <f t="shared" si="1"/>
        <v>-3.3</v>
      </c>
    </row>
    <row r="11" spans="1:15">
      <c r="A11" s="188"/>
      <c r="B11" s="188"/>
      <c r="C11" s="61">
        <v>22</v>
      </c>
      <c r="D11" s="61">
        <v>2</v>
      </c>
      <c r="E11" s="61">
        <v>9</v>
      </c>
      <c r="F11" s="48" t="s">
        <v>52</v>
      </c>
      <c r="G11" s="123"/>
      <c r="H11" s="47"/>
      <c r="I11" s="57"/>
      <c r="J11" s="47"/>
      <c r="K11" s="48"/>
      <c r="L11" s="141">
        <v>-7.2</v>
      </c>
      <c r="M11" s="108"/>
      <c r="N11" s="36">
        <f t="shared" si="0"/>
        <v>0</v>
      </c>
      <c r="O11" s="36">
        <f t="shared" si="1"/>
        <v>-7.2</v>
      </c>
    </row>
    <row r="12" spans="1:15">
      <c r="A12" s="188"/>
      <c r="B12" s="175" t="s">
        <v>54</v>
      </c>
      <c r="C12" s="131">
        <v>4</v>
      </c>
      <c r="D12" s="131">
        <v>1</v>
      </c>
      <c r="E12" s="131">
        <v>4</v>
      </c>
      <c r="F12" s="48" t="s">
        <v>20</v>
      </c>
      <c r="G12" s="123">
        <v>-3.4</v>
      </c>
      <c r="H12" s="47"/>
      <c r="I12" s="60"/>
      <c r="J12" s="47"/>
      <c r="K12" s="48"/>
      <c r="L12" s="141"/>
      <c r="M12" s="108"/>
      <c r="N12" s="36">
        <f>MAX(G12:M12)-MIN(G12:M12)</f>
        <v>0</v>
      </c>
      <c r="O12" s="36">
        <f>AVERAGE(G12:M12)</f>
        <v>-3.4</v>
      </c>
    </row>
    <row r="13" spans="1:15">
      <c r="A13" s="188"/>
      <c r="B13" s="188"/>
      <c r="C13" s="61">
        <v>22</v>
      </c>
      <c r="D13" s="61">
        <v>2</v>
      </c>
      <c r="E13" s="61">
        <v>9</v>
      </c>
      <c r="F13" s="48" t="s">
        <v>52</v>
      </c>
      <c r="G13" s="123"/>
      <c r="H13" s="47"/>
      <c r="I13" s="60"/>
      <c r="J13" s="47"/>
      <c r="K13" s="48"/>
      <c r="L13" s="141">
        <v>-6.5</v>
      </c>
      <c r="M13" s="108"/>
      <c r="N13" s="36">
        <f t="shared" si="0"/>
        <v>0</v>
      </c>
      <c r="O13" s="36">
        <f t="shared" si="1"/>
        <v>-6.5</v>
      </c>
    </row>
    <row r="14" spans="1:15" ht="39.6">
      <c r="A14" s="174" t="s">
        <v>36</v>
      </c>
      <c r="B14" s="189" t="s">
        <v>53</v>
      </c>
      <c r="C14" s="182">
        <v>16</v>
      </c>
      <c r="D14" s="182">
        <v>14</v>
      </c>
      <c r="E14" s="182">
        <v>1</v>
      </c>
      <c r="F14" s="62" t="s">
        <v>17</v>
      </c>
      <c r="G14" s="62">
        <v>-6.6</v>
      </c>
      <c r="H14" s="47"/>
      <c r="I14" s="60"/>
      <c r="J14" s="48"/>
      <c r="K14" s="48"/>
      <c r="L14" s="164">
        <v>-5.9</v>
      </c>
      <c r="M14" s="115">
        <v>-6.84</v>
      </c>
      <c r="N14" s="36">
        <f>MAX(G14:M14)-MIN(G14:M14)</f>
        <v>0.9399999999999995</v>
      </c>
      <c r="O14" s="36">
        <f>AVERAGE(G14:M14)</f>
        <v>-6.4466666666666663</v>
      </c>
    </row>
    <row r="15" spans="1:15" ht="26.4">
      <c r="A15" s="174"/>
      <c r="B15" s="190"/>
      <c r="C15" s="184">
        <v>16</v>
      </c>
      <c r="D15" s="184">
        <v>14</v>
      </c>
      <c r="E15" s="184">
        <v>1</v>
      </c>
      <c r="F15" s="62" t="s">
        <v>18</v>
      </c>
      <c r="G15" s="62">
        <v>-7.1</v>
      </c>
      <c r="H15" s="47"/>
      <c r="I15" s="60"/>
      <c r="J15" s="48"/>
      <c r="K15" s="48"/>
      <c r="L15" s="165">
        <v>-7.2</v>
      </c>
      <c r="M15" s="109">
        <v>-7.71</v>
      </c>
      <c r="N15" s="36">
        <f>MAX(G15:M15)-MIN(G15:M15)</f>
        <v>0.61000000000000032</v>
      </c>
      <c r="O15" s="36">
        <f>AVERAGE(G15:M15)</f>
        <v>-7.3366666666666669</v>
      </c>
    </row>
    <row r="16" spans="1:15" ht="39.6">
      <c r="A16" s="174"/>
      <c r="B16" s="190"/>
      <c r="C16" s="61">
        <v>16</v>
      </c>
      <c r="D16" s="61">
        <v>4</v>
      </c>
      <c r="E16" s="61">
        <v>3</v>
      </c>
      <c r="F16" s="62" t="s">
        <v>17</v>
      </c>
      <c r="G16" s="62"/>
      <c r="H16" s="47"/>
      <c r="I16" s="60"/>
      <c r="J16" s="49"/>
      <c r="K16" s="48"/>
      <c r="L16" s="128"/>
      <c r="M16" s="109">
        <v>-6</v>
      </c>
      <c r="N16" s="36">
        <f t="shared" si="0"/>
        <v>0</v>
      </c>
      <c r="O16" s="36">
        <f t="shared" si="1"/>
        <v>-6</v>
      </c>
    </row>
    <row r="17" spans="1:15" ht="39.6">
      <c r="A17" s="174"/>
      <c r="B17" s="175" t="s">
        <v>54</v>
      </c>
      <c r="C17" s="182">
        <v>16</v>
      </c>
      <c r="D17" s="182">
        <v>14</v>
      </c>
      <c r="E17" s="182">
        <v>1</v>
      </c>
      <c r="F17" s="62" t="s">
        <v>17</v>
      </c>
      <c r="G17" s="62">
        <v>-6.9</v>
      </c>
      <c r="H17" s="47"/>
      <c r="I17" s="60"/>
      <c r="J17" s="48"/>
      <c r="K17" s="48"/>
      <c r="L17" s="164">
        <v>-6.5</v>
      </c>
      <c r="M17" s="115">
        <v>-7.31</v>
      </c>
      <c r="N17" s="36">
        <f t="shared" si="0"/>
        <v>0.80999999999999961</v>
      </c>
      <c r="O17" s="36">
        <f t="shared" si="1"/>
        <v>-6.9033333333333333</v>
      </c>
    </row>
    <row r="18" spans="1:15" ht="26.4">
      <c r="A18" s="174"/>
      <c r="B18" s="188"/>
      <c r="C18" s="184">
        <v>16</v>
      </c>
      <c r="D18" s="184">
        <v>14</v>
      </c>
      <c r="E18" s="184">
        <v>1</v>
      </c>
      <c r="F18" s="62" t="s">
        <v>18</v>
      </c>
      <c r="G18" s="62">
        <v>-7.3</v>
      </c>
      <c r="H18" s="47"/>
      <c r="I18" s="60"/>
      <c r="J18" s="48"/>
      <c r="K18" s="48"/>
      <c r="L18" s="166">
        <v>-7.3</v>
      </c>
      <c r="M18" s="109">
        <v>-7.93</v>
      </c>
      <c r="N18" s="36">
        <f t="shared" si="0"/>
        <v>0.62999999999999989</v>
      </c>
      <c r="O18" s="36">
        <f t="shared" si="1"/>
        <v>-7.5100000000000007</v>
      </c>
    </row>
    <row r="19" spans="1:15" ht="39.6">
      <c r="A19" s="174"/>
      <c r="B19" s="188"/>
      <c r="C19" s="61">
        <v>16</v>
      </c>
      <c r="D19" s="61">
        <v>4</v>
      </c>
      <c r="E19" s="61">
        <v>3</v>
      </c>
      <c r="F19" s="62" t="s">
        <v>17</v>
      </c>
      <c r="G19" s="62"/>
      <c r="H19" s="47"/>
      <c r="I19" s="60"/>
      <c r="J19" s="49"/>
      <c r="K19" s="48"/>
      <c r="L19" s="128"/>
      <c r="M19" s="109">
        <v>-5.82</v>
      </c>
      <c r="N19" s="36">
        <f t="shared" si="0"/>
        <v>0</v>
      </c>
      <c r="O19" s="36">
        <f t="shared" si="1"/>
        <v>-5.82</v>
      </c>
    </row>
    <row r="20" spans="1:15" ht="39.6">
      <c r="A20" s="174" t="s">
        <v>37</v>
      </c>
      <c r="B20" s="189" t="s">
        <v>53</v>
      </c>
      <c r="C20" s="182">
        <v>22</v>
      </c>
      <c r="D20" s="182">
        <v>14</v>
      </c>
      <c r="E20" s="182">
        <v>1</v>
      </c>
      <c r="F20" s="62" t="s">
        <v>17</v>
      </c>
      <c r="G20" s="62">
        <v>-5.2</v>
      </c>
      <c r="H20" s="47"/>
      <c r="I20" s="60"/>
      <c r="J20" s="47"/>
      <c r="K20" s="48"/>
      <c r="L20" s="137">
        <v>-5.6</v>
      </c>
      <c r="M20" s="115">
        <v>-6.28</v>
      </c>
      <c r="N20" s="36">
        <f>MAX(G20:M20)-MIN(G20:M20)</f>
        <v>1.08</v>
      </c>
      <c r="O20" s="36">
        <f>AVERAGE(G20:M20)</f>
        <v>-5.6933333333333342</v>
      </c>
    </row>
    <row r="21" spans="1:15" ht="26.4">
      <c r="A21" s="174"/>
      <c r="B21" s="191"/>
      <c r="C21" s="183"/>
      <c r="D21" s="183">
        <v>14</v>
      </c>
      <c r="E21" s="183">
        <v>1</v>
      </c>
      <c r="F21" s="62" t="s">
        <v>18</v>
      </c>
      <c r="G21" s="62">
        <v>-5.5</v>
      </c>
      <c r="H21" s="47"/>
      <c r="I21" s="60"/>
      <c r="J21" s="47"/>
      <c r="K21" s="48"/>
      <c r="L21" s="137">
        <v>-6.5</v>
      </c>
      <c r="M21" s="109">
        <v>-6.71</v>
      </c>
      <c r="N21" s="36">
        <f>MAX(G21:M21)-MIN(G21:M21)</f>
        <v>1.21</v>
      </c>
      <c r="O21" s="36">
        <f>AVERAGE(G21:M21)</f>
        <v>-6.2366666666666672</v>
      </c>
    </row>
    <row r="22" spans="1:15" ht="39.6">
      <c r="A22" s="174"/>
      <c r="B22" s="189" t="s">
        <v>54</v>
      </c>
      <c r="C22" s="183"/>
      <c r="D22" s="183">
        <v>14</v>
      </c>
      <c r="E22" s="183">
        <v>1</v>
      </c>
      <c r="F22" s="62" t="s">
        <v>17</v>
      </c>
      <c r="G22" s="62">
        <v>-5.4</v>
      </c>
      <c r="H22" s="47"/>
      <c r="I22" s="60"/>
      <c r="J22" s="47"/>
      <c r="K22" s="48"/>
      <c r="L22" s="137">
        <v>-5.2</v>
      </c>
      <c r="M22" s="109">
        <v>-6.4</v>
      </c>
      <c r="N22" s="36">
        <f t="shared" si="0"/>
        <v>1.2000000000000002</v>
      </c>
      <c r="O22" s="36">
        <f t="shared" si="1"/>
        <v>-5.666666666666667</v>
      </c>
    </row>
    <row r="23" spans="1:15" ht="26.4">
      <c r="A23" s="174"/>
      <c r="B23" s="191" t="s">
        <v>19</v>
      </c>
      <c r="C23" s="184"/>
      <c r="D23" s="184">
        <v>14</v>
      </c>
      <c r="E23" s="184">
        <v>1</v>
      </c>
      <c r="F23" s="62" t="s">
        <v>18</v>
      </c>
      <c r="G23" s="126">
        <v>-5.7</v>
      </c>
      <c r="H23" s="47"/>
      <c r="I23" s="62"/>
      <c r="J23" s="47"/>
      <c r="K23" s="48"/>
      <c r="L23" s="137">
        <v>-6.6999999999999993</v>
      </c>
      <c r="M23" s="109">
        <v>-6.94</v>
      </c>
      <c r="N23" s="36">
        <f t="shared" si="0"/>
        <v>1.2400000000000002</v>
      </c>
      <c r="O23" s="36">
        <f t="shared" si="1"/>
        <v>-6.4466666666666663</v>
      </c>
    </row>
    <row r="24" spans="1:15">
      <c r="A24" s="4"/>
      <c r="B24" s="4"/>
      <c r="C24" s="4"/>
      <c r="D24" s="4"/>
      <c r="E24" s="4"/>
      <c r="F24" s="12"/>
      <c r="G24" s="4"/>
    </row>
    <row r="25" spans="1:15">
      <c r="A25" s="174" t="s">
        <v>33</v>
      </c>
      <c r="B25" s="175" t="s">
        <v>88</v>
      </c>
      <c r="C25" s="62">
        <v>1</v>
      </c>
      <c r="D25" s="62">
        <v>1</v>
      </c>
      <c r="E25" s="62">
        <v>1</v>
      </c>
      <c r="F25" s="62"/>
      <c r="G25" s="62"/>
      <c r="H25" s="47"/>
      <c r="I25" s="47"/>
      <c r="J25" s="48"/>
      <c r="K25" s="48"/>
      <c r="L25" s="29"/>
      <c r="M25" s="108"/>
      <c r="N25" s="36">
        <f>MAX(G25:M25)-MIN(G25:M25)</f>
        <v>0</v>
      </c>
      <c r="O25" s="36" t="e">
        <f>AVERAGE(G25:M25)</f>
        <v>#DIV/0!</v>
      </c>
    </row>
    <row r="26" spans="1:15">
      <c r="A26" s="174"/>
      <c r="B26" s="176"/>
      <c r="C26" s="62">
        <v>1</v>
      </c>
      <c r="D26" s="62">
        <v>2</v>
      </c>
      <c r="E26" s="62">
        <v>1</v>
      </c>
      <c r="F26" s="62"/>
      <c r="G26" s="62"/>
      <c r="H26" s="47"/>
      <c r="I26" s="47"/>
      <c r="J26" s="49"/>
      <c r="K26" s="48"/>
      <c r="L26" s="29"/>
      <c r="M26" s="108"/>
      <c r="N26" s="36">
        <f t="shared" ref="N26:N78" si="2">MAX(G26:M26)-MIN(G26:M26)</f>
        <v>0</v>
      </c>
      <c r="O26" s="36" t="e">
        <f t="shared" ref="O26:O78" si="3">AVERAGE(G26:M26)</f>
        <v>#DIV/0!</v>
      </c>
    </row>
    <row r="27" spans="1:15">
      <c r="A27" s="174"/>
      <c r="B27" s="175" t="s">
        <v>89</v>
      </c>
      <c r="C27" s="62">
        <v>1</v>
      </c>
      <c r="D27" s="62">
        <v>1</v>
      </c>
      <c r="E27" s="62">
        <v>1</v>
      </c>
      <c r="F27" s="62"/>
      <c r="G27" s="62"/>
      <c r="H27" s="47"/>
      <c r="I27" s="47"/>
      <c r="J27" s="49"/>
      <c r="K27" s="48"/>
      <c r="L27" s="29"/>
      <c r="M27" s="108"/>
      <c r="N27" s="36">
        <f t="shared" si="2"/>
        <v>0</v>
      </c>
      <c r="O27" s="36" t="e">
        <f t="shared" si="3"/>
        <v>#DIV/0!</v>
      </c>
    </row>
    <row r="28" spans="1:15">
      <c r="A28" s="174"/>
      <c r="B28" s="176"/>
      <c r="C28" s="62">
        <v>1</v>
      </c>
      <c r="D28" s="62">
        <v>2</v>
      </c>
      <c r="E28" s="62">
        <v>1</v>
      </c>
      <c r="F28" s="62"/>
      <c r="G28" s="62"/>
      <c r="H28" s="47"/>
      <c r="I28" s="47"/>
      <c r="J28" s="49"/>
      <c r="K28" s="48"/>
      <c r="L28" s="29"/>
      <c r="M28" s="108"/>
      <c r="N28" s="36">
        <f t="shared" si="2"/>
        <v>0</v>
      </c>
      <c r="O28" s="36" t="e">
        <f t="shared" si="3"/>
        <v>#DIV/0!</v>
      </c>
    </row>
    <row r="29" spans="1:15">
      <c r="A29" s="174"/>
      <c r="B29" s="175" t="s">
        <v>90</v>
      </c>
      <c r="C29" s="62">
        <v>1</v>
      </c>
      <c r="D29" s="62">
        <v>1</v>
      </c>
      <c r="E29" s="62">
        <v>1</v>
      </c>
      <c r="F29" s="62"/>
      <c r="G29" s="62"/>
      <c r="H29" s="47"/>
      <c r="I29" s="47"/>
      <c r="J29" s="49"/>
      <c r="K29" s="48"/>
      <c r="L29" s="29"/>
      <c r="M29" s="108"/>
      <c r="N29" s="36">
        <f t="shared" si="2"/>
        <v>0</v>
      </c>
      <c r="O29" s="36" t="e">
        <f t="shared" si="3"/>
        <v>#DIV/0!</v>
      </c>
    </row>
    <row r="30" spans="1:15">
      <c r="A30" s="174"/>
      <c r="B30" s="176"/>
      <c r="C30" s="62">
        <v>1</v>
      </c>
      <c r="D30" s="62">
        <v>2</v>
      </c>
      <c r="E30" s="62">
        <v>1</v>
      </c>
      <c r="F30" s="62"/>
      <c r="G30" s="62"/>
      <c r="H30" s="47"/>
      <c r="I30" s="47"/>
      <c r="J30" s="49"/>
      <c r="K30" s="48"/>
      <c r="L30" s="29"/>
      <c r="M30" s="108"/>
      <c r="N30" s="36">
        <f t="shared" si="2"/>
        <v>0</v>
      </c>
      <c r="O30" s="36" t="e">
        <f t="shared" si="3"/>
        <v>#DIV/0!</v>
      </c>
    </row>
    <row r="31" spans="1:15">
      <c r="A31" s="174"/>
      <c r="B31" s="175" t="s">
        <v>91</v>
      </c>
      <c r="C31" s="62">
        <v>1</v>
      </c>
      <c r="D31" s="62">
        <v>1</v>
      </c>
      <c r="E31" s="62">
        <v>1</v>
      </c>
      <c r="F31" s="62"/>
      <c r="G31" s="62"/>
      <c r="H31" s="47"/>
      <c r="I31" s="47"/>
      <c r="J31" s="49"/>
      <c r="K31" s="48"/>
      <c r="L31" s="29"/>
      <c r="M31" s="108"/>
      <c r="N31" s="36">
        <f t="shared" si="2"/>
        <v>0</v>
      </c>
      <c r="O31" s="36" t="e">
        <f t="shared" si="3"/>
        <v>#DIV/0!</v>
      </c>
    </row>
    <row r="32" spans="1:15">
      <c r="A32" s="174"/>
      <c r="B32" s="176"/>
      <c r="C32" s="62">
        <v>1</v>
      </c>
      <c r="D32" s="62">
        <v>2</v>
      </c>
      <c r="E32" s="62">
        <v>1</v>
      </c>
      <c r="F32" s="62"/>
      <c r="G32" s="62"/>
      <c r="H32" s="47"/>
      <c r="I32" s="47"/>
      <c r="J32" s="49"/>
      <c r="K32" s="48"/>
      <c r="L32" s="29"/>
      <c r="M32" s="108"/>
      <c r="N32" s="36">
        <f t="shared" si="2"/>
        <v>0</v>
      </c>
      <c r="O32" s="36" t="e">
        <f t="shared" si="3"/>
        <v>#DIV/0!</v>
      </c>
    </row>
    <row r="33" spans="1:15">
      <c r="A33" s="174"/>
      <c r="B33" s="175" t="s">
        <v>92</v>
      </c>
      <c r="C33" s="62">
        <v>1</v>
      </c>
      <c r="D33" s="62">
        <v>1</v>
      </c>
      <c r="E33" s="62">
        <v>1</v>
      </c>
      <c r="F33" s="62"/>
      <c r="G33" s="62"/>
      <c r="H33" s="47"/>
      <c r="I33" s="47"/>
      <c r="J33" s="49"/>
      <c r="K33" s="48"/>
      <c r="L33" s="29"/>
      <c r="M33" s="108"/>
      <c r="N33" s="36">
        <f t="shared" si="2"/>
        <v>0</v>
      </c>
      <c r="O33" s="36" t="e">
        <f t="shared" si="3"/>
        <v>#DIV/0!</v>
      </c>
    </row>
    <row r="34" spans="1:15">
      <c r="A34" s="174"/>
      <c r="B34" s="176"/>
      <c r="C34" s="62">
        <v>1</v>
      </c>
      <c r="D34" s="62">
        <v>2</v>
      </c>
      <c r="E34" s="62">
        <v>1</v>
      </c>
      <c r="F34" s="62"/>
      <c r="G34" s="62"/>
      <c r="H34" s="47"/>
      <c r="I34" s="47"/>
      <c r="J34" s="49"/>
      <c r="K34" s="48"/>
      <c r="L34" s="29"/>
      <c r="M34" s="108"/>
      <c r="N34" s="36">
        <f t="shared" si="2"/>
        <v>0</v>
      </c>
      <c r="O34" s="36" t="e">
        <f t="shared" si="3"/>
        <v>#DIV/0!</v>
      </c>
    </row>
    <row r="35" spans="1:15">
      <c r="A35" s="174" t="s">
        <v>34</v>
      </c>
      <c r="B35" s="175" t="s">
        <v>88</v>
      </c>
      <c r="C35" s="185">
        <v>2</v>
      </c>
      <c r="D35" s="185">
        <v>14</v>
      </c>
      <c r="E35" s="185">
        <v>1</v>
      </c>
      <c r="F35" s="48" t="s">
        <v>20</v>
      </c>
      <c r="G35" s="48"/>
      <c r="H35" s="47"/>
      <c r="I35" s="57"/>
      <c r="J35" s="49"/>
      <c r="K35" s="48"/>
      <c r="L35" s="163">
        <v>-10.9</v>
      </c>
      <c r="M35" s="117"/>
      <c r="N35" s="36">
        <f t="shared" si="2"/>
        <v>0</v>
      </c>
      <c r="O35" s="36">
        <f t="shared" si="3"/>
        <v>-10.9</v>
      </c>
    </row>
    <row r="36" spans="1:15">
      <c r="A36" s="174"/>
      <c r="B36" s="176"/>
      <c r="C36" s="186"/>
      <c r="D36" s="186"/>
      <c r="E36" s="186"/>
      <c r="F36" s="48" t="s">
        <v>21</v>
      </c>
      <c r="G36" s="48"/>
      <c r="H36" s="47"/>
      <c r="I36" s="57"/>
      <c r="J36" s="47"/>
      <c r="K36" s="48"/>
      <c r="L36" s="163">
        <v>-12.2</v>
      </c>
      <c r="M36" s="117"/>
      <c r="N36" s="36">
        <f t="shared" si="2"/>
        <v>0</v>
      </c>
      <c r="O36" s="36">
        <f t="shared" si="3"/>
        <v>-12.2</v>
      </c>
    </row>
    <row r="37" spans="1:15">
      <c r="A37" s="174"/>
      <c r="B37" s="175" t="s">
        <v>89</v>
      </c>
      <c r="C37" s="186"/>
      <c r="D37" s="186"/>
      <c r="E37" s="186"/>
      <c r="F37" s="48" t="s">
        <v>20</v>
      </c>
      <c r="G37" s="48"/>
      <c r="H37" s="47"/>
      <c r="I37" s="57"/>
      <c r="J37" s="47"/>
      <c r="K37" s="48"/>
      <c r="L37" s="163">
        <v>-10.3</v>
      </c>
      <c r="M37" s="117"/>
      <c r="N37" s="36">
        <f t="shared" si="2"/>
        <v>0</v>
      </c>
      <c r="O37" s="36">
        <f t="shared" si="3"/>
        <v>-10.3</v>
      </c>
    </row>
    <row r="38" spans="1:15">
      <c r="A38" s="174"/>
      <c r="B38" s="176"/>
      <c r="C38" s="186"/>
      <c r="D38" s="186"/>
      <c r="E38" s="186"/>
      <c r="F38" s="48" t="s">
        <v>21</v>
      </c>
      <c r="G38" s="48"/>
      <c r="H38" s="47"/>
      <c r="I38" s="57"/>
      <c r="J38" s="47"/>
      <c r="K38" s="48"/>
      <c r="L38" s="163">
        <v>-12.2</v>
      </c>
      <c r="M38" s="117"/>
      <c r="N38" s="36">
        <f t="shared" si="2"/>
        <v>0</v>
      </c>
      <c r="O38" s="36">
        <f t="shared" si="3"/>
        <v>-12.2</v>
      </c>
    </row>
    <row r="39" spans="1:15">
      <c r="A39" s="174"/>
      <c r="B39" s="175" t="s">
        <v>90</v>
      </c>
      <c r="C39" s="186"/>
      <c r="D39" s="186"/>
      <c r="E39" s="186"/>
      <c r="F39" s="48" t="s">
        <v>20</v>
      </c>
      <c r="G39" s="48"/>
      <c r="H39" s="47"/>
      <c r="I39" s="57"/>
      <c r="J39" s="47"/>
      <c r="K39" s="48"/>
      <c r="L39" s="163">
        <v>-10.5</v>
      </c>
      <c r="M39" s="117"/>
      <c r="N39" s="36">
        <f t="shared" si="2"/>
        <v>0</v>
      </c>
      <c r="O39" s="36">
        <f t="shared" si="3"/>
        <v>-10.5</v>
      </c>
    </row>
    <row r="40" spans="1:15">
      <c r="A40" s="174"/>
      <c r="B40" s="176"/>
      <c r="C40" s="186"/>
      <c r="D40" s="186"/>
      <c r="E40" s="186"/>
      <c r="F40" s="48" t="s">
        <v>21</v>
      </c>
      <c r="G40" s="48"/>
      <c r="H40" s="47"/>
      <c r="I40" s="57"/>
      <c r="J40" s="47"/>
      <c r="K40" s="48"/>
      <c r="L40" s="163">
        <v>-12.1</v>
      </c>
      <c r="M40" s="117"/>
      <c r="N40" s="36">
        <f t="shared" si="2"/>
        <v>0</v>
      </c>
      <c r="O40" s="36">
        <f t="shared" si="3"/>
        <v>-12.1</v>
      </c>
    </row>
    <row r="41" spans="1:15">
      <c r="A41" s="174"/>
      <c r="B41" s="175" t="s">
        <v>91</v>
      </c>
      <c r="C41" s="186"/>
      <c r="D41" s="186"/>
      <c r="E41" s="186"/>
      <c r="F41" s="48" t="s">
        <v>20</v>
      </c>
      <c r="G41" s="48"/>
      <c r="H41" s="47"/>
      <c r="I41" s="57"/>
      <c r="J41" s="47"/>
      <c r="K41" s="48"/>
      <c r="L41" s="163">
        <v>-10.7</v>
      </c>
      <c r="M41" s="117"/>
      <c r="N41" s="36">
        <f t="shared" si="2"/>
        <v>0</v>
      </c>
      <c r="O41" s="36">
        <f t="shared" si="3"/>
        <v>-10.7</v>
      </c>
    </row>
    <row r="42" spans="1:15">
      <c r="A42" s="174"/>
      <c r="B42" s="176"/>
      <c r="C42" s="186"/>
      <c r="D42" s="186"/>
      <c r="E42" s="186"/>
      <c r="F42" s="48" t="s">
        <v>21</v>
      </c>
      <c r="G42" s="48"/>
      <c r="H42" s="47"/>
      <c r="I42" s="57"/>
      <c r="J42" s="47"/>
      <c r="K42" s="48"/>
      <c r="L42" s="163">
        <v>-12.2</v>
      </c>
      <c r="M42" s="117"/>
      <c r="N42" s="36">
        <f t="shared" si="2"/>
        <v>0</v>
      </c>
      <c r="O42" s="36">
        <f t="shared" si="3"/>
        <v>-12.2</v>
      </c>
    </row>
    <row r="43" spans="1:15">
      <c r="A43" s="174"/>
      <c r="B43" s="175" t="s">
        <v>92</v>
      </c>
      <c r="C43" s="186"/>
      <c r="D43" s="186"/>
      <c r="E43" s="186"/>
      <c r="F43" s="48" t="s">
        <v>20</v>
      </c>
      <c r="G43" s="48"/>
      <c r="H43" s="47"/>
      <c r="I43" s="47"/>
      <c r="J43" s="47"/>
      <c r="K43" s="48"/>
      <c r="L43" s="163">
        <v>-10.8</v>
      </c>
      <c r="M43" s="108"/>
      <c r="N43" s="36">
        <f t="shared" si="2"/>
        <v>0</v>
      </c>
      <c r="O43" s="36">
        <f t="shared" si="3"/>
        <v>-10.8</v>
      </c>
    </row>
    <row r="44" spans="1:15">
      <c r="A44" s="174"/>
      <c r="B44" s="176"/>
      <c r="C44" s="187"/>
      <c r="D44" s="187"/>
      <c r="E44" s="187"/>
      <c r="F44" s="48" t="s">
        <v>21</v>
      </c>
      <c r="G44" s="48"/>
      <c r="H44" s="47"/>
      <c r="I44" s="47"/>
      <c r="J44" s="47"/>
      <c r="K44" s="48"/>
      <c r="L44" s="163">
        <v>-12.3</v>
      </c>
      <c r="M44" s="108"/>
      <c r="N44" s="36">
        <f t="shared" si="2"/>
        <v>0</v>
      </c>
      <c r="O44" s="36">
        <f t="shared" si="3"/>
        <v>-12.3</v>
      </c>
    </row>
    <row r="45" spans="1:15">
      <c r="A45" s="188" t="s">
        <v>35</v>
      </c>
      <c r="B45" s="175" t="s">
        <v>88</v>
      </c>
      <c r="C45" s="131">
        <v>4</v>
      </c>
      <c r="D45" s="131">
        <v>1</v>
      </c>
      <c r="E45" s="131">
        <v>4</v>
      </c>
      <c r="F45" s="48" t="s">
        <v>20</v>
      </c>
      <c r="G45" s="60"/>
      <c r="H45" s="47"/>
      <c r="I45" s="57"/>
      <c r="J45" s="47"/>
      <c r="K45" s="48"/>
      <c r="L45" s="29"/>
      <c r="M45" s="108"/>
      <c r="N45" s="36">
        <f t="shared" si="2"/>
        <v>0</v>
      </c>
      <c r="O45" s="36" t="e">
        <f t="shared" si="3"/>
        <v>#DIV/0!</v>
      </c>
    </row>
    <row r="46" spans="1:15">
      <c r="A46" s="188"/>
      <c r="B46" s="188"/>
      <c r="C46" s="61">
        <v>22</v>
      </c>
      <c r="D46" s="61">
        <v>2</v>
      </c>
      <c r="E46" s="61">
        <v>9</v>
      </c>
      <c r="F46" s="48" t="s">
        <v>52</v>
      </c>
      <c r="G46" s="60"/>
      <c r="H46" s="47"/>
      <c r="I46" s="57"/>
      <c r="J46" s="47"/>
      <c r="K46" s="48"/>
      <c r="L46" s="29">
        <v>-7.3</v>
      </c>
      <c r="M46" s="108"/>
      <c r="N46" s="36">
        <f t="shared" si="2"/>
        <v>0</v>
      </c>
      <c r="O46" s="36">
        <f t="shared" si="3"/>
        <v>-7.3</v>
      </c>
    </row>
    <row r="47" spans="1:15">
      <c r="A47" s="188"/>
      <c r="B47" s="175" t="s">
        <v>89</v>
      </c>
      <c r="C47" s="131">
        <v>4</v>
      </c>
      <c r="D47" s="131">
        <v>1</v>
      </c>
      <c r="E47" s="131">
        <v>4</v>
      </c>
      <c r="F47" s="48" t="s">
        <v>20</v>
      </c>
      <c r="G47" s="60"/>
      <c r="H47" s="47"/>
      <c r="I47" s="57"/>
      <c r="J47" s="47"/>
      <c r="K47" s="48"/>
      <c r="L47" s="29"/>
      <c r="M47" s="108"/>
      <c r="N47" s="36">
        <f t="shared" si="2"/>
        <v>0</v>
      </c>
      <c r="O47" s="36" t="e">
        <f t="shared" si="3"/>
        <v>#DIV/0!</v>
      </c>
    </row>
    <row r="48" spans="1:15">
      <c r="A48" s="188"/>
      <c r="B48" s="188"/>
      <c r="C48" s="61">
        <v>22</v>
      </c>
      <c r="D48" s="61">
        <v>2</v>
      </c>
      <c r="E48" s="61">
        <v>9</v>
      </c>
      <c r="F48" s="48" t="s">
        <v>52</v>
      </c>
      <c r="G48" s="60"/>
      <c r="H48" s="47"/>
      <c r="I48" s="57"/>
      <c r="J48" s="47"/>
      <c r="K48" s="48"/>
      <c r="L48" s="29">
        <v>-7.4</v>
      </c>
      <c r="M48" s="108"/>
      <c r="N48" s="36">
        <f t="shared" si="2"/>
        <v>0</v>
      </c>
      <c r="O48" s="36">
        <f t="shared" si="3"/>
        <v>-7.4</v>
      </c>
    </row>
    <row r="49" spans="1:15">
      <c r="A49" s="188"/>
      <c r="B49" s="175" t="s">
        <v>90</v>
      </c>
      <c r="C49" s="131">
        <v>4</v>
      </c>
      <c r="D49" s="131">
        <v>1</v>
      </c>
      <c r="E49" s="131">
        <v>4</v>
      </c>
      <c r="F49" s="48" t="s">
        <v>20</v>
      </c>
      <c r="G49" s="60"/>
      <c r="H49" s="47"/>
      <c r="I49" s="57"/>
      <c r="J49" s="47"/>
      <c r="K49" s="48"/>
      <c r="L49" s="29"/>
      <c r="M49" s="108"/>
      <c r="N49" s="36">
        <f t="shared" si="2"/>
        <v>0</v>
      </c>
      <c r="O49" s="36" t="e">
        <f t="shared" si="3"/>
        <v>#DIV/0!</v>
      </c>
    </row>
    <row r="50" spans="1:15">
      <c r="A50" s="188"/>
      <c r="B50" s="188"/>
      <c r="C50" s="61">
        <v>22</v>
      </c>
      <c r="D50" s="61">
        <v>2</v>
      </c>
      <c r="E50" s="61">
        <v>9</v>
      </c>
      <c r="F50" s="48" t="s">
        <v>52</v>
      </c>
      <c r="G50" s="60"/>
      <c r="H50" s="47"/>
      <c r="I50" s="57"/>
      <c r="J50" s="47"/>
      <c r="K50" s="48"/>
      <c r="L50" s="29">
        <v>-6.5</v>
      </c>
      <c r="M50" s="108"/>
      <c r="N50" s="36">
        <f t="shared" si="2"/>
        <v>0</v>
      </c>
      <c r="O50" s="36">
        <f t="shared" si="3"/>
        <v>-6.5</v>
      </c>
    </row>
    <row r="51" spans="1:15">
      <c r="A51" s="188"/>
      <c r="B51" s="175" t="s">
        <v>91</v>
      </c>
      <c r="C51" s="131">
        <v>4</v>
      </c>
      <c r="D51" s="131">
        <v>1</v>
      </c>
      <c r="E51" s="131">
        <v>4</v>
      </c>
      <c r="F51" s="48" t="s">
        <v>20</v>
      </c>
      <c r="G51" s="60"/>
      <c r="H51" s="47"/>
      <c r="I51" s="57"/>
      <c r="J51" s="47"/>
      <c r="K51" s="48"/>
      <c r="L51" s="29"/>
      <c r="M51" s="108"/>
      <c r="N51" s="36">
        <f t="shared" si="2"/>
        <v>0</v>
      </c>
      <c r="O51" s="36" t="e">
        <f t="shared" si="3"/>
        <v>#DIV/0!</v>
      </c>
    </row>
    <row r="52" spans="1:15">
      <c r="A52" s="188"/>
      <c r="B52" s="188"/>
      <c r="C52" s="61">
        <v>22</v>
      </c>
      <c r="D52" s="61">
        <v>2</v>
      </c>
      <c r="E52" s="61">
        <v>9</v>
      </c>
      <c r="F52" s="48" t="s">
        <v>52</v>
      </c>
      <c r="G52" s="60"/>
      <c r="H52" s="47"/>
      <c r="I52" s="57"/>
      <c r="J52" s="47"/>
      <c r="K52" s="48"/>
      <c r="L52" s="29">
        <v>-6.3</v>
      </c>
      <c r="M52" s="108"/>
      <c r="N52" s="36">
        <f t="shared" si="2"/>
        <v>0</v>
      </c>
      <c r="O52" s="36">
        <f t="shared" si="3"/>
        <v>-6.3</v>
      </c>
    </row>
    <row r="53" spans="1:15">
      <c r="A53" s="188"/>
      <c r="B53" s="175" t="s">
        <v>92</v>
      </c>
      <c r="C53" s="131">
        <v>4</v>
      </c>
      <c r="D53" s="131">
        <v>1</v>
      </c>
      <c r="E53" s="131">
        <v>4</v>
      </c>
      <c r="F53" s="48" t="s">
        <v>20</v>
      </c>
      <c r="G53" s="60"/>
      <c r="H53" s="47"/>
      <c r="I53" s="60"/>
      <c r="J53" s="47"/>
      <c r="K53" s="48"/>
      <c r="L53" s="29"/>
      <c r="M53" s="108"/>
      <c r="N53" s="36">
        <f t="shared" si="2"/>
        <v>0</v>
      </c>
      <c r="O53" s="36" t="e">
        <f t="shared" si="3"/>
        <v>#DIV/0!</v>
      </c>
    </row>
    <row r="54" spans="1:15">
      <c r="A54" s="188"/>
      <c r="B54" s="188"/>
      <c r="C54" s="61">
        <v>22</v>
      </c>
      <c r="D54" s="61">
        <v>2</v>
      </c>
      <c r="E54" s="61">
        <v>9</v>
      </c>
      <c r="F54" s="48" t="s">
        <v>52</v>
      </c>
      <c r="G54" s="60"/>
      <c r="H54" s="47"/>
      <c r="I54" s="60"/>
      <c r="J54" s="47"/>
      <c r="K54" s="48"/>
      <c r="L54" s="29">
        <v>-6.4</v>
      </c>
      <c r="M54" s="108"/>
      <c r="N54" s="36">
        <f t="shared" si="2"/>
        <v>0</v>
      </c>
      <c r="O54" s="36">
        <f t="shared" si="3"/>
        <v>-6.4</v>
      </c>
    </row>
    <row r="55" spans="1:15" ht="39.6">
      <c r="A55" s="174" t="s">
        <v>36</v>
      </c>
      <c r="B55" s="175" t="s">
        <v>88</v>
      </c>
      <c r="C55" s="182">
        <v>16</v>
      </c>
      <c r="D55" s="182">
        <v>14</v>
      </c>
      <c r="E55" s="182">
        <v>1</v>
      </c>
      <c r="F55" s="62" t="s">
        <v>17</v>
      </c>
      <c r="G55" s="62"/>
      <c r="H55" s="47"/>
      <c r="I55" s="60"/>
      <c r="J55" s="48"/>
      <c r="K55" s="48"/>
      <c r="L55" s="164">
        <v>-6.9</v>
      </c>
      <c r="M55" s="119"/>
      <c r="N55" s="36">
        <f t="shared" si="2"/>
        <v>0</v>
      </c>
      <c r="O55" s="36">
        <f t="shared" si="3"/>
        <v>-6.9</v>
      </c>
    </row>
    <row r="56" spans="1:15" ht="26.4">
      <c r="A56" s="174"/>
      <c r="B56" s="188"/>
      <c r="C56" s="184">
        <v>16</v>
      </c>
      <c r="D56" s="184">
        <v>14</v>
      </c>
      <c r="E56" s="184">
        <v>1</v>
      </c>
      <c r="F56" s="62" t="s">
        <v>18</v>
      </c>
      <c r="G56" s="62"/>
      <c r="H56" s="47"/>
      <c r="I56" s="60"/>
      <c r="J56" s="48"/>
      <c r="K56" s="48"/>
      <c r="L56" s="166">
        <v>-7.5</v>
      </c>
      <c r="M56" s="108"/>
      <c r="N56" s="36">
        <f t="shared" si="2"/>
        <v>0</v>
      </c>
      <c r="O56" s="36">
        <f t="shared" si="3"/>
        <v>-7.5</v>
      </c>
    </row>
    <row r="57" spans="1:15" ht="39.6">
      <c r="A57" s="174"/>
      <c r="B57" s="188"/>
      <c r="C57" s="61">
        <v>16</v>
      </c>
      <c r="D57" s="61">
        <v>4</v>
      </c>
      <c r="E57" s="61">
        <v>3</v>
      </c>
      <c r="F57" s="62" t="s">
        <v>17</v>
      </c>
      <c r="G57" s="62"/>
      <c r="H57" s="47"/>
      <c r="I57" s="60"/>
      <c r="J57" s="49"/>
      <c r="K57" s="48"/>
      <c r="L57" s="154"/>
      <c r="M57" s="108"/>
      <c r="N57" s="36">
        <f t="shared" si="2"/>
        <v>0</v>
      </c>
      <c r="O57" s="36" t="e">
        <f t="shared" si="3"/>
        <v>#DIV/0!</v>
      </c>
    </row>
    <row r="58" spans="1:15" ht="39.6">
      <c r="A58" s="174"/>
      <c r="B58" s="175" t="s">
        <v>89</v>
      </c>
      <c r="C58" s="182">
        <v>16</v>
      </c>
      <c r="D58" s="182">
        <v>14</v>
      </c>
      <c r="E58" s="182">
        <v>1</v>
      </c>
      <c r="F58" s="62" t="s">
        <v>17</v>
      </c>
      <c r="G58" s="62"/>
      <c r="H58" s="47"/>
      <c r="I58" s="60"/>
      <c r="J58" s="49"/>
      <c r="K58" s="48"/>
      <c r="L58" s="164">
        <v>-6.3</v>
      </c>
      <c r="M58" s="120"/>
      <c r="N58" s="36">
        <f t="shared" si="2"/>
        <v>0</v>
      </c>
      <c r="O58" s="36">
        <f t="shared" si="3"/>
        <v>-6.3</v>
      </c>
    </row>
    <row r="59" spans="1:15" ht="26.4">
      <c r="A59" s="174"/>
      <c r="B59" s="188"/>
      <c r="C59" s="184">
        <v>16</v>
      </c>
      <c r="D59" s="184">
        <v>14</v>
      </c>
      <c r="E59" s="184">
        <v>1</v>
      </c>
      <c r="F59" s="62" t="s">
        <v>18</v>
      </c>
      <c r="G59" s="62"/>
      <c r="H59" s="47"/>
      <c r="I59" s="60"/>
      <c r="J59" s="49"/>
      <c r="K59" s="48"/>
      <c r="L59" s="166">
        <v>-7.4</v>
      </c>
      <c r="M59" s="108"/>
      <c r="N59" s="36">
        <f t="shared" si="2"/>
        <v>0</v>
      </c>
      <c r="O59" s="36">
        <f t="shared" si="3"/>
        <v>-7.4</v>
      </c>
    </row>
    <row r="60" spans="1:15" ht="39.6">
      <c r="A60" s="174"/>
      <c r="B60" s="188"/>
      <c r="C60" s="61">
        <v>16</v>
      </c>
      <c r="D60" s="61">
        <v>4</v>
      </c>
      <c r="E60" s="61">
        <v>3</v>
      </c>
      <c r="F60" s="62" t="s">
        <v>17</v>
      </c>
      <c r="G60" s="62"/>
      <c r="H60" s="47"/>
      <c r="I60" s="60"/>
      <c r="J60" s="49"/>
      <c r="K60" s="48"/>
      <c r="L60" s="154"/>
      <c r="M60" s="108"/>
      <c r="N60" s="36">
        <f t="shared" si="2"/>
        <v>0</v>
      </c>
      <c r="O60" s="36" t="e">
        <f t="shared" si="3"/>
        <v>#DIV/0!</v>
      </c>
    </row>
    <row r="61" spans="1:15" ht="39.6">
      <c r="A61" s="174"/>
      <c r="B61" s="175" t="s">
        <v>90</v>
      </c>
      <c r="C61" s="182">
        <v>16</v>
      </c>
      <c r="D61" s="182">
        <v>14</v>
      </c>
      <c r="E61" s="182">
        <v>1</v>
      </c>
      <c r="F61" s="62" t="s">
        <v>17</v>
      </c>
      <c r="G61" s="62"/>
      <c r="H61" s="47"/>
      <c r="I61" s="60"/>
      <c r="J61" s="49"/>
      <c r="K61" s="48"/>
      <c r="L61" s="163">
        <v>-6.2</v>
      </c>
      <c r="M61" s="108"/>
      <c r="N61" s="36">
        <f t="shared" si="2"/>
        <v>0</v>
      </c>
      <c r="O61" s="36">
        <f t="shared" si="3"/>
        <v>-6.2</v>
      </c>
    </row>
    <row r="62" spans="1:15" ht="26.4">
      <c r="A62" s="174"/>
      <c r="B62" s="188"/>
      <c r="C62" s="184">
        <v>16</v>
      </c>
      <c r="D62" s="184">
        <v>14</v>
      </c>
      <c r="E62" s="184">
        <v>1</v>
      </c>
      <c r="F62" s="62" t="s">
        <v>18</v>
      </c>
      <c r="G62" s="62"/>
      <c r="H62" s="47"/>
      <c r="I62" s="60"/>
      <c r="J62" s="49"/>
      <c r="K62" s="48"/>
      <c r="L62" s="165">
        <v>-7.4</v>
      </c>
      <c r="M62" s="108"/>
      <c r="N62" s="36">
        <f t="shared" si="2"/>
        <v>0</v>
      </c>
      <c r="O62" s="36">
        <f t="shared" si="3"/>
        <v>-7.4</v>
      </c>
    </row>
    <row r="63" spans="1:15" ht="39.6">
      <c r="A63" s="174"/>
      <c r="B63" s="188"/>
      <c r="C63" s="61">
        <v>16</v>
      </c>
      <c r="D63" s="61">
        <v>4</v>
      </c>
      <c r="E63" s="61">
        <v>3</v>
      </c>
      <c r="F63" s="62" t="s">
        <v>17</v>
      </c>
      <c r="G63" s="62"/>
      <c r="H63" s="47"/>
      <c r="I63" s="60"/>
      <c r="J63" s="49"/>
      <c r="K63" s="48"/>
      <c r="L63" s="154"/>
      <c r="M63" s="108"/>
      <c r="N63" s="36">
        <f t="shared" si="2"/>
        <v>0</v>
      </c>
      <c r="O63" s="36" t="e">
        <f t="shared" si="3"/>
        <v>#DIV/0!</v>
      </c>
    </row>
    <row r="64" spans="1:15" ht="39.6">
      <c r="A64" s="174"/>
      <c r="B64" s="175" t="s">
        <v>91</v>
      </c>
      <c r="C64" s="182">
        <v>16</v>
      </c>
      <c r="D64" s="182">
        <v>14</v>
      </c>
      <c r="E64" s="182">
        <v>1</v>
      </c>
      <c r="F64" s="62" t="s">
        <v>17</v>
      </c>
      <c r="G64" s="62"/>
      <c r="H64" s="47"/>
      <c r="I64" s="60"/>
      <c r="J64" s="49"/>
      <c r="K64" s="48"/>
      <c r="L64" s="163">
        <v>-6.3</v>
      </c>
      <c r="M64" s="108"/>
      <c r="N64" s="36">
        <f t="shared" si="2"/>
        <v>0</v>
      </c>
      <c r="O64" s="36">
        <f t="shared" si="3"/>
        <v>-6.3</v>
      </c>
    </row>
    <row r="65" spans="1:15" ht="26.4">
      <c r="A65" s="174"/>
      <c r="B65" s="188"/>
      <c r="C65" s="184">
        <v>16</v>
      </c>
      <c r="D65" s="184">
        <v>14</v>
      </c>
      <c r="E65" s="184">
        <v>1</v>
      </c>
      <c r="F65" s="62" t="s">
        <v>18</v>
      </c>
      <c r="G65" s="62"/>
      <c r="H65" s="47"/>
      <c r="I65" s="60"/>
      <c r="J65" s="49"/>
      <c r="K65" s="48"/>
      <c r="L65" s="165">
        <v>-7.5</v>
      </c>
      <c r="M65" s="108"/>
      <c r="N65" s="36">
        <f t="shared" si="2"/>
        <v>0</v>
      </c>
      <c r="O65" s="36">
        <f t="shared" si="3"/>
        <v>-7.5</v>
      </c>
    </row>
    <row r="66" spans="1:15" ht="39.6">
      <c r="A66" s="174"/>
      <c r="B66" s="188"/>
      <c r="C66" s="61">
        <v>16</v>
      </c>
      <c r="D66" s="61">
        <v>4</v>
      </c>
      <c r="E66" s="61">
        <v>3</v>
      </c>
      <c r="F66" s="62" t="s">
        <v>17</v>
      </c>
      <c r="G66" s="62"/>
      <c r="H66" s="47"/>
      <c r="I66" s="60"/>
      <c r="J66" s="49"/>
      <c r="K66" s="48"/>
      <c r="L66" s="154"/>
      <c r="M66" s="108"/>
      <c r="N66" s="36">
        <f t="shared" si="2"/>
        <v>0</v>
      </c>
      <c r="O66" s="36" t="e">
        <f t="shared" si="3"/>
        <v>#DIV/0!</v>
      </c>
    </row>
    <row r="67" spans="1:15" ht="39.6">
      <c r="A67" s="174"/>
      <c r="B67" s="175" t="s">
        <v>92</v>
      </c>
      <c r="C67" s="182">
        <v>16</v>
      </c>
      <c r="D67" s="182">
        <v>14</v>
      </c>
      <c r="E67" s="182">
        <v>1</v>
      </c>
      <c r="F67" s="62" t="s">
        <v>17</v>
      </c>
      <c r="G67" s="62"/>
      <c r="H67" s="47"/>
      <c r="I67" s="60"/>
      <c r="J67" s="48"/>
      <c r="K67" s="48"/>
      <c r="L67" s="163">
        <v>-6.4</v>
      </c>
      <c r="M67" s="117"/>
      <c r="N67" s="36">
        <f t="shared" si="2"/>
        <v>0</v>
      </c>
      <c r="O67" s="36">
        <f t="shared" si="3"/>
        <v>-6.4</v>
      </c>
    </row>
    <row r="68" spans="1:15" ht="26.4">
      <c r="A68" s="174"/>
      <c r="B68" s="188"/>
      <c r="C68" s="184">
        <v>16</v>
      </c>
      <c r="D68" s="184">
        <v>14</v>
      </c>
      <c r="E68" s="184">
        <v>1</v>
      </c>
      <c r="F68" s="62" t="s">
        <v>18</v>
      </c>
      <c r="G68" s="62"/>
      <c r="H68" s="47"/>
      <c r="I68" s="60"/>
      <c r="J68" s="48"/>
      <c r="K68" s="48"/>
      <c r="L68" s="165">
        <v>-7.2</v>
      </c>
      <c r="M68" s="108"/>
      <c r="N68" s="36">
        <f t="shared" si="2"/>
        <v>0</v>
      </c>
      <c r="O68" s="36">
        <f t="shared" si="3"/>
        <v>-7.2</v>
      </c>
    </row>
    <row r="69" spans="1:15" ht="39.6">
      <c r="A69" s="174"/>
      <c r="B69" s="188"/>
      <c r="C69" s="61">
        <v>16</v>
      </c>
      <c r="D69" s="61">
        <v>4</v>
      </c>
      <c r="E69" s="61">
        <v>3</v>
      </c>
      <c r="F69" s="62" t="s">
        <v>17</v>
      </c>
      <c r="G69" s="62"/>
      <c r="H69" s="47"/>
      <c r="I69" s="60"/>
      <c r="J69" s="49"/>
      <c r="K69" s="48"/>
      <c r="L69" s="154"/>
      <c r="M69" s="108"/>
      <c r="N69" s="36">
        <f t="shared" si="2"/>
        <v>0</v>
      </c>
      <c r="O69" s="36" t="e">
        <f t="shared" si="3"/>
        <v>#DIV/0!</v>
      </c>
    </row>
    <row r="70" spans="1:15" ht="39.6">
      <c r="A70" s="174" t="s">
        <v>37</v>
      </c>
      <c r="B70" s="175" t="s">
        <v>88</v>
      </c>
      <c r="C70" s="182">
        <v>22</v>
      </c>
      <c r="D70" s="182">
        <v>14</v>
      </c>
      <c r="E70" s="182">
        <v>1</v>
      </c>
      <c r="F70" s="62" t="s">
        <v>17</v>
      </c>
      <c r="G70" s="62"/>
      <c r="H70" s="47"/>
      <c r="I70" s="60"/>
      <c r="J70" s="47"/>
      <c r="K70" s="48"/>
      <c r="L70" s="154">
        <v>-5.5</v>
      </c>
      <c r="M70" s="117"/>
      <c r="N70" s="36">
        <f t="shared" si="2"/>
        <v>0</v>
      </c>
      <c r="O70" s="36">
        <f t="shared" si="3"/>
        <v>-5.5</v>
      </c>
    </row>
    <row r="71" spans="1:15" ht="26.4">
      <c r="A71" s="174"/>
      <c r="B71" s="176"/>
      <c r="C71" s="183"/>
      <c r="D71" s="183">
        <v>14</v>
      </c>
      <c r="E71" s="183">
        <v>1</v>
      </c>
      <c r="F71" s="62" t="s">
        <v>18</v>
      </c>
      <c r="G71" s="62"/>
      <c r="H71" s="47"/>
      <c r="I71" s="60"/>
      <c r="J71" s="47"/>
      <c r="K71" s="48"/>
      <c r="L71" s="154">
        <v>-6.5000000000000009</v>
      </c>
      <c r="M71" s="108"/>
      <c r="N71" s="36">
        <f t="shared" si="2"/>
        <v>0</v>
      </c>
      <c r="O71" s="36">
        <f t="shared" si="3"/>
        <v>-6.5000000000000009</v>
      </c>
    </row>
    <row r="72" spans="1:15" ht="39.6">
      <c r="A72" s="174"/>
      <c r="B72" s="175" t="s">
        <v>89</v>
      </c>
      <c r="C72" s="183"/>
      <c r="D72" s="183"/>
      <c r="E72" s="183"/>
      <c r="F72" s="62" t="s">
        <v>17</v>
      </c>
      <c r="G72" s="62"/>
      <c r="H72" s="47"/>
      <c r="I72" s="60"/>
      <c r="J72" s="47"/>
      <c r="K72" s="48"/>
      <c r="L72" s="154">
        <v>-5.5</v>
      </c>
      <c r="M72" s="108"/>
      <c r="N72" s="36">
        <f t="shared" si="2"/>
        <v>0</v>
      </c>
      <c r="O72" s="36">
        <f t="shared" si="3"/>
        <v>-5.5</v>
      </c>
    </row>
    <row r="73" spans="1:15" ht="26.4">
      <c r="A73" s="174"/>
      <c r="B73" s="176"/>
      <c r="C73" s="183"/>
      <c r="D73" s="183"/>
      <c r="E73" s="183"/>
      <c r="F73" s="62" t="s">
        <v>18</v>
      </c>
      <c r="G73" s="62"/>
      <c r="H73" s="47"/>
      <c r="I73" s="60"/>
      <c r="J73" s="47"/>
      <c r="K73" s="48"/>
      <c r="L73" s="154">
        <v>-6.4</v>
      </c>
      <c r="M73" s="108"/>
      <c r="N73" s="36">
        <f t="shared" si="2"/>
        <v>0</v>
      </c>
      <c r="O73" s="36">
        <f t="shared" si="3"/>
        <v>-6.4</v>
      </c>
    </row>
    <row r="74" spans="1:15" ht="39.6">
      <c r="A74" s="174"/>
      <c r="B74" s="175" t="s">
        <v>90</v>
      </c>
      <c r="C74" s="183"/>
      <c r="D74" s="183"/>
      <c r="E74" s="183"/>
      <c r="F74" s="62" t="s">
        <v>17</v>
      </c>
      <c r="G74" s="62"/>
      <c r="H74" s="47"/>
      <c r="I74" s="60"/>
      <c r="J74" s="47"/>
      <c r="K74" s="48"/>
      <c r="L74" s="154">
        <v>-5.4</v>
      </c>
      <c r="M74" s="108"/>
      <c r="N74" s="36">
        <f t="shared" si="2"/>
        <v>0</v>
      </c>
      <c r="O74" s="36">
        <f t="shared" si="3"/>
        <v>-5.4</v>
      </c>
    </row>
    <row r="75" spans="1:15" ht="26.4">
      <c r="A75" s="174"/>
      <c r="B75" s="176"/>
      <c r="C75" s="183"/>
      <c r="D75" s="183"/>
      <c r="E75" s="183"/>
      <c r="F75" s="62" t="s">
        <v>18</v>
      </c>
      <c r="G75" s="62"/>
      <c r="H75" s="47"/>
      <c r="I75" s="60"/>
      <c r="J75" s="47"/>
      <c r="K75" s="48"/>
      <c r="L75" s="154">
        <v>-5.9</v>
      </c>
      <c r="M75" s="108"/>
      <c r="N75" s="36">
        <f t="shared" si="2"/>
        <v>0</v>
      </c>
      <c r="O75" s="36">
        <f t="shared" si="3"/>
        <v>-5.9</v>
      </c>
    </row>
    <row r="76" spans="1:15" ht="39.6">
      <c r="A76" s="174"/>
      <c r="B76" s="175" t="s">
        <v>91</v>
      </c>
      <c r="C76" s="183"/>
      <c r="D76" s="183"/>
      <c r="E76" s="183"/>
      <c r="F76" s="62" t="s">
        <v>17</v>
      </c>
      <c r="G76" s="62"/>
      <c r="H76" s="47"/>
      <c r="I76" s="60"/>
      <c r="J76" s="47"/>
      <c r="K76" s="48"/>
      <c r="L76" s="154">
        <v>-5.3</v>
      </c>
      <c r="M76" s="108"/>
      <c r="N76" s="36">
        <f t="shared" si="2"/>
        <v>0</v>
      </c>
      <c r="O76" s="36">
        <f t="shared" si="3"/>
        <v>-5.3</v>
      </c>
    </row>
    <row r="77" spans="1:15" ht="26.4">
      <c r="A77" s="174"/>
      <c r="B77" s="176"/>
      <c r="C77" s="183"/>
      <c r="D77" s="183"/>
      <c r="E77" s="183"/>
      <c r="F77" s="62" t="s">
        <v>18</v>
      </c>
      <c r="G77" s="62"/>
      <c r="H77" s="47"/>
      <c r="I77" s="60"/>
      <c r="J77" s="47"/>
      <c r="K77" s="48"/>
      <c r="L77" s="154">
        <v>-6.1999999999999993</v>
      </c>
      <c r="M77" s="108"/>
      <c r="N77" s="36">
        <f t="shared" si="2"/>
        <v>0</v>
      </c>
      <c r="O77" s="36">
        <f t="shared" si="3"/>
        <v>-6.1999999999999993</v>
      </c>
    </row>
    <row r="78" spans="1:15" ht="39.6">
      <c r="A78" s="174"/>
      <c r="B78" s="175" t="s">
        <v>92</v>
      </c>
      <c r="C78" s="183"/>
      <c r="D78" s="183">
        <v>14</v>
      </c>
      <c r="E78" s="183">
        <v>1</v>
      </c>
      <c r="F78" s="62" t="s">
        <v>17</v>
      </c>
      <c r="G78" s="62"/>
      <c r="H78" s="47"/>
      <c r="I78" s="60"/>
      <c r="J78" s="47"/>
      <c r="K78" s="48"/>
      <c r="L78" s="154">
        <v>-5.3</v>
      </c>
      <c r="M78" s="108"/>
      <c r="N78" s="36">
        <f t="shared" si="2"/>
        <v>0</v>
      </c>
      <c r="O78" s="36">
        <f t="shared" si="3"/>
        <v>-5.3</v>
      </c>
    </row>
    <row r="79" spans="1:15" ht="26.4">
      <c r="A79" s="174"/>
      <c r="B79" s="176"/>
      <c r="C79" s="184"/>
      <c r="D79" s="184">
        <v>14</v>
      </c>
      <c r="E79" s="184">
        <v>1</v>
      </c>
      <c r="F79" s="62" t="s">
        <v>18</v>
      </c>
      <c r="G79" s="62"/>
      <c r="H79" s="47"/>
      <c r="I79" s="62"/>
      <c r="J79" s="47"/>
      <c r="K79" s="48"/>
      <c r="L79" s="154">
        <v>-6</v>
      </c>
      <c r="M79" s="108"/>
      <c r="N79" s="36">
        <f>MAX(G79:M79)-MIN(G79:M79)</f>
        <v>0</v>
      </c>
      <c r="O79" s="36">
        <f>AVERAGE(G79:M79)</f>
        <v>-6</v>
      </c>
    </row>
    <row r="80" spans="1:15">
      <c r="A80"/>
      <c r="B80"/>
      <c r="C80"/>
      <c r="D80"/>
      <c r="E80"/>
      <c r="F80"/>
      <c r="G80"/>
      <c r="H80" s="28"/>
      <c r="I80"/>
      <c r="J80" s="28"/>
      <c r="K80" s="28"/>
    </row>
    <row r="81" spans="1:11">
      <c r="A81"/>
      <c r="B81"/>
      <c r="C81"/>
      <c r="D81"/>
      <c r="E81"/>
      <c r="F81"/>
      <c r="G81"/>
      <c r="H81" s="28"/>
      <c r="I81"/>
      <c r="J81" s="28"/>
      <c r="K81" s="28"/>
    </row>
    <row r="82" spans="1:11">
      <c r="A82"/>
      <c r="B82"/>
      <c r="C82"/>
      <c r="D82"/>
      <c r="E82"/>
      <c r="F82"/>
      <c r="G82"/>
      <c r="H82" s="28"/>
      <c r="I82"/>
      <c r="J82" s="28"/>
      <c r="K82" s="28"/>
    </row>
    <row r="83" spans="1:11">
      <c r="A83"/>
      <c r="B83"/>
      <c r="C83"/>
      <c r="D83"/>
      <c r="E83"/>
      <c r="F83"/>
      <c r="G83"/>
      <c r="H83" s="28"/>
      <c r="I83"/>
      <c r="J83" s="28"/>
      <c r="K83" s="28"/>
    </row>
    <row r="84" spans="1:11">
      <c r="A84"/>
      <c r="B84"/>
      <c r="C84"/>
      <c r="D84"/>
      <c r="E84"/>
      <c r="F84"/>
      <c r="G84"/>
      <c r="H84" s="28"/>
      <c r="I84"/>
      <c r="J84" s="28"/>
      <c r="K84" s="28"/>
    </row>
  </sheetData>
  <mergeCells count="79">
    <mergeCell ref="E67:E68"/>
    <mergeCell ref="A70:A79"/>
    <mergeCell ref="B70:B71"/>
    <mergeCell ref="C70:C79"/>
    <mergeCell ref="D70:D79"/>
    <mergeCell ref="E70:E79"/>
    <mergeCell ref="B72:B73"/>
    <mergeCell ref="B74:B75"/>
    <mergeCell ref="B76:B77"/>
    <mergeCell ref="B78:B79"/>
    <mergeCell ref="A55:A69"/>
    <mergeCell ref="B55:B57"/>
    <mergeCell ref="B61:B63"/>
    <mergeCell ref="E55:E56"/>
    <mergeCell ref="B67:B69"/>
    <mergeCell ref="C55:C56"/>
    <mergeCell ref="D55:D56"/>
    <mergeCell ref="B58:B60"/>
    <mergeCell ref="C58:C59"/>
    <mergeCell ref="D58:D59"/>
    <mergeCell ref="C67:C68"/>
    <mergeCell ref="D67:D68"/>
    <mergeCell ref="E58:E59"/>
    <mergeCell ref="C61:C62"/>
    <mergeCell ref="D61:D62"/>
    <mergeCell ref="E61:E62"/>
    <mergeCell ref="B64:B66"/>
    <mergeCell ref="C64:C65"/>
    <mergeCell ref="D64:D65"/>
    <mergeCell ref="E64:E65"/>
    <mergeCell ref="C35:C44"/>
    <mergeCell ref="D35:D44"/>
    <mergeCell ref="E35:E44"/>
    <mergeCell ref="B37:B38"/>
    <mergeCell ref="B39:B40"/>
    <mergeCell ref="B41:B42"/>
    <mergeCell ref="B43:B44"/>
    <mergeCell ref="A35:A44"/>
    <mergeCell ref="B35:B36"/>
    <mergeCell ref="B53:B54"/>
    <mergeCell ref="A20:A23"/>
    <mergeCell ref="B20:B21"/>
    <mergeCell ref="A25:A34"/>
    <mergeCell ref="B25:B26"/>
    <mergeCell ref="B27:B28"/>
    <mergeCell ref="B29:B30"/>
    <mergeCell ref="B31:B32"/>
    <mergeCell ref="B33:B34"/>
    <mergeCell ref="B47:B48"/>
    <mergeCell ref="B51:B52"/>
    <mergeCell ref="B49:B50"/>
    <mergeCell ref="A45:A54"/>
    <mergeCell ref="B45:B46"/>
    <mergeCell ref="C20:C23"/>
    <mergeCell ref="D20:D23"/>
    <mergeCell ref="E20:E23"/>
    <mergeCell ref="B22:B23"/>
    <mergeCell ref="A14:A19"/>
    <mergeCell ref="B14:B16"/>
    <mergeCell ref="C14:C15"/>
    <mergeCell ref="D14:D15"/>
    <mergeCell ref="E14:E15"/>
    <mergeCell ref="B17:B19"/>
    <mergeCell ref="C17:C18"/>
    <mergeCell ref="D17:D18"/>
    <mergeCell ref="E17:E18"/>
    <mergeCell ref="C6:C9"/>
    <mergeCell ref="D6:D9"/>
    <mergeCell ref="E6:E9"/>
    <mergeCell ref="B8:B9"/>
    <mergeCell ref="A10:A13"/>
    <mergeCell ref="B10:B11"/>
    <mergeCell ref="B12:B13"/>
    <mergeCell ref="A1:B1"/>
    <mergeCell ref="A2:A5"/>
    <mergeCell ref="B2:B3"/>
    <mergeCell ref="B4:B5"/>
    <mergeCell ref="A6:A9"/>
    <mergeCell ref="B6:B7"/>
  </mergeCells>
  <phoneticPr fontId="1" type="noConversion"/>
  <hyperlinks>
    <hyperlink ref="F11" r:id="rId1" xr:uid="{00000000-0004-0000-0900-000000000000}"/>
    <hyperlink ref="F13" r:id="rId2" xr:uid="{00000000-0004-0000-0900-000001000000}"/>
    <hyperlink ref="F46" r:id="rId3" xr:uid="{00000000-0004-0000-0900-000002000000}"/>
    <hyperlink ref="F54" r:id="rId4" xr:uid="{00000000-0004-0000-0900-000003000000}"/>
    <hyperlink ref="F48" r:id="rId5" xr:uid="{00000000-0004-0000-0900-000004000000}"/>
    <hyperlink ref="F50" r:id="rId6" xr:uid="{00000000-0004-0000-0900-000005000000}"/>
    <hyperlink ref="F52" r:id="rId7" xr:uid="{00000000-0004-0000-0900-000006000000}"/>
  </hyperlinks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2"/>
  <sheetViews>
    <sheetView workbookViewId="0">
      <pane ySplit="1" topLeftCell="A2" activePane="bottomLeft" state="frozen"/>
      <selection pane="bottomLeft" activeCell="H17" sqref="H17"/>
    </sheetView>
  </sheetViews>
  <sheetFormatPr defaultColWidth="8.88671875" defaultRowHeight="13.8"/>
  <cols>
    <col min="1" max="1" width="9.6640625" style="3" customWidth="1"/>
    <col min="2" max="2" width="13.77734375" style="3" customWidth="1"/>
    <col min="3" max="5" width="8.88671875" style="3"/>
    <col min="6" max="6" width="12.6640625" style="3" customWidth="1"/>
    <col min="7" max="7" width="8.88671875" style="3"/>
    <col min="8" max="8" width="8.88671875" style="30"/>
    <col min="9" max="9" width="8.88671875" style="3"/>
    <col min="10" max="13" width="8.88671875" style="30"/>
  </cols>
  <sheetData>
    <row r="1" spans="1:15" ht="39.6">
      <c r="A1" s="194" t="s">
        <v>106</v>
      </c>
      <c r="B1" s="195"/>
      <c r="C1" s="62" t="s">
        <v>14</v>
      </c>
      <c r="D1" s="62" t="s">
        <v>15</v>
      </c>
      <c r="E1" s="62" t="s">
        <v>16</v>
      </c>
      <c r="F1" s="62" t="s">
        <v>107</v>
      </c>
      <c r="G1" s="77" t="s">
        <v>0</v>
      </c>
      <c r="H1" s="29" t="s">
        <v>1</v>
      </c>
      <c r="I1" s="79" t="s">
        <v>108</v>
      </c>
      <c r="J1" s="29" t="s">
        <v>109</v>
      </c>
      <c r="K1" s="29" t="s">
        <v>28</v>
      </c>
      <c r="L1" s="29" t="s">
        <v>110</v>
      </c>
      <c r="M1" s="29" t="s">
        <v>51</v>
      </c>
      <c r="N1" s="77" t="s">
        <v>111</v>
      </c>
      <c r="O1" s="77" t="s">
        <v>112</v>
      </c>
    </row>
    <row r="2" spans="1:15" ht="17.25" customHeight="1">
      <c r="A2" s="174" t="s">
        <v>113</v>
      </c>
      <c r="B2" s="175" t="s">
        <v>114</v>
      </c>
      <c r="C2" s="62">
        <v>1</v>
      </c>
      <c r="D2" s="62">
        <v>1</v>
      </c>
      <c r="E2" s="62">
        <v>1</v>
      </c>
      <c r="F2" s="62"/>
      <c r="G2" s="62">
        <v>9.65</v>
      </c>
      <c r="H2" s="80"/>
      <c r="I2" s="80"/>
      <c r="J2" s="48"/>
      <c r="K2" s="48">
        <v>8.16</v>
      </c>
      <c r="L2" s="168">
        <v>9.1999999999999993</v>
      </c>
      <c r="M2" s="80"/>
      <c r="N2" s="36">
        <f>MAX(G2:M2)-MIN(G2:M2)</f>
        <v>1.4900000000000002</v>
      </c>
      <c r="O2" s="36">
        <f>AVERAGE(G2:M2)</f>
        <v>9.0033333333333339</v>
      </c>
    </row>
    <row r="3" spans="1:15">
      <c r="A3" s="174"/>
      <c r="B3" s="176"/>
      <c r="C3" s="62">
        <v>1</v>
      </c>
      <c r="D3" s="62">
        <v>2</v>
      </c>
      <c r="E3" s="62">
        <v>1</v>
      </c>
      <c r="F3" s="62"/>
      <c r="G3" s="62">
        <v>4.37</v>
      </c>
      <c r="H3" s="80"/>
      <c r="I3" s="80"/>
      <c r="J3" s="49"/>
      <c r="K3" s="48">
        <v>2.85</v>
      </c>
      <c r="L3" s="168">
        <v>5.2</v>
      </c>
      <c r="M3" s="80"/>
      <c r="N3" s="36">
        <f t="shared" ref="N3:N19" si="0">MAX(G3:M3)-MIN(G3:M3)</f>
        <v>2.35</v>
      </c>
      <c r="O3" s="36">
        <f t="shared" ref="O3:O19" si="1">AVERAGE(G3:M3)</f>
        <v>4.1400000000000006</v>
      </c>
    </row>
    <row r="4" spans="1:15">
      <c r="A4" s="174"/>
      <c r="B4" s="175" t="s">
        <v>115</v>
      </c>
      <c r="C4" s="62">
        <v>1</v>
      </c>
      <c r="D4" s="62">
        <v>1</v>
      </c>
      <c r="E4" s="62">
        <v>1</v>
      </c>
      <c r="F4" s="62"/>
      <c r="G4" s="62">
        <v>9.76</v>
      </c>
      <c r="H4" s="80"/>
      <c r="I4" s="80"/>
      <c r="J4" s="49"/>
      <c r="K4" s="48">
        <v>7.78</v>
      </c>
      <c r="L4" s="168">
        <v>7.5</v>
      </c>
      <c r="M4" s="80"/>
      <c r="N4" s="36">
        <f t="shared" si="0"/>
        <v>2.2599999999999998</v>
      </c>
      <c r="O4" s="36">
        <f t="shared" si="1"/>
        <v>8.3466666666666658</v>
      </c>
    </row>
    <row r="5" spans="1:15">
      <c r="A5" s="174"/>
      <c r="B5" s="176"/>
      <c r="C5" s="62">
        <v>1</v>
      </c>
      <c r="D5" s="62">
        <v>2</v>
      </c>
      <c r="E5" s="62">
        <v>1</v>
      </c>
      <c r="F5" s="62"/>
      <c r="G5" s="62">
        <v>4.3899999999999997</v>
      </c>
      <c r="H5" s="80"/>
      <c r="I5" s="80"/>
      <c r="J5" s="49"/>
      <c r="K5" s="48">
        <v>2.54</v>
      </c>
      <c r="L5" s="168">
        <v>2.2000000000000002</v>
      </c>
      <c r="M5" s="80"/>
      <c r="N5" s="36">
        <f t="shared" si="0"/>
        <v>2.1899999999999995</v>
      </c>
      <c r="O5" s="36">
        <f t="shared" si="1"/>
        <v>3.043333333333333</v>
      </c>
    </row>
    <row r="6" spans="1:15">
      <c r="A6" s="174" t="s">
        <v>116</v>
      </c>
      <c r="B6" s="175" t="s">
        <v>114</v>
      </c>
      <c r="C6" s="185">
        <v>2</v>
      </c>
      <c r="D6" s="185">
        <v>14</v>
      </c>
      <c r="E6" s="185">
        <v>1</v>
      </c>
      <c r="F6" s="48" t="s">
        <v>117</v>
      </c>
      <c r="G6" s="48">
        <v>-4.63</v>
      </c>
      <c r="H6" s="80"/>
      <c r="I6" s="57"/>
      <c r="J6" s="49"/>
      <c r="K6" s="48">
        <v>-4.7300000000000004</v>
      </c>
      <c r="L6" s="168">
        <v>-3.7</v>
      </c>
      <c r="M6" s="73"/>
      <c r="N6" s="36">
        <f t="shared" si="0"/>
        <v>1.0300000000000002</v>
      </c>
      <c r="O6" s="36">
        <f t="shared" si="1"/>
        <v>-4.3533333333333326</v>
      </c>
    </row>
    <row r="7" spans="1:15">
      <c r="A7" s="174"/>
      <c r="B7" s="176"/>
      <c r="C7" s="186"/>
      <c r="D7" s="186"/>
      <c r="E7" s="186"/>
      <c r="F7" s="48" t="s">
        <v>118</v>
      </c>
      <c r="G7" s="48"/>
      <c r="H7" s="80"/>
      <c r="I7" s="57"/>
      <c r="J7" s="80"/>
      <c r="K7" s="48">
        <v>-3.01</v>
      </c>
      <c r="L7" s="168">
        <v>-5.2</v>
      </c>
      <c r="M7" s="73"/>
      <c r="N7" s="36">
        <f t="shared" si="0"/>
        <v>2.1900000000000004</v>
      </c>
      <c r="O7" s="36">
        <f t="shared" si="1"/>
        <v>-4.1050000000000004</v>
      </c>
    </row>
    <row r="8" spans="1:15">
      <c r="A8" s="174"/>
      <c r="B8" s="175" t="s">
        <v>115</v>
      </c>
      <c r="C8" s="186"/>
      <c r="D8" s="186"/>
      <c r="E8" s="186"/>
      <c r="F8" s="48" t="s">
        <v>117</v>
      </c>
      <c r="G8" s="48">
        <v>-4.55</v>
      </c>
      <c r="H8" s="80"/>
      <c r="I8" s="80"/>
      <c r="J8" s="80"/>
      <c r="K8" s="48">
        <v>-4.25</v>
      </c>
      <c r="L8" s="168">
        <v>-3.5</v>
      </c>
      <c r="M8" s="80"/>
      <c r="N8" s="36">
        <f t="shared" si="0"/>
        <v>1.0499999999999998</v>
      </c>
      <c r="O8" s="36">
        <f t="shared" si="1"/>
        <v>-4.1000000000000005</v>
      </c>
    </row>
    <row r="9" spans="1:15">
      <c r="A9" s="174"/>
      <c r="B9" s="176"/>
      <c r="C9" s="187"/>
      <c r="D9" s="187"/>
      <c r="E9" s="187"/>
      <c r="F9" s="48" t="s">
        <v>118</v>
      </c>
      <c r="G9" s="48"/>
      <c r="H9" s="80"/>
      <c r="I9" s="80"/>
      <c r="J9" s="80"/>
      <c r="K9" s="48">
        <v>-3</v>
      </c>
      <c r="L9" s="168">
        <v>-5</v>
      </c>
      <c r="M9" s="80"/>
      <c r="N9" s="36">
        <f t="shared" si="0"/>
        <v>2</v>
      </c>
      <c r="O9" s="36">
        <f t="shared" si="1"/>
        <v>-4</v>
      </c>
    </row>
    <row r="10" spans="1:15">
      <c r="A10" s="188" t="s">
        <v>119</v>
      </c>
      <c r="B10" s="175" t="s">
        <v>114</v>
      </c>
      <c r="C10" s="131">
        <v>4</v>
      </c>
      <c r="D10" s="131">
        <v>1</v>
      </c>
      <c r="E10" s="131">
        <v>4</v>
      </c>
      <c r="F10" s="48" t="s">
        <v>117</v>
      </c>
      <c r="G10" s="123">
        <v>4.76</v>
      </c>
      <c r="H10" s="80"/>
      <c r="I10" s="57"/>
      <c r="J10" s="80"/>
      <c r="K10" s="48"/>
      <c r="L10" s="168">
        <v>7.45</v>
      </c>
      <c r="M10" s="80"/>
      <c r="N10" s="36">
        <f t="shared" si="0"/>
        <v>2.6900000000000004</v>
      </c>
      <c r="O10" s="36">
        <f t="shared" si="1"/>
        <v>6.1050000000000004</v>
      </c>
    </row>
    <row r="11" spans="1:15">
      <c r="A11" s="188"/>
      <c r="B11" s="188"/>
      <c r="C11" s="78">
        <v>22</v>
      </c>
      <c r="D11" s="78">
        <v>2</v>
      </c>
      <c r="E11" s="78">
        <v>9</v>
      </c>
      <c r="F11" s="48" t="s">
        <v>52</v>
      </c>
      <c r="G11" s="123">
        <v>1.95</v>
      </c>
      <c r="H11" s="80"/>
      <c r="I11" s="57"/>
      <c r="J11" s="80"/>
      <c r="K11" s="48"/>
      <c r="L11" s="168">
        <v>0.10000000000000009</v>
      </c>
      <c r="M11" s="80"/>
      <c r="N11" s="36">
        <f t="shared" si="0"/>
        <v>1.8499999999999999</v>
      </c>
      <c r="O11" s="36">
        <f t="shared" si="1"/>
        <v>1.0249999999999999</v>
      </c>
    </row>
    <row r="12" spans="1:15">
      <c r="A12" s="188"/>
      <c r="B12" s="175" t="s">
        <v>115</v>
      </c>
      <c r="C12" s="131">
        <v>4</v>
      </c>
      <c r="D12" s="131">
        <v>1</v>
      </c>
      <c r="E12" s="131">
        <v>4</v>
      </c>
      <c r="F12" s="48" t="s">
        <v>117</v>
      </c>
      <c r="G12" s="123">
        <v>5.2</v>
      </c>
      <c r="H12" s="80"/>
      <c r="I12" s="77"/>
      <c r="J12" s="80"/>
      <c r="K12" s="48"/>
      <c r="L12" s="168">
        <v>6.5</v>
      </c>
      <c r="M12" s="80"/>
      <c r="N12" s="36">
        <f>MAX(G12:M12)-MIN(G12:M12)</f>
        <v>1.2999999999999998</v>
      </c>
      <c r="O12" s="36">
        <f>AVERAGE(G12:M12)</f>
        <v>5.85</v>
      </c>
    </row>
    <row r="13" spans="1:15">
      <c r="A13" s="188"/>
      <c r="B13" s="188"/>
      <c r="C13" s="78">
        <v>22</v>
      </c>
      <c r="D13" s="78">
        <v>2</v>
      </c>
      <c r="E13" s="78">
        <v>9</v>
      </c>
      <c r="F13" s="48" t="s">
        <v>52</v>
      </c>
      <c r="G13" s="123">
        <v>1.91</v>
      </c>
      <c r="H13" s="80"/>
      <c r="I13" s="77"/>
      <c r="J13" s="80"/>
      <c r="K13" s="48"/>
      <c r="L13" s="168">
        <v>0.19999999999999996</v>
      </c>
      <c r="M13" s="80"/>
      <c r="N13" s="36">
        <f t="shared" si="0"/>
        <v>1.71</v>
      </c>
      <c r="O13" s="36">
        <f t="shared" si="1"/>
        <v>1.0549999999999999</v>
      </c>
    </row>
    <row r="14" spans="1:15" ht="39.6">
      <c r="A14" s="174" t="s">
        <v>120</v>
      </c>
      <c r="B14" s="175" t="s">
        <v>114</v>
      </c>
      <c r="C14" s="78">
        <v>16</v>
      </c>
      <c r="D14" s="78">
        <v>14</v>
      </c>
      <c r="E14" s="78">
        <v>1</v>
      </c>
      <c r="F14" s="62" t="s">
        <v>17</v>
      </c>
      <c r="G14" s="62">
        <v>0.86</v>
      </c>
      <c r="H14" s="80"/>
      <c r="I14" s="77"/>
      <c r="J14" s="48"/>
      <c r="K14" s="48">
        <v>0.14999999999999991</v>
      </c>
      <c r="L14" s="168">
        <v>2.9</v>
      </c>
      <c r="M14" s="55"/>
      <c r="N14" s="36">
        <f>MAX(G14:M14)-MIN(G14:M14)</f>
        <v>2.75</v>
      </c>
      <c r="O14" s="36">
        <f>AVERAGE(G14:M14)</f>
        <v>1.3033333333333332</v>
      </c>
    </row>
    <row r="15" spans="1:15" ht="39.6">
      <c r="A15" s="174"/>
      <c r="B15" s="176"/>
      <c r="C15" s="78">
        <v>16</v>
      </c>
      <c r="D15" s="78">
        <v>4</v>
      </c>
      <c r="E15" s="78">
        <v>3</v>
      </c>
      <c r="F15" s="62" t="s">
        <v>17</v>
      </c>
      <c r="G15" s="62">
        <v>2.1</v>
      </c>
      <c r="H15" s="80"/>
      <c r="I15" s="77"/>
      <c r="J15" s="49"/>
      <c r="K15" s="48"/>
      <c r="L15" s="168">
        <v>2.85</v>
      </c>
      <c r="M15" s="80"/>
      <c r="N15" s="36">
        <f t="shared" si="0"/>
        <v>0.75</v>
      </c>
      <c r="O15" s="36">
        <f t="shared" si="1"/>
        <v>2.4750000000000001</v>
      </c>
    </row>
    <row r="16" spans="1:15" ht="39.6">
      <c r="A16" s="174"/>
      <c r="B16" s="175" t="s">
        <v>115</v>
      </c>
      <c r="C16" s="78">
        <v>16</v>
      </c>
      <c r="D16" s="78">
        <v>14</v>
      </c>
      <c r="E16" s="78">
        <v>1</v>
      </c>
      <c r="F16" s="62" t="s">
        <v>17</v>
      </c>
      <c r="G16" s="124">
        <v>1.03</v>
      </c>
      <c r="H16" s="80"/>
      <c r="I16" s="77"/>
      <c r="J16" s="48"/>
      <c r="K16" s="48">
        <v>-0.12999999999999989</v>
      </c>
      <c r="L16" s="168">
        <v>1.6400000000000001</v>
      </c>
      <c r="M16" s="55"/>
      <c r="N16" s="36">
        <f t="shared" si="0"/>
        <v>1.77</v>
      </c>
      <c r="O16" s="36">
        <f t="shared" si="1"/>
        <v>0.84666666666666668</v>
      </c>
    </row>
    <row r="17" spans="1:15" ht="39.6">
      <c r="A17" s="174"/>
      <c r="B17" s="176"/>
      <c r="C17" s="78">
        <v>16</v>
      </c>
      <c r="D17" s="78">
        <v>4</v>
      </c>
      <c r="E17" s="78">
        <v>3</v>
      </c>
      <c r="F17" s="87" t="s">
        <v>17</v>
      </c>
      <c r="G17" s="62">
        <v>2.4300000000000002</v>
      </c>
      <c r="H17" s="64"/>
      <c r="I17" s="77"/>
      <c r="J17" s="49"/>
      <c r="K17" s="48"/>
      <c r="L17" s="168">
        <v>2.37</v>
      </c>
      <c r="M17" s="80"/>
      <c r="N17" s="36">
        <f t="shared" si="0"/>
        <v>6.0000000000000053E-2</v>
      </c>
      <c r="O17" s="36">
        <f t="shared" si="1"/>
        <v>2.4000000000000004</v>
      </c>
    </row>
    <row r="18" spans="1:15" ht="39.6">
      <c r="A18" s="174" t="s">
        <v>121</v>
      </c>
      <c r="B18" s="62" t="s">
        <v>114</v>
      </c>
      <c r="C18" s="196">
        <v>22</v>
      </c>
      <c r="D18" s="196">
        <v>14</v>
      </c>
      <c r="E18" s="196">
        <v>1</v>
      </c>
      <c r="F18" s="62" t="s">
        <v>17</v>
      </c>
      <c r="G18" s="125">
        <v>4.5</v>
      </c>
      <c r="H18" s="80"/>
      <c r="I18" s="77"/>
      <c r="J18" s="80"/>
      <c r="K18" s="48">
        <v>-2.6900000000000004</v>
      </c>
      <c r="L18" s="140">
        <v>2.8000000000000003</v>
      </c>
      <c r="M18" s="55"/>
      <c r="N18" s="36">
        <f t="shared" si="0"/>
        <v>7.19</v>
      </c>
      <c r="O18" s="36">
        <f t="shared" si="1"/>
        <v>1.5366666666666664</v>
      </c>
    </row>
    <row r="19" spans="1:15" ht="39.6">
      <c r="A19" s="174"/>
      <c r="B19" s="62" t="s">
        <v>115</v>
      </c>
      <c r="C19" s="196"/>
      <c r="D19" s="196">
        <v>14</v>
      </c>
      <c r="E19" s="196">
        <v>1</v>
      </c>
      <c r="F19" s="62" t="s">
        <v>17</v>
      </c>
      <c r="G19" s="62">
        <v>4.67</v>
      </c>
      <c r="H19" s="80"/>
      <c r="I19" s="77"/>
      <c r="J19" s="80"/>
      <c r="K19" s="48">
        <v>-2.6900000000000004</v>
      </c>
      <c r="L19" s="140">
        <v>3</v>
      </c>
      <c r="M19" s="80"/>
      <c r="N19" s="36">
        <f t="shared" si="0"/>
        <v>7.36</v>
      </c>
      <c r="O19" s="36">
        <f t="shared" si="1"/>
        <v>1.66</v>
      </c>
    </row>
    <row r="20" spans="1:15">
      <c r="A20" s="4"/>
      <c r="B20" s="4"/>
      <c r="C20" s="4"/>
      <c r="D20" s="4"/>
      <c r="E20" s="4"/>
      <c r="F20" s="12"/>
      <c r="G20" s="4"/>
    </row>
    <row r="21" spans="1:15">
      <c r="A21" s="174" t="s">
        <v>113</v>
      </c>
      <c r="B21" s="175" t="s">
        <v>122</v>
      </c>
      <c r="C21" s="62">
        <v>1</v>
      </c>
      <c r="D21" s="62">
        <v>1</v>
      </c>
      <c r="E21" s="62">
        <v>1</v>
      </c>
      <c r="F21" s="62"/>
      <c r="G21" s="62"/>
      <c r="H21" s="80"/>
      <c r="I21" s="80"/>
      <c r="J21" s="48"/>
      <c r="K21" s="170"/>
      <c r="L21" s="140">
        <v>7.4</v>
      </c>
      <c r="M21" s="80"/>
      <c r="N21" s="36">
        <f>MAX(G21:M21)-MIN(G21:M21)</f>
        <v>0</v>
      </c>
      <c r="O21" s="36">
        <f>AVERAGE(G21:M21)</f>
        <v>7.4</v>
      </c>
    </row>
    <row r="22" spans="1:15">
      <c r="A22" s="174"/>
      <c r="B22" s="176"/>
      <c r="C22" s="62">
        <v>1</v>
      </c>
      <c r="D22" s="62">
        <v>2</v>
      </c>
      <c r="E22" s="62">
        <v>1</v>
      </c>
      <c r="F22" s="62"/>
      <c r="G22" s="62"/>
      <c r="H22" s="80"/>
      <c r="I22" s="80"/>
      <c r="J22" s="49"/>
      <c r="K22" s="170"/>
      <c r="L22" s="140">
        <v>3.3</v>
      </c>
      <c r="M22" s="80"/>
      <c r="N22" s="36">
        <f t="shared" ref="N22:N47" si="2">MAX(G22:M22)-MIN(G22:M22)</f>
        <v>0</v>
      </c>
      <c r="O22" s="36">
        <f t="shared" ref="O22:O47" si="3">AVERAGE(G22:M22)</f>
        <v>3.3</v>
      </c>
    </row>
    <row r="23" spans="1:15">
      <c r="A23" s="174"/>
      <c r="B23" s="175" t="s">
        <v>123</v>
      </c>
      <c r="C23" s="62">
        <v>1</v>
      </c>
      <c r="D23" s="62">
        <v>1</v>
      </c>
      <c r="E23" s="62">
        <v>1</v>
      </c>
      <c r="F23" s="62"/>
      <c r="G23" s="62"/>
      <c r="H23" s="80"/>
      <c r="I23" s="80"/>
      <c r="J23" s="49"/>
      <c r="K23" s="171"/>
      <c r="L23" s="140">
        <v>5.5</v>
      </c>
      <c r="M23" s="80"/>
      <c r="N23" s="36">
        <f t="shared" si="2"/>
        <v>0</v>
      </c>
      <c r="O23" s="36">
        <f t="shared" si="3"/>
        <v>5.5</v>
      </c>
    </row>
    <row r="24" spans="1:15">
      <c r="A24" s="174"/>
      <c r="B24" s="176"/>
      <c r="C24" s="62">
        <v>1</v>
      </c>
      <c r="D24" s="62">
        <v>2</v>
      </c>
      <c r="E24" s="62">
        <v>1</v>
      </c>
      <c r="F24" s="62"/>
      <c r="G24" s="62"/>
      <c r="H24" s="80"/>
      <c r="I24" s="80"/>
      <c r="J24" s="49"/>
      <c r="K24" s="171"/>
      <c r="L24" s="140">
        <v>-0.4</v>
      </c>
      <c r="M24" s="80"/>
      <c r="N24" s="36">
        <f t="shared" si="2"/>
        <v>0</v>
      </c>
      <c r="O24" s="36">
        <f t="shared" si="3"/>
        <v>-0.4</v>
      </c>
    </row>
    <row r="25" spans="1:15">
      <c r="A25" s="174"/>
      <c r="B25" s="175" t="s">
        <v>124</v>
      </c>
      <c r="C25" s="62">
        <v>1</v>
      </c>
      <c r="D25" s="62">
        <v>1</v>
      </c>
      <c r="E25" s="62">
        <v>1</v>
      </c>
      <c r="F25" s="62"/>
      <c r="G25" s="62"/>
      <c r="H25" s="80"/>
      <c r="I25" s="80"/>
      <c r="J25" s="49"/>
      <c r="K25" s="171"/>
      <c r="L25" s="140">
        <v>5.6</v>
      </c>
      <c r="M25" s="80"/>
      <c r="N25" s="36">
        <f t="shared" si="2"/>
        <v>0</v>
      </c>
      <c r="O25" s="36">
        <f t="shared" si="3"/>
        <v>5.6</v>
      </c>
    </row>
    <row r="26" spans="1:15">
      <c r="A26" s="174"/>
      <c r="B26" s="176"/>
      <c r="C26" s="62">
        <v>1</v>
      </c>
      <c r="D26" s="62">
        <v>2</v>
      </c>
      <c r="E26" s="62">
        <v>1</v>
      </c>
      <c r="F26" s="62"/>
      <c r="G26" s="62"/>
      <c r="H26" s="80"/>
      <c r="I26" s="80"/>
      <c r="J26" s="49"/>
      <c r="K26" s="171"/>
      <c r="L26" s="140">
        <v>6.4</v>
      </c>
      <c r="M26" s="80"/>
      <c r="N26" s="36">
        <f t="shared" si="2"/>
        <v>0</v>
      </c>
      <c r="O26" s="36">
        <f t="shared" si="3"/>
        <v>6.4</v>
      </c>
    </row>
    <row r="27" spans="1:15">
      <c r="A27" s="174" t="s">
        <v>116</v>
      </c>
      <c r="B27" s="175" t="s">
        <v>122</v>
      </c>
      <c r="C27" s="185">
        <v>2</v>
      </c>
      <c r="D27" s="185">
        <v>14</v>
      </c>
      <c r="E27" s="185">
        <v>1</v>
      </c>
      <c r="F27" s="48" t="s">
        <v>117</v>
      </c>
      <c r="G27" s="48"/>
      <c r="H27" s="80"/>
      <c r="I27" s="57"/>
      <c r="J27" s="49"/>
      <c r="K27" s="170"/>
      <c r="L27" s="140">
        <v>-5.5</v>
      </c>
      <c r="M27" s="73"/>
      <c r="N27" s="36">
        <f t="shared" si="2"/>
        <v>0</v>
      </c>
      <c r="O27" s="36">
        <f t="shared" si="3"/>
        <v>-5.5</v>
      </c>
    </row>
    <row r="28" spans="1:15">
      <c r="A28" s="174"/>
      <c r="B28" s="176"/>
      <c r="C28" s="186"/>
      <c r="D28" s="186"/>
      <c r="E28" s="186"/>
      <c r="F28" s="48" t="s">
        <v>118</v>
      </c>
      <c r="G28" s="48"/>
      <c r="H28" s="80"/>
      <c r="I28" s="57"/>
      <c r="J28" s="80"/>
      <c r="K28" s="170"/>
      <c r="L28" s="140">
        <v>-7.3</v>
      </c>
      <c r="M28" s="73"/>
      <c r="N28" s="36">
        <f t="shared" si="2"/>
        <v>0</v>
      </c>
      <c r="O28" s="36">
        <f t="shared" si="3"/>
        <v>-7.3</v>
      </c>
    </row>
    <row r="29" spans="1:15">
      <c r="A29" s="174"/>
      <c r="B29" s="175" t="s">
        <v>123</v>
      </c>
      <c r="C29" s="186"/>
      <c r="D29" s="186"/>
      <c r="E29" s="186"/>
      <c r="F29" s="48" t="s">
        <v>117</v>
      </c>
      <c r="G29" s="48"/>
      <c r="H29" s="80"/>
      <c r="I29" s="57"/>
      <c r="J29" s="80"/>
      <c r="K29" s="170"/>
      <c r="L29" s="140">
        <v>-5.7</v>
      </c>
      <c r="M29" s="73"/>
      <c r="N29" s="36">
        <f t="shared" si="2"/>
        <v>0</v>
      </c>
      <c r="O29" s="36">
        <f t="shared" si="3"/>
        <v>-5.7</v>
      </c>
    </row>
    <row r="30" spans="1:15">
      <c r="A30" s="174"/>
      <c r="B30" s="176"/>
      <c r="C30" s="186"/>
      <c r="D30" s="186"/>
      <c r="E30" s="186"/>
      <c r="F30" s="48" t="s">
        <v>118</v>
      </c>
      <c r="G30" s="48"/>
      <c r="H30" s="80"/>
      <c r="I30" s="57"/>
      <c r="J30" s="80"/>
      <c r="K30" s="170"/>
      <c r="L30" s="140">
        <v>-7.2</v>
      </c>
      <c r="M30" s="73"/>
      <c r="N30" s="36">
        <f t="shared" si="2"/>
        <v>0</v>
      </c>
      <c r="O30" s="36">
        <f t="shared" si="3"/>
        <v>-7.2</v>
      </c>
    </row>
    <row r="31" spans="1:15">
      <c r="A31" s="174"/>
      <c r="B31" s="175" t="s">
        <v>124</v>
      </c>
      <c r="C31" s="186"/>
      <c r="D31" s="186"/>
      <c r="E31" s="186"/>
      <c r="F31" s="48" t="s">
        <v>117</v>
      </c>
      <c r="G31" s="48"/>
      <c r="H31" s="80"/>
      <c r="I31" s="57"/>
      <c r="J31" s="80"/>
      <c r="K31" s="170"/>
      <c r="L31" s="140">
        <v>-6.5</v>
      </c>
      <c r="M31" s="73"/>
      <c r="N31" s="36">
        <f t="shared" si="2"/>
        <v>0</v>
      </c>
      <c r="O31" s="36">
        <f t="shared" si="3"/>
        <v>-6.5</v>
      </c>
    </row>
    <row r="32" spans="1:15">
      <c r="A32" s="174"/>
      <c r="B32" s="176"/>
      <c r="C32" s="186"/>
      <c r="D32" s="186"/>
      <c r="E32" s="186"/>
      <c r="F32" s="48" t="s">
        <v>118</v>
      </c>
      <c r="G32" s="48"/>
      <c r="H32" s="80"/>
      <c r="I32" s="57"/>
      <c r="J32" s="80"/>
      <c r="K32" s="170"/>
      <c r="L32" s="140">
        <v>-7.9</v>
      </c>
      <c r="M32" s="73"/>
      <c r="N32" s="36">
        <f t="shared" si="2"/>
        <v>0</v>
      </c>
      <c r="O32" s="36">
        <f t="shared" si="3"/>
        <v>-7.9</v>
      </c>
    </row>
    <row r="33" spans="1:15">
      <c r="A33" s="188" t="s">
        <v>119</v>
      </c>
      <c r="B33" s="175" t="s">
        <v>122</v>
      </c>
      <c r="C33" s="131">
        <v>4</v>
      </c>
      <c r="D33" s="131">
        <v>1</v>
      </c>
      <c r="E33" s="131">
        <v>4</v>
      </c>
      <c r="F33" s="48" t="s">
        <v>117</v>
      </c>
      <c r="G33" s="77"/>
      <c r="H33" s="80"/>
      <c r="I33" s="57"/>
      <c r="J33" s="80"/>
      <c r="K33" s="169"/>
      <c r="L33" s="140"/>
      <c r="M33" s="80"/>
      <c r="N33" s="36">
        <f t="shared" si="2"/>
        <v>0</v>
      </c>
      <c r="O33" s="36" t="e">
        <f t="shared" si="3"/>
        <v>#DIV/0!</v>
      </c>
    </row>
    <row r="34" spans="1:15">
      <c r="A34" s="188"/>
      <c r="B34" s="188"/>
      <c r="C34" s="78">
        <v>22</v>
      </c>
      <c r="D34" s="78">
        <v>2</v>
      </c>
      <c r="E34" s="78">
        <v>9</v>
      </c>
      <c r="F34" s="48" t="s">
        <v>52</v>
      </c>
      <c r="G34" s="77"/>
      <c r="H34" s="80"/>
      <c r="I34" s="57"/>
      <c r="J34" s="80"/>
      <c r="K34" s="169"/>
      <c r="L34" s="140">
        <v>-2.1</v>
      </c>
      <c r="M34" s="80"/>
      <c r="N34" s="36">
        <f t="shared" si="2"/>
        <v>0</v>
      </c>
      <c r="O34" s="36">
        <f t="shared" si="3"/>
        <v>-2.1</v>
      </c>
    </row>
    <row r="35" spans="1:15">
      <c r="A35" s="188"/>
      <c r="B35" s="175" t="s">
        <v>123</v>
      </c>
      <c r="C35" s="131">
        <v>4</v>
      </c>
      <c r="D35" s="131">
        <v>1</v>
      </c>
      <c r="E35" s="131">
        <v>4</v>
      </c>
      <c r="F35" s="48" t="s">
        <v>117</v>
      </c>
      <c r="G35" s="77"/>
      <c r="H35" s="80"/>
      <c r="I35" s="57"/>
      <c r="J35" s="80"/>
      <c r="K35" s="169"/>
      <c r="L35" s="140"/>
      <c r="M35" s="80"/>
      <c r="N35" s="36">
        <f t="shared" si="2"/>
        <v>0</v>
      </c>
      <c r="O35" s="36" t="e">
        <f t="shared" si="3"/>
        <v>#DIV/0!</v>
      </c>
    </row>
    <row r="36" spans="1:15">
      <c r="A36" s="188"/>
      <c r="B36" s="188"/>
      <c r="C36" s="78">
        <v>22</v>
      </c>
      <c r="D36" s="78">
        <v>2</v>
      </c>
      <c r="E36" s="78">
        <v>9</v>
      </c>
      <c r="F36" s="48" t="s">
        <v>52</v>
      </c>
      <c r="G36" s="77"/>
      <c r="H36" s="80"/>
      <c r="I36" s="57"/>
      <c r="J36" s="80"/>
      <c r="K36" s="169"/>
      <c r="L36" s="140">
        <v>-1.5</v>
      </c>
      <c r="M36" s="80"/>
      <c r="N36" s="36">
        <f t="shared" si="2"/>
        <v>0</v>
      </c>
      <c r="O36" s="36">
        <f t="shared" si="3"/>
        <v>-1.5</v>
      </c>
    </row>
    <row r="37" spans="1:15">
      <c r="A37" s="188"/>
      <c r="B37" s="175" t="s">
        <v>124</v>
      </c>
      <c r="C37" s="131">
        <v>4</v>
      </c>
      <c r="D37" s="131">
        <v>1</v>
      </c>
      <c r="E37" s="131">
        <v>4</v>
      </c>
      <c r="F37" s="48" t="s">
        <v>117</v>
      </c>
      <c r="G37" s="77"/>
      <c r="H37" s="80"/>
      <c r="I37" s="57"/>
      <c r="J37" s="80"/>
      <c r="K37" s="169"/>
      <c r="L37" s="140"/>
      <c r="M37" s="80"/>
      <c r="N37" s="36">
        <f t="shared" si="2"/>
        <v>0</v>
      </c>
      <c r="O37" s="36" t="e">
        <f t="shared" si="3"/>
        <v>#DIV/0!</v>
      </c>
    </row>
    <row r="38" spans="1:15">
      <c r="A38" s="188"/>
      <c r="B38" s="188"/>
      <c r="C38" s="78">
        <v>22</v>
      </c>
      <c r="D38" s="78">
        <v>2</v>
      </c>
      <c r="E38" s="78">
        <v>9</v>
      </c>
      <c r="F38" s="48" t="s">
        <v>52</v>
      </c>
      <c r="G38" s="77"/>
      <c r="H38" s="80"/>
      <c r="I38" s="57"/>
      <c r="J38" s="80"/>
      <c r="K38" s="171"/>
      <c r="L38" s="140">
        <v>3.5</v>
      </c>
      <c r="M38" s="80"/>
      <c r="N38" s="36">
        <f t="shared" si="2"/>
        <v>0</v>
      </c>
      <c r="O38" s="36">
        <f t="shared" si="3"/>
        <v>3.5</v>
      </c>
    </row>
    <row r="39" spans="1:15" ht="39.6">
      <c r="A39" s="174" t="s">
        <v>120</v>
      </c>
      <c r="B39" s="175" t="s">
        <v>122</v>
      </c>
      <c r="C39" s="78">
        <v>16</v>
      </c>
      <c r="D39" s="78">
        <v>14</v>
      </c>
      <c r="E39" s="78">
        <v>1</v>
      </c>
      <c r="F39" s="62" t="s">
        <v>17</v>
      </c>
      <c r="G39" s="62"/>
      <c r="H39" s="80"/>
      <c r="I39" s="77"/>
      <c r="J39" s="48"/>
      <c r="K39" s="170"/>
      <c r="L39" s="140">
        <v>-0.24</v>
      </c>
      <c r="M39" s="55"/>
      <c r="N39" s="36">
        <f t="shared" si="2"/>
        <v>0</v>
      </c>
      <c r="O39" s="36">
        <f t="shared" si="3"/>
        <v>-0.24</v>
      </c>
    </row>
    <row r="40" spans="1:15" ht="39.6">
      <c r="A40" s="174"/>
      <c r="B40" s="176"/>
      <c r="C40" s="78">
        <v>16</v>
      </c>
      <c r="D40" s="78">
        <v>4</v>
      </c>
      <c r="E40" s="78">
        <v>3</v>
      </c>
      <c r="F40" s="62" t="s">
        <v>17</v>
      </c>
      <c r="G40" s="62"/>
      <c r="H40" s="80"/>
      <c r="I40" s="77"/>
      <c r="J40" s="49"/>
      <c r="K40" s="170"/>
      <c r="L40" s="140">
        <v>0.84</v>
      </c>
      <c r="M40" s="80"/>
      <c r="N40" s="36">
        <f t="shared" si="2"/>
        <v>0</v>
      </c>
      <c r="O40" s="36">
        <f t="shared" si="3"/>
        <v>0.84</v>
      </c>
    </row>
    <row r="41" spans="1:15" ht="39.6">
      <c r="A41" s="174"/>
      <c r="B41" s="175" t="s">
        <v>123</v>
      </c>
      <c r="C41" s="78">
        <v>16</v>
      </c>
      <c r="D41" s="78">
        <v>14</v>
      </c>
      <c r="E41" s="78">
        <v>1</v>
      </c>
      <c r="F41" s="62" t="s">
        <v>17</v>
      </c>
      <c r="G41" s="62"/>
      <c r="H41" s="80"/>
      <c r="I41" s="77"/>
      <c r="J41" s="49"/>
      <c r="K41" s="170"/>
      <c r="L41" s="140">
        <v>-0.88</v>
      </c>
      <c r="M41" s="32"/>
      <c r="N41" s="36">
        <f t="shared" si="2"/>
        <v>0</v>
      </c>
      <c r="O41" s="36">
        <f t="shared" si="3"/>
        <v>-0.88</v>
      </c>
    </row>
    <row r="42" spans="1:15" ht="39.6">
      <c r="A42" s="174"/>
      <c r="B42" s="176"/>
      <c r="C42" s="78">
        <v>16</v>
      </c>
      <c r="D42" s="78">
        <v>4</v>
      </c>
      <c r="E42" s="78">
        <v>3</v>
      </c>
      <c r="F42" s="62" t="s">
        <v>125</v>
      </c>
      <c r="G42" s="62"/>
      <c r="H42" s="80"/>
      <c r="I42" s="77"/>
      <c r="J42" s="49"/>
      <c r="K42" s="170"/>
      <c r="L42" s="140">
        <v>0.17</v>
      </c>
      <c r="M42" s="80"/>
      <c r="N42" s="36">
        <f t="shared" si="2"/>
        <v>0</v>
      </c>
      <c r="O42" s="36">
        <f t="shared" si="3"/>
        <v>0.17</v>
      </c>
    </row>
    <row r="43" spans="1:15" ht="39.6">
      <c r="A43" s="174"/>
      <c r="B43" s="175" t="s">
        <v>124</v>
      </c>
      <c r="C43" s="78">
        <v>16</v>
      </c>
      <c r="D43" s="78">
        <v>14</v>
      </c>
      <c r="E43" s="78">
        <v>1</v>
      </c>
      <c r="F43" s="62" t="s">
        <v>17</v>
      </c>
      <c r="G43" s="62"/>
      <c r="H43" s="80"/>
      <c r="I43" s="77"/>
      <c r="J43" s="49"/>
      <c r="K43" s="170"/>
      <c r="L43" s="140">
        <v>-0.36</v>
      </c>
      <c r="M43" s="80"/>
      <c r="N43" s="36">
        <f t="shared" si="2"/>
        <v>0</v>
      </c>
      <c r="O43" s="36">
        <f t="shared" si="3"/>
        <v>-0.36</v>
      </c>
    </row>
    <row r="44" spans="1:15" ht="39.6">
      <c r="A44" s="174"/>
      <c r="B44" s="176"/>
      <c r="C44" s="78">
        <v>16</v>
      </c>
      <c r="D44" s="78">
        <v>4</v>
      </c>
      <c r="E44" s="78">
        <v>3</v>
      </c>
      <c r="F44" s="62" t="s">
        <v>17</v>
      </c>
      <c r="G44" s="62"/>
      <c r="H44" s="80"/>
      <c r="I44" s="77"/>
      <c r="J44" s="49"/>
      <c r="K44" s="170"/>
      <c r="L44" s="140">
        <v>0.37</v>
      </c>
      <c r="M44" s="80"/>
      <c r="N44" s="36">
        <f t="shared" si="2"/>
        <v>0</v>
      </c>
      <c r="O44" s="36">
        <f t="shared" si="3"/>
        <v>0.37</v>
      </c>
    </row>
    <row r="45" spans="1:15" ht="39.6">
      <c r="A45" s="174" t="s">
        <v>121</v>
      </c>
      <c r="B45" s="77" t="s">
        <v>122</v>
      </c>
      <c r="C45" s="196">
        <v>22</v>
      </c>
      <c r="D45" s="196">
        <v>14</v>
      </c>
      <c r="E45" s="196">
        <v>1</v>
      </c>
      <c r="F45" s="62" t="s">
        <v>17</v>
      </c>
      <c r="G45" s="62"/>
      <c r="H45" s="80"/>
      <c r="I45" s="77"/>
      <c r="J45" s="80"/>
      <c r="K45" s="170"/>
      <c r="L45" s="140">
        <v>-0.2</v>
      </c>
      <c r="M45" s="73"/>
      <c r="N45" s="36">
        <f t="shared" si="2"/>
        <v>0</v>
      </c>
      <c r="O45" s="36">
        <f t="shared" si="3"/>
        <v>-0.2</v>
      </c>
    </row>
    <row r="46" spans="1:15" ht="39.6">
      <c r="A46" s="174"/>
      <c r="B46" s="77" t="s">
        <v>123</v>
      </c>
      <c r="C46" s="196"/>
      <c r="D46" s="196"/>
      <c r="E46" s="196"/>
      <c r="F46" s="62" t="s">
        <v>17</v>
      </c>
      <c r="G46" s="62"/>
      <c r="H46" s="80"/>
      <c r="I46" s="77"/>
      <c r="J46" s="80"/>
      <c r="K46" s="170"/>
      <c r="L46" s="140">
        <v>2.1999999999999997</v>
      </c>
      <c r="M46" s="80"/>
      <c r="N46" s="36">
        <f t="shared" si="2"/>
        <v>0</v>
      </c>
      <c r="O46" s="36">
        <f t="shared" si="3"/>
        <v>2.1999999999999997</v>
      </c>
    </row>
    <row r="47" spans="1:15" ht="39.6">
      <c r="A47" s="174"/>
      <c r="B47" s="77" t="s">
        <v>123</v>
      </c>
      <c r="C47" s="196"/>
      <c r="D47" s="196"/>
      <c r="E47" s="196"/>
      <c r="F47" s="62" t="s">
        <v>17</v>
      </c>
      <c r="G47" s="62"/>
      <c r="H47" s="80"/>
      <c r="I47" s="77"/>
      <c r="J47" s="80"/>
      <c r="K47" s="170"/>
      <c r="L47" s="140">
        <v>2.2999999999999998</v>
      </c>
      <c r="M47" s="80"/>
      <c r="N47" s="36">
        <f t="shared" si="2"/>
        <v>0</v>
      </c>
      <c r="O47" s="36">
        <f t="shared" si="3"/>
        <v>2.2999999999999998</v>
      </c>
    </row>
    <row r="48" spans="1:15">
      <c r="A48"/>
      <c r="B48"/>
      <c r="C48"/>
      <c r="D48"/>
      <c r="E48"/>
      <c r="F48"/>
      <c r="G48"/>
      <c r="H48" s="28"/>
      <c r="I48"/>
      <c r="J48" s="28"/>
      <c r="K48" s="28"/>
      <c r="L48" s="28"/>
    </row>
    <row r="49" spans="1:12">
      <c r="A49"/>
      <c r="B49"/>
      <c r="C49"/>
      <c r="D49"/>
      <c r="E49"/>
      <c r="F49"/>
      <c r="G49"/>
      <c r="H49" s="28"/>
      <c r="I49"/>
      <c r="J49" s="28"/>
      <c r="K49" s="28"/>
      <c r="L49" s="28"/>
    </row>
    <row r="50" spans="1:12">
      <c r="A50"/>
      <c r="B50"/>
      <c r="C50"/>
      <c r="D50"/>
      <c r="E50"/>
      <c r="F50"/>
      <c r="G50"/>
      <c r="H50" s="28"/>
      <c r="I50"/>
      <c r="J50" s="28"/>
      <c r="K50" s="28"/>
      <c r="L50" s="28"/>
    </row>
    <row r="51" spans="1:12">
      <c r="A51"/>
      <c r="B51"/>
      <c r="C51"/>
      <c r="D51"/>
      <c r="E51"/>
      <c r="F51"/>
      <c r="G51"/>
      <c r="H51" s="28"/>
      <c r="I51"/>
      <c r="J51" s="28"/>
      <c r="K51" s="28"/>
      <c r="L51" s="28"/>
    </row>
    <row r="52" spans="1:12">
      <c r="A52"/>
      <c r="B52"/>
      <c r="C52"/>
      <c r="D52"/>
      <c r="E52"/>
      <c r="F52"/>
      <c r="G52"/>
      <c r="H52" s="28"/>
      <c r="I52"/>
      <c r="J52" s="28"/>
      <c r="K52" s="28"/>
      <c r="L52" s="28"/>
    </row>
  </sheetData>
  <mergeCells count="43">
    <mergeCell ref="A45:A47"/>
    <mergeCell ref="C45:C47"/>
    <mergeCell ref="D45:D47"/>
    <mergeCell ref="E45:E47"/>
    <mergeCell ref="A39:A44"/>
    <mergeCell ref="B39:B40"/>
    <mergeCell ref="B41:B42"/>
    <mergeCell ref="B43:B44"/>
    <mergeCell ref="A33:A38"/>
    <mergeCell ref="B33:B34"/>
    <mergeCell ref="B35:B36"/>
    <mergeCell ref="B37:B38"/>
    <mergeCell ref="A27:A32"/>
    <mergeCell ref="B27:B28"/>
    <mergeCell ref="C27:C32"/>
    <mergeCell ref="D27:D32"/>
    <mergeCell ref="E27:E32"/>
    <mergeCell ref="B29:B30"/>
    <mergeCell ref="B31:B32"/>
    <mergeCell ref="A21:A26"/>
    <mergeCell ref="B21:B22"/>
    <mergeCell ref="B23:B24"/>
    <mergeCell ref="B25:B26"/>
    <mergeCell ref="A18:A19"/>
    <mergeCell ref="C18:C19"/>
    <mergeCell ref="D18:D19"/>
    <mergeCell ref="E18:E19"/>
    <mergeCell ref="B16:B17"/>
    <mergeCell ref="A2:A5"/>
    <mergeCell ref="A6:A9"/>
    <mergeCell ref="A10:A13"/>
    <mergeCell ref="A14:A17"/>
    <mergeCell ref="B14:B15"/>
    <mergeCell ref="C6:C9"/>
    <mergeCell ref="D6:D9"/>
    <mergeCell ref="E6:E9"/>
    <mergeCell ref="A1:B1"/>
    <mergeCell ref="B2:B3"/>
    <mergeCell ref="B4:B5"/>
    <mergeCell ref="B12:B13"/>
    <mergeCell ref="B10:B11"/>
    <mergeCell ref="B6:B7"/>
    <mergeCell ref="B8:B9"/>
  </mergeCells>
  <phoneticPr fontId="1" type="noConversion"/>
  <hyperlinks>
    <hyperlink ref="F11" r:id="rId1" xr:uid="{00000000-0004-0000-0A00-000000000000}"/>
    <hyperlink ref="F13" r:id="rId2" xr:uid="{00000000-0004-0000-0A00-000001000000}"/>
    <hyperlink ref="F34" r:id="rId3" xr:uid="{00000000-0004-0000-0A00-000002000000}"/>
    <hyperlink ref="F36" r:id="rId4" xr:uid="{00000000-0004-0000-0A00-000003000000}"/>
    <hyperlink ref="F38" r:id="rId5" xr:uid="{00000000-0004-0000-0A00-000004000000}"/>
  </hyperlinks>
  <pageMargins left="0.7" right="0.7" top="0.75" bottom="0.75" header="0.3" footer="0.3"/>
  <pageSetup paperSize="9" orientation="portrait" r:id="rId6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27"/>
  <sheetViews>
    <sheetView zoomScaleNormal="100" workbookViewId="0">
      <pane ySplit="1" topLeftCell="A2" activePane="bottomLeft" state="frozen"/>
      <selection pane="bottomLeft" activeCell="N20" sqref="N20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76" customFormat="1" ht="26.4">
      <c r="A1" s="194" t="s">
        <v>98</v>
      </c>
      <c r="B1" s="195"/>
      <c r="C1" s="48" t="s">
        <v>81</v>
      </c>
      <c r="D1" s="48" t="s">
        <v>82</v>
      </c>
      <c r="E1" s="48" t="s">
        <v>0</v>
      </c>
      <c r="F1" s="48" t="s">
        <v>1</v>
      </c>
      <c r="G1" s="48" t="s">
        <v>9</v>
      </c>
      <c r="H1" s="74" t="s">
        <v>79</v>
      </c>
      <c r="I1" s="48" t="s">
        <v>27</v>
      </c>
      <c r="J1" s="48" t="s">
        <v>28</v>
      </c>
      <c r="K1" s="75" t="s">
        <v>26</v>
      </c>
      <c r="L1" s="48" t="s">
        <v>29</v>
      </c>
      <c r="M1" s="62" t="s">
        <v>30</v>
      </c>
    </row>
    <row r="2" spans="1:13">
      <c r="A2" s="192" t="s">
        <v>33</v>
      </c>
      <c r="B2" s="192" t="s">
        <v>49</v>
      </c>
      <c r="C2" s="63" t="s">
        <v>80</v>
      </c>
      <c r="D2" s="63">
        <v>0</v>
      </c>
      <c r="E2" s="45">
        <v>-14.38</v>
      </c>
      <c r="F2" s="51"/>
      <c r="G2" s="82">
        <v>-16.2</v>
      </c>
      <c r="H2" s="121">
        <v>-15.29</v>
      </c>
      <c r="I2" s="59"/>
      <c r="J2" s="63">
        <v>-13.8</v>
      </c>
      <c r="K2" s="45">
        <v>-14.5</v>
      </c>
      <c r="L2" s="97">
        <f>MAX(E2:K2)-MIN(E2:K2)</f>
        <v>2.3999999999999986</v>
      </c>
      <c r="M2" s="36">
        <f>AVERAGE(E2:K2)</f>
        <v>-14.834</v>
      </c>
    </row>
    <row r="3" spans="1:13">
      <c r="A3" s="197"/>
      <c r="B3" s="197"/>
      <c r="C3" s="63" t="s">
        <v>83</v>
      </c>
      <c r="D3" s="63">
        <v>400</v>
      </c>
      <c r="E3" s="45">
        <v>-6.48</v>
      </c>
      <c r="F3" s="60"/>
      <c r="G3" s="96"/>
      <c r="H3" s="121">
        <v>-6.32</v>
      </c>
      <c r="I3" s="64"/>
      <c r="J3" s="63"/>
      <c r="K3" s="45">
        <v>-7.4</v>
      </c>
      <c r="L3" s="97">
        <f t="shared" ref="L3:L27" si="0">MAX(E3:K3)-MIN(E3:K3)</f>
        <v>1.08</v>
      </c>
      <c r="M3" s="36">
        <f t="shared" ref="M3:M27" si="1">AVERAGE(E3:K3)</f>
        <v>-6.7333333333333343</v>
      </c>
    </row>
    <row r="4" spans="1:13">
      <c r="A4" s="192" t="s">
        <v>39</v>
      </c>
      <c r="B4" s="192" t="s">
        <v>45</v>
      </c>
      <c r="C4" s="63" t="s">
        <v>80</v>
      </c>
      <c r="D4" s="63">
        <v>0</v>
      </c>
      <c r="E4" s="45">
        <v>-8.86</v>
      </c>
      <c r="F4" s="50"/>
      <c r="G4" s="82">
        <v>-12</v>
      </c>
      <c r="H4" s="121">
        <v>-9.84</v>
      </c>
      <c r="I4" s="59"/>
      <c r="J4" s="63"/>
      <c r="K4" s="45">
        <v>-9.6999999999999993</v>
      </c>
      <c r="L4" s="97">
        <f t="shared" si="0"/>
        <v>3.1400000000000006</v>
      </c>
      <c r="M4" s="36">
        <f t="shared" si="1"/>
        <v>-10.1</v>
      </c>
    </row>
    <row r="5" spans="1:13">
      <c r="A5" s="193"/>
      <c r="B5" s="197"/>
      <c r="C5" s="63" t="s">
        <v>83</v>
      </c>
      <c r="D5" s="63">
        <v>400</v>
      </c>
      <c r="E5" s="45">
        <v>-1.68</v>
      </c>
      <c r="F5" s="50"/>
      <c r="G5" s="96"/>
      <c r="H5" s="121">
        <v>-1.31</v>
      </c>
      <c r="I5" s="64"/>
      <c r="J5" s="63"/>
      <c r="K5" s="45">
        <v>-2.2000000000000002</v>
      </c>
      <c r="L5" s="97">
        <f t="shared" si="0"/>
        <v>0.89000000000000012</v>
      </c>
      <c r="M5" s="36">
        <f t="shared" si="1"/>
        <v>-1.7300000000000002</v>
      </c>
    </row>
    <row r="6" spans="1:13">
      <c r="A6" s="193"/>
      <c r="B6" s="192" t="s">
        <v>46</v>
      </c>
      <c r="C6" s="63" t="s">
        <v>80</v>
      </c>
      <c r="D6" s="63">
        <v>0</v>
      </c>
      <c r="E6" s="45">
        <v>-8.75</v>
      </c>
      <c r="F6" s="50"/>
      <c r="G6" s="96"/>
      <c r="H6" s="121">
        <v>-9.81</v>
      </c>
      <c r="I6" s="64"/>
      <c r="J6" s="63"/>
      <c r="K6" s="45">
        <v>-9.3000000000000007</v>
      </c>
      <c r="L6" s="97">
        <f t="shared" si="0"/>
        <v>1.0600000000000005</v>
      </c>
      <c r="M6" s="36">
        <f t="shared" si="1"/>
        <v>-9.2866666666666671</v>
      </c>
    </row>
    <row r="7" spans="1:13">
      <c r="A7" s="197"/>
      <c r="B7" s="197"/>
      <c r="C7" s="63" t="s">
        <v>83</v>
      </c>
      <c r="D7" s="63">
        <v>400</v>
      </c>
      <c r="E7" s="45">
        <v>-2.7</v>
      </c>
      <c r="F7" s="50"/>
      <c r="G7" s="96"/>
      <c r="H7" s="121">
        <v>-1.97</v>
      </c>
      <c r="I7" s="59"/>
      <c r="J7" s="63"/>
      <c r="K7" s="45">
        <v>-2.7</v>
      </c>
      <c r="L7" s="97">
        <f t="shared" si="0"/>
        <v>0.7300000000000002</v>
      </c>
      <c r="M7" s="36">
        <f t="shared" si="1"/>
        <v>-2.4566666666666666</v>
      </c>
    </row>
    <row r="8" spans="1:13">
      <c r="A8" s="192" t="s">
        <v>40</v>
      </c>
      <c r="B8" s="192" t="s">
        <v>45</v>
      </c>
      <c r="C8" s="63" t="s">
        <v>80</v>
      </c>
      <c r="D8" s="63">
        <v>0</v>
      </c>
      <c r="E8" s="45">
        <v>-11.29</v>
      </c>
      <c r="F8" s="52"/>
      <c r="G8" s="82">
        <v>-14.8</v>
      </c>
      <c r="H8" s="121">
        <v>-12.29</v>
      </c>
      <c r="I8" s="58"/>
      <c r="J8" s="63"/>
      <c r="K8" s="45">
        <v>-12.8</v>
      </c>
      <c r="L8" s="97">
        <f t="shared" si="0"/>
        <v>3.5100000000000016</v>
      </c>
      <c r="M8" s="36">
        <f t="shared" si="1"/>
        <v>-12.794999999999998</v>
      </c>
    </row>
    <row r="9" spans="1:13">
      <c r="A9" s="193"/>
      <c r="B9" s="197"/>
      <c r="C9" s="63" t="s">
        <v>83</v>
      </c>
      <c r="D9" s="63">
        <v>400</v>
      </c>
      <c r="E9" s="45">
        <v>-4.0999999999999996</v>
      </c>
      <c r="F9" s="62"/>
      <c r="G9" s="96"/>
      <c r="H9" s="121">
        <v>-3.71</v>
      </c>
      <c r="I9" s="62"/>
      <c r="J9" s="63"/>
      <c r="K9" s="45">
        <v>-5</v>
      </c>
      <c r="L9" s="97">
        <f t="shared" si="0"/>
        <v>1.29</v>
      </c>
      <c r="M9" s="36">
        <f t="shared" si="1"/>
        <v>-4.2699999999999996</v>
      </c>
    </row>
    <row r="10" spans="1:13">
      <c r="A10" s="193"/>
      <c r="B10" s="192" t="s">
        <v>46</v>
      </c>
      <c r="C10" s="63" t="s">
        <v>80</v>
      </c>
      <c r="D10" s="63">
        <v>0</v>
      </c>
      <c r="E10" s="45">
        <v>-11.16</v>
      </c>
      <c r="F10" s="62"/>
      <c r="G10" s="96"/>
      <c r="H10" s="121">
        <v>-12.07</v>
      </c>
      <c r="I10" s="62"/>
      <c r="J10" s="63"/>
      <c r="K10" s="45">
        <v>-12.3</v>
      </c>
      <c r="L10" s="97">
        <f t="shared" si="0"/>
        <v>1.1400000000000006</v>
      </c>
      <c r="M10" s="36">
        <f t="shared" si="1"/>
        <v>-11.843333333333334</v>
      </c>
    </row>
    <row r="11" spans="1:13" ht="15.75" customHeight="1">
      <c r="A11" s="193"/>
      <c r="B11" s="197"/>
      <c r="C11" s="63" t="s">
        <v>83</v>
      </c>
      <c r="D11" s="63">
        <v>400</v>
      </c>
      <c r="E11" s="45">
        <v>-4.99</v>
      </c>
      <c r="F11" s="52"/>
      <c r="G11" s="96"/>
      <c r="H11" s="121">
        <v>-4.28</v>
      </c>
      <c r="I11" s="47"/>
      <c r="J11" s="63"/>
      <c r="K11" s="45">
        <v>-5.9</v>
      </c>
      <c r="L11" s="97">
        <f t="shared" si="0"/>
        <v>1.62</v>
      </c>
      <c r="M11" s="36">
        <f t="shared" si="1"/>
        <v>-5.0566666666666666</v>
      </c>
    </row>
    <row r="12" spans="1:13">
      <c r="A12" s="192" t="s">
        <v>41</v>
      </c>
      <c r="B12" s="192" t="s">
        <v>45</v>
      </c>
      <c r="C12" s="63" t="s">
        <v>80</v>
      </c>
      <c r="D12" s="63">
        <v>0</v>
      </c>
      <c r="E12" s="45">
        <v>-12.54</v>
      </c>
      <c r="F12" s="52"/>
      <c r="G12" s="82">
        <v>-15.6</v>
      </c>
      <c r="H12" s="121">
        <v>-13.59</v>
      </c>
      <c r="I12" s="58"/>
      <c r="J12" s="63"/>
      <c r="K12" s="45">
        <v>-14.2</v>
      </c>
      <c r="L12" s="97">
        <f t="shared" si="0"/>
        <v>3.0600000000000005</v>
      </c>
      <c r="M12" s="36">
        <f t="shared" si="1"/>
        <v>-13.982500000000002</v>
      </c>
    </row>
    <row r="13" spans="1:13">
      <c r="A13" s="193"/>
      <c r="B13" s="197"/>
      <c r="C13" s="63" t="s">
        <v>83</v>
      </c>
      <c r="D13" s="63">
        <v>400</v>
      </c>
      <c r="E13" s="45">
        <v>-5.46</v>
      </c>
      <c r="F13" s="62"/>
      <c r="G13" s="96"/>
      <c r="H13" s="121">
        <v>-5.16</v>
      </c>
      <c r="I13" s="62"/>
      <c r="J13" s="63"/>
      <c r="K13" s="45">
        <v>-6.8</v>
      </c>
      <c r="L13" s="97">
        <f t="shared" si="0"/>
        <v>1.6399999999999997</v>
      </c>
      <c r="M13" s="36">
        <f t="shared" si="1"/>
        <v>-5.8066666666666675</v>
      </c>
    </row>
    <row r="14" spans="1:13">
      <c r="A14" s="193"/>
      <c r="B14" s="192" t="s">
        <v>46</v>
      </c>
      <c r="C14" s="63" t="s">
        <v>80</v>
      </c>
      <c r="D14" s="63">
        <v>0</v>
      </c>
      <c r="E14" s="45">
        <v>-12.45</v>
      </c>
      <c r="F14" s="62"/>
      <c r="G14" s="96"/>
      <c r="H14" s="121">
        <v>-13.43</v>
      </c>
      <c r="I14" s="62"/>
      <c r="J14" s="63"/>
      <c r="K14" s="45">
        <v>-14.3</v>
      </c>
      <c r="L14" s="97">
        <f t="shared" si="0"/>
        <v>1.8500000000000014</v>
      </c>
      <c r="M14" s="36">
        <f t="shared" si="1"/>
        <v>-13.393333333333333</v>
      </c>
    </row>
    <row r="15" spans="1:13">
      <c r="A15" s="197"/>
      <c r="B15" s="197"/>
      <c r="C15" s="63" t="s">
        <v>83</v>
      </c>
      <c r="D15" s="63">
        <v>400</v>
      </c>
      <c r="E15" s="45">
        <v>-6.22</v>
      </c>
      <c r="F15" s="52"/>
      <c r="G15" s="96"/>
      <c r="H15" s="121">
        <v>-5.64</v>
      </c>
      <c r="I15" s="47"/>
      <c r="J15" s="63"/>
      <c r="K15" s="45">
        <v>-7.4</v>
      </c>
      <c r="L15" s="97">
        <f t="shared" si="0"/>
        <v>1.7600000000000007</v>
      </c>
      <c r="M15" s="36">
        <f t="shared" si="1"/>
        <v>-6.419999999999999</v>
      </c>
    </row>
    <row r="16" spans="1:13">
      <c r="A16" s="192" t="s">
        <v>42</v>
      </c>
      <c r="B16" s="192" t="s">
        <v>45</v>
      </c>
      <c r="C16" s="63" t="s">
        <v>80</v>
      </c>
      <c r="D16" s="63">
        <v>0</v>
      </c>
      <c r="E16" s="45">
        <v>-14.8</v>
      </c>
      <c r="F16" s="51"/>
      <c r="G16" s="82">
        <v>-17.600000000000001</v>
      </c>
      <c r="H16" s="121">
        <v>-15.73</v>
      </c>
      <c r="I16" s="47"/>
      <c r="J16" s="63"/>
      <c r="K16" s="45">
        <v>-17</v>
      </c>
      <c r="L16" s="97">
        <f t="shared" si="0"/>
        <v>2.8000000000000007</v>
      </c>
      <c r="M16" s="36">
        <f t="shared" si="1"/>
        <v>-16.282500000000002</v>
      </c>
    </row>
    <row r="17" spans="1:13">
      <c r="A17" s="193"/>
      <c r="B17" s="197"/>
      <c r="C17" s="63" t="s">
        <v>83</v>
      </c>
      <c r="D17" s="63">
        <v>400</v>
      </c>
      <c r="E17" s="45">
        <v>-7.58</v>
      </c>
      <c r="F17" s="60"/>
      <c r="G17" s="96"/>
      <c r="H17" s="121">
        <v>-7.19</v>
      </c>
      <c r="I17" s="47"/>
      <c r="J17" s="63"/>
      <c r="K17" s="45">
        <v>-8</v>
      </c>
      <c r="L17" s="97">
        <f t="shared" si="0"/>
        <v>0.80999999999999961</v>
      </c>
      <c r="M17" s="36">
        <f>AVERAGE(E17:K17)</f>
        <v>-7.59</v>
      </c>
    </row>
    <row r="18" spans="1:13">
      <c r="A18" s="193"/>
      <c r="B18" s="192" t="s">
        <v>46</v>
      </c>
      <c r="C18" s="63" t="s">
        <v>80</v>
      </c>
      <c r="D18" s="63">
        <v>0</v>
      </c>
      <c r="E18" s="45">
        <v>-14.67</v>
      </c>
      <c r="F18" s="60"/>
      <c r="G18" s="96"/>
      <c r="H18" s="121">
        <v>-15.58</v>
      </c>
      <c r="I18" s="47"/>
      <c r="J18" s="63"/>
      <c r="K18" s="45">
        <v>-16.899999999999999</v>
      </c>
      <c r="L18" s="97">
        <f t="shared" si="0"/>
        <v>2.2299999999999986</v>
      </c>
      <c r="M18" s="36">
        <f t="shared" si="1"/>
        <v>-15.716666666666667</v>
      </c>
    </row>
    <row r="19" spans="1:13">
      <c r="A19" s="197"/>
      <c r="B19" s="197"/>
      <c r="C19" s="63" t="s">
        <v>83</v>
      </c>
      <c r="D19" s="63">
        <v>400</v>
      </c>
      <c r="E19" s="45">
        <v>-8.27</v>
      </c>
      <c r="F19" s="52"/>
      <c r="G19" s="96"/>
      <c r="H19" s="121">
        <v>-7.42</v>
      </c>
      <c r="I19" s="47"/>
      <c r="J19" s="63"/>
      <c r="K19" s="45">
        <v>-10.199999999999999</v>
      </c>
      <c r="L19" s="97">
        <f t="shared" si="0"/>
        <v>2.7799999999999994</v>
      </c>
      <c r="M19" s="36">
        <f t="shared" si="1"/>
        <v>-8.6300000000000008</v>
      </c>
    </row>
    <row r="20" spans="1:13">
      <c r="A20" s="192" t="s">
        <v>43</v>
      </c>
      <c r="B20" s="192" t="s">
        <v>45</v>
      </c>
      <c r="C20" s="63" t="s">
        <v>80</v>
      </c>
      <c r="D20" s="63">
        <v>0</v>
      </c>
      <c r="E20" s="45">
        <v>-6.29</v>
      </c>
      <c r="F20" s="52"/>
      <c r="G20" s="62">
        <v>-9.4</v>
      </c>
      <c r="H20" s="121">
        <v>-7.4</v>
      </c>
      <c r="I20" s="58"/>
      <c r="J20" s="127"/>
      <c r="K20" s="84"/>
      <c r="L20" s="41">
        <f t="shared" si="0"/>
        <v>3.1100000000000003</v>
      </c>
      <c r="M20" s="36">
        <f t="shared" si="1"/>
        <v>-7.6966666666666681</v>
      </c>
    </row>
    <row r="21" spans="1:13">
      <c r="A21" s="193"/>
      <c r="B21" s="197"/>
      <c r="C21" s="63" t="s">
        <v>83</v>
      </c>
      <c r="D21" s="63">
        <v>400</v>
      </c>
      <c r="E21" s="45">
        <v>0.71</v>
      </c>
      <c r="F21" s="62"/>
      <c r="G21" s="96"/>
      <c r="H21" s="121">
        <v>0.94</v>
      </c>
      <c r="I21" s="62"/>
      <c r="J21" s="127"/>
      <c r="K21" s="60"/>
      <c r="L21" s="41">
        <f>MAX(E21:K21)-MIN(E21:K21)</f>
        <v>0.22999999999999998</v>
      </c>
      <c r="M21" s="36">
        <f t="shared" si="1"/>
        <v>0.82499999999999996</v>
      </c>
    </row>
    <row r="22" spans="1:13">
      <c r="A22" s="193"/>
      <c r="B22" s="192" t="s">
        <v>46</v>
      </c>
      <c r="C22" s="63" t="s">
        <v>80</v>
      </c>
      <c r="D22" s="63">
        <v>0</v>
      </c>
      <c r="E22" s="45">
        <v>-6.13</v>
      </c>
      <c r="F22" s="62"/>
      <c r="G22" s="96"/>
      <c r="H22" s="121">
        <v>-7.24</v>
      </c>
      <c r="I22" s="62"/>
      <c r="J22" s="127"/>
      <c r="K22" s="60"/>
      <c r="L22" s="41">
        <f t="shared" si="0"/>
        <v>1.1100000000000003</v>
      </c>
      <c r="M22" s="36">
        <f t="shared" si="1"/>
        <v>-6.6850000000000005</v>
      </c>
    </row>
    <row r="23" spans="1:13">
      <c r="A23" s="197"/>
      <c r="B23" s="197"/>
      <c r="C23" s="63" t="s">
        <v>83</v>
      </c>
      <c r="D23" s="63">
        <v>400</v>
      </c>
      <c r="E23" s="45">
        <v>-0.22</v>
      </c>
      <c r="F23" s="52"/>
      <c r="G23" s="96"/>
      <c r="H23" s="121">
        <v>0.47</v>
      </c>
      <c r="I23" s="47"/>
      <c r="J23" s="127"/>
      <c r="K23" s="42"/>
      <c r="L23" s="41">
        <f t="shared" si="0"/>
        <v>0.69</v>
      </c>
      <c r="M23" s="36">
        <f t="shared" si="1"/>
        <v>0.12499999999999999</v>
      </c>
    </row>
    <row r="24" spans="1:13">
      <c r="A24" s="198" t="s">
        <v>44</v>
      </c>
      <c r="B24" s="192" t="s">
        <v>45</v>
      </c>
      <c r="C24" s="63" t="s">
        <v>80</v>
      </c>
      <c r="D24" s="63">
        <v>0</v>
      </c>
      <c r="E24" s="45">
        <v>-11.27</v>
      </c>
      <c r="F24" s="51"/>
      <c r="G24" s="62">
        <v>-14.3</v>
      </c>
      <c r="H24" s="121">
        <v>-12.27</v>
      </c>
      <c r="I24" s="58"/>
      <c r="J24" s="127">
        <v>-12.3</v>
      </c>
      <c r="K24" s="42"/>
      <c r="L24" s="41">
        <f t="shared" si="0"/>
        <v>3.0300000000000011</v>
      </c>
      <c r="M24" s="36">
        <f t="shared" si="1"/>
        <v>-12.535</v>
      </c>
    </row>
    <row r="25" spans="1:13">
      <c r="A25" s="198"/>
      <c r="B25" s="197"/>
      <c r="C25" s="63" t="s">
        <v>83</v>
      </c>
      <c r="D25" s="63">
        <v>400</v>
      </c>
      <c r="E25" s="45">
        <v>-4.0599999999999996</v>
      </c>
      <c r="F25" s="60"/>
      <c r="G25" s="96"/>
      <c r="H25" s="121">
        <v>-3.75</v>
      </c>
      <c r="I25" s="62"/>
      <c r="J25" s="127"/>
      <c r="K25" s="60"/>
      <c r="L25" s="41">
        <f t="shared" si="0"/>
        <v>0.30999999999999961</v>
      </c>
      <c r="M25" s="36">
        <f t="shared" si="1"/>
        <v>-3.9049999999999998</v>
      </c>
    </row>
    <row r="26" spans="1:13">
      <c r="A26" s="198"/>
      <c r="B26" s="192" t="s">
        <v>46</v>
      </c>
      <c r="C26" s="63" t="s">
        <v>80</v>
      </c>
      <c r="D26" s="63">
        <v>0</v>
      </c>
      <c r="E26" s="45">
        <v>-11.16</v>
      </c>
      <c r="F26" s="60"/>
      <c r="G26" s="96"/>
      <c r="H26" s="121">
        <v>-12.06</v>
      </c>
      <c r="I26" s="62"/>
      <c r="J26" s="127">
        <v>-12.4</v>
      </c>
      <c r="K26" s="60"/>
      <c r="L26" s="41">
        <f t="shared" si="0"/>
        <v>1.2400000000000002</v>
      </c>
      <c r="M26" s="36">
        <f>AVERAGE(E26:K26)</f>
        <v>-11.873333333333333</v>
      </c>
    </row>
    <row r="27" spans="1:13">
      <c r="A27" s="198"/>
      <c r="B27" s="197"/>
      <c r="C27" s="63" t="s">
        <v>83</v>
      </c>
      <c r="D27" s="63">
        <v>400</v>
      </c>
      <c r="E27" s="45">
        <v>-5.0599999999999996</v>
      </c>
      <c r="F27" s="51"/>
      <c r="G27" s="96"/>
      <c r="H27" s="121">
        <v>-4.21</v>
      </c>
      <c r="I27" s="47"/>
      <c r="J27" s="127"/>
      <c r="K27" s="42"/>
      <c r="L27" s="41">
        <f t="shared" si="0"/>
        <v>0.84999999999999964</v>
      </c>
      <c r="M27" s="36">
        <f t="shared" si="1"/>
        <v>-4.6349999999999998</v>
      </c>
    </row>
  </sheetData>
  <mergeCells count="21">
    <mergeCell ref="B22:B23"/>
    <mergeCell ref="B24:B25"/>
    <mergeCell ref="B26:B27"/>
    <mergeCell ref="A1:B1"/>
    <mergeCell ref="B12:B13"/>
    <mergeCell ref="B14:B15"/>
    <mergeCell ref="B16:B17"/>
    <mergeCell ref="B18:B19"/>
    <mergeCell ref="B20:B21"/>
    <mergeCell ref="B4:B5"/>
    <mergeCell ref="B6:B7"/>
    <mergeCell ref="B2:B3"/>
    <mergeCell ref="B8:B9"/>
    <mergeCell ref="B10:B11"/>
    <mergeCell ref="A4:A7"/>
    <mergeCell ref="A8:A11"/>
    <mergeCell ref="A12:A15"/>
    <mergeCell ref="A16:A19"/>
    <mergeCell ref="A24:A27"/>
    <mergeCell ref="A20:A23"/>
    <mergeCell ref="A2:A3"/>
  </mergeCells>
  <phoneticPr fontId="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27"/>
  <sheetViews>
    <sheetView zoomScaleNormal="100" workbookViewId="0">
      <pane ySplit="1" topLeftCell="A2" activePane="bottomLeft" state="frozen"/>
      <selection pane="bottomLeft" activeCell="R27" sqref="R27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76" customFormat="1" ht="26.4">
      <c r="A1" s="194" t="s">
        <v>99</v>
      </c>
      <c r="B1" s="195"/>
      <c r="C1" s="48" t="s">
        <v>81</v>
      </c>
      <c r="D1" s="48" t="s">
        <v>82</v>
      </c>
      <c r="E1" s="48" t="s">
        <v>0</v>
      </c>
      <c r="F1" s="48" t="s">
        <v>1</v>
      </c>
      <c r="G1" s="48" t="s">
        <v>9</v>
      </c>
      <c r="H1" s="74" t="s">
        <v>79</v>
      </c>
      <c r="I1" s="48" t="s">
        <v>27</v>
      </c>
      <c r="J1" s="48" t="s">
        <v>28</v>
      </c>
      <c r="K1" s="75" t="s">
        <v>26</v>
      </c>
      <c r="L1" s="48" t="s">
        <v>29</v>
      </c>
      <c r="M1" s="62" t="s">
        <v>30</v>
      </c>
    </row>
    <row r="2" spans="1:13">
      <c r="A2" s="192" t="s">
        <v>33</v>
      </c>
      <c r="B2" s="192" t="s">
        <v>49</v>
      </c>
      <c r="C2" s="63" t="s">
        <v>80</v>
      </c>
      <c r="D2" s="63">
        <v>0</v>
      </c>
      <c r="E2" s="53" t="s">
        <v>130</v>
      </c>
      <c r="F2" s="60"/>
      <c r="G2" s="47"/>
      <c r="H2" s="109">
        <v>-17.760000000000002</v>
      </c>
      <c r="I2" s="64"/>
      <c r="J2" s="63"/>
      <c r="K2" s="45">
        <v>-16.899999999999999</v>
      </c>
      <c r="L2" s="97">
        <f>MAX(E2:K2)-MIN(E2:K2)</f>
        <v>0.86000000000000298</v>
      </c>
      <c r="M2" s="36">
        <f>AVERAGE(E2:K2)</f>
        <v>-17.329999999999998</v>
      </c>
    </row>
    <row r="3" spans="1:13">
      <c r="A3" s="197"/>
      <c r="B3" s="197"/>
      <c r="C3" s="63" t="s">
        <v>83</v>
      </c>
      <c r="D3" s="63">
        <v>400</v>
      </c>
      <c r="E3" s="53" t="s">
        <v>127</v>
      </c>
      <c r="F3" s="60"/>
      <c r="G3" s="47"/>
      <c r="H3" s="109">
        <v>-11.39</v>
      </c>
      <c r="I3" s="64"/>
      <c r="J3" s="63"/>
      <c r="K3" s="45">
        <v>-13</v>
      </c>
      <c r="L3" s="97">
        <f t="shared" ref="L3:L27" si="0">MAX(E3:K3)-MIN(E3:K3)</f>
        <v>1.6099999999999994</v>
      </c>
      <c r="M3" s="36">
        <f t="shared" ref="M3:M27" si="1">AVERAGE(E3:K3)</f>
        <v>-12.195</v>
      </c>
    </row>
    <row r="4" spans="1:13">
      <c r="A4" s="192" t="s">
        <v>39</v>
      </c>
      <c r="B4" s="192" t="s">
        <v>45</v>
      </c>
      <c r="C4" s="63" t="s">
        <v>80</v>
      </c>
      <c r="D4" s="63">
        <v>0</v>
      </c>
      <c r="E4" s="53">
        <v>-11.27</v>
      </c>
      <c r="F4" s="50"/>
      <c r="G4" s="47"/>
      <c r="H4" s="109">
        <v>-12.29</v>
      </c>
      <c r="I4" s="64"/>
      <c r="J4" s="63"/>
      <c r="K4" s="45">
        <v>-12</v>
      </c>
      <c r="L4" s="97">
        <f t="shared" si="0"/>
        <v>1.0199999999999996</v>
      </c>
      <c r="M4" s="36">
        <f t="shared" si="1"/>
        <v>-11.853333333333333</v>
      </c>
    </row>
    <row r="5" spans="1:13">
      <c r="A5" s="193"/>
      <c r="B5" s="197"/>
      <c r="C5" s="63" t="s">
        <v>83</v>
      </c>
      <c r="D5" s="63">
        <v>400</v>
      </c>
      <c r="E5" s="53">
        <v>-6.55</v>
      </c>
      <c r="F5" s="50"/>
      <c r="G5" s="47"/>
      <c r="H5" s="109">
        <v>-6.3</v>
      </c>
      <c r="I5" s="64"/>
      <c r="J5" s="63"/>
      <c r="K5" s="45">
        <v>-7.4</v>
      </c>
      <c r="L5" s="97">
        <f t="shared" si="0"/>
        <v>1.1000000000000005</v>
      </c>
      <c r="M5" s="36">
        <f t="shared" si="1"/>
        <v>-6.75</v>
      </c>
    </row>
    <row r="6" spans="1:13">
      <c r="A6" s="193"/>
      <c r="B6" s="192" t="s">
        <v>46</v>
      </c>
      <c r="C6" s="63" t="s">
        <v>80</v>
      </c>
      <c r="D6" s="63">
        <v>0</v>
      </c>
      <c r="E6" s="53">
        <v>-11.18</v>
      </c>
      <c r="F6" s="50"/>
      <c r="G6" s="47"/>
      <c r="H6" s="109">
        <v>-12.01</v>
      </c>
      <c r="I6" s="64"/>
      <c r="J6" s="63"/>
      <c r="K6" s="45">
        <v>-11.8</v>
      </c>
      <c r="L6" s="97">
        <f t="shared" si="0"/>
        <v>0.83000000000000007</v>
      </c>
      <c r="M6" s="36">
        <f t="shared" si="1"/>
        <v>-11.663333333333332</v>
      </c>
    </row>
    <row r="7" spans="1:13">
      <c r="A7" s="197"/>
      <c r="B7" s="197"/>
      <c r="C7" s="63" t="s">
        <v>83</v>
      </c>
      <c r="D7" s="63">
        <v>400</v>
      </c>
      <c r="E7" s="53">
        <v>-6.6</v>
      </c>
      <c r="F7" s="50"/>
      <c r="G7" s="47"/>
      <c r="H7" s="109">
        <v>-6.45</v>
      </c>
      <c r="I7" s="64"/>
      <c r="J7" s="63"/>
      <c r="K7" s="45">
        <v>-7.1</v>
      </c>
      <c r="L7" s="97">
        <f t="shared" si="0"/>
        <v>0.64999999999999947</v>
      </c>
      <c r="M7" s="36">
        <f t="shared" si="1"/>
        <v>-6.7166666666666659</v>
      </c>
    </row>
    <row r="8" spans="1:13">
      <c r="A8" s="192" t="s">
        <v>40</v>
      </c>
      <c r="B8" s="192" t="s">
        <v>45</v>
      </c>
      <c r="C8" s="63" t="s">
        <v>80</v>
      </c>
      <c r="D8" s="63">
        <v>0</v>
      </c>
      <c r="E8" s="53">
        <v>-13.48</v>
      </c>
      <c r="F8" s="62"/>
      <c r="G8" s="47"/>
      <c r="H8" s="109">
        <v>-14.48</v>
      </c>
      <c r="I8" s="62"/>
      <c r="J8" s="63"/>
      <c r="K8" s="45">
        <v>-15.2</v>
      </c>
      <c r="L8" s="97">
        <f t="shared" si="0"/>
        <v>1.7199999999999989</v>
      </c>
      <c r="M8" s="36">
        <f t="shared" si="1"/>
        <v>-14.386666666666665</v>
      </c>
    </row>
    <row r="9" spans="1:13">
      <c r="A9" s="193"/>
      <c r="B9" s="197"/>
      <c r="C9" s="63" t="s">
        <v>83</v>
      </c>
      <c r="D9" s="63">
        <v>400</v>
      </c>
      <c r="E9" s="53">
        <v>-8.74</v>
      </c>
      <c r="F9" s="62"/>
      <c r="G9" s="47"/>
      <c r="H9" s="109">
        <v>-8.42</v>
      </c>
      <c r="I9" s="62"/>
      <c r="J9" s="63"/>
      <c r="K9" s="45">
        <v>-10.199999999999999</v>
      </c>
      <c r="L9" s="97">
        <f t="shared" si="0"/>
        <v>1.7799999999999994</v>
      </c>
      <c r="M9" s="36">
        <f t="shared" si="1"/>
        <v>-9.1199999999999992</v>
      </c>
    </row>
    <row r="10" spans="1:13">
      <c r="A10" s="193"/>
      <c r="B10" s="192" t="s">
        <v>46</v>
      </c>
      <c r="C10" s="63" t="s">
        <v>80</v>
      </c>
      <c r="D10" s="63">
        <v>0</v>
      </c>
      <c r="E10" s="53">
        <v>-13.38</v>
      </c>
      <c r="F10" s="62"/>
      <c r="G10" s="47"/>
      <c r="H10" s="109">
        <v>-14.34</v>
      </c>
      <c r="I10" s="62"/>
      <c r="J10" s="63"/>
      <c r="K10" s="45">
        <v>-14.9</v>
      </c>
      <c r="L10" s="97">
        <f t="shared" si="0"/>
        <v>1.5199999999999996</v>
      </c>
      <c r="M10" s="36">
        <f t="shared" si="1"/>
        <v>-14.206666666666665</v>
      </c>
    </row>
    <row r="11" spans="1:13" ht="15.75" customHeight="1">
      <c r="A11" s="193"/>
      <c r="B11" s="197"/>
      <c r="C11" s="63" t="s">
        <v>83</v>
      </c>
      <c r="D11" s="63">
        <v>400</v>
      </c>
      <c r="E11" s="53">
        <v>-8.69</v>
      </c>
      <c r="F11" s="62"/>
      <c r="G11" s="47"/>
      <c r="H11" s="109">
        <v>-8.65</v>
      </c>
      <c r="I11" s="47"/>
      <c r="J11" s="63"/>
      <c r="K11" s="45">
        <v>-10.1</v>
      </c>
      <c r="L11" s="97">
        <f t="shared" si="0"/>
        <v>1.4499999999999993</v>
      </c>
      <c r="M11" s="36">
        <f t="shared" si="1"/>
        <v>-9.1466666666666665</v>
      </c>
    </row>
    <row r="12" spans="1:13">
      <c r="A12" s="192" t="s">
        <v>41</v>
      </c>
      <c r="B12" s="192" t="s">
        <v>45</v>
      </c>
      <c r="C12" s="63" t="s">
        <v>80</v>
      </c>
      <c r="D12" s="63">
        <v>0</v>
      </c>
      <c r="E12" s="53">
        <v>-14.77</v>
      </c>
      <c r="F12" s="62"/>
      <c r="G12" s="47"/>
      <c r="H12" s="109">
        <v>-15.68</v>
      </c>
      <c r="I12" s="62"/>
      <c r="J12" s="63"/>
      <c r="K12" s="45">
        <v>-16.7</v>
      </c>
      <c r="L12" s="97">
        <f t="shared" si="0"/>
        <v>1.9299999999999997</v>
      </c>
      <c r="M12" s="36">
        <f t="shared" si="1"/>
        <v>-15.716666666666667</v>
      </c>
    </row>
    <row r="13" spans="1:13">
      <c r="A13" s="193"/>
      <c r="B13" s="197"/>
      <c r="C13" s="63" t="s">
        <v>83</v>
      </c>
      <c r="D13" s="63">
        <v>400</v>
      </c>
      <c r="E13" s="53">
        <v>-9.89</v>
      </c>
      <c r="F13" s="62"/>
      <c r="G13" s="47"/>
      <c r="H13" s="109">
        <v>-9.4499999999999993</v>
      </c>
      <c r="I13" s="62"/>
      <c r="J13" s="63"/>
      <c r="K13" s="45">
        <v>-11.6</v>
      </c>
      <c r="L13" s="97">
        <f t="shared" si="0"/>
        <v>2.1500000000000004</v>
      </c>
      <c r="M13" s="36">
        <f t="shared" si="1"/>
        <v>-10.313333333333333</v>
      </c>
    </row>
    <row r="14" spans="1:13">
      <c r="A14" s="193"/>
      <c r="B14" s="192" t="s">
        <v>46</v>
      </c>
      <c r="C14" s="63" t="s">
        <v>80</v>
      </c>
      <c r="D14" s="63">
        <v>0</v>
      </c>
      <c r="E14" s="53">
        <v>-14.67</v>
      </c>
      <c r="F14" s="62"/>
      <c r="G14" s="47"/>
      <c r="H14" s="109">
        <v>-15.56</v>
      </c>
      <c r="I14" s="62"/>
      <c r="J14" s="63"/>
      <c r="K14" s="45">
        <v>-16.7</v>
      </c>
      <c r="L14" s="97">
        <f t="shared" si="0"/>
        <v>2.0299999999999994</v>
      </c>
      <c r="M14" s="36">
        <f t="shared" si="1"/>
        <v>-15.643333333333333</v>
      </c>
    </row>
    <row r="15" spans="1:13">
      <c r="A15" s="197"/>
      <c r="B15" s="197"/>
      <c r="C15" s="63" t="s">
        <v>83</v>
      </c>
      <c r="D15" s="63">
        <v>400</v>
      </c>
      <c r="E15" s="53">
        <v>-9.89</v>
      </c>
      <c r="F15" s="62"/>
      <c r="G15" s="47"/>
      <c r="H15" s="109">
        <v>-9.7899999999999991</v>
      </c>
      <c r="I15" s="47"/>
      <c r="J15" s="63"/>
      <c r="K15" s="45">
        <v>-11.8</v>
      </c>
      <c r="L15" s="97">
        <f t="shared" si="0"/>
        <v>2.0100000000000016</v>
      </c>
      <c r="M15" s="36">
        <f t="shared" si="1"/>
        <v>-10.493333333333334</v>
      </c>
    </row>
    <row r="16" spans="1:13">
      <c r="A16" s="192" t="s">
        <v>42</v>
      </c>
      <c r="B16" s="192" t="s">
        <v>45</v>
      </c>
      <c r="C16" s="63" t="s">
        <v>80</v>
      </c>
      <c r="D16" s="63">
        <v>0</v>
      </c>
      <c r="E16" s="53">
        <v>-16.82</v>
      </c>
      <c r="F16" s="60"/>
      <c r="G16" s="47"/>
      <c r="H16" s="109">
        <v>-17.73</v>
      </c>
      <c r="I16" s="47"/>
      <c r="J16" s="63"/>
      <c r="K16" s="45">
        <v>-19.399999999999999</v>
      </c>
      <c r="L16" s="97">
        <f t="shared" si="0"/>
        <v>2.5799999999999983</v>
      </c>
      <c r="M16" s="36">
        <f t="shared" si="1"/>
        <v>-17.983333333333331</v>
      </c>
    </row>
    <row r="17" spans="1:13">
      <c r="A17" s="193"/>
      <c r="B17" s="197"/>
      <c r="C17" s="63" t="s">
        <v>83</v>
      </c>
      <c r="D17" s="63">
        <v>400</v>
      </c>
      <c r="E17" s="53">
        <v>-11.85</v>
      </c>
      <c r="F17" s="60"/>
      <c r="G17" s="47"/>
      <c r="H17" s="109">
        <v>-11.37</v>
      </c>
      <c r="I17" s="47"/>
      <c r="J17" s="63"/>
      <c r="K17" s="45">
        <v>-13.4</v>
      </c>
      <c r="L17" s="97">
        <f t="shared" si="0"/>
        <v>2.0300000000000011</v>
      </c>
      <c r="M17" s="36">
        <f>AVERAGE(E17:K17)</f>
        <v>-12.206666666666665</v>
      </c>
    </row>
    <row r="18" spans="1:13">
      <c r="A18" s="193"/>
      <c r="B18" s="192" t="s">
        <v>46</v>
      </c>
      <c r="C18" s="63" t="s">
        <v>80</v>
      </c>
      <c r="D18" s="63">
        <v>0</v>
      </c>
      <c r="E18" s="53">
        <v>-16.72</v>
      </c>
      <c r="F18" s="60"/>
      <c r="G18" s="47"/>
      <c r="H18" s="109">
        <v>-17.57</v>
      </c>
      <c r="I18" s="47"/>
      <c r="J18" s="63"/>
      <c r="K18" s="45">
        <v>-19.5</v>
      </c>
      <c r="L18" s="97">
        <f t="shared" si="0"/>
        <v>2.7800000000000011</v>
      </c>
      <c r="M18" s="36">
        <f t="shared" si="1"/>
        <v>-17.93</v>
      </c>
    </row>
    <row r="19" spans="1:13">
      <c r="A19" s="197"/>
      <c r="B19" s="197"/>
      <c r="C19" s="63" t="s">
        <v>83</v>
      </c>
      <c r="D19" s="63">
        <v>400</v>
      </c>
      <c r="E19" s="53">
        <v>-11.79</v>
      </c>
      <c r="F19" s="62"/>
      <c r="G19" s="47"/>
      <c r="H19" s="109">
        <v>-11.55</v>
      </c>
      <c r="I19" s="47"/>
      <c r="J19" s="63"/>
      <c r="K19" s="45">
        <v>-14.2</v>
      </c>
      <c r="L19" s="97">
        <f t="shared" si="0"/>
        <v>2.6499999999999986</v>
      </c>
      <c r="M19" s="36">
        <f t="shared" si="1"/>
        <v>-12.513333333333334</v>
      </c>
    </row>
    <row r="20" spans="1:13">
      <c r="A20" s="192" t="s">
        <v>43</v>
      </c>
      <c r="B20" s="192" t="s">
        <v>45</v>
      </c>
      <c r="C20" s="63" t="s">
        <v>80</v>
      </c>
      <c r="D20" s="63">
        <v>0</v>
      </c>
      <c r="E20" s="53">
        <v>-8.89</v>
      </c>
      <c r="F20" s="62"/>
      <c r="G20" s="47"/>
      <c r="H20" s="109">
        <v>-9.8699999999999992</v>
      </c>
      <c r="I20" s="62"/>
      <c r="J20" s="47"/>
      <c r="K20" s="84"/>
      <c r="L20" s="41">
        <f t="shared" si="0"/>
        <v>0.97999999999999865</v>
      </c>
      <c r="M20" s="36">
        <f t="shared" si="1"/>
        <v>-9.379999999999999</v>
      </c>
    </row>
    <row r="21" spans="1:13">
      <c r="A21" s="193"/>
      <c r="B21" s="197"/>
      <c r="C21" s="63" t="s">
        <v>83</v>
      </c>
      <c r="D21" s="63">
        <v>400</v>
      </c>
      <c r="E21" s="53">
        <v>-4.24</v>
      </c>
      <c r="F21" s="62"/>
      <c r="G21" s="47"/>
      <c r="H21" s="109">
        <v>-3.85</v>
      </c>
      <c r="I21" s="62"/>
      <c r="J21" s="47"/>
      <c r="K21" s="60"/>
      <c r="L21" s="41">
        <f>MAX(E21:K21)-MIN(E21:K21)</f>
        <v>0.39000000000000012</v>
      </c>
      <c r="M21" s="36">
        <f t="shared" si="1"/>
        <v>-4.0449999999999999</v>
      </c>
    </row>
    <row r="22" spans="1:13">
      <c r="A22" s="193"/>
      <c r="B22" s="192" t="s">
        <v>46</v>
      </c>
      <c r="C22" s="63" t="s">
        <v>80</v>
      </c>
      <c r="D22" s="63">
        <v>0</v>
      </c>
      <c r="E22" s="53">
        <v>-8.68</v>
      </c>
      <c r="F22" s="62"/>
      <c r="G22" s="47"/>
      <c r="H22" s="109">
        <v>-9.67</v>
      </c>
      <c r="I22" s="62"/>
      <c r="J22" s="47"/>
      <c r="K22" s="60"/>
      <c r="L22" s="41">
        <f t="shared" si="0"/>
        <v>0.99000000000000021</v>
      </c>
      <c r="M22" s="36">
        <f t="shared" si="1"/>
        <v>-9.1750000000000007</v>
      </c>
    </row>
    <row r="23" spans="1:13">
      <c r="A23" s="197"/>
      <c r="B23" s="197"/>
      <c r="C23" s="63" t="s">
        <v>83</v>
      </c>
      <c r="D23" s="63">
        <v>400</v>
      </c>
      <c r="E23" s="53">
        <v>-4.2300000000000004</v>
      </c>
      <c r="F23" s="62"/>
      <c r="G23" s="47"/>
      <c r="H23" s="109">
        <v>-4.1399999999999997</v>
      </c>
      <c r="I23" s="47"/>
      <c r="J23" s="47"/>
      <c r="K23" s="60"/>
      <c r="L23" s="41">
        <f>MAX(E23:K23)-MIN(E23:K23)</f>
        <v>9.0000000000000746E-2</v>
      </c>
      <c r="M23" s="36">
        <f>AVERAGE(E23:K23)</f>
        <v>-4.1850000000000005</v>
      </c>
    </row>
    <row r="24" spans="1:13">
      <c r="A24" s="198" t="s">
        <v>44</v>
      </c>
      <c r="B24" s="192" t="s">
        <v>45</v>
      </c>
      <c r="C24" s="63" t="s">
        <v>80</v>
      </c>
      <c r="D24" s="63">
        <v>0</v>
      </c>
      <c r="E24" s="53">
        <v>-13.49</v>
      </c>
      <c r="F24" s="60"/>
      <c r="G24" s="47"/>
      <c r="H24" s="109">
        <v>-14.5</v>
      </c>
      <c r="I24" s="62"/>
      <c r="J24" s="47"/>
      <c r="K24" s="60"/>
      <c r="L24" s="41">
        <f t="shared" si="0"/>
        <v>1.0099999999999998</v>
      </c>
      <c r="M24" s="36">
        <f t="shared" si="1"/>
        <v>-13.995000000000001</v>
      </c>
    </row>
    <row r="25" spans="1:13">
      <c r="A25" s="198"/>
      <c r="B25" s="197"/>
      <c r="C25" s="63" t="s">
        <v>83</v>
      </c>
      <c r="D25" s="63">
        <v>400</v>
      </c>
      <c r="E25" s="53">
        <v>-8.68</v>
      </c>
      <c r="F25" s="60"/>
      <c r="G25" s="47"/>
      <c r="H25" s="109">
        <v>-8.27</v>
      </c>
      <c r="I25" s="62"/>
      <c r="J25" s="47"/>
      <c r="K25" s="60"/>
      <c r="L25" s="41">
        <f t="shared" si="0"/>
        <v>0.41000000000000014</v>
      </c>
      <c r="M25" s="36">
        <f t="shared" si="1"/>
        <v>-8.4749999999999996</v>
      </c>
    </row>
    <row r="26" spans="1:13">
      <c r="A26" s="198"/>
      <c r="B26" s="192" t="s">
        <v>46</v>
      </c>
      <c r="C26" s="63" t="s">
        <v>80</v>
      </c>
      <c r="D26" s="63">
        <v>0</v>
      </c>
      <c r="E26" s="53">
        <v>-13.4</v>
      </c>
      <c r="F26" s="60"/>
      <c r="G26" s="47"/>
      <c r="H26" s="109">
        <v>-14.33</v>
      </c>
      <c r="I26" s="62"/>
      <c r="J26" s="47"/>
      <c r="K26" s="60"/>
      <c r="L26" s="41">
        <f t="shared" si="0"/>
        <v>0.92999999999999972</v>
      </c>
      <c r="M26" s="36">
        <f>AVERAGE(E26:K26)</f>
        <v>-13.865</v>
      </c>
    </row>
    <row r="27" spans="1:13">
      <c r="A27" s="198"/>
      <c r="B27" s="197"/>
      <c r="C27" s="63" t="s">
        <v>83</v>
      </c>
      <c r="D27" s="63">
        <v>400</v>
      </c>
      <c r="E27" s="53">
        <v>-8.6999999999999993</v>
      </c>
      <c r="F27" s="60"/>
      <c r="G27" s="47"/>
      <c r="H27" s="109">
        <v>-8.48</v>
      </c>
      <c r="I27" s="47"/>
      <c r="J27" s="47"/>
      <c r="K27" s="60"/>
      <c r="L27" s="41">
        <f t="shared" si="0"/>
        <v>0.21999999999999886</v>
      </c>
      <c r="M27" s="36">
        <f t="shared" si="1"/>
        <v>-8.59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27"/>
  <sheetViews>
    <sheetView zoomScaleNormal="100" workbookViewId="0">
      <pane ySplit="1" topLeftCell="A2" activePane="bottomLeft" state="frozen"/>
      <selection pane="bottomLeft" activeCell="I20" sqref="I20"/>
    </sheetView>
  </sheetViews>
  <sheetFormatPr defaultColWidth="8.88671875" defaultRowHeight="13.8"/>
  <cols>
    <col min="1" max="1" width="10.6640625" customWidth="1"/>
    <col min="2" max="2" width="11.1093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76" customFormat="1" ht="26.4">
      <c r="A1" s="194" t="s">
        <v>100</v>
      </c>
      <c r="B1" s="195"/>
      <c r="C1" s="48" t="s">
        <v>81</v>
      </c>
      <c r="D1" s="48" t="s">
        <v>82</v>
      </c>
      <c r="E1" s="48" t="s">
        <v>0</v>
      </c>
      <c r="F1" s="48" t="s">
        <v>1</v>
      </c>
      <c r="G1" s="48" t="s">
        <v>9</v>
      </c>
      <c r="H1" s="74" t="s">
        <v>79</v>
      </c>
      <c r="I1" s="48" t="s">
        <v>27</v>
      </c>
      <c r="J1" s="48" t="s">
        <v>28</v>
      </c>
      <c r="K1" s="75" t="s">
        <v>26</v>
      </c>
      <c r="L1" s="48" t="s">
        <v>29</v>
      </c>
      <c r="M1" s="62" t="s">
        <v>30</v>
      </c>
    </row>
    <row r="2" spans="1:13">
      <c r="A2" s="192" t="s">
        <v>33</v>
      </c>
      <c r="B2" s="192" t="s">
        <v>49</v>
      </c>
      <c r="C2" s="63" t="s">
        <v>80</v>
      </c>
      <c r="D2" s="63">
        <v>0</v>
      </c>
      <c r="E2" s="54" t="s">
        <v>128</v>
      </c>
      <c r="F2" s="60"/>
      <c r="G2" s="47"/>
      <c r="H2" s="109">
        <v>-20.07</v>
      </c>
      <c r="I2" s="64"/>
      <c r="J2" s="63"/>
      <c r="K2" s="45">
        <v>-19.100000000000001</v>
      </c>
      <c r="L2" s="97">
        <f>MAX(E2:K2)-MIN(E2:K2)</f>
        <v>0.96999999999999886</v>
      </c>
      <c r="M2" s="36">
        <f>AVERAGE(E2:K2)</f>
        <v>-19.585000000000001</v>
      </c>
    </row>
    <row r="3" spans="1:13">
      <c r="A3" s="197"/>
      <c r="B3" s="197"/>
      <c r="C3" s="63" t="s">
        <v>83</v>
      </c>
      <c r="D3" s="63">
        <v>400</v>
      </c>
      <c r="E3" s="54" t="s">
        <v>129</v>
      </c>
      <c r="F3" s="60"/>
      <c r="G3" s="47"/>
      <c r="H3" s="109">
        <v>-15.89</v>
      </c>
      <c r="I3" s="64"/>
      <c r="J3" s="63"/>
      <c r="K3" s="45">
        <v>-16.8</v>
      </c>
      <c r="L3" s="97">
        <f t="shared" ref="L3:L27" si="0">MAX(E3:K3)-MIN(E3:K3)</f>
        <v>0.91000000000000014</v>
      </c>
      <c r="M3" s="36">
        <f t="shared" ref="M3:M27" si="1">AVERAGE(E3:K3)</f>
        <v>-16.344999999999999</v>
      </c>
    </row>
    <row r="4" spans="1:13">
      <c r="A4" s="192" t="s">
        <v>39</v>
      </c>
      <c r="B4" s="192" t="s">
        <v>45</v>
      </c>
      <c r="C4" s="63" t="s">
        <v>80</v>
      </c>
      <c r="D4" s="63">
        <v>0</v>
      </c>
      <c r="E4" s="53">
        <v>-13.49</v>
      </c>
      <c r="F4" s="50"/>
      <c r="G4" s="47"/>
      <c r="H4" s="109">
        <v>-14.51</v>
      </c>
      <c r="I4" s="64"/>
      <c r="J4" s="63"/>
      <c r="K4" s="45">
        <v>-14.2</v>
      </c>
      <c r="L4" s="97">
        <f t="shared" si="0"/>
        <v>1.0199999999999996</v>
      </c>
      <c r="M4" s="36">
        <f t="shared" si="1"/>
        <v>-14.066666666666668</v>
      </c>
    </row>
    <row r="5" spans="1:13">
      <c r="A5" s="193"/>
      <c r="B5" s="197"/>
      <c r="C5" s="63" t="s">
        <v>83</v>
      </c>
      <c r="D5" s="63">
        <v>400</v>
      </c>
      <c r="E5" s="53">
        <v>-10.38</v>
      </c>
      <c r="F5" s="50"/>
      <c r="G5" s="47"/>
      <c r="H5" s="109">
        <v>-9.75</v>
      </c>
      <c r="I5" s="64"/>
      <c r="J5" s="63"/>
      <c r="K5" s="45">
        <v>-11.2</v>
      </c>
      <c r="L5" s="97">
        <f t="shared" si="0"/>
        <v>1.4499999999999993</v>
      </c>
      <c r="M5" s="36">
        <f t="shared" si="1"/>
        <v>-10.443333333333333</v>
      </c>
    </row>
    <row r="6" spans="1:13">
      <c r="A6" s="193"/>
      <c r="B6" s="192" t="s">
        <v>46</v>
      </c>
      <c r="C6" s="63" t="s">
        <v>80</v>
      </c>
      <c r="D6" s="63">
        <v>0</v>
      </c>
      <c r="E6" s="53">
        <v>-13.41</v>
      </c>
      <c r="F6" s="50"/>
      <c r="G6" s="47"/>
      <c r="H6" s="109">
        <v>-14.31</v>
      </c>
      <c r="I6" s="64"/>
      <c r="J6" s="63"/>
      <c r="K6" s="45">
        <v>-14</v>
      </c>
      <c r="L6" s="97">
        <f t="shared" si="0"/>
        <v>0.90000000000000036</v>
      </c>
      <c r="M6" s="36">
        <f t="shared" si="1"/>
        <v>-13.906666666666666</v>
      </c>
    </row>
    <row r="7" spans="1:13">
      <c r="A7" s="197"/>
      <c r="B7" s="197"/>
      <c r="C7" s="63" t="s">
        <v>83</v>
      </c>
      <c r="D7" s="63">
        <v>400</v>
      </c>
      <c r="E7" s="53">
        <v>-9.92</v>
      </c>
      <c r="F7" s="50"/>
      <c r="G7" s="47"/>
      <c r="H7" s="109">
        <v>-9.8800000000000008</v>
      </c>
      <c r="I7" s="64"/>
      <c r="J7" s="63"/>
      <c r="K7" s="45">
        <v>-10.5</v>
      </c>
      <c r="L7" s="97">
        <f t="shared" si="0"/>
        <v>0.61999999999999922</v>
      </c>
      <c r="M7" s="36">
        <f t="shared" si="1"/>
        <v>-10.1</v>
      </c>
    </row>
    <row r="8" spans="1:13">
      <c r="A8" s="192" t="s">
        <v>40</v>
      </c>
      <c r="B8" s="192" t="s">
        <v>45</v>
      </c>
      <c r="C8" s="63" t="s">
        <v>80</v>
      </c>
      <c r="D8" s="63">
        <v>0</v>
      </c>
      <c r="E8" s="63">
        <v>-15.63</v>
      </c>
      <c r="F8" s="62"/>
      <c r="G8" s="47"/>
      <c r="H8" s="109">
        <v>-16.45</v>
      </c>
      <c r="I8" s="62"/>
      <c r="J8" s="63"/>
      <c r="K8" s="45">
        <v>-17.2</v>
      </c>
      <c r="L8" s="97">
        <f t="shared" si="0"/>
        <v>1.5699999999999985</v>
      </c>
      <c r="M8" s="36">
        <f t="shared" si="1"/>
        <v>-16.426666666666666</v>
      </c>
    </row>
    <row r="9" spans="1:13">
      <c r="A9" s="193"/>
      <c r="B9" s="197"/>
      <c r="C9" s="63" t="s">
        <v>83</v>
      </c>
      <c r="D9" s="63">
        <v>400</v>
      </c>
      <c r="E9" s="63">
        <v>-12.5</v>
      </c>
      <c r="F9" s="62"/>
      <c r="G9" s="47"/>
      <c r="H9" s="109">
        <v>-11.78</v>
      </c>
      <c r="I9" s="62"/>
      <c r="J9" s="63"/>
      <c r="K9" s="45">
        <v>-13.9</v>
      </c>
      <c r="L9" s="97">
        <f t="shared" si="0"/>
        <v>2.120000000000001</v>
      </c>
      <c r="M9" s="36">
        <f t="shared" si="1"/>
        <v>-12.726666666666667</v>
      </c>
    </row>
    <row r="10" spans="1:13">
      <c r="A10" s="193"/>
      <c r="B10" s="192" t="s">
        <v>46</v>
      </c>
      <c r="C10" s="63" t="s">
        <v>80</v>
      </c>
      <c r="D10" s="63">
        <v>0</v>
      </c>
      <c r="E10" s="63">
        <v>-15.52</v>
      </c>
      <c r="F10" s="62"/>
      <c r="G10" s="47"/>
      <c r="H10" s="109">
        <v>-16.37</v>
      </c>
      <c r="I10" s="62"/>
      <c r="J10" s="63"/>
      <c r="K10" s="45">
        <v>-16.899999999999999</v>
      </c>
      <c r="L10" s="97">
        <f t="shared" si="0"/>
        <v>1.379999999999999</v>
      </c>
      <c r="M10" s="36">
        <f t="shared" si="1"/>
        <v>-16.263333333333332</v>
      </c>
    </row>
    <row r="11" spans="1:13" ht="15.75" customHeight="1">
      <c r="A11" s="193"/>
      <c r="B11" s="197"/>
      <c r="C11" s="63" t="s">
        <v>83</v>
      </c>
      <c r="D11" s="63">
        <v>400</v>
      </c>
      <c r="E11" s="63">
        <v>-11.9</v>
      </c>
      <c r="F11" s="62"/>
      <c r="G11" s="47"/>
      <c r="H11" s="109">
        <v>-11.92</v>
      </c>
      <c r="I11" s="47"/>
      <c r="J11" s="63"/>
      <c r="K11" s="45">
        <v>-13.3</v>
      </c>
      <c r="L11" s="97">
        <f t="shared" si="0"/>
        <v>1.4000000000000004</v>
      </c>
      <c r="M11" s="36">
        <f t="shared" si="1"/>
        <v>-12.373333333333335</v>
      </c>
    </row>
    <row r="12" spans="1:13">
      <c r="A12" s="192" t="s">
        <v>41</v>
      </c>
      <c r="B12" s="192" t="s">
        <v>45</v>
      </c>
      <c r="C12" s="63" t="s">
        <v>80</v>
      </c>
      <c r="D12" s="63">
        <v>0</v>
      </c>
      <c r="E12" s="63">
        <v>-16.8</v>
      </c>
      <c r="F12" s="62"/>
      <c r="G12" s="47"/>
      <c r="H12" s="109">
        <v>-17.68</v>
      </c>
      <c r="I12" s="62"/>
      <c r="J12" s="63"/>
      <c r="K12" s="45">
        <v>-19</v>
      </c>
      <c r="L12" s="97">
        <f t="shared" si="0"/>
        <v>2.1999999999999993</v>
      </c>
      <c r="M12" s="36">
        <f t="shared" si="1"/>
        <v>-17.826666666666668</v>
      </c>
    </row>
    <row r="13" spans="1:13">
      <c r="A13" s="193"/>
      <c r="B13" s="197"/>
      <c r="C13" s="63" t="s">
        <v>83</v>
      </c>
      <c r="D13" s="63">
        <v>400</v>
      </c>
      <c r="E13" s="63">
        <v>-13.55</v>
      </c>
      <c r="F13" s="62"/>
      <c r="G13" s="47"/>
      <c r="H13" s="109">
        <v>-12.95</v>
      </c>
      <c r="I13" s="62"/>
      <c r="J13" s="63"/>
      <c r="K13" s="45">
        <v>-15.6</v>
      </c>
      <c r="L13" s="97">
        <f t="shared" si="0"/>
        <v>2.6500000000000004</v>
      </c>
      <c r="M13" s="36">
        <f t="shared" si="1"/>
        <v>-14.033333333333333</v>
      </c>
    </row>
    <row r="14" spans="1:13">
      <c r="A14" s="193"/>
      <c r="B14" s="192" t="s">
        <v>46</v>
      </c>
      <c r="C14" s="63" t="s">
        <v>80</v>
      </c>
      <c r="D14" s="63">
        <v>0</v>
      </c>
      <c r="E14" s="63">
        <v>-16.7</v>
      </c>
      <c r="F14" s="62"/>
      <c r="G14" s="47"/>
      <c r="H14" s="109">
        <v>-17.52</v>
      </c>
      <c r="I14" s="62"/>
      <c r="J14" s="63"/>
      <c r="K14" s="45">
        <v>-19</v>
      </c>
      <c r="L14" s="97">
        <f t="shared" si="0"/>
        <v>2.3000000000000007</v>
      </c>
      <c r="M14" s="36">
        <f t="shared" si="1"/>
        <v>-17.739999999999998</v>
      </c>
    </row>
    <row r="15" spans="1:13">
      <c r="A15" s="197"/>
      <c r="B15" s="197"/>
      <c r="C15" s="63" t="s">
        <v>83</v>
      </c>
      <c r="D15" s="63">
        <v>400</v>
      </c>
      <c r="E15" s="63">
        <v>-13.07</v>
      </c>
      <c r="F15" s="62"/>
      <c r="G15" s="47"/>
      <c r="H15" s="109">
        <v>-13.02</v>
      </c>
      <c r="I15" s="47"/>
      <c r="J15" s="63"/>
      <c r="K15" s="45">
        <v>-15.3</v>
      </c>
      <c r="L15" s="97">
        <f t="shared" si="0"/>
        <v>2.2800000000000011</v>
      </c>
      <c r="M15" s="36">
        <f t="shared" si="1"/>
        <v>-13.796666666666667</v>
      </c>
    </row>
    <row r="16" spans="1:13">
      <c r="A16" s="192" t="s">
        <v>42</v>
      </c>
      <c r="B16" s="192" t="s">
        <v>45</v>
      </c>
      <c r="C16" s="63" t="s">
        <v>80</v>
      </c>
      <c r="D16" s="63">
        <v>0</v>
      </c>
      <c r="E16" s="63">
        <v>-18.760000000000002</v>
      </c>
      <c r="F16" s="60"/>
      <c r="G16" s="47"/>
      <c r="H16" s="109">
        <v>-19.600000000000001</v>
      </c>
      <c r="I16" s="47"/>
      <c r="J16" s="63"/>
      <c r="K16" s="45">
        <v>-21.5</v>
      </c>
      <c r="L16" s="97">
        <f t="shared" si="0"/>
        <v>2.7399999999999984</v>
      </c>
      <c r="M16" s="36">
        <f t="shared" si="1"/>
        <v>-19.953333333333333</v>
      </c>
    </row>
    <row r="17" spans="1:13">
      <c r="A17" s="193"/>
      <c r="B17" s="197"/>
      <c r="C17" s="63" t="s">
        <v>83</v>
      </c>
      <c r="D17" s="63">
        <v>400</v>
      </c>
      <c r="E17" s="63">
        <v>-15.45</v>
      </c>
      <c r="F17" s="60"/>
      <c r="G17" s="47"/>
      <c r="H17" s="109">
        <v>-14.75</v>
      </c>
      <c r="I17" s="47"/>
      <c r="J17" s="63"/>
      <c r="K17" s="45">
        <v>-17</v>
      </c>
      <c r="L17" s="97">
        <f t="shared" si="0"/>
        <v>2.25</v>
      </c>
      <c r="M17" s="36">
        <f>AVERAGE(E17:K17)</f>
        <v>-15.733333333333334</v>
      </c>
    </row>
    <row r="18" spans="1:13">
      <c r="A18" s="193"/>
      <c r="B18" s="192" t="s">
        <v>46</v>
      </c>
      <c r="C18" s="63" t="s">
        <v>80</v>
      </c>
      <c r="D18" s="63">
        <v>0</v>
      </c>
      <c r="E18" s="63">
        <v>-18.670000000000002</v>
      </c>
      <c r="F18" s="60"/>
      <c r="G18" s="47"/>
      <c r="H18" s="109">
        <v>-19.489999999999998</v>
      </c>
      <c r="I18" s="47"/>
      <c r="J18" s="63"/>
      <c r="K18" s="45">
        <v>-21.3</v>
      </c>
      <c r="L18" s="97">
        <f t="shared" si="0"/>
        <v>2.629999999999999</v>
      </c>
      <c r="M18" s="36">
        <f t="shared" si="1"/>
        <v>-19.819999999999997</v>
      </c>
    </row>
    <row r="19" spans="1:13">
      <c r="A19" s="197"/>
      <c r="B19" s="197"/>
      <c r="C19" s="63" t="s">
        <v>83</v>
      </c>
      <c r="D19" s="63">
        <v>400</v>
      </c>
      <c r="E19" s="63">
        <v>-14.9</v>
      </c>
      <c r="F19" s="62"/>
      <c r="G19" s="47"/>
      <c r="H19" s="109">
        <v>-14.99</v>
      </c>
      <c r="I19" s="47"/>
      <c r="J19" s="63"/>
      <c r="K19" s="45">
        <v>-17.8</v>
      </c>
      <c r="L19" s="97">
        <f t="shared" si="0"/>
        <v>2.9000000000000004</v>
      </c>
      <c r="M19" s="36">
        <f t="shared" si="1"/>
        <v>-15.896666666666667</v>
      </c>
    </row>
    <row r="20" spans="1:13">
      <c r="A20" s="192" t="s">
        <v>43</v>
      </c>
      <c r="B20" s="192" t="s">
        <v>45</v>
      </c>
      <c r="C20" s="63" t="s">
        <v>80</v>
      </c>
      <c r="D20" s="63">
        <v>0</v>
      </c>
      <c r="E20" s="63">
        <v>-11.28</v>
      </c>
      <c r="F20" s="62"/>
      <c r="G20" s="47"/>
      <c r="H20" s="109">
        <v>-12.27</v>
      </c>
      <c r="I20" s="62"/>
      <c r="J20" s="47"/>
      <c r="K20" s="84"/>
      <c r="L20" s="41">
        <f t="shared" si="0"/>
        <v>0.99000000000000021</v>
      </c>
      <c r="M20" s="36">
        <f t="shared" si="1"/>
        <v>-11.774999999999999</v>
      </c>
    </row>
    <row r="21" spans="1:13">
      <c r="A21" s="193"/>
      <c r="B21" s="197"/>
      <c r="C21" s="63" t="s">
        <v>83</v>
      </c>
      <c r="D21" s="63">
        <v>400</v>
      </c>
      <c r="E21" s="63">
        <v>-8.17</v>
      </c>
      <c r="F21" s="62"/>
      <c r="G21" s="47"/>
      <c r="H21" s="109">
        <v>-7.74</v>
      </c>
      <c r="I21" s="62"/>
      <c r="J21" s="47"/>
      <c r="K21" s="60"/>
      <c r="L21" s="41">
        <f>MAX(E21:K21)-MIN(E21:K21)</f>
        <v>0.42999999999999972</v>
      </c>
      <c r="M21" s="36">
        <f t="shared" si="1"/>
        <v>-7.9550000000000001</v>
      </c>
    </row>
    <row r="22" spans="1:13">
      <c r="A22" s="193"/>
      <c r="B22" s="192" t="s">
        <v>46</v>
      </c>
      <c r="C22" s="63" t="s">
        <v>80</v>
      </c>
      <c r="D22" s="63">
        <v>0</v>
      </c>
      <c r="E22" s="63">
        <v>-11.14</v>
      </c>
      <c r="F22" s="62"/>
      <c r="G22" s="47"/>
      <c r="H22" s="109">
        <v>-12.05</v>
      </c>
      <c r="I22" s="62"/>
      <c r="J22" s="47"/>
      <c r="K22" s="60"/>
      <c r="L22" s="41">
        <f t="shared" si="0"/>
        <v>0.91000000000000014</v>
      </c>
      <c r="M22" s="36">
        <f t="shared" si="1"/>
        <v>-11.595000000000001</v>
      </c>
    </row>
    <row r="23" spans="1:13">
      <c r="A23" s="197"/>
      <c r="B23" s="197"/>
      <c r="C23" s="63" t="s">
        <v>83</v>
      </c>
      <c r="D23" s="63">
        <v>400</v>
      </c>
      <c r="E23" s="63">
        <v>-7.79</v>
      </c>
      <c r="F23" s="62"/>
      <c r="G23" s="47"/>
      <c r="H23" s="109">
        <v>-7.86</v>
      </c>
      <c r="I23" s="47"/>
      <c r="J23" s="47"/>
      <c r="K23" s="60"/>
      <c r="L23" s="41">
        <f t="shared" si="0"/>
        <v>7.0000000000000284E-2</v>
      </c>
      <c r="M23" s="36">
        <f t="shared" si="1"/>
        <v>-7.8250000000000002</v>
      </c>
    </row>
    <row r="24" spans="1:13">
      <c r="A24" s="198" t="s">
        <v>44</v>
      </c>
      <c r="B24" s="192" t="s">
        <v>45</v>
      </c>
      <c r="C24" s="63" t="s">
        <v>80</v>
      </c>
      <c r="D24" s="63">
        <v>0</v>
      </c>
      <c r="E24" s="53">
        <v>-15.62</v>
      </c>
      <c r="F24" s="60"/>
      <c r="G24" s="47"/>
      <c r="H24" s="109">
        <v>-16.559999999999999</v>
      </c>
      <c r="I24" s="62"/>
      <c r="J24" s="47"/>
      <c r="K24" s="60"/>
      <c r="L24" s="41">
        <f t="shared" si="0"/>
        <v>0.9399999999999995</v>
      </c>
      <c r="M24" s="36">
        <f t="shared" si="1"/>
        <v>-16.09</v>
      </c>
    </row>
    <row r="25" spans="1:13">
      <c r="A25" s="198"/>
      <c r="B25" s="197"/>
      <c r="C25" s="63" t="s">
        <v>83</v>
      </c>
      <c r="D25" s="63">
        <v>400</v>
      </c>
      <c r="E25" s="53">
        <v>-12.33</v>
      </c>
      <c r="F25" s="60"/>
      <c r="G25" s="47"/>
      <c r="H25" s="109">
        <v>-11.72</v>
      </c>
      <c r="I25" s="62"/>
      <c r="J25" s="47"/>
      <c r="K25" s="60"/>
      <c r="L25" s="41">
        <f t="shared" si="0"/>
        <v>0.60999999999999943</v>
      </c>
      <c r="M25" s="36">
        <f t="shared" si="1"/>
        <v>-12.025</v>
      </c>
    </row>
    <row r="26" spans="1:13">
      <c r="A26" s="198"/>
      <c r="B26" s="192" t="s">
        <v>46</v>
      </c>
      <c r="C26" s="63" t="s">
        <v>80</v>
      </c>
      <c r="D26" s="63">
        <v>0</v>
      </c>
      <c r="E26" s="53">
        <v>-15.54</v>
      </c>
      <c r="F26" s="60"/>
      <c r="G26" s="47"/>
      <c r="H26" s="109">
        <v>-16.41</v>
      </c>
      <c r="I26" s="62"/>
      <c r="J26" s="47"/>
      <c r="K26" s="60"/>
      <c r="L26" s="41">
        <f t="shared" si="0"/>
        <v>0.87000000000000099</v>
      </c>
      <c r="M26" s="36">
        <f>AVERAGE(E26:K26)</f>
        <v>-15.975</v>
      </c>
    </row>
    <row r="27" spans="1:13">
      <c r="A27" s="198"/>
      <c r="B27" s="197"/>
      <c r="C27" s="63" t="s">
        <v>83</v>
      </c>
      <c r="D27" s="63">
        <v>400</v>
      </c>
      <c r="E27" s="53">
        <v>-11.98</v>
      </c>
      <c r="F27" s="60"/>
      <c r="G27" s="47"/>
      <c r="H27" s="109">
        <v>-11.93</v>
      </c>
      <c r="I27" s="47"/>
      <c r="J27" s="47"/>
      <c r="K27" s="60"/>
      <c r="L27" s="41">
        <f t="shared" si="0"/>
        <v>5.0000000000000711E-2</v>
      </c>
      <c r="M27" s="36">
        <f t="shared" si="1"/>
        <v>-11.955</v>
      </c>
    </row>
  </sheetData>
  <mergeCells count="21">
    <mergeCell ref="A24:A27"/>
    <mergeCell ref="B24:B25"/>
    <mergeCell ref="B26:B27"/>
    <mergeCell ref="A16:A19"/>
    <mergeCell ref="B16:B17"/>
    <mergeCell ref="B18:B19"/>
    <mergeCell ref="A20:A23"/>
    <mergeCell ref="B20:B21"/>
    <mergeCell ref="B22:B23"/>
    <mergeCell ref="A8:A11"/>
    <mergeCell ref="B8:B9"/>
    <mergeCell ref="B10:B11"/>
    <mergeCell ref="A12:A15"/>
    <mergeCell ref="B12:B13"/>
    <mergeCell ref="B14:B15"/>
    <mergeCell ref="A1:B1"/>
    <mergeCell ref="A2:A3"/>
    <mergeCell ref="B2:B3"/>
    <mergeCell ref="A4:A7"/>
    <mergeCell ref="B4:B5"/>
    <mergeCell ref="B6:B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25"/>
  <sheetViews>
    <sheetView zoomScaleNormal="100" workbookViewId="0">
      <selection activeCell="K18" sqref="K18"/>
    </sheetView>
  </sheetViews>
  <sheetFormatPr defaultColWidth="8.88671875" defaultRowHeight="13.8"/>
  <cols>
    <col min="1" max="1" width="10.6640625" customWidth="1"/>
    <col min="2" max="2" width="11.21875" customWidth="1"/>
    <col min="3" max="3" width="10.88671875" customWidth="1"/>
    <col min="4" max="4" width="11.109375" customWidth="1"/>
    <col min="5" max="5" width="10.21875" customWidth="1"/>
    <col min="6" max="6" width="8.77734375" customWidth="1"/>
    <col min="9" max="9" width="9" customWidth="1"/>
  </cols>
  <sheetData>
    <row r="1" spans="1:13" s="76" customFormat="1" ht="27.75" customHeight="1">
      <c r="A1" s="194" t="s">
        <v>97</v>
      </c>
      <c r="B1" s="195"/>
      <c r="C1" s="48" t="s">
        <v>81</v>
      </c>
      <c r="D1" s="48" t="s">
        <v>82</v>
      </c>
      <c r="E1" s="48" t="s">
        <v>0</v>
      </c>
      <c r="F1" s="48" t="s">
        <v>1</v>
      </c>
      <c r="G1" s="48" t="s">
        <v>9</v>
      </c>
      <c r="H1" s="74" t="s">
        <v>79</v>
      </c>
      <c r="I1" s="48" t="s">
        <v>27</v>
      </c>
      <c r="J1" s="48" t="s">
        <v>28</v>
      </c>
      <c r="K1" s="75" t="s">
        <v>26</v>
      </c>
      <c r="L1" s="48" t="s">
        <v>29</v>
      </c>
      <c r="M1" s="62" t="s">
        <v>30</v>
      </c>
    </row>
    <row r="2" spans="1:13">
      <c r="A2" s="192" t="s">
        <v>39</v>
      </c>
      <c r="B2" s="192" t="s">
        <v>47</v>
      </c>
      <c r="C2" s="63" t="s">
        <v>80</v>
      </c>
      <c r="D2" s="63">
        <v>0</v>
      </c>
      <c r="E2" s="63">
        <v>-8.6</v>
      </c>
      <c r="F2" s="50"/>
      <c r="G2" s="47"/>
      <c r="H2" s="109">
        <v>-9.64</v>
      </c>
      <c r="I2" s="64"/>
      <c r="J2" s="47"/>
      <c r="K2" s="60">
        <v>-9.1</v>
      </c>
      <c r="L2" s="41">
        <f t="shared" ref="L2:L25" si="0">MAX(E2:K2)-MIN(E2:K2)</f>
        <v>1.0400000000000009</v>
      </c>
      <c r="M2" s="36">
        <f t="shared" ref="M2:M25" si="1">AVERAGE(E2:K2)</f>
        <v>-9.1133333333333351</v>
      </c>
    </row>
    <row r="3" spans="1:13">
      <c r="A3" s="193"/>
      <c r="B3" s="197"/>
      <c r="C3" s="63" t="s">
        <v>84</v>
      </c>
      <c r="D3" s="63">
        <v>4000</v>
      </c>
      <c r="E3" s="63">
        <v>-1.2</v>
      </c>
      <c r="F3" s="50"/>
      <c r="G3" s="47"/>
      <c r="H3" s="109">
        <v>-1.61</v>
      </c>
      <c r="I3" s="64"/>
      <c r="J3" s="47"/>
      <c r="K3" s="60">
        <v>-1.3</v>
      </c>
      <c r="L3" s="41">
        <f t="shared" si="0"/>
        <v>0.41000000000000014</v>
      </c>
      <c r="M3" s="36">
        <f t="shared" si="1"/>
        <v>-1.37</v>
      </c>
    </row>
    <row r="4" spans="1:13">
      <c r="A4" s="193"/>
      <c r="B4" s="192" t="s">
        <v>48</v>
      </c>
      <c r="C4" s="63" t="s">
        <v>80</v>
      </c>
      <c r="D4" s="63">
        <v>0</v>
      </c>
      <c r="E4" s="63">
        <v>-8.1</v>
      </c>
      <c r="F4" s="50"/>
      <c r="G4" s="47"/>
      <c r="H4" s="109">
        <v>-9.7200000000000006</v>
      </c>
      <c r="I4" s="64"/>
      <c r="J4" s="47"/>
      <c r="K4" s="60">
        <v>-9.1</v>
      </c>
      <c r="L4" s="41">
        <f t="shared" si="0"/>
        <v>1.620000000000001</v>
      </c>
      <c r="M4" s="36">
        <f t="shared" si="1"/>
        <v>-8.9733333333333345</v>
      </c>
    </row>
    <row r="5" spans="1:13">
      <c r="A5" s="197"/>
      <c r="B5" s="197"/>
      <c r="C5" s="63" t="s">
        <v>84</v>
      </c>
      <c r="D5" s="63">
        <v>4000</v>
      </c>
      <c r="E5" s="63">
        <v>-1.6</v>
      </c>
      <c r="F5" s="50"/>
      <c r="G5" s="47"/>
      <c r="H5" s="109"/>
      <c r="I5" s="64"/>
      <c r="J5" s="47"/>
      <c r="K5" s="60">
        <v>-2.1</v>
      </c>
      <c r="L5" s="41">
        <f t="shared" si="0"/>
        <v>0.5</v>
      </c>
      <c r="M5" s="36">
        <f t="shared" si="1"/>
        <v>-1.85</v>
      </c>
    </row>
    <row r="6" spans="1:13">
      <c r="A6" s="192" t="s">
        <v>40</v>
      </c>
      <c r="B6" s="192" t="s">
        <v>47</v>
      </c>
      <c r="C6" s="63" t="s">
        <v>80</v>
      </c>
      <c r="D6" s="63">
        <v>0</v>
      </c>
      <c r="E6" s="63">
        <v>-12.1</v>
      </c>
      <c r="F6" s="62"/>
      <c r="G6" s="47"/>
      <c r="H6" s="109">
        <v>-12.04</v>
      </c>
      <c r="I6" s="62"/>
      <c r="J6" s="47"/>
      <c r="K6" s="60">
        <v>-12.2</v>
      </c>
      <c r="L6" s="41">
        <f t="shared" si="0"/>
        <v>0.16000000000000014</v>
      </c>
      <c r="M6" s="36">
        <f t="shared" si="1"/>
        <v>-12.113333333333335</v>
      </c>
    </row>
    <row r="7" spans="1:13">
      <c r="A7" s="193"/>
      <c r="B7" s="197"/>
      <c r="C7" s="63" t="s">
        <v>84</v>
      </c>
      <c r="D7" s="63">
        <v>4000</v>
      </c>
      <c r="E7" s="63">
        <v>-3.6</v>
      </c>
      <c r="F7" s="62"/>
      <c r="G7" s="47"/>
      <c r="H7" s="109">
        <v>-3.82</v>
      </c>
      <c r="I7" s="62"/>
      <c r="J7" s="47"/>
      <c r="K7" s="60">
        <v>-3.8</v>
      </c>
      <c r="L7" s="41">
        <f t="shared" si="0"/>
        <v>0.21999999999999975</v>
      </c>
      <c r="M7" s="36">
        <f t="shared" si="1"/>
        <v>-3.7399999999999998</v>
      </c>
    </row>
    <row r="8" spans="1:13">
      <c r="A8" s="193"/>
      <c r="B8" s="192" t="s">
        <v>48</v>
      </c>
      <c r="C8" s="63" t="s">
        <v>80</v>
      </c>
      <c r="D8" s="63">
        <v>0</v>
      </c>
      <c r="E8" s="63">
        <v>-11.1</v>
      </c>
      <c r="F8" s="62"/>
      <c r="G8" s="47"/>
      <c r="H8" s="109">
        <v>-11.96</v>
      </c>
      <c r="I8" s="62"/>
      <c r="J8" s="47"/>
      <c r="K8" s="60">
        <v>-12.2</v>
      </c>
      <c r="L8" s="41">
        <f t="shared" si="0"/>
        <v>1.0999999999999996</v>
      </c>
      <c r="M8" s="36">
        <f t="shared" si="1"/>
        <v>-11.753333333333336</v>
      </c>
    </row>
    <row r="9" spans="1:13">
      <c r="A9" s="193"/>
      <c r="B9" s="197"/>
      <c r="C9" s="63" t="s">
        <v>84</v>
      </c>
      <c r="D9" s="63">
        <v>4000</v>
      </c>
      <c r="E9" s="63">
        <v>-3.9</v>
      </c>
      <c r="F9" s="62"/>
      <c r="G9" s="47"/>
      <c r="H9" s="109"/>
      <c r="I9" s="47"/>
      <c r="J9" s="47"/>
      <c r="K9" s="60">
        <v>-5.0999999999999996</v>
      </c>
      <c r="L9" s="41">
        <f t="shared" si="0"/>
        <v>1.1999999999999997</v>
      </c>
      <c r="M9" s="36">
        <f t="shared" si="1"/>
        <v>-4.5</v>
      </c>
    </row>
    <row r="10" spans="1:13">
      <c r="A10" s="192" t="s">
        <v>41</v>
      </c>
      <c r="B10" s="192" t="s">
        <v>47</v>
      </c>
      <c r="C10" s="63" t="s">
        <v>80</v>
      </c>
      <c r="D10" s="63">
        <v>0</v>
      </c>
      <c r="E10" s="63">
        <v>-12.4</v>
      </c>
      <c r="F10" s="62"/>
      <c r="G10" s="47"/>
      <c r="H10" s="109">
        <v>-13.33</v>
      </c>
      <c r="I10" s="62"/>
      <c r="J10" s="47"/>
      <c r="K10" s="60">
        <v>-14</v>
      </c>
      <c r="L10" s="41">
        <f t="shared" si="0"/>
        <v>1.5999999999999996</v>
      </c>
      <c r="M10" s="36">
        <f t="shared" si="1"/>
        <v>-13.243333333333334</v>
      </c>
    </row>
    <row r="11" spans="1:13">
      <c r="A11" s="193"/>
      <c r="B11" s="197"/>
      <c r="C11" s="63" t="s">
        <v>84</v>
      </c>
      <c r="D11" s="63">
        <v>4000</v>
      </c>
      <c r="E11" s="63">
        <v>-5.0999999999999996</v>
      </c>
      <c r="F11" s="62"/>
      <c r="G11" s="47"/>
      <c r="H11" s="109">
        <v>-5.0999999999999996</v>
      </c>
      <c r="I11" s="62"/>
      <c r="J11" s="47"/>
      <c r="K11" s="60">
        <v>-4</v>
      </c>
      <c r="L11" s="41">
        <f t="shared" si="0"/>
        <v>1.0999999999999996</v>
      </c>
      <c r="M11" s="36">
        <f t="shared" si="1"/>
        <v>-4.7333333333333334</v>
      </c>
    </row>
    <row r="12" spans="1:13">
      <c r="A12" s="193"/>
      <c r="B12" s="192" t="s">
        <v>48</v>
      </c>
      <c r="C12" s="63" t="s">
        <v>80</v>
      </c>
      <c r="D12" s="63">
        <v>0</v>
      </c>
      <c r="E12" s="63">
        <v>-12.4</v>
      </c>
      <c r="F12" s="62"/>
      <c r="G12" s="47"/>
      <c r="H12" s="109">
        <v>-13.37</v>
      </c>
      <c r="I12" s="62"/>
      <c r="J12" s="47"/>
      <c r="K12" s="60">
        <v>-14.2</v>
      </c>
      <c r="L12" s="41">
        <f t="shared" si="0"/>
        <v>1.7999999999999989</v>
      </c>
      <c r="M12" s="36">
        <f t="shared" si="1"/>
        <v>-13.323333333333332</v>
      </c>
    </row>
    <row r="13" spans="1:13">
      <c r="A13" s="197"/>
      <c r="B13" s="197"/>
      <c r="C13" s="63" t="s">
        <v>84</v>
      </c>
      <c r="D13" s="63">
        <v>4000</v>
      </c>
      <c r="E13" s="63">
        <v>-5.7</v>
      </c>
      <c r="F13" s="62"/>
      <c r="G13" s="47"/>
      <c r="H13" s="109"/>
      <c r="I13" s="47"/>
      <c r="J13" s="47"/>
      <c r="K13" s="60">
        <v>-6.5</v>
      </c>
      <c r="L13" s="41">
        <f t="shared" si="0"/>
        <v>0.79999999999999982</v>
      </c>
      <c r="M13" s="36">
        <f t="shared" si="1"/>
        <v>-6.1</v>
      </c>
    </row>
    <row r="14" spans="1:13">
      <c r="A14" s="192" t="s">
        <v>42</v>
      </c>
      <c r="B14" s="192" t="s">
        <v>47</v>
      </c>
      <c r="C14" s="63" t="s">
        <v>80</v>
      </c>
      <c r="D14" s="63">
        <v>0</v>
      </c>
      <c r="E14" s="63">
        <f>F11-14.7</f>
        <v>-14.7</v>
      </c>
      <c r="F14" s="60"/>
      <c r="G14" s="47"/>
      <c r="H14" s="109">
        <v>-15.5</v>
      </c>
      <c r="I14" s="47"/>
      <c r="J14" s="47"/>
      <c r="K14" s="60">
        <v>-17.100000000000001</v>
      </c>
      <c r="L14" s="41">
        <f t="shared" si="0"/>
        <v>2.4000000000000021</v>
      </c>
      <c r="M14" s="36">
        <f t="shared" si="1"/>
        <v>-15.766666666666666</v>
      </c>
    </row>
    <row r="15" spans="1:13">
      <c r="A15" s="193"/>
      <c r="B15" s="197"/>
      <c r="C15" s="63" t="s">
        <v>84</v>
      </c>
      <c r="D15" s="63">
        <v>4000</v>
      </c>
      <c r="E15" s="63">
        <v>-7.5</v>
      </c>
      <c r="F15" s="60"/>
      <c r="G15" s="47"/>
      <c r="H15" s="109">
        <v>-7.2</v>
      </c>
      <c r="I15" s="47"/>
      <c r="J15" s="47"/>
      <c r="K15" s="60">
        <v>4.2</v>
      </c>
      <c r="L15" s="41">
        <f t="shared" si="0"/>
        <v>11.7</v>
      </c>
      <c r="M15" s="36">
        <f>AVERAGE(E15:K15)</f>
        <v>-3.5</v>
      </c>
    </row>
    <row r="16" spans="1:13">
      <c r="A16" s="193"/>
      <c r="B16" s="192" t="s">
        <v>48</v>
      </c>
      <c r="C16" s="63" t="s">
        <v>80</v>
      </c>
      <c r="D16" s="63">
        <v>0</v>
      </c>
      <c r="E16" s="63">
        <v>-14.6</v>
      </c>
      <c r="F16" s="60"/>
      <c r="G16" s="47"/>
      <c r="H16" s="109">
        <v>-15.5</v>
      </c>
      <c r="I16" s="47"/>
      <c r="J16" s="47"/>
      <c r="K16" s="60">
        <v>-16.8</v>
      </c>
      <c r="L16" s="41">
        <f t="shared" si="0"/>
        <v>2.2000000000000011</v>
      </c>
      <c r="M16" s="36">
        <f t="shared" si="1"/>
        <v>-15.633333333333335</v>
      </c>
    </row>
    <row r="17" spans="1:13">
      <c r="A17" s="197"/>
      <c r="B17" s="197"/>
      <c r="C17" s="63" t="s">
        <v>84</v>
      </c>
      <c r="D17" s="63">
        <v>4000</v>
      </c>
      <c r="E17" s="63">
        <v>-7.8</v>
      </c>
      <c r="F17" s="62"/>
      <c r="G17" s="47"/>
      <c r="H17" s="109"/>
      <c r="I17" s="47"/>
      <c r="J17" s="47"/>
      <c r="K17" s="60">
        <v>-7.2</v>
      </c>
      <c r="L17" s="41">
        <f t="shared" si="0"/>
        <v>0.59999999999999964</v>
      </c>
      <c r="M17" s="36">
        <f t="shared" si="1"/>
        <v>-7.5</v>
      </c>
    </row>
    <row r="18" spans="1:13">
      <c r="A18" s="192" t="s">
        <v>43</v>
      </c>
      <c r="B18" s="192" t="s">
        <v>47</v>
      </c>
      <c r="C18" s="63" t="s">
        <v>80</v>
      </c>
      <c r="D18" s="63">
        <v>0</v>
      </c>
      <c r="E18" s="63">
        <v>-6.1</v>
      </c>
      <c r="F18" s="62"/>
      <c r="G18" s="47"/>
      <c r="H18" s="109">
        <v>-7.2</v>
      </c>
      <c r="I18" s="62"/>
      <c r="J18" s="47"/>
      <c r="K18" s="60"/>
      <c r="L18" s="41">
        <f t="shared" si="0"/>
        <v>1.1000000000000005</v>
      </c>
      <c r="M18" s="36">
        <f t="shared" si="1"/>
        <v>-6.65</v>
      </c>
    </row>
    <row r="19" spans="1:13">
      <c r="A19" s="193"/>
      <c r="B19" s="197"/>
      <c r="C19" s="63" t="s">
        <v>84</v>
      </c>
      <c r="D19" s="63">
        <v>4000</v>
      </c>
      <c r="E19" s="63">
        <v>1.4</v>
      </c>
      <c r="F19" s="62"/>
      <c r="G19" s="47"/>
      <c r="H19" s="109">
        <v>0.89</v>
      </c>
      <c r="I19" s="62"/>
      <c r="J19" s="47"/>
      <c r="K19" s="60"/>
      <c r="L19" s="41">
        <f>MAX(E19:K19)-MIN(E19:K19)</f>
        <v>0.5099999999999999</v>
      </c>
      <c r="M19" s="36">
        <f t="shared" si="1"/>
        <v>1.145</v>
      </c>
    </row>
    <row r="20" spans="1:13">
      <c r="A20" s="193"/>
      <c r="B20" s="192" t="s">
        <v>48</v>
      </c>
      <c r="C20" s="63" t="s">
        <v>80</v>
      </c>
      <c r="D20" s="63">
        <v>0</v>
      </c>
      <c r="E20" s="63">
        <v>-6.1</v>
      </c>
      <c r="F20" s="62"/>
      <c r="G20" s="47"/>
      <c r="H20" s="109">
        <v>-7.12</v>
      </c>
      <c r="I20" s="62"/>
      <c r="J20" s="47"/>
      <c r="K20" s="60"/>
      <c r="L20" s="41">
        <f t="shared" si="0"/>
        <v>1.0200000000000005</v>
      </c>
      <c r="M20" s="36">
        <f t="shared" si="1"/>
        <v>-6.6099999999999994</v>
      </c>
    </row>
    <row r="21" spans="1:13">
      <c r="A21" s="197"/>
      <c r="B21" s="197"/>
      <c r="C21" s="63" t="s">
        <v>84</v>
      </c>
      <c r="D21" s="63">
        <v>4000</v>
      </c>
      <c r="E21" s="63">
        <v>0.8</v>
      </c>
      <c r="F21" s="62"/>
      <c r="G21" s="47"/>
      <c r="H21" s="109"/>
      <c r="I21" s="47"/>
      <c r="J21" s="47"/>
      <c r="K21" s="60"/>
      <c r="L21" s="41">
        <f t="shared" si="0"/>
        <v>0</v>
      </c>
      <c r="M21" s="36">
        <f t="shared" si="1"/>
        <v>0.8</v>
      </c>
    </row>
    <row r="22" spans="1:13">
      <c r="A22" s="198" t="s">
        <v>44</v>
      </c>
      <c r="B22" s="192" t="s">
        <v>47</v>
      </c>
      <c r="C22" s="63" t="s">
        <v>80</v>
      </c>
      <c r="D22" s="63">
        <v>0</v>
      </c>
      <c r="E22" s="63">
        <v>-11.2</v>
      </c>
      <c r="F22" s="60"/>
      <c r="G22" s="47"/>
      <c r="H22" s="109">
        <v>-11.95</v>
      </c>
      <c r="I22" s="62"/>
      <c r="J22" s="47"/>
      <c r="K22" s="60"/>
      <c r="L22" s="41">
        <f t="shared" si="0"/>
        <v>0.75</v>
      </c>
      <c r="M22" s="36">
        <f t="shared" si="1"/>
        <v>-11.574999999999999</v>
      </c>
    </row>
    <row r="23" spans="1:13">
      <c r="A23" s="198"/>
      <c r="B23" s="197"/>
      <c r="C23" s="63" t="s">
        <v>85</v>
      </c>
      <c r="D23" s="63">
        <v>4000</v>
      </c>
      <c r="E23" s="63">
        <v>-3.7</v>
      </c>
      <c r="F23" s="60"/>
      <c r="G23" s="47"/>
      <c r="H23" s="109">
        <v>-3.84</v>
      </c>
      <c r="I23" s="62"/>
      <c r="J23" s="47"/>
      <c r="K23" s="60"/>
      <c r="L23" s="41">
        <f t="shared" si="0"/>
        <v>0.13999999999999968</v>
      </c>
      <c r="M23" s="36">
        <f t="shared" si="1"/>
        <v>-3.77</v>
      </c>
    </row>
    <row r="24" spans="1:13">
      <c r="A24" s="198"/>
      <c r="B24" s="192" t="s">
        <v>48</v>
      </c>
      <c r="C24" s="63" t="s">
        <v>80</v>
      </c>
      <c r="D24" s="63">
        <v>0</v>
      </c>
      <c r="E24" s="63">
        <v>-11.1</v>
      </c>
      <c r="F24" s="60"/>
      <c r="G24" s="47"/>
      <c r="H24" s="109">
        <v>-12</v>
      </c>
      <c r="I24" s="62"/>
      <c r="J24" s="47"/>
      <c r="K24" s="60"/>
      <c r="L24" s="41">
        <f t="shared" si="0"/>
        <v>0.90000000000000036</v>
      </c>
      <c r="M24" s="36">
        <f>AVERAGE(E24:K24)</f>
        <v>-11.55</v>
      </c>
    </row>
    <row r="25" spans="1:13">
      <c r="A25" s="198"/>
      <c r="B25" s="197"/>
      <c r="C25" s="63" t="s">
        <v>84</v>
      </c>
      <c r="D25" s="63">
        <v>4000</v>
      </c>
      <c r="E25" s="63">
        <v>-4.0999999999999996</v>
      </c>
      <c r="F25" s="60"/>
      <c r="G25" s="47"/>
      <c r="H25" s="47"/>
      <c r="I25" s="47"/>
      <c r="J25" s="47"/>
      <c r="K25" s="60"/>
      <c r="L25" s="41">
        <f t="shared" si="0"/>
        <v>0</v>
      </c>
      <c r="M25" s="36">
        <f t="shared" si="1"/>
        <v>-4.0999999999999996</v>
      </c>
    </row>
  </sheetData>
  <mergeCells count="19">
    <mergeCell ref="A1:B1"/>
    <mergeCell ref="B10:B11"/>
    <mergeCell ref="B12:B13"/>
    <mergeCell ref="A14:A17"/>
    <mergeCell ref="B14:B15"/>
    <mergeCell ref="B16:B17"/>
    <mergeCell ref="A2:A5"/>
    <mergeCell ref="B2:B3"/>
    <mergeCell ref="B4:B5"/>
    <mergeCell ref="A6:A9"/>
    <mergeCell ref="B6:B7"/>
    <mergeCell ref="B8:B9"/>
    <mergeCell ref="A10:A13"/>
    <mergeCell ref="A22:A25"/>
    <mergeCell ref="B22:B23"/>
    <mergeCell ref="B24:B25"/>
    <mergeCell ref="A18:A21"/>
    <mergeCell ref="B18:B19"/>
    <mergeCell ref="B20:B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12</vt:i4>
      </vt:variant>
    </vt:vector>
  </HeadingPairs>
  <TitlesOfParts>
    <vt:vector size="27" baseType="lpstr">
      <vt:lpstr>Cover</vt:lpstr>
      <vt:lpstr>PUSCH 1T2R</vt:lpstr>
      <vt:lpstr>PUSCH 1T4R</vt:lpstr>
      <vt:lpstr>PUSCH 1T8R</vt:lpstr>
      <vt:lpstr>PUSCH 2T2R</vt:lpstr>
      <vt:lpstr>PUSCH 2T4R</vt:lpstr>
      <vt:lpstr>PUSCH 2T8R </vt:lpstr>
      <vt:lpstr>PUCCH FR1 1T2R</vt:lpstr>
      <vt:lpstr>PUCCH FR1 1T4R</vt:lpstr>
      <vt:lpstr>PUCCH FR1 1T8R</vt:lpstr>
      <vt:lpstr>PUCCH FR2</vt:lpstr>
      <vt:lpstr>PRACH FR1 1T2R</vt:lpstr>
      <vt:lpstr>PRACH FR1 1T4R</vt:lpstr>
      <vt:lpstr>PRACH FR1 1T8R</vt:lpstr>
      <vt:lpstr>PRACH FR2</vt:lpstr>
      <vt:lpstr>'PUSCH 1T2R'!_Hlk521571252</vt:lpstr>
      <vt:lpstr>'PUSCH 1T4R'!_Hlk521571252</vt:lpstr>
      <vt:lpstr>'PUSCH 1T8R'!_Hlk521571252</vt:lpstr>
      <vt:lpstr>'PUSCH 2T4R'!_Hlk521571252</vt:lpstr>
      <vt:lpstr>'PUSCH 2T8R '!_Hlk521571252</vt:lpstr>
      <vt:lpstr>'PUCCH FR1 1T2R'!OLE_LINK35</vt:lpstr>
      <vt:lpstr>'PUCCH FR1 1T4R'!OLE_LINK35</vt:lpstr>
      <vt:lpstr>'PUCCH FR1 1T8R'!OLE_LINK35</vt:lpstr>
      <vt:lpstr>'PUCCH FR1 1T2R'!OLE_LINK4</vt:lpstr>
      <vt:lpstr>'PUCCH FR1 1T4R'!OLE_LINK4</vt:lpstr>
      <vt:lpstr>'PUCCH FR1 1T8R'!OLE_LINK4</vt:lpstr>
      <vt:lpstr>'PUCCH FR2'!OLE_LINK4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 Telecom</dc:creator>
  <cp:lastModifiedBy>Dominique Everaere</cp:lastModifiedBy>
  <dcterms:created xsi:type="dcterms:W3CDTF">2018-08-16T12:44:36Z</dcterms:created>
  <dcterms:modified xsi:type="dcterms:W3CDTF">2019-02-15T15:50:51Z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_SA">
    <vt:lpwstr>E:\work_documment\2018\3GPP\RAN4#88\R4-18xxxxx_Summary of simulation results for NR BS demod_v0_HW.xlsx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1539056644</vt:lpwstr>
  </property>
  <property fmtid="{D5CDD505-2E9C-101B-9397-08002B2CF9AE}" pid="7" name="_2015_ms_pID_725343">
    <vt:lpwstr>(2)sqcho1iYyNILEftMrvzWXT84HS9ptkBR5lQDBt+mVGjdXJMBRohJzX82TYB9zFanXMdmxA5H
5l0056MdkQRQEtWQEpXKfmdO80JXSz9bZ0fUPpcleFy3p5abt9N2fOwsifrCjm6yAX9Dh3Te
VxLizCd7OsbNc6PcLsmaCsgU7L+/fJLVu9tV+Yhbz04aZ97hKfZgIkSD6SmMKoCjwivcGPM8
6gkQ5B/fw48sDejYgT</vt:lpwstr>
  </property>
  <property fmtid="{D5CDD505-2E9C-101B-9397-08002B2CF9AE}" pid="8" name="_2015_ms_pID_7253431">
    <vt:lpwstr>Bu8snJnpavLF+KO0bZLe0pyUJQBEsfLkmZtCItw+Mbgi2htskE/EZH
EzLoV59jESJTO9gwG0oSlNnjQof479gLgP1UFJvgOkc6zVAqWj8N3/4WsMYfTgl8Kf1GTTOy
9fMfVwAthvWP6PVsnpwA3uiNnui7zH53ZKxKcYxFtq3HXhgkyrbF9fEwaqqhngI51Y6n4Ci/
1ksZtwZ3BLbCClli</vt:lpwstr>
  </property>
</Properties>
</file>