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226"/>
  <workbookPr defaultThemeVersion="166925"/>
  <mc:AlternateContent xmlns:mc="http://schemas.openxmlformats.org/markup-compatibility/2006">
    <mc:Choice Requires="x15">
      <x15ac:absPath xmlns:x15ac="http://schemas.microsoft.com/office/spreadsheetml/2010/11/ac" url="C:\Users\pgowda\Desktop\Work\GCF_Related\RAN5#79\RAN4_RAN5_Dependency\"/>
    </mc:Choice>
  </mc:AlternateContent>
  <xr:revisionPtr revIDLastSave="0" documentId="13_ncr:1_{41843EB3-2E25-46A4-AE8E-512EF5358AE2}" xr6:coauthVersionLast="32" xr6:coauthVersionMax="32" xr10:uidLastSave="{00000000-0000-0000-0000-000000000000}"/>
  <bookViews>
    <workbookView xWindow="885" yWindow="0" windowWidth="13275" windowHeight="5580" xr2:uid="{00000000-000D-0000-FFFF-FFFF00000000}"/>
  </bookViews>
  <sheets>
    <sheet name="TS38.521-1&lt;&gt;TS38.101-1" sheetId="5" r:id="rId1"/>
    <sheet name="TS38.521-3&lt;&gt;TS38.101-3" sheetId="3" r:id="rId2"/>
    <sheet name="TS38.521-2&lt;&gt;TS38.101-2" sheetId="4" r:id="rId3"/>
    <sheet name="TR38.903&lt;&gt;TR38.810&lt;&gt;MU" sheetId="7" r:id="rId4"/>
    <sheet name="TS38.521-4&lt;&gt;TS38.101-4" sheetId="6" r:id="rId5"/>
    <sheet name="TS38.533&lt;&gt;TS38.133" sheetId="1" r:id="rId6"/>
    <sheet name="TS37.571-1&lt;&gt;TS36_37.171,38.133" sheetId="2" r:id="rId7"/>
  </sheets>
  <definedNames>
    <definedName name="_xlnm._FilterDatabase" localSheetId="3" hidden="1">'TR38.903&lt;&gt;TR38.810&lt;&gt;MU'!$A$10:$F$14</definedName>
    <definedName name="_xlnm._FilterDatabase" localSheetId="0" hidden="1">'TS38.521-1&lt;&gt;TS38.101-1'!$A$6:$G$9</definedName>
    <definedName name="_xlnm._FilterDatabase" localSheetId="2" hidden="1">'TS38.521-2&lt;&gt;TS38.101-2'!$A$6:$F$9</definedName>
    <definedName name="_xlnm._FilterDatabase" localSheetId="1" hidden="1">'TS38.521-3&lt;&gt;TS38.101-3'!$A$7:$F$10</definedName>
    <definedName name="_xlnm._FilterDatabase" localSheetId="4" hidden="1">'TS38.521-4&lt;&gt;TS38.101-4'!$A$4:$G$15</definedName>
    <definedName name="_xlnm._FilterDatabase" localSheetId="5" hidden="1">'TS38.533&lt;&gt;TS38.133'!$A$5:$F$15</definedName>
  </definedNames>
  <calcPr calcId="17901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4" i="7" l="1"/>
  <c r="C14" i="7"/>
  <c r="D13" i="7"/>
  <c r="C13" i="7"/>
  <c r="D12" i="7"/>
  <c r="C12" i="7"/>
  <c r="D8" i="5" l="1"/>
  <c r="D9" i="5"/>
  <c r="C8" i="3" l="1"/>
</calcChain>
</file>

<file path=xl/sharedStrings.xml><?xml version="1.0" encoding="utf-8"?>
<sst xmlns="http://schemas.openxmlformats.org/spreadsheetml/2006/main" count="252" uniqueCount="145">
  <si>
    <t xml:space="preserve">Items Pending on Ran-4 </t>
  </si>
  <si>
    <t>Anticipated  target date for ran5</t>
    <phoneticPr fontId="2" type="noConversion"/>
  </si>
  <si>
    <t>Test Requirements Area</t>
  </si>
  <si>
    <t>Test Case Annexes structure shall be finalized including at least high-level test case headers (i.e. Re-selection, Handover, RLM, etc.)</t>
  </si>
  <si>
    <t>Aug-18</t>
  </si>
  <si>
    <t>1. Initial set of high prio FR1 test cases shall be defined with test case title, test purpose and test metrics.
2. Critical test parameters (e.g. number of cells, number of time periods, approximate power levels) for the above mentioned test cases are specified.</t>
  </si>
  <si>
    <t>Feb-19</t>
  </si>
  <si>
    <t>N.A.</t>
  </si>
  <si>
    <t>Test Method is a pre-requisite to be able to test FR2</t>
  </si>
  <si>
    <t>May-19</t>
  </si>
  <si>
    <t>FR1 Test Cases #1</t>
  </si>
  <si>
    <t>FR2 Test Method #1</t>
  </si>
  <si>
    <t>TT+3 months</t>
  </si>
  <si>
    <t>Open questions about positioning for NR</t>
  </si>
  <si>
    <t>Nov-18</t>
  </si>
  <si>
    <t>Requested RAN4 Target Completion Date</t>
  </si>
  <si>
    <t>Requirements Area</t>
  </si>
  <si>
    <t>Anticipated Ran-5 Completion Date</t>
  </si>
  <si>
    <t xml:space="preserve">- Do the RAT Independent positioning requirements in TS 36.171 (A-GNSS) and TS 37.171 (TBS, WLAN, BLE) apply also to NR (in particular SA, Option 2)?
- If yes, for FR2, the OTA Test method shall be defined (probably as NR is just a link for the positioning session, NF NR link with conducted A-GNSS, WLAN, BLE or TBS is sufficient).
- Do we expect any test requirements for RSTD / RxTx measurements in TS 38.133 for NR?
</t>
  </si>
  <si>
    <t>RAN5 Target Completion Date of corresponding test cases (except for TT)</t>
    <phoneticPr fontId="1" type="noConversion"/>
  </si>
  <si>
    <t xml:space="preserve">Requested RAN4  completion Date </t>
  </si>
  <si>
    <t>DL Physical channel configuration</t>
  </si>
  <si>
    <t>FR1 Single carrier Demodulation performance and CSI reporting requirements</t>
  </si>
  <si>
    <t>Test area definition: for example
PDSCH, PDCCH, SDR, CSI reporting, PMI/RI reporting</t>
  </si>
  <si>
    <t>Test case parameters definition: for example
ChBW, SCS, BWP, CORESET, TDD UL/DL slot config, DL power allocation, Antenna correlation</t>
  </si>
  <si>
    <t>FR2 single carrier Demodulation performance and CSI reporting requirements</t>
  </si>
  <si>
    <t>FR1 propagation conditions</t>
  </si>
  <si>
    <t>Use the LTE channel models to start with</t>
  </si>
  <si>
    <t>FR2 propagation conditions</t>
  </si>
  <si>
    <t>FR2 channel model to be used</t>
  </si>
  <si>
    <t xml:space="preserve">NSA applicability </t>
  </si>
  <si>
    <t>Applicability of FR1/FR2 demod test cases in NSA mode. 
Additional details like LTE config to use.</t>
  </si>
  <si>
    <t>RSRPB accuracy for FR2 Stage1/Stage2 Test Procedure</t>
  </si>
  <si>
    <t>Finalize Accuracy of RSRPB to within single digit dB, it is critical for initial gNB&lt;&gt;DUT link calibration in FR2 mode</t>
  </si>
  <si>
    <t>yangyinghong@huawei.com</t>
  </si>
  <si>
    <t>email</t>
  </si>
  <si>
    <t>POC - Company</t>
  </si>
  <si>
    <t>zhangyufeng@caict.ac.cn</t>
  </si>
  <si>
    <t>guchunying &lt;guchunying@huawei.com&gt;</t>
  </si>
  <si>
    <t>Edwin Menzel &lt;Edwin.Menzel@rohde-schwarz.com&gt;</t>
  </si>
  <si>
    <t>Ron Borsato &lt;ron.borsato@pctest.com&gt;</t>
  </si>
  <si>
    <t>RUTKOWSKI' &lt;kim.rutkowski@mvg-world.com&gt;</t>
  </si>
  <si>
    <t>emilio_ruiz@keysight.com</t>
  </si>
  <si>
    <t>Baba, Hiroyuki &lt;Hiroyuki.Baba@anritsu.com&gt;</t>
  </si>
  <si>
    <t>vijayb@qti.qualcomm.com</t>
  </si>
  <si>
    <t>Adrian Cardalda-Garcia &lt;Adrian.Cardalda-Garcia@rohde-schwarz.com&gt;</t>
  </si>
  <si>
    <t>Anticipated  target date for ran5</t>
    <phoneticPr fontId="1" type="noConversion"/>
  </si>
  <si>
    <t>1 6.3 an 6.4 are EN-DC Dependencies</t>
  </si>
  <si>
    <t>Comments RAN5</t>
  </si>
  <si>
    <t>Comments RAN4</t>
  </si>
  <si>
    <t>Power supply cable</t>
  </si>
  <si>
    <t>Whether to test with  power supply cable or to test with battery is not yet concluded in RAN4(Editor's Note in 38.101-2 E.2.2 ).  This can affect the MU estimation work(especially, QZ quality) in RAN5. All of the TRx tests are impacted.</t>
  </si>
  <si>
    <t>Shirley (RAN5) - Huawei</t>
  </si>
  <si>
    <t>Ville (RAN4) - Qualcomm</t>
  </si>
  <si>
    <t>vvintola@qti.qualcomm.com</t>
  </si>
  <si>
    <t>Yufeng(RAN5) - CATR(CAICT)</t>
  </si>
  <si>
    <t>andrey.chervyakov@intel.com</t>
  </si>
  <si>
    <t>Andrey (RAN4)- INTEL</t>
  </si>
  <si>
    <t>Baba (RAN5)- Anritsu</t>
  </si>
  <si>
    <t>Emilio(RAN5)- Keysight</t>
  </si>
  <si>
    <t>Kim(RAN5)- MVG</t>
  </si>
  <si>
    <t>Ron(RAN5) - PC Test</t>
  </si>
  <si>
    <t>Edwin(RAN5)- R&amp;S</t>
  </si>
  <si>
    <t>Chunying(RAN5) - Huawei</t>
  </si>
  <si>
    <t>haijie.qiu@samsung.com</t>
  </si>
  <si>
    <t>Haijie (RAN4)- Samsung</t>
  </si>
  <si>
    <t>Vijay (RAN5) - Qualcomm</t>
  </si>
  <si>
    <t>Yang (RAN4)- INTEL</t>
  </si>
  <si>
    <t>Adrian(RAN5) -  R&amp;S</t>
  </si>
  <si>
    <t>yang.tang@intel.com</t>
  </si>
  <si>
    <t>Adrian (RAN5)- R&amp;S</t>
  </si>
  <si>
    <t>May-18</t>
  </si>
  <si>
    <t>7.3 General Reference Sensitivity</t>
  </si>
  <si>
    <t>Finalize requirement plan in 38.101-3</t>
  </si>
  <si>
    <t>Requirements for 6.2/6.3/6.4/ 6.5/7.4/7.5, if they would be added to 38.101-3 spec at all or not . What will be finalized by May-18</t>
  </si>
  <si>
    <t xml:space="preserve">LTE Configuration </t>
  </si>
  <si>
    <t>DL RMC, UL RMC, OCNG -- existing LTE configuration in 36.101 for each requirement  be used?</t>
  </si>
  <si>
    <t>Finalize requirement plan in 38.101-2</t>
  </si>
  <si>
    <t>Type of UBF for MOP , REF sense</t>
  </si>
  <si>
    <t xml:space="preserve">Need input on what type of UBF (Tx only , Rx Only , Tx+Rx) shall be used for MOP , Ref sense </t>
  </si>
  <si>
    <t>Finalize Annex plan in 38.133</t>
  </si>
  <si>
    <t>Jan-19</t>
  </si>
  <si>
    <t>5G-NR config dependency is same as 38.101-1/-2</t>
  </si>
  <si>
    <t>Same dates as 38.101-1/-2 sheets</t>
  </si>
  <si>
    <r>
      <rPr>
        <sz val="7"/>
        <color rgb="FF0070C0"/>
        <rFont val="Times New Roman"/>
        <family val="1"/>
      </rPr>
      <t xml:space="preserve">  </t>
    </r>
    <r>
      <rPr>
        <sz val="10"/>
        <color rgb="FF0070C0"/>
        <rFont val="Arial"/>
        <family val="2"/>
      </rPr>
      <t>OTA Test method baseline shall be finalized</t>
    </r>
  </si>
  <si>
    <t>Ashwin (RAN5)- Qualcomm</t>
  </si>
  <si>
    <t>mohana@qti.qualcomm.com</t>
  </si>
  <si>
    <t>TRP Measurement grid</t>
    <phoneticPr fontId="2" type="noConversion"/>
  </si>
  <si>
    <t>Tx and Rx Beam peak search grid</t>
    <phoneticPr fontId="2" type="noConversion"/>
  </si>
  <si>
    <t>Expected RAN4 output:
1. Determine the minimum number of grid points for Tx beam peak search for constant step size and constant density grids.
2. Determine the minimum number of grid points for Rx beam peak search for constant step size and constant density grids.
3. Clarify who(RAN4/RAN5) and how to decide the applicability of new type of Tx/Rx beam peak search grid. 
4. Provide baseline MU associated with the minimally acceptable grid for constant step size and constant density grids.</t>
    <phoneticPr fontId="2" type="noConversion"/>
  </si>
  <si>
    <t>same as listed in 38.101-1/-2 sheets 
MPR config  for EN-DC</t>
  </si>
  <si>
    <t>UL RMC , Tx Beam lock, UE vendor declaration (Different DUT categories, and radiating aperture),
MPR Config to be finalized</t>
  </si>
  <si>
    <t>MOP (with EIRP and TRP requirements)</t>
  </si>
  <si>
    <t>Ref sensitivity (with Rx peak beam EIS requirement)</t>
  </si>
  <si>
    <t xml:space="preserve">Expected RAN4 output:
1. Determine the minimum number of grid points for constant step size and constant density grids.
2. Clarify whether the TRP mean error for constant step size grid will be avoided in the test procedure for TRP measurements, e.g., by pointing the beam peak towards the equator. If yes, finalize the test procedure of TRP measurement for constant step size grid. If no, provide the additional MU due to the mean TRP error.
3. Clarify who(RAN4/RAN5) and how to decide the applicability of new type of measurement grid.
4. Provide baseline MU associated with the minimally acceptable grid for constant step size and constant density grids.
</t>
  </si>
  <si>
    <t>DL RMC, Downlink physical channel ,  UL RMC, OCNG, Rx Beam lock, UE vendor declaration (Different DUT categories, and radiating aperture),, RSRP accuracy requirements</t>
  </si>
  <si>
    <t>upto RAn5 decision</t>
  </si>
  <si>
    <t>Pending conclusion in RAN4, however it has been decided to have this in RAn5 scope, the suggestion is to use battery for testing</t>
  </si>
  <si>
    <t>Planned in July</t>
  </si>
  <si>
    <t>Planned in Dec</t>
  </si>
  <si>
    <t xml:space="preserve">DL Physical channel signal depends on test case finalization
</t>
  </si>
  <si>
    <t>will be finalized by Dec</t>
  </si>
  <si>
    <t>To be prioritized to help the FR2 testing procedure calibration
RSRPB power meausrement  relative or abs is not finalized</t>
  </si>
  <si>
    <t>Planned completion was June it may be extended to Aug</t>
  </si>
  <si>
    <t xml:space="preserve">Huawei : UL RMC -&gt; RAn5 will need guideline for code rate calculation for differnet RMC /Modulation scheme 
Assumption is no simulation work is needed for UL RMC
</t>
  </si>
  <si>
    <t xml:space="preserve">example 36.101 LTE spec reference </t>
  </si>
  <si>
    <t>Items Pending on Ran-4  in 38.101-1</t>
  </si>
  <si>
    <t xml:space="preserve">
UL RMC : Annex A.2
UL Transients: Section 6.3.4.1</t>
  </si>
  <si>
    <t>1 UL RMC : pending in Annex A.2
2. DL RMC for TDD pending in Annex A.3 
3. OCNG defintion pending in Annex A.5
4. DL Signal level (PDSCH, PDCCH) pending in Annex C</t>
  </si>
  <si>
    <t xml:space="preserve">
1. A few "?"  in  Section 6.2.1  related to Pmax
2. UL RMC(pi/2 BPSK, QPSK): Pending in Annex A.2
3. how to deal with TDD slots with transients for Tx On/Off test: Pending in sections 6.3.3.2/6.3.3.3</t>
  </si>
  <si>
    <t>UL RMC : Annex A.2
DL RMC : Annex A.3
OCNG: Annex A.5
DL Signal levels: Annex C.3.1</t>
  </si>
  <si>
    <t xml:space="preserve">6.4 Freq error and EVM </t>
  </si>
  <si>
    <t xml:space="preserve">Section 6.5.1  and 6.5.2
Annex F.1 (Measurement point), F.2( EVM measurement defintion),  F.4 ( Signal under test defintion), F.5 (Window Length) , F.6 (EVM averaging defintion) </t>
  </si>
  <si>
    <t>Will be on the agenda in Aug, discussions are happening in RAN4 and dependency not concluded</t>
  </si>
  <si>
    <t>MPR Config Is pending conclusion</t>
  </si>
  <si>
    <t>Items Pending on Ran-4 in 38.101-3</t>
  </si>
  <si>
    <r>
      <rPr>
        <b/>
        <sz val="11"/>
        <color rgb="FF0070C0"/>
        <rFont val="Calibri"/>
        <family val="2"/>
        <scheme val="minor"/>
      </rPr>
      <t>Requirement values to be finalized for EIS in May</t>
    </r>
    <r>
      <rPr>
        <sz val="11"/>
        <color theme="1"/>
        <rFont val="Calibri"/>
        <family val="2"/>
        <scheme val="minor"/>
      </rPr>
      <t xml:space="preserve">
</t>
    </r>
    <r>
      <rPr>
        <b/>
        <sz val="11"/>
        <color rgb="FFFF0000"/>
        <rFont val="Calibri"/>
        <family val="2"/>
        <scheme val="minor"/>
      </rPr>
      <t>DL/UL RMC - can be planned in July
UL RMC since this has requirment dependency it will need additional meeting time</t>
    </r>
    <r>
      <rPr>
        <sz val="11"/>
        <color theme="1"/>
        <rFont val="Calibri"/>
        <family val="2"/>
        <scheme val="minor"/>
      </rPr>
      <t xml:space="preserve">
</t>
    </r>
    <r>
      <rPr>
        <b/>
        <sz val="11"/>
        <color rgb="FF0070C0"/>
        <rFont val="Calibri"/>
        <family val="2"/>
        <scheme val="minor"/>
      </rPr>
      <t>Rx Beam lock can be used and if there are concerns then RAN5 sends an LS to RAN4</t>
    </r>
    <r>
      <rPr>
        <sz val="11"/>
        <color theme="1"/>
        <rFont val="Calibri"/>
        <family val="2"/>
        <scheme val="minor"/>
      </rPr>
      <t xml:space="preserve">
</t>
    </r>
    <r>
      <rPr>
        <b/>
        <sz val="11"/>
        <color rgb="FF0070C0"/>
        <rFont val="Calibri"/>
        <family val="2"/>
        <scheme val="minor"/>
      </rPr>
      <t>UE vendor declaration planned to be addressed in MAY</t>
    </r>
    <r>
      <rPr>
        <sz val="11"/>
        <color theme="1"/>
        <rFont val="Calibri"/>
        <family val="2"/>
        <scheme val="minor"/>
      </rPr>
      <t xml:space="preserve">
</t>
    </r>
    <r>
      <rPr>
        <b/>
        <sz val="11"/>
        <color rgb="FFFF0000"/>
        <rFont val="Calibri"/>
        <family val="2"/>
        <scheme val="minor"/>
      </rPr>
      <t>RSRP accuracy requirements: will need additional meeting time</t>
    </r>
    <r>
      <rPr>
        <sz val="11"/>
        <color theme="1"/>
        <rFont val="Calibri"/>
        <family val="2"/>
        <scheme val="minor"/>
      </rPr>
      <t xml:space="preserve">
</t>
    </r>
  </si>
  <si>
    <r>
      <rPr>
        <b/>
        <sz val="11"/>
        <color rgb="FFFF0000"/>
        <rFont val="Calibri"/>
        <family val="2"/>
        <scheme val="minor"/>
      </rPr>
      <t>UL RMC if there is no dependency on the requirement it can be handled in JULY , else it will be handled late</t>
    </r>
    <r>
      <rPr>
        <b/>
        <sz val="11"/>
        <color rgb="FF0070C0"/>
        <rFont val="Calibri"/>
        <family val="2"/>
        <scheme val="minor"/>
      </rPr>
      <t>r</t>
    </r>
    <r>
      <rPr>
        <sz val="11"/>
        <color theme="1"/>
        <rFont val="Calibri"/>
        <family val="2"/>
        <scheme val="minor"/>
      </rPr>
      <t xml:space="preserve">
</t>
    </r>
    <r>
      <rPr>
        <b/>
        <sz val="11"/>
        <color rgb="FF0070C0"/>
        <rFont val="Calibri"/>
        <family val="2"/>
        <scheme val="minor"/>
      </rPr>
      <t>Tx only beam lock can be used and if there are concerns then RAN5 sends an LS to RAN4 asking for clarity</t>
    </r>
    <r>
      <rPr>
        <sz val="11"/>
        <color theme="1"/>
        <rFont val="Calibri"/>
        <family val="2"/>
        <scheme val="minor"/>
      </rPr>
      <t xml:space="preserve">
</t>
    </r>
    <r>
      <rPr>
        <b/>
        <sz val="11"/>
        <color rgb="FF0070C0"/>
        <rFont val="Calibri"/>
        <family val="2"/>
        <scheme val="minor"/>
      </rPr>
      <t>UE vendor declaration planned to be addressed in May</t>
    </r>
    <r>
      <rPr>
        <sz val="11"/>
        <color theme="1"/>
        <rFont val="Calibri"/>
        <family val="2"/>
        <scheme val="minor"/>
      </rPr>
      <t xml:space="preserve">
</t>
    </r>
    <r>
      <rPr>
        <b/>
        <sz val="11"/>
        <color rgb="FFFF0000"/>
        <rFont val="Calibri"/>
        <family val="2"/>
        <scheme val="minor"/>
      </rPr>
      <t xml:space="preserve">MPR Config -&gt; Is pending discussion </t>
    </r>
    <r>
      <rPr>
        <sz val="11"/>
        <color rgb="FFFF0000"/>
        <rFont val="Calibri"/>
        <family val="2"/>
        <scheme val="minor"/>
      </rPr>
      <t xml:space="preserve">
</t>
    </r>
  </si>
  <si>
    <r>
      <rPr>
        <b/>
        <sz val="11"/>
        <color rgb="FF0070C0"/>
        <rFont val="Calibri"/>
        <family val="2"/>
        <scheme val="minor"/>
      </rPr>
      <t>for Inter band ENDC leverage LTE config from 36.101</t>
    </r>
    <r>
      <rPr>
        <sz val="11"/>
        <color rgb="FF0070C0"/>
        <rFont val="Calibri"/>
        <family val="2"/>
        <scheme val="minor"/>
      </rPr>
      <t xml:space="preserve">
</t>
    </r>
    <r>
      <rPr>
        <b/>
        <sz val="11"/>
        <color rgb="FFFF0000"/>
        <rFont val="Calibri"/>
        <family val="2"/>
        <scheme val="minor"/>
      </rPr>
      <t>for intraband ENDC LTE config is pending disucssion</t>
    </r>
  </si>
  <si>
    <r>
      <rPr>
        <sz val="11"/>
        <color rgb="FF0070C0"/>
        <rFont val="Calibri"/>
        <family val="2"/>
        <scheme val="minor"/>
      </rPr>
      <t xml:space="preserve">May'18 generic reequirements for MOP for some bands will be completed
after May'18 the requirements for band which is not completed will be removed from REL15 WI
UL RMC - Proposal to handover this work to RAN5 , RAn4 will give the guideline to RAN5 , way fwd is not agreed yet.
</t>
    </r>
    <r>
      <rPr>
        <b/>
        <sz val="11"/>
        <color theme="1"/>
        <rFont val="Calibri"/>
        <family val="2"/>
        <scheme val="minor"/>
      </rPr>
      <t>UL RMC:</t>
    </r>
    <r>
      <rPr>
        <sz val="11"/>
        <color theme="1"/>
        <rFont val="Calibri"/>
        <family val="2"/>
        <scheme val="minor"/>
      </rPr>
      <t xml:space="preserve">
</t>
    </r>
    <r>
      <rPr>
        <sz val="11"/>
        <color rgb="FF0070C0"/>
        <rFont val="Calibri"/>
        <family val="2"/>
        <scheme val="minor"/>
      </rPr>
      <t>E/// : UL/DL config is not finalized
Target code rate can be provided, however not all modulation schemes has been finalized
suggestion to propose the draft proposal of the work split
QC: RAn4 expertize is needed for RMC 
Xutao: July'18 can be targetted for UL RMC</t>
    </r>
    <r>
      <rPr>
        <sz val="11"/>
        <color theme="1"/>
        <rFont val="Calibri"/>
        <family val="2"/>
        <scheme val="minor"/>
      </rPr>
      <t xml:space="preserve">
</t>
    </r>
    <r>
      <rPr>
        <b/>
        <sz val="11"/>
        <color theme="1"/>
        <rFont val="Calibri"/>
        <family val="2"/>
        <scheme val="minor"/>
      </rPr>
      <t xml:space="preserve">TDD slots with transients: </t>
    </r>
    <r>
      <rPr>
        <sz val="11"/>
        <color theme="1"/>
        <rFont val="Calibri"/>
        <family val="2"/>
        <scheme val="minor"/>
      </rPr>
      <t xml:space="preserve">
</t>
    </r>
    <r>
      <rPr>
        <sz val="11"/>
        <color rgb="FF0070C0"/>
        <rFont val="Calibri"/>
        <family val="2"/>
        <scheme val="minor"/>
      </rPr>
      <t xml:space="preserve">DCM: Agreement has not been reached on SSF 
Tx ON/OFF mask transients (time mask ) requirements is being worked on in May'18 Meeting
</t>
    </r>
    <r>
      <rPr>
        <sz val="11"/>
        <color rgb="FFFF0000"/>
        <rFont val="Calibri"/>
        <family val="2"/>
        <scheme val="minor"/>
      </rPr>
      <t xml:space="preserve">
</t>
    </r>
    <r>
      <rPr>
        <b/>
        <sz val="11"/>
        <color rgb="FFFF0000"/>
        <rFont val="Calibri"/>
        <family val="2"/>
        <scheme val="minor"/>
      </rPr>
      <t xml:space="preserve">UL RMC and Transient mask will be finalized in July, 
Agreement not to send the  RMC work to RAN5
</t>
    </r>
  </si>
  <si>
    <r>
      <rPr>
        <sz val="11"/>
        <color rgb="FF0070C0"/>
        <rFont val="Calibri"/>
        <family val="2"/>
        <scheme val="minor"/>
      </rPr>
      <t>RAT independent requirement is not in the scope of 5G-NR WID</t>
    </r>
    <r>
      <rPr>
        <sz val="11"/>
        <color theme="1"/>
        <rFont val="Calibri"/>
        <family val="2"/>
        <scheme val="minor"/>
      </rPr>
      <t xml:space="preserve">
</t>
    </r>
    <r>
      <rPr>
        <sz val="11"/>
        <color rgb="FFFF0000"/>
        <rFont val="Calibri"/>
        <family val="2"/>
        <scheme val="minor"/>
      </rPr>
      <t>RSTD / RxTx measurements in TS 38.133 for NR is part of 5G-NR Rel15 WID planned by dec</t>
    </r>
  </si>
  <si>
    <t>Ashwin(RAN5)- Qualcomm</t>
  </si>
  <si>
    <t>Items Pending on Ran-4 in 38.101-2</t>
  </si>
  <si>
    <t>Requirements for 6.2/6.3/6.4/ 6.5/7.4/7.5 are pending What will be finalized by May-18</t>
  </si>
  <si>
    <r>
      <rPr>
        <sz val="11"/>
        <color rgb="FF0070C0"/>
        <rFont val="Calibri"/>
        <family val="2"/>
        <scheme val="minor"/>
      </rPr>
      <t>DL RMC is full allocation we don’t need OCNG , however requirements does indicate OCNG as needed</t>
    </r>
    <r>
      <rPr>
        <sz val="11"/>
        <color theme="1"/>
        <rFont val="Calibri"/>
        <family val="2"/>
        <scheme val="minor"/>
      </rPr>
      <t xml:space="preserve">
</t>
    </r>
    <r>
      <rPr>
        <b/>
        <sz val="11"/>
        <color rgb="FFFF0000"/>
        <rFont val="Calibri"/>
        <family val="2"/>
        <scheme val="minor"/>
      </rPr>
      <t>Suggest to have DL RMC /UL RMC , OCNG  be completed in July  
Agreement not to send RMC and OCNG work to RAN5</t>
    </r>
    <r>
      <rPr>
        <b/>
        <sz val="11"/>
        <color theme="1"/>
        <rFont val="Calibri"/>
        <family val="2"/>
        <scheme val="minor"/>
      </rPr>
      <t xml:space="preserve">
</t>
    </r>
  </si>
  <si>
    <t>Will be included in the LS to be sent to RAN5 in May</t>
  </si>
  <si>
    <t xml:space="preserve">6.2.1 MOP and 6.3.3 Tx ON/OFF </t>
  </si>
  <si>
    <r>
      <rPr>
        <b/>
        <sz val="11"/>
        <color rgb="FFFF0000"/>
        <rFont val="Calibri"/>
        <family val="2"/>
        <scheme val="minor"/>
      </rPr>
      <t>6.2 may be completed in May</t>
    </r>
    <r>
      <rPr>
        <b/>
        <sz val="11"/>
        <color rgb="FF0070C0"/>
        <rFont val="Calibri"/>
        <family val="2"/>
        <scheme val="minor"/>
      </rPr>
      <t xml:space="preserve">
</t>
    </r>
    <r>
      <rPr>
        <b/>
        <sz val="11"/>
        <color rgb="FFFF0000"/>
        <rFont val="Calibri"/>
        <family val="2"/>
        <scheme val="minor"/>
      </rPr>
      <t>6.3 Pcmax discussion pending , Measurement BW pending</t>
    </r>
    <r>
      <rPr>
        <b/>
        <sz val="11"/>
        <color rgb="FF0070C0"/>
        <rFont val="Calibri"/>
        <family val="2"/>
        <scheme val="minor"/>
      </rPr>
      <t xml:space="preserve">
6.4 To  be completed in May 
6.5 To be completed in May
</t>
    </r>
    <r>
      <rPr>
        <b/>
        <sz val="11"/>
        <color rgb="FFFF0000"/>
        <rFont val="Calibri"/>
        <family val="2"/>
        <scheme val="minor"/>
      </rPr>
      <t xml:space="preserve">7.3 To be completed in July due to RMC
7.4 To be completed in July due to RMC
7.5 to be completed in July due to RMC
</t>
    </r>
  </si>
  <si>
    <t>Items Pending on Ran-4 in 38.101-4</t>
  </si>
  <si>
    <t xml:space="preserve">Annex contents: 
RMC, OCNG, propagation conditions (channel model, SNR, antenna correlation matrix)
Reference LTE 36.101  Annex A.3.3, A.5, B, C, </t>
  </si>
  <si>
    <t>Test case parameters definition: 
ChBW, SCS, BWP, CORESET, TDD UL/DL slot config, DL power allocation, Antenna correlation</t>
  </si>
  <si>
    <t>downlink physical channels that are needed for setting a connection and channels that are needed during a connection. 
Downlink Physical Channels transmitted during a connection</t>
  </si>
  <si>
    <t xml:space="preserve">Test area definition: 
PDSCH, PDCCH, SDR, CSI reporting, PMI/RI reporting
</t>
  </si>
  <si>
    <t>LTE 36.101  
PDSCH: Section 8.2.x ,
PDCCH:  8.4.x
SDR: 8.7.x
CSI: 9.2.x, 9.3.x
PMI : 9.4.x
RI : 9.5.x</t>
  </si>
  <si>
    <t>LTE 36.101 Annex C.3.2</t>
  </si>
  <si>
    <t xml:space="preserve">Annex contents: RMC, OCNG, propagation conditions (channel model, SNR, antenna correlation matrix)
</t>
  </si>
  <si>
    <t>LTE 36.101  Annex A.3.3, A.5, B, C</t>
  </si>
  <si>
    <t>LTE 36.101 
Table 8.2.1-1, Table 8.2.1.4.1-1/-2</t>
  </si>
  <si>
    <t>LTE 36.101 Annex B</t>
  </si>
  <si>
    <t xml:space="preserve">RSRP accuracy </t>
  </si>
  <si>
    <t>RSRP accuracy requirements: will need additional meeting time</t>
  </si>
  <si>
    <t>finalize Accuracy of RSRP, it is critical for 3D Beam peak search used for Reference sensitivity, MOP</t>
  </si>
  <si>
    <r>
      <rPr>
        <sz val="11"/>
        <color rgb="FFFF0000"/>
        <rFont val="Calibri"/>
        <family val="2"/>
        <scheme val="minor"/>
      </rPr>
      <t xml:space="preserve">6.2 - &gt; Planned to be completed in May meeting for both FR1/FR2-  MPR and PCMax conclusion for FR2 EN-DC may take additional time </t>
    </r>
    <r>
      <rPr>
        <sz val="11"/>
        <color rgb="FF0070C0"/>
        <rFont val="Calibri"/>
        <family val="2"/>
        <scheme val="minor"/>
      </rPr>
      <t xml:space="preserve">
6.3 -&gt; Planned to be completed in May meeting for both FR1/FR2 
6.4 -&gt; Same as standalone 
6.5 -&gt; Planned to be complete for FR1/FR2 in May
7.3 -&gt; planned to be complete for FR1/FR2 in May
7.4-&gt; SA requirement apply
7.5 -&gt; SA requirements apply
Applicability of SA requirement for EN-DC UE depends on UE capability
</t>
    </r>
    <r>
      <rPr>
        <b/>
        <sz val="11"/>
        <color rgb="FF0070C0"/>
        <rFont val="Calibri"/>
        <family val="2"/>
        <scheme val="minor"/>
      </rPr>
      <t>For Interband with FR1/FR2 RAN5 can work based on SA requirements</t>
    </r>
    <r>
      <rPr>
        <sz val="11"/>
        <color rgb="FF0070C0"/>
        <rFont val="Calibri"/>
        <family val="2"/>
        <scheme val="minor"/>
      </rPr>
      <t xml:space="preserve">
</t>
    </r>
    <r>
      <rPr>
        <b/>
        <sz val="11"/>
        <color rgb="FFFF0000"/>
        <rFont val="Calibri"/>
        <family val="2"/>
        <scheme val="minor"/>
      </rPr>
      <t>All interband cases Annex will not be completed</t>
    </r>
  </si>
  <si>
    <r>
      <t xml:space="preserve">To be concluded  in May and LS to be sent
</t>
    </r>
    <r>
      <rPr>
        <b/>
        <sz val="11"/>
        <color rgb="FFFF0000"/>
        <rFont val="Calibri"/>
        <family val="2"/>
        <scheme val="minor"/>
      </rPr>
      <t>all listed items will be part of the LS in May</t>
    </r>
  </si>
  <si>
    <t>1 Requirements are still in square brackets or TBD in section 6.4.1 and 6.4.2.x
2 Transmit modulation is incomplete in Annex-- Remove TBDs and square brackets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</si>
</sst>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b/>
      <sz val="14"/>
      <color theme="1"/>
      <name val="Calibri"/>
      <family val="2"/>
      <scheme val="minor"/>
    </font>
    <font>
      <sz val="9"/>
      <name val="Calibri"/>
      <family val="3"/>
      <charset val="134"/>
      <scheme val="minor"/>
    </font>
    <font>
      <b/>
      <sz val="11"/>
      <color theme="1"/>
      <name val="Calibri"/>
      <family val="2"/>
      <scheme val="minor"/>
    </font>
    <font>
      <u/>
      <sz val="11"/>
      <color theme="10"/>
      <name val="Calibri"/>
      <family val="2"/>
      <scheme val="minor"/>
    </font>
    <font>
      <sz val="11"/>
      <color theme="1"/>
      <name val="Arial"/>
      <family val="2"/>
    </font>
    <font>
      <sz val="11"/>
      <color rgb="FF0070C0"/>
      <name val="Calibri"/>
      <family val="2"/>
      <scheme val="minor"/>
    </font>
    <font>
      <sz val="11"/>
      <color rgb="FF0070C0"/>
      <name val="Arial"/>
      <family val="2"/>
    </font>
    <font>
      <sz val="10"/>
      <color rgb="FF0070C0"/>
      <name val="Arial"/>
      <family val="2"/>
    </font>
    <font>
      <sz val="7"/>
      <color rgb="FF0070C0"/>
      <name val="Times New Roman"/>
      <family val="1"/>
    </font>
    <font>
      <sz val="11"/>
      <color rgb="FFFF0000"/>
      <name val="Calibri"/>
      <family val="2"/>
      <scheme val="minor"/>
    </font>
    <font>
      <b/>
      <sz val="11"/>
      <color rgb="FF0070C0"/>
      <name val="Calibri"/>
      <family val="2"/>
      <scheme val="minor"/>
    </font>
    <font>
      <b/>
      <sz val="11"/>
      <color rgb="FFFF0000"/>
      <name val="Calibri"/>
      <family val="2"/>
      <scheme val="minor"/>
    </font>
    <font>
      <sz val="11"/>
      <color theme="4"/>
      <name val="Calibri"/>
      <family val="2"/>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4" fillId="0" borderId="0" applyNumberFormat="0" applyFill="0" applyBorder="0" applyAlignment="0" applyProtection="0"/>
  </cellStyleXfs>
  <cellXfs count="72">
    <xf numFmtId="0" fontId="0" fillId="0" borderId="0" xfId="0"/>
    <xf numFmtId="0" fontId="0" fillId="0" borderId="0" xfId="0" applyAlignment="1">
      <alignment wrapText="1"/>
    </xf>
    <xf numFmtId="0" fontId="1" fillId="0" borderId="1" xfId="0" applyFont="1" applyBorder="1" applyAlignment="1">
      <alignment wrapText="1"/>
    </xf>
    <xf numFmtId="0" fontId="0" fillId="0" borderId="1" xfId="0" applyBorder="1" applyAlignment="1">
      <alignment wrapText="1"/>
    </xf>
    <xf numFmtId="16" fontId="0" fillId="0" borderId="1" xfId="0" applyNumberFormat="1" applyBorder="1" applyAlignment="1">
      <alignment wrapText="1"/>
    </xf>
    <xf numFmtId="16" fontId="0" fillId="0" borderId="1" xfId="0" quotePrefix="1" applyNumberFormat="1" applyBorder="1" applyAlignment="1">
      <alignment horizontal="left" wrapText="1"/>
    </xf>
    <xf numFmtId="0" fontId="0" fillId="0" borderId="1" xfId="0" applyFont="1" applyBorder="1" applyAlignment="1">
      <alignment wrapText="1"/>
    </xf>
    <xf numFmtId="16" fontId="0" fillId="0" borderId="2" xfId="0" applyNumberFormat="1" applyBorder="1" applyAlignment="1">
      <alignment wrapText="1"/>
    </xf>
    <xf numFmtId="16" fontId="0" fillId="0" borderId="2" xfId="0" quotePrefix="1" applyNumberFormat="1" applyBorder="1" applyAlignment="1">
      <alignment horizontal="left" wrapText="1"/>
    </xf>
    <xf numFmtId="0" fontId="0" fillId="0" borderId="1" xfId="0" applyBorder="1"/>
    <xf numFmtId="0" fontId="3" fillId="0" borderId="1" xfId="0" applyFont="1" applyBorder="1" applyAlignment="1">
      <alignment wrapText="1"/>
    </xf>
    <xf numFmtId="0" fontId="0" fillId="0" borderId="0" xfId="0" applyFill="1"/>
    <xf numFmtId="0" fontId="3" fillId="2" borderId="1" xfId="0" applyFont="1" applyFill="1" applyBorder="1" applyAlignment="1">
      <alignment wrapText="1"/>
    </xf>
    <xf numFmtId="0" fontId="0" fillId="2" borderId="1" xfId="0" applyFill="1" applyBorder="1" applyAlignment="1">
      <alignment wrapText="1"/>
    </xf>
    <xf numFmtId="0" fontId="4" fillId="2" borderId="1" xfId="1" applyFill="1" applyBorder="1" applyAlignment="1">
      <alignment wrapText="1"/>
    </xf>
    <xf numFmtId="0" fontId="0" fillId="0" borderId="1" xfId="0" applyFill="1" applyBorder="1" applyAlignment="1">
      <alignment wrapText="1"/>
    </xf>
    <xf numFmtId="0" fontId="0" fillId="2" borderId="1" xfId="0" applyFill="1" applyBorder="1"/>
    <xf numFmtId="0" fontId="4" fillId="0" borderId="1" xfId="1" applyFill="1" applyBorder="1" applyAlignment="1">
      <alignment wrapText="1"/>
    </xf>
    <xf numFmtId="0" fontId="4" fillId="2" borderId="1" xfId="1" applyFill="1" applyBorder="1"/>
    <xf numFmtId="0" fontId="0" fillId="0" borderId="0" xfId="0" applyFont="1" applyAlignment="1">
      <alignment wrapText="1"/>
    </xf>
    <xf numFmtId="0" fontId="0" fillId="0" borderId="0" xfId="0" applyFont="1"/>
    <xf numFmtId="0" fontId="0" fillId="0" borderId="0" xfId="0" applyFont="1" applyBorder="1" applyAlignment="1">
      <alignment wrapText="1"/>
    </xf>
    <xf numFmtId="16" fontId="0" fillId="0" borderId="0" xfId="0" applyNumberFormat="1" applyFont="1" applyBorder="1" applyAlignment="1">
      <alignment wrapText="1"/>
    </xf>
    <xf numFmtId="16" fontId="0" fillId="0" borderId="0" xfId="0" quotePrefix="1" applyNumberFormat="1" applyFont="1" applyBorder="1" applyAlignment="1">
      <alignment wrapText="1"/>
    </xf>
    <xf numFmtId="0" fontId="5" fillId="0" borderId="0" xfId="0" applyFont="1" applyBorder="1" applyAlignment="1">
      <alignment horizontal="left" vertical="center" wrapText="1"/>
    </xf>
    <xf numFmtId="0" fontId="5" fillId="0" borderId="1" xfId="0" applyFont="1" applyBorder="1" applyAlignment="1">
      <alignment vertical="center" wrapText="1"/>
    </xf>
    <xf numFmtId="0" fontId="4" fillId="0" borderId="0" xfId="1"/>
    <xf numFmtId="0" fontId="0" fillId="0" borderId="1" xfId="0" applyFill="1" applyBorder="1"/>
    <xf numFmtId="0" fontId="4" fillId="0" borderId="1" xfId="1" applyFill="1" applyBorder="1"/>
    <xf numFmtId="0" fontId="6" fillId="0" borderId="1" xfId="0" applyFont="1" applyBorder="1" applyAlignment="1">
      <alignment wrapText="1"/>
    </xf>
    <xf numFmtId="16" fontId="7" fillId="0" borderId="2" xfId="0" quotePrefix="1" applyNumberFormat="1" applyFont="1" applyBorder="1" applyAlignment="1">
      <alignment wrapText="1"/>
    </xf>
    <xf numFmtId="0" fontId="7" fillId="0" borderId="1" xfId="0" applyFont="1" applyBorder="1" applyAlignment="1">
      <alignment wrapText="1"/>
    </xf>
    <xf numFmtId="0" fontId="7" fillId="0" borderId="1" xfId="0" applyFont="1" applyBorder="1" applyAlignment="1">
      <alignment horizontal="left" wrapText="1"/>
    </xf>
    <xf numFmtId="16" fontId="7" fillId="0" borderId="2" xfId="0" applyNumberFormat="1" applyFont="1" applyBorder="1" applyAlignment="1">
      <alignment wrapText="1"/>
    </xf>
    <xf numFmtId="16" fontId="6" fillId="0" borderId="1" xfId="0" applyNumberFormat="1" applyFont="1" applyBorder="1" applyAlignment="1">
      <alignment wrapText="1"/>
    </xf>
    <xf numFmtId="0" fontId="6" fillId="0" borderId="1" xfId="0" applyFont="1" applyBorder="1" applyAlignment="1">
      <alignment vertical="top" wrapText="1"/>
    </xf>
    <xf numFmtId="16" fontId="6" fillId="0" borderId="1" xfId="0" quotePrefix="1" applyNumberFormat="1" applyFont="1" applyBorder="1" applyAlignment="1">
      <alignment wrapText="1"/>
    </xf>
    <xf numFmtId="0" fontId="6" fillId="0" borderId="1" xfId="0" quotePrefix="1" applyFont="1" applyBorder="1"/>
    <xf numFmtId="0" fontId="6" fillId="0" borderId="1" xfId="0" quotePrefix="1" applyFont="1" applyBorder="1" applyAlignment="1">
      <alignment wrapText="1"/>
    </xf>
    <xf numFmtId="16" fontId="6" fillId="0" borderId="1" xfId="0" quotePrefix="1" applyNumberFormat="1" applyFont="1" applyFill="1" applyBorder="1" applyAlignment="1">
      <alignment wrapText="1"/>
    </xf>
    <xf numFmtId="16" fontId="6" fillId="0" borderId="1" xfId="0" applyNumberFormat="1" applyFont="1" applyFill="1" applyBorder="1" applyAlignment="1">
      <alignment wrapText="1"/>
    </xf>
    <xf numFmtId="0" fontId="6" fillId="0" borderId="2" xfId="0" quotePrefix="1" applyFont="1" applyBorder="1" applyAlignment="1">
      <alignment wrapText="1"/>
    </xf>
    <xf numFmtId="0" fontId="6" fillId="0" borderId="1" xfId="0" applyFont="1" applyBorder="1"/>
    <xf numFmtId="49" fontId="6" fillId="0" borderId="2" xfId="0" applyNumberFormat="1" applyFont="1" applyBorder="1" applyAlignment="1">
      <alignment wrapText="1"/>
    </xf>
    <xf numFmtId="49" fontId="6" fillId="0" borderId="1" xfId="0" quotePrefix="1" applyNumberFormat="1" applyFont="1" applyBorder="1" applyAlignment="1">
      <alignment horizontal="left" wrapText="1"/>
    </xf>
    <xf numFmtId="0" fontId="6" fillId="0" borderId="0" xfId="0" applyFont="1" applyBorder="1" applyAlignment="1">
      <alignment wrapText="1"/>
    </xf>
    <xf numFmtId="0" fontId="7" fillId="0" borderId="0" xfId="0" applyFont="1" applyBorder="1" applyAlignment="1">
      <alignment wrapText="1"/>
    </xf>
    <xf numFmtId="16" fontId="7" fillId="0" borderId="0" xfId="0" applyNumberFormat="1" applyFont="1" applyBorder="1" applyAlignment="1">
      <alignment wrapText="1"/>
    </xf>
    <xf numFmtId="16" fontId="7" fillId="0" borderId="0" xfId="0" quotePrefix="1" applyNumberFormat="1" applyFont="1" applyBorder="1" applyAlignment="1">
      <alignment wrapText="1"/>
    </xf>
    <xf numFmtId="0" fontId="5" fillId="0" borderId="0" xfId="0" applyFont="1" applyBorder="1" applyAlignment="1">
      <alignment vertical="center" wrapText="1"/>
    </xf>
    <xf numFmtId="0" fontId="0" fillId="0" borderId="0" xfId="0" applyFont="1" applyBorder="1"/>
    <xf numFmtId="0" fontId="6" fillId="0" borderId="0" xfId="0" quotePrefix="1" applyFont="1" applyBorder="1" applyAlignment="1">
      <alignment wrapText="1"/>
    </xf>
    <xf numFmtId="0" fontId="3" fillId="0" borderId="0" xfId="0" applyFont="1" applyBorder="1" applyAlignment="1">
      <alignment wrapText="1"/>
    </xf>
    <xf numFmtId="0" fontId="6" fillId="0" borderId="0" xfId="0" applyFont="1" applyBorder="1" applyAlignment="1">
      <alignment vertical="top" wrapText="1"/>
    </xf>
    <xf numFmtId="16" fontId="6" fillId="0" borderId="0" xfId="0" applyNumberFormat="1" applyFont="1" applyFill="1" applyBorder="1" applyAlignment="1">
      <alignment wrapText="1"/>
    </xf>
    <xf numFmtId="16" fontId="6" fillId="0" borderId="0" xfId="0" applyNumberFormat="1" applyFont="1" applyBorder="1" applyAlignment="1">
      <alignment wrapText="1"/>
    </xf>
    <xf numFmtId="0" fontId="8" fillId="0" borderId="1" xfId="0" applyFont="1" applyBorder="1" applyAlignment="1">
      <alignment vertical="center"/>
    </xf>
    <xf numFmtId="0" fontId="3" fillId="2" borderId="0" xfId="0" applyFont="1" applyFill="1" applyBorder="1" applyAlignment="1">
      <alignment wrapText="1"/>
    </xf>
    <xf numFmtId="0" fontId="0" fillId="2" borderId="0" xfId="0" applyFill="1" applyBorder="1" applyAlignment="1">
      <alignment wrapText="1"/>
    </xf>
    <xf numFmtId="0" fontId="4" fillId="2" borderId="0" xfId="1" applyFill="1" applyBorder="1" applyAlignment="1">
      <alignment wrapText="1"/>
    </xf>
    <xf numFmtId="0" fontId="4" fillId="0" borderId="0" xfId="1" applyFill="1" applyBorder="1" applyAlignment="1">
      <alignment wrapText="1"/>
    </xf>
    <xf numFmtId="0" fontId="6" fillId="0" borderId="2" xfId="0" applyFont="1" applyBorder="1" applyAlignment="1">
      <alignment wrapText="1"/>
    </xf>
    <xf numFmtId="0" fontId="7" fillId="0" borderId="2" xfId="0" applyFont="1" applyBorder="1" applyAlignment="1">
      <alignment horizontal="left" wrapText="1"/>
    </xf>
    <xf numFmtId="0" fontId="7" fillId="0" borderId="2" xfId="0" applyFont="1" applyBorder="1" applyAlignment="1">
      <alignment wrapText="1"/>
    </xf>
    <xf numFmtId="0" fontId="11" fillId="0" borderId="1" xfId="0" applyFont="1" applyBorder="1" applyAlignment="1">
      <alignment wrapText="1"/>
    </xf>
    <xf numFmtId="0" fontId="12" fillId="0" borderId="1" xfId="0" applyFont="1" applyBorder="1"/>
    <xf numFmtId="0" fontId="10" fillId="0" borderId="1" xfId="0" applyFont="1" applyBorder="1" applyAlignment="1">
      <alignment wrapText="1"/>
    </xf>
    <xf numFmtId="0" fontId="10" fillId="0" borderId="1" xfId="0" applyFont="1" applyBorder="1"/>
    <xf numFmtId="0" fontId="13" fillId="0" borderId="1" xfId="0" applyFont="1" applyBorder="1" applyAlignment="1">
      <alignment wrapText="1"/>
    </xf>
    <xf numFmtId="0" fontId="6" fillId="0" borderId="1" xfId="0" applyFont="1" applyBorder="1" applyAlignment="1">
      <alignment horizontal="left" vertical="center" wrapText="1"/>
    </xf>
    <xf numFmtId="0" fontId="4" fillId="2" borderId="0" xfId="1" applyFill="1" applyBorder="1"/>
    <xf numFmtId="0" fontId="12" fillId="0" borderId="1" xfId="0" applyFont="1" applyBorder="1" applyAlignment="1">
      <alignmen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yangyinghong@huawei.com" TargetMode="External"/><Relationship Id="rId2" Type="http://schemas.openxmlformats.org/officeDocument/2006/relationships/hyperlink" Target="mailto:vvintola@qti.qualcomm.com" TargetMode="External"/><Relationship Id="rId1" Type="http://schemas.openxmlformats.org/officeDocument/2006/relationships/hyperlink" Target="mailto:mohana@qti.qualcomm.com"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vvintola@qti.qualcomm.com" TargetMode="External"/><Relationship Id="rId2" Type="http://schemas.openxmlformats.org/officeDocument/2006/relationships/hyperlink" Target="mailto:zhangyufeng@caict.ac.cn" TargetMode="External"/><Relationship Id="rId1" Type="http://schemas.openxmlformats.org/officeDocument/2006/relationships/hyperlink" Target="mailto:mohana@qti.qualcomm.co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vvintola@qti.qualcomm.com" TargetMode="External"/><Relationship Id="rId2" Type="http://schemas.openxmlformats.org/officeDocument/2006/relationships/hyperlink" Target="mailto:zhangyufeng@caict.ac.cn" TargetMode="External"/><Relationship Id="rId1" Type="http://schemas.openxmlformats.org/officeDocument/2006/relationships/hyperlink" Target="mailto:mohana@qti.qualcomm.com"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ndrey.chervyakov@intel.com"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mailto:haijie.qiu@samsung.com" TargetMode="External"/><Relationship Id="rId2" Type="http://schemas.openxmlformats.org/officeDocument/2006/relationships/hyperlink" Target="mailto:haijie.qiu@samsung.com" TargetMode="External"/><Relationship Id="rId1" Type="http://schemas.openxmlformats.org/officeDocument/2006/relationships/hyperlink" Target="mailto:vijayb@qti.qualcomm.com"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mailto:yang.tang@intel.com" TargetMode="External"/><Relationship Id="rId1" Type="http://schemas.openxmlformats.org/officeDocument/2006/relationships/hyperlink" Target="mailto:yang.tang@intel.com"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mailto:yang.tang@intel.com" TargetMode="External"/><Relationship Id="rId1" Type="http://schemas.openxmlformats.org/officeDocument/2006/relationships/hyperlink" Target="mailto:yang.tang@inte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4"/>
  <sheetViews>
    <sheetView tabSelected="1" zoomScale="80" zoomScaleNormal="80" workbookViewId="0">
      <selection activeCell="C13" sqref="C13"/>
    </sheetView>
  </sheetViews>
  <sheetFormatPr defaultRowHeight="15"/>
  <cols>
    <col min="1" max="1" width="39.85546875" style="1" customWidth="1"/>
    <col min="2" max="3" width="50.28515625" style="1" customWidth="1"/>
    <col min="4" max="4" width="14.28515625" customWidth="1"/>
    <col min="5" max="5" width="24.42578125" customWidth="1"/>
    <col min="6" max="6" width="35.42578125" customWidth="1"/>
    <col min="7" max="7" width="98.140625" bestFit="1" customWidth="1"/>
  </cols>
  <sheetData>
    <row r="1" spans="1:7">
      <c r="A1" s="12" t="s">
        <v>36</v>
      </c>
      <c r="B1" s="12" t="s">
        <v>35</v>
      </c>
      <c r="C1" s="57"/>
    </row>
    <row r="2" spans="1:7">
      <c r="A2" s="13" t="s">
        <v>52</v>
      </c>
      <c r="B2" s="14" t="s">
        <v>34</v>
      </c>
      <c r="C2" s="58"/>
    </row>
    <row r="3" spans="1:7">
      <c r="A3" s="13" t="s">
        <v>121</v>
      </c>
      <c r="B3" s="14" t="s">
        <v>86</v>
      </c>
      <c r="C3" s="59"/>
    </row>
    <row r="4" spans="1:7">
      <c r="A4" s="13" t="s">
        <v>53</v>
      </c>
      <c r="B4" s="13" t="s">
        <v>54</v>
      </c>
      <c r="C4" s="58"/>
    </row>
    <row r="5" spans="1:7">
      <c r="A5" s="15"/>
      <c r="B5" s="17"/>
      <c r="C5" s="60"/>
    </row>
    <row r="6" spans="1:7" ht="60">
      <c r="A6" s="10" t="s">
        <v>16</v>
      </c>
      <c r="B6" s="10" t="s">
        <v>106</v>
      </c>
      <c r="C6" s="10" t="s">
        <v>105</v>
      </c>
      <c r="D6" s="10" t="s">
        <v>20</v>
      </c>
      <c r="E6" s="10" t="s">
        <v>46</v>
      </c>
      <c r="F6" s="10" t="s">
        <v>48</v>
      </c>
      <c r="G6" s="10" t="s">
        <v>49</v>
      </c>
    </row>
    <row r="7" spans="1:7" ht="352.5" customHeight="1">
      <c r="A7" s="29" t="s">
        <v>126</v>
      </c>
      <c r="B7" s="29" t="s">
        <v>109</v>
      </c>
      <c r="C7" s="61" t="s">
        <v>107</v>
      </c>
      <c r="D7" s="30" t="s">
        <v>71</v>
      </c>
      <c r="E7" s="41" t="s">
        <v>4</v>
      </c>
      <c r="F7" s="6" t="s">
        <v>104</v>
      </c>
      <c r="G7" s="6" t="s">
        <v>119</v>
      </c>
    </row>
    <row r="8" spans="1:7" ht="84" customHeight="1">
      <c r="A8" s="31" t="s">
        <v>72</v>
      </c>
      <c r="B8" s="32" t="s">
        <v>108</v>
      </c>
      <c r="C8" s="62" t="s">
        <v>110</v>
      </c>
      <c r="D8" s="33" t="str">
        <f t="shared" ref="D8:D9" si="0">"May-18"</f>
        <v>May-18</v>
      </c>
      <c r="E8" s="30" t="s">
        <v>4</v>
      </c>
      <c r="F8" s="25"/>
      <c r="G8" s="6" t="s">
        <v>124</v>
      </c>
    </row>
    <row r="9" spans="1:7" ht="72">
      <c r="A9" s="31" t="s">
        <v>111</v>
      </c>
      <c r="B9" s="31" t="s">
        <v>144</v>
      </c>
      <c r="C9" s="63" t="s">
        <v>112</v>
      </c>
      <c r="D9" s="33" t="str">
        <f t="shared" si="0"/>
        <v>May-18</v>
      </c>
      <c r="E9" s="30" t="s">
        <v>4</v>
      </c>
      <c r="F9" s="25" t="s">
        <v>47</v>
      </c>
      <c r="G9" s="65" t="s">
        <v>113</v>
      </c>
    </row>
    <row r="10" spans="1:7">
      <c r="A10" s="46"/>
      <c r="B10" s="46"/>
      <c r="C10" s="46"/>
      <c r="D10" s="47"/>
      <c r="E10" s="48"/>
      <c r="F10" s="49"/>
      <c r="G10" s="50"/>
    </row>
    <row r="11" spans="1:7">
      <c r="A11" s="46"/>
      <c r="B11" s="46"/>
      <c r="C11" s="46"/>
      <c r="D11" s="47"/>
      <c r="E11" s="48"/>
      <c r="F11" s="49"/>
      <c r="G11" s="50"/>
    </row>
    <row r="12" spans="1:7">
      <c r="A12" s="46"/>
      <c r="B12" s="46"/>
      <c r="C12" s="46"/>
      <c r="D12" s="47"/>
      <c r="E12" s="48"/>
      <c r="F12" s="49"/>
      <c r="G12" s="50"/>
    </row>
    <row r="13" spans="1:7">
      <c r="A13" s="46"/>
      <c r="B13" s="46"/>
      <c r="C13" s="46"/>
      <c r="D13" s="47"/>
      <c r="E13" s="48"/>
      <c r="F13" s="49"/>
      <c r="G13" s="50"/>
    </row>
    <row r="14" spans="1:7">
      <c r="A14" s="46"/>
      <c r="B14" s="46"/>
      <c r="C14" s="46"/>
      <c r="D14" s="47"/>
      <c r="E14" s="48"/>
      <c r="F14" s="49"/>
      <c r="G14" s="50"/>
    </row>
    <row r="15" spans="1:7">
      <c r="A15" s="46"/>
      <c r="B15" s="46"/>
      <c r="C15" s="46"/>
      <c r="D15" s="47"/>
      <c r="E15" s="48"/>
      <c r="F15" s="49"/>
      <c r="G15" s="50"/>
    </row>
    <row r="16" spans="1:7">
      <c r="A16" s="46"/>
      <c r="B16" s="46"/>
      <c r="C16" s="46"/>
      <c r="D16" s="47"/>
      <c r="E16" s="48"/>
      <c r="F16" s="49"/>
      <c r="G16" s="50"/>
    </row>
    <row r="17" spans="1:7">
      <c r="A17" s="46"/>
      <c r="B17" s="46"/>
      <c r="C17" s="46"/>
      <c r="D17" s="47"/>
      <c r="E17" s="48"/>
      <c r="F17" s="49"/>
      <c r="G17" s="50"/>
    </row>
    <row r="18" spans="1:7">
      <c r="A18" s="46"/>
      <c r="B18" s="46"/>
      <c r="C18" s="46"/>
      <c r="D18" s="47"/>
      <c r="E18" s="48"/>
      <c r="F18" s="49"/>
      <c r="G18" s="50"/>
    </row>
    <row r="19" spans="1:7">
      <c r="A19" s="46"/>
      <c r="B19" s="46"/>
      <c r="C19" s="46"/>
      <c r="D19" s="47"/>
      <c r="E19" s="48"/>
      <c r="F19" s="49"/>
      <c r="G19" s="50"/>
    </row>
    <row r="20" spans="1:7">
      <c r="A20" s="46"/>
      <c r="B20" s="46"/>
      <c r="C20" s="46"/>
      <c r="D20" s="47"/>
      <c r="E20" s="48"/>
      <c r="F20" s="49"/>
      <c r="G20" s="50"/>
    </row>
    <row r="21" spans="1:7">
      <c r="A21" s="21"/>
      <c r="B21" s="21"/>
      <c r="C21" s="21"/>
      <c r="D21" s="22"/>
      <c r="E21" s="23"/>
      <c r="F21" s="24"/>
      <c r="G21" s="20"/>
    </row>
    <row r="22" spans="1:7">
      <c r="A22" s="21"/>
      <c r="B22" s="21"/>
      <c r="C22" s="21"/>
      <c r="D22" s="22"/>
      <c r="E22" s="23"/>
      <c r="F22" s="24"/>
      <c r="G22" s="20"/>
    </row>
    <row r="23" spans="1:7">
      <c r="A23" s="21"/>
      <c r="B23" s="21"/>
      <c r="C23" s="21"/>
      <c r="D23" s="22"/>
      <c r="E23" s="23"/>
      <c r="F23" s="24"/>
      <c r="G23" s="20"/>
    </row>
    <row r="24" spans="1:7">
      <c r="A24" s="19"/>
      <c r="B24" s="19"/>
      <c r="C24" s="19"/>
      <c r="D24" s="20"/>
      <c r="E24" s="20"/>
      <c r="F24" s="20"/>
      <c r="G24" s="20"/>
    </row>
  </sheetData>
  <autoFilter ref="A6:G9" xr:uid="{F8954779-41C0-4E26-8CA5-F904715CD1F9}"/>
  <hyperlinks>
    <hyperlink ref="B3" r:id="rId1" xr:uid="{00000000-0004-0000-0000-000000000000}"/>
    <hyperlink ref="B4" r:id="rId2" display="mailto:vvintola@qti.qualcomm.com" xr:uid="{00000000-0004-0000-0000-000001000000}"/>
    <hyperlink ref="B2" r:id="rId3" xr:uid="{573BD9F4-0C56-4F6D-B414-3C36BA954685}"/>
  </hyperlinks>
  <pageMargins left="0.7" right="0.7" top="0.75" bottom="0.75" header="0.3" footer="0.3"/>
  <pageSetup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9"/>
  <sheetViews>
    <sheetView zoomScale="80" zoomScaleNormal="80" workbookViewId="0">
      <selection activeCell="F14" sqref="F14"/>
    </sheetView>
  </sheetViews>
  <sheetFormatPr defaultRowHeight="15"/>
  <cols>
    <col min="1" max="1" width="39.7109375" style="1" customWidth="1"/>
    <col min="2" max="2" width="50.28515625" style="1" customWidth="1"/>
    <col min="3" max="4" width="25.7109375" customWidth="1"/>
    <col min="5" max="5" width="17.28515625" customWidth="1"/>
    <col min="6" max="6" width="65.85546875" customWidth="1"/>
  </cols>
  <sheetData>
    <row r="1" spans="1:6">
      <c r="A1" s="12" t="s">
        <v>36</v>
      </c>
      <c r="B1" s="12" t="s">
        <v>35</v>
      </c>
    </row>
    <row r="2" spans="1:6">
      <c r="A2" s="13" t="s">
        <v>121</v>
      </c>
      <c r="B2" s="14" t="s">
        <v>86</v>
      </c>
    </row>
    <row r="3" spans="1:6">
      <c r="A3" s="13" t="s">
        <v>55</v>
      </c>
      <c r="B3" s="14" t="s">
        <v>37</v>
      </c>
    </row>
    <row r="4" spans="1:6">
      <c r="A4" s="13" t="s">
        <v>52</v>
      </c>
      <c r="B4" s="13" t="s">
        <v>34</v>
      </c>
    </row>
    <row r="5" spans="1:6">
      <c r="A5" s="13" t="s">
        <v>53</v>
      </c>
      <c r="B5" s="13" t="s">
        <v>54</v>
      </c>
    </row>
    <row r="6" spans="1:6">
      <c r="A6" s="15"/>
      <c r="B6" s="15"/>
    </row>
    <row r="7" spans="1:6" s="1" customFormat="1" ht="30">
      <c r="A7" s="10" t="s">
        <v>16</v>
      </c>
      <c r="B7" s="10" t="s">
        <v>115</v>
      </c>
      <c r="C7" s="10" t="s">
        <v>15</v>
      </c>
      <c r="D7" s="10" t="s">
        <v>17</v>
      </c>
      <c r="E7" s="10" t="s">
        <v>48</v>
      </c>
      <c r="F7" s="10" t="s">
        <v>49</v>
      </c>
    </row>
    <row r="8" spans="1:6" s="1" customFormat="1" ht="165">
      <c r="A8" s="29" t="s">
        <v>73</v>
      </c>
      <c r="B8" s="29" t="s">
        <v>74</v>
      </c>
      <c r="C8" s="34" t="str">
        <f>"May-18"</f>
        <v>May-18</v>
      </c>
      <c r="D8" s="36" t="s">
        <v>4</v>
      </c>
      <c r="E8" s="29"/>
      <c r="F8" s="29" t="s">
        <v>142</v>
      </c>
    </row>
    <row r="9" spans="1:6" ht="30">
      <c r="A9" s="29" t="s">
        <v>75</v>
      </c>
      <c r="B9" s="29" t="s">
        <v>76</v>
      </c>
      <c r="C9" s="37" t="s">
        <v>71</v>
      </c>
      <c r="D9" s="37" t="s">
        <v>4</v>
      </c>
      <c r="E9" s="9"/>
      <c r="F9" s="29" t="s">
        <v>118</v>
      </c>
    </row>
    <row r="10" spans="1:6" ht="30">
      <c r="A10" s="29" t="s">
        <v>82</v>
      </c>
      <c r="B10" s="29" t="s">
        <v>90</v>
      </c>
      <c r="C10" s="29" t="s">
        <v>83</v>
      </c>
      <c r="D10" s="29" t="s">
        <v>83</v>
      </c>
      <c r="E10" s="9"/>
      <c r="F10" s="65" t="s">
        <v>114</v>
      </c>
    </row>
    <row r="11" spans="1:6">
      <c r="A11" s="45"/>
      <c r="B11" s="45"/>
      <c r="C11" s="45"/>
      <c r="D11" s="45"/>
    </row>
    <row r="12" spans="1:6">
      <c r="A12" s="45"/>
      <c r="B12" s="45"/>
      <c r="C12" s="45"/>
      <c r="D12" s="45"/>
    </row>
    <row r="13" spans="1:6">
      <c r="A13" s="45"/>
      <c r="B13" s="45"/>
      <c r="C13" s="45"/>
      <c r="D13" s="45"/>
    </row>
    <row r="14" spans="1:6">
      <c r="A14" s="45"/>
      <c r="B14" s="45"/>
      <c r="C14" s="45"/>
      <c r="D14" s="45"/>
    </row>
    <row r="15" spans="1:6">
      <c r="A15" s="45"/>
      <c r="B15" s="45"/>
      <c r="C15" s="45"/>
      <c r="D15" s="45"/>
    </row>
    <row r="16" spans="1:6">
      <c r="A16" s="45"/>
      <c r="B16" s="45"/>
      <c r="C16" s="45"/>
      <c r="D16" s="45"/>
    </row>
    <row r="17" spans="1:4">
      <c r="A17" s="45"/>
      <c r="B17" s="45"/>
      <c r="C17" s="45"/>
      <c r="D17" s="45"/>
    </row>
    <row r="18" spans="1:4">
      <c r="A18" s="45"/>
      <c r="B18" s="45"/>
      <c r="C18" s="45"/>
      <c r="D18" s="45"/>
    </row>
    <row r="19" spans="1:4">
      <c r="A19" s="45"/>
      <c r="B19" s="45"/>
      <c r="C19" s="45"/>
      <c r="D19" s="45"/>
    </row>
    <row r="20" spans="1:4">
      <c r="A20" s="45"/>
      <c r="B20" s="45"/>
      <c r="C20" s="45"/>
      <c r="D20" s="45"/>
    </row>
    <row r="21" spans="1:4">
      <c r="A21" s="45"/>
      <c r="B21" s="45"/>
      <c r="C21" s="45"/>
      <c r="D21" s="45"/>
    </row>
    <row r="22" spans="1:4">
      <c r="A22" s="45"/>
      <c r="B22" s="45"/>
      <c r="C22" s="45"/>
      <c r="D22" s="45"/>
    </row>
    <row r="23" spans="1:4">
      <c r="A23" s="45"/>
      <c r="B23" s="45"/>
      <c r="C23" s="45"/>
      <c r="D23" s="45"/>
    </row>
    <row r="24" spans="1:4">
      <c r="A24" s="45"/>
      <c r="B24" s="45"/>
      <c r="C24" s="45"/>
      <c r="D24" s="45"/>
    </row>
    <row r="25" spans="1:4">
      <c r="A25" s="45"/>
      <c r="B25" s="45"/>
      <c r="C25" s="45"/>
      <c r="D25" s="45"/>
    </row>
    <row r="26" spans="1:4">
      <c r="A26" s="45"/>
      <c r="B26" s="45"/>
      <c r="C26" s="45"/>
      <c r="D26" s="45"/>
    </row>
    <row r="27" spans="1:4">
      <c r="A27" s="45"/>
      <c r="B27" s="45"/>
      <c r="C27" s="45"/>
      <c r="D27" s="45"/>
    </row>
    <row r="28" spans="1:4">
      <c r="A28" s="45"/>
      <c r="B28" s="45"/>
      <c r="C28" s="45"/>
      <c r="D28" s="45"/>
    </row>
    <row r="29" spans="1:4">
      <c r="A29" s="45"/>
      <c r="B29" s="45"/>
      <c r="C29" s="45"/>
      <c r="D29" s="45"/>
    </row>
  </sheetData>
  <autoFilter ref="A7:F10" xr:uid="{7AD2A608-F192-4A2D-9049-C29A1D64A6C5}"/>
  <hyperlinks>
    <hyperlink ref="B2" r:id="rId1" xr:uid="{00000000-0004-0000-0100-000000000000}"/>
    <hyperlink ref="B3" r:id="rId2" xr:uid="{00000000-0004-0000-0100-000001000000}"/>
    <hyperlink ref="B5" r:id="rId3" display="mailto:vvintola@qti.qualcomm.com" xr:uid="{00000000-0004-0000-0100-000002000000}"/>
  </hyperlinks>
  <pageMargins left="0.7" right="0.7" top="0.75" bottom="0.75" header="0.3" footer="0.3"/>
  <pageSetup orientation="portrait" horizontalDpi="1200" verticalDpi="12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7"/>
  <sheetViews>
    <sheetView zoomScale="90" zoomScaleNormal="90" workbookViewId="0">
      <selection activeCell="B9" sqref="B9"/>
    </sheetView>
  </sheetViews>
  <sheetFormatPr defaultRowHeight="15"/>
  <cols>
    <col min="1" max="1" width="39.85546875" style="1" customWidth="1"/>
    <col min="2" max="2" width="50.28515625" style="1" customWidth="1"/>
    <col min="3" max="3" width="14.42578125" style="11" customWidth="1"/>
    <col min="4" max="4" width="31" customWidth="1"/>
    <col min="5" max="5" width="15.5703125" bestFit="1" customWidth="1"/>
    <col min="6" max="6" width="39.85546875" customWidth="1"/>
  </cols>
  <sheetData>
    <row r="1" spans="1:6">
      <c r="A1" s="12" t="s">
        <v>36</v>
      </c>
      <c r="B1" s="12" t="s">
        <v>35</v>
      </c>
    </row>
    <row r="2" spans="1:6">
      <c r="A2" s="13" t="s">
        <v>55</v>
      </c>
      <c r="B2" s="14" t="s">
        <v>37</v>
      </c>
    </row>
    <row r="3" spans="1:6">
      <c r="A3" s="13" t="s">
        <v>85</v>
      </c>
      <c r="B3" s="14" t="s">
        <v>86</v>
      </c>
    </row>
    <row r="4" spans="1:6">
      <c r="A4" s="13" t="s">
        <v>53</v>
      </c>
      <c r="B4" s="13" t="s">
        <v>54</v>
      </c>
    </row>
    <row r="6" spans="1:6" s="1" customFormat="1" ht="60">
      <c r="A6" s="10" t="s">
        <v>16</v>
      </c>
      <c r="B6" s="10" t="s">
        <v>122</v>
      </c>
      <c r="C6" s="10" t="s">
        <v>15</v>
      </c>
      <c r="D6" s="10" t="s">
        <v>19</v>
      </c>
      <c r="E6" s="10" t="s">
        <v>48</v>
      </c>
      <c r="F6" s="10" t="s">
        <v>49</v>
      </c>
    </row>
    <row r="7" spans="1:6" s="1" customFormat="1" ht="150">
      <c r="A7" s="29" t="s">
        <v>77</v>
      </c>
      <c r="B7" s="29" t="s">
        <v>123</v>
      </c>
      <c r="C7" s="36" t="s">
        <v>71</v>
      </c>
      <c r="D7" s="36" t="s">
        <v>4</v>
      </c>
      <c r="E7" s="10"/>
      <c r="F7" s="64" t="s">
        <v>127</v>
      </c>
    </row>
    <row r="8" spans="1:6" s="1" customFormat="1" ht="150">
      <c r="A8" s="29" t="s">
        <v>92</v>
      </c>
      <c r="B8" s="29" t="s">
        <v>91</v>
      </c>
      <c r="C8" s="38" t="s">
        <v>71</v>
      </c>
      <c r="D8" s="38" t="s">
        <v>4</v>
      </c>
      <c r="E8" s="10"/>
      <c r="F8" s="6" t="s">
        <v>117</v>
      </c>
    </row>
    <row r="9" spans="1:6" s="1" customFormat="1" ht="195">
      <c r="A9" s="29" t="s">
        <v>93</v>
      </c>
      <c r="B9" s="29" t="s">
        <v>95</v>
      </c>
      <c r="C9" s="38" t="s">
        <v>71</v>
      </c>
      <c r="D9" s="38" t="s">
        <v>14</v>
      </c>
      <c r="E9" s="10"/>
      <c r="F9" s="6" t="s">
        <v>116</v>
      </c>
    </row>
    <row r="10" spans="1:6" s="1" customFormat="1">
      <c r="A10" s="45"/>
      <c r="B10" s="45"/>
      <c r="C10" s="51"/>
      <c r="D10" s="51"/>
      <c r="E10" s="52"/>
      <c r="F10" s="52"/>
    </row>
    <row r="11" spans="1:6" s="1" customFormat="1">
      <c r="A11" s="45"/>
      <c r="B11" s="45"/>
      <c r="C11" s="51"/>
      <c r="D11" s="51"/>
      <c r="E11" s="52"/>
      <c r="F11" s="52"/>
    </row>
    <row r="12" spans="1:6" s="1" customFormat="1">
      <c r="A12" s="45"/>
      <c r="B12" s="45"/>
      <c r="C12" s="51"/>
      <c r="D12" s="51"/>
      <c r="E12" s="52"/>
      <c r="F12" s="52"/>
    </row>
    <row r="13" spans="1:6" s="1" customFormat="1">
      <c r="A13" s="45"/>
      <c r="B13" s="45"/>
      <c r="C13" s="51"/>
      <c r="D13" s="51"/>
      <c r="E13" s="52"/>
      <c r="F13" s="52"/>
    </row>
    <row r="14" spans="1:6" s="1" customFormat="1">
      <c r="A14" s="45"/>
      <c r="B14" s="45"/>
      <c r="C14" s="51"/>
      <c r="D14" s="51"/>
      <c r="E14" s="52"/>
      <c r="F14" s="52"/>
    </row>
    <row r="15" spans="1:6" s="1" customFormat="1">
      <c r="A15" s="45"/>
      <c r="B15" s="45"/>
      <c r="C15" s="51"/>
      <c r="D15" s="51"/>
      <c r="E15" s="52"/>
      <c r="F15" s="52"/>
    </row>
    <row r="16" spans="1:6" s="1" customFormat="1">
      <c r="A16" s="45"/>
      <c r="B16" s="45"/>
      <c r="C16" s="51"/>
      <c r="D16" s="51"/>
      <c r="E16" s="52"/>
      <c r="F16" s="52"/>
    </row>
    <row r="17" spans="1:6" s="1" customFormat="1">
      <c r="A17" s="45"/>
      <c r="B17" s="45"/>
      <c r="C17" s="51"/>
      <c r="D17" s="51"/>
      <c r="E17" s="52"/>
      <c r="F17" s="52"/>
    </row>
  </sheetData>
  <autoFilter ref="A6:F9" xr:uid="{8A8E4907-6E5F-42B7-91E9-B3CEF58AC651}"/>
  <hyperlinks>
    <hyperlink ref="B3" r:id="rId1" xr:uid="{00000000-0004-0000-0200-000000000000}"/>
    <hyperlink ref="B2" r:id="rId2" xr:uid="{00000000-0004-0000-0200-000001000000}"/>
    <hyperlink ref="B4" r:id="rId3" display="mailto:vvintola@qti.qualcomm.com" xr:uid="{00000000-0004-0000-0200-000002000000}"/>
  </hyperlinks>
  <pageMargins left="0.7" right="0.7" top="0.75" bottom="0.75" header="0.3" footer="0.3"/>
  <pageSetup orientation="portrait" horizontalDpi="1200" verticalDpi="1200"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4"/>
  <sheetViews>
    <sheetView topLeftCell="A10" zoomScale="80" zoomScaleNormal="80" workbookViewId="0">
      <selection activeCell="F13" sqref="F13"/>
    </sheetView>
  </sheetViews>
  <sheetFormatPr defaultColWidth="9.140625" defaultRowHeight="15"/>
  <cols>
    <col min="1" max="1" width="39.85546875" style="1" customWidth="1"/>
    <col min="2" max="2" width="50.28515625" style="1" customWidth="1"/>
    <col min="3" max="3" width="14.42578125" customWidth="1"/>
    <col min="4" max="4" width="24.42578125" customWidth="1"/>
    <col min="5" max="5" width="15.28515625" bestFit="1" customWidth="1"/>
    <col min="6" max="6" width="130.7109375" bestFit="1" customWidth="1"/>
  </cols>
  <sheetData>
    <row r="1" spans="1:6">
      <c r="A1" s="12" t="s">
        <v>36</v>
      </c>
      <c r="B1" s="12" t="s">
        <v>35</v>
      </c>
    </row>
    <row r="2" spans="1:6">
      <c r="A2" s="13" t="s">
        <v>63</v>
      </c>
      <c r="B2" s="13" t="s">
        <v>38</v>
      </c>
    </row>
    <row r="3" spans="1:6">
      <c r="A3" s="13" t="s">
        <v>62</v>
      </c>
      <c r="B3" s="13" t="s">
        <v>39</v>
      </c>
    </row>
    <row r="4" spans="1:6">
      <c r="A4" s="13" t="s">
        <v>61</v>
      </c>
      <c r="B4" s="13" t="s">
        <v>40</v>
      </c>
    </row>
    <row r="5" spans="1:6">
      <c r="A5" s="13" t="s">
        <v>60</v>
      </c>
      <c r="B5" s="13" t="s">
        <v>41</v>
      </c>
    </row>
    <row r="6" spans="1:6">
      <c r="A6" s="13" t="s">
        <v>59</v>
      </c>
      <c r="B6" s="16" t="s">
        <v>42</v>
      </c>
    </row>
    <row r="7" spans="1:6">
      <c r="A7" s="13" t="s">
        <v>58</v>
      </c>
      <c r="B7" s="16" t="s">
        <v>43</v>
      </c>
    </row>
    <row r="8" spans="1:6">
      <c r="A8" s="13" t="s">
        <v>57</v>
      </c>
      <c r="B8" s="13" t="s">
        <v>56</v>
      </c>
    </row>
    <row r="9" spans="1:6">
      <c r="B9"/>
    </row>
    <row r="10" spans="1:6" ht="60">
      <c r="A10" s="10" t="s">
        <v>16</v>
      </c>
      <c r="B10" s="10" t="s">
        <v>0</v>
      </c>
      <c r="C10" s="10" t="s">
        <v>15</v>
      </c>
      <c r="D10" s="10" t="s">
        <v>17</v>
      </c>
      <c r="E10" s="10" t="s">
        <v>48</v>
      </c>
      <c r="F10" s="10" t="s">
        <v>49</v>
      </c>
    </row>
    <row r="11" spans="1:6" ht="30">
      <c r="A11" s="35" t="s">
        <v>78</v>
      </c>
      <c r="B11" s="35" t="s">
        <v>79</v>
      </c>
      <c r="C11" s="39" t="s">
        <v>71</v>
      </c>
      <c r="D11" s="36" t="s">
        <v>4</v>
      </c>
      <c r="E11" s="3"/>
      <c r="F11" s="42" t="s">
        <v>96</v>
      </c>
    </row>
    <row r="12" spans="1:6" ht="75">
      <c r="A12" s="35" t="s">
        <v>50</v>
      </c>
      <c r="B12" s="35" t="s">
        <v>51</v>
      </c>
      <c r="C12" s="40" t="str">
        <f>"May-18"</f>
        <v>May-18</v>
      </c>
      <c r="D12" s="34" t="str">
        <f>"Aug-18"</f>
        <v>Aug-18</v>
      </c>
      <c r="E12" s="9"/>
      <c r="F12" s="42" t="s">
        <v>97</v>
      </c>
    </row>
    <row r="13" spans="1:6" ht="240">
      <c r="A13" s="35" t="s">
        <v>87</v>
      </c>
      <c r="B13" s="35" t="s">
        <v>94</v>
      </c>
      <c r="C13" s="40" t="str">
        <f>"May-18"</f>
        <v>May-18</v>
      </c>
      <c r="D13" s="34" t="str">
        <f>"Aug-18"</f>
        <v>Aug-18</v>
      </c>
      <c r="E13" s="10"/>
      <c r="F13" s="29" t="s">
        <v>143</v>
      </c>
    </row>
    <row r="14" spans="1:6" ht="195">
      <c r="A14" s="35" t="s">
        <v>88</v>
      </c>
      <c r="B14" s="35" t="s">
        <v>89</v>
      </c>
      <c r="C14" s="40" t="str">
        <f>"May-18"</f>
        <v>May-18</v>
      </c>
      <c r="D14" s="34" t="str">
        <f>"Aug-18"</f>
        <v>Aug-18</v>
      </c>
      <c r="E14" s="10"/>
      <c r="F14" s="71" t="s">
        <v>125</v>
      </c>
    </row>
    <row r="15" spans="1:6">
      <c r="A15" s="53"/>
      <c r="B15" s="53"/>
      <c r="C15" s="54"/>
      <c r="D15" s="55"/>
      <c r="E15" s="52"/>
      <c r="F15" s="52"/>
    </row>
    <row r="16" spans="1:6">
      <c r="A16" s="53"/>
      <c r="B16" s="53"/>
      <c r="C16" s="54"/>
      <c r="D16" s="55"/>
      <c r="E16" s="52"/>
      <c r="F16" s="52"/>
    </row>
    <row r="17" spans="1:6">
      <c r="A17" s="53"/>
      <c r="B17" s="53"/>
      <c r="C17" s="54"/>
      <c r="D17" s="55"/>
      <c r="E17" s="52"/>
      <c r="F17" s="52"/>
    </row>
    <row r="18" spans="1:6">
      <c r="A18" s="53"/>
      <c r="B18" s="53"/>
      <c r="C18" s="54"/>
      <c r="D18" s="55"/>
      <c r="E18" s="52"/>
      <c r="F18" s="52"/>
    </row>
    <row r="19" spans="1:6">
      <c r="A19" s="53"/>
      <c r="B19" s="53"/>
      <c r="C19" s="54"/>
      <c r="D19" s="55"/>
      <c r="E19" s="52"/>
      <c r="F19" s="52"/>
    </row>
    <row r="20" spans="1:6">
      <c r="A20" s="53"/>
      <c r="B20" s="53"/>
      <c r="C20" s="54"/>
      <c r="D20" s="55"/>
      <c r="E20" s="52"/>
      <c r="F20" s="52"/>
    </row>
    <row r="21" spans="1:6">
      <c r="A21" s="53"/>
      <c r="B21" s="53"/>
      <c r="C21" s="54"/>
      <c r="D21" s="55"/>
      <c r="E21" s="52"/>
      <c r="F21" s="52"/>
    </row>
    <row r="22" spans="1:6">
      <c r="A22" s="53"/>
      <c r="B22" s="53"/>
      <c r="C22" s="54"/>
      <c r="D22" s="55"/>
      <c r="E22" s="52"/>
      <c r="F22" s="52"/>
    </row>
    <row r="23" spans="1:6">
      <c r="A23" s="53"/>
      <c r="B23" s="53"/>
      <c r="C23" s="54"/>
      <c r="D23" s="55"/>
      <c r="E23" s="52"/>
      <c r="F23" s="52"/>
    </row>
    <row r="24" spans="1:6">
      <c r="A24" s="53"/>
      <c r="B24" s="53"/>
      <c r="C24" s="54"/>
      <c r="D24" s="55"/>
      <c r="E24" s="52"/>
      <c r="F24" s="52"/>
    </row>
    <row r="25" spans="1:6">
      <c r="A25" s="53"/>
      <c r="B25" s="53"/>
      <c r="C25" s="54"/>
      <c r="D25" s="55"/>
      <c r="E25" s="52"/>
      <c r="F25" s="52"/>
    </row>
    <row r="26" spans="1:6">
      <c r="A26" s="53"/>
      <c r="B26" s="53"/>
      <c r="C26" s="54"/>
      <c r="D26" s="55"/>
      <c r="E26" s="52"/>
      <c r="F26" s="52"/>
    </row>
    <row r="27" spans="1:6">
      <c r="A27" s="53"/>
      <c r="B27" s="53"/>
      <c r="C27" s="54"/>
      <c r="D27" s="55"/>
      <c r="E27" s="52"/>
      <c r="F27" s="52"/>
    </row>
    <row r="28" spans="1:6">
      <c r="A28" s="53"/>
      <c r="B28" s="53"/>
      <c r="C28" s="54"/>
      <c r="D28" s="55"/>
      <c r="E28" s="52"/>
      <c r="F28" s="52"/>
    </row>
    <row r="29" spans="1:6">
      <c r="A29" s="53"/>
      <c r="B29" s="53"/>
      <c r="C29" s="54"/>
      <c r="D29" s="55"/>
      <c r="E29" s="52"/>
      <c r="F29" s="52"/>
    </row>
    <row r="30" spans="1:6">
      <c r="A30" s="53"/>
      <c r="B30" s="53"/>
      <c r="C30" s="54"/>
      <c r="D30" s="55"/>
      <c r="E30" s="52"/>
      <c r="F30" s="52"/>
    </row>
    <row r="31" spans="1:6">
      <c r="A31" s="53"/>
      <c r="B31" s="53"/>
      <c r="C31" s="54"/>
      <c r="D31" s="55"/>
      <c r="E31" s="52"/>
      <c r="F31" s="52"/>
    </row>
    <row r="32" spans="1:6">
      <c r="A32" s="53"/>
      <c r="B32" s="53"/>
      <c r="C32" s="54"/>
      <c r="D32" s="55"/>
      <c r="E32" s="52"/>
      <c r="F32" s="52"/>
    </row>
    <row r="33" spans="1:6">
      <c r="A33" s="53"/>
      <c r="B33" s="53"/>
      <c r="C33" s="54"/>
      <c r="D33" s="55"/>
      <c r="E33" s="52"/>
      <c r="F33" s="52"/>
    </row>
    <row r="34" spans="1:6">
      <c r="A34" s="53"/>
      <c r="B34" s="53"/>
      <c r="C34" s="54"/>
      <c r="D34" s="55"/>
      <c r="E34" s="52"/>
      <c r="F34" s="52"/>
    </row>
  </sheetData>
  <autoFilter ref="A10:F14" xr:uid="{EB90A523-0144-4E65-9AC7-70D8CDF736BF}"/>
  <hyperlinks>
    <hyperlink ref="B8" r:id="rId1" display="mailto:andrey.chervyakov@intel.com" xr:uid="{42D7C9A8-5313-4A83-B147-3C12C2891835}"/>
  </hyperlinks>
  <pageMargins left="0.7" right="0.7" top="0.75" bottom="0.75" header="0.3" footer="0.3"/>
  <pageSetup orientation="portrait" horizontalDpi="1200" verticalDpi="1200"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1"/>
  <sheetViews>
    <sheetView zoomScale="90" zoomScaleNormal="90" workbookViewId="0">
      <selection activeCell="B3" sqref="B3"/>
    </sheetView>
  </sheetViews>
  <sheetFormatPr defaultRowHeight="15"/>
  <cols>
    <col min="1" max="1" width="62.5703125" bestFit="1" customWidth="1"/>
    <col min="2" max="2" width="73" bestFit="1" customWidth="1"/>
    <col min="3" max="3" width="73" customWidth="1"/>
    <col min="4" max="4" width="22.42578125" customWidth="1"/>
    <col min="5" max="5" width="20.42578125" customWidth="1"/>
    <col min="7" max="7" width="37" customWidth="1"/>
  </cols>
  <sheetData>
    <row r="1" spans="1:7">
      <c r="A1" s="12" t="s">
        <v>36</v>
      </c>
      <c r="B1" s="12" t="s">
        <v>35</v>
      </c>
      <c r="C1" s="57"/>
    </row>
    <row r="2" spans="1:7">
      <c r="A2" s="16" t="s">
        <v>66</v>
      </c>
      <c r="B2" s="18" t="s">
        <v>44</v>
      </c>
      <c r="C2" s="70"/>
    </row>
    <row r="3" spans="1:7">
      <c r="A3" s="16" t="s">
        <v>65</v>
      </c>
      <c r="B3" s="18" t="s">
        <v>64</v>
      </c>
      <c r="C3" s="70"/>
    </row>
    <row r="4" spans="1:7" ht="30">
      <c r="A4" s="10" t="s">
        <v>16</v>
      </c>
      <c r="B4" s="10" t="s">
        <v>128</v>
      </c>
      <c r="C4" s="10" t="s">
        <v>105</v>
      </c>
      <c r="D4" s="10" t="s">
        <v>15</v>
      </c>
      <c r="E4" s="10" t="s">
        <v>17</v>
      </c>
      <c r="F4" s="10" t="s">
        <v>48</v>
      </c>
      <c r="G4" s="10" t="s">
        <v>49</v>
      </c>
    </row>
    <row r="5" spans="1:7" ht="45">
      <c r="A5" s="42" t="s">
        <v>21</v>
      </c>
      <c r="B5" s="29" t="s">
        <v>131</v>
      </c>
      <c r="C5" s="29" t="s">
        <v>134</v>
      </c>
      <c r="D5" s="37" t="s">
        <v>71</v>
      </c>
      <c r="E5" s="37" t="s">
        <v>4</v>
      </c>
      <c r="F5" s="9"/>
      <c r="G5" s="66" t="s">
        <v>100</v>
      </c>
    </row>
    <row r="6" spans="1:7" ht="105">
      <c r="A6" s="69" t="s">
        <v>22</v>
      </c>
      <c r="B6" s="29" t="s">
        <v>132</v>
      </c>
      <c r="C6" s="29" t="s">
        <v>133</v>
      </c>
      <c r="D6" s="37" t="s">
        <v>4</v>
      </c>
      <c r="E6" s="37" t="s">
        <v>14</v>
      </c>
      <c r="F6" s="9"/>
      <c r="G6" s="67" t="s">
        <v>101</v>
      </c>
    </row>
    <row r="7" spans="1:7" ht="45">
      <c r="A7" s="69"/>
      <c r="B7" s="29" t="s">
        <v>130</v>
      </c>
      <c r="C7" s="29" t="s">
        <v>137</v>
      </c>
      <c r="D7" s="37" t="s">
        <v>4</v>
      </c>
      <c r="E7" s="37" t="s">
        <v>81</v>
      </c>
      <c r="F7" s="9"/>
      <c r="G7" s="67" t="s">
        <v>101</v>
      </c>
    </row>
    <row r="8" spans="1:7" ht="45">
      <c r="A8" s="69"/>
      <c r="B8" s="29" t="s">
        <v>135</v>
      </c>
      <c r="C8" s="29" t="s">
        <v>136</v>
      </c>
      <c r="D8" s="37" t="s">
        <v>4</v>
      </c>
      <c r="E8" s="37" t="s">
        <v>14</v>
      </c>
      <c r="F8" s="9"/>
      <c r="G8" s="67" t="s">
        <v>101</v>
      </c>
    </row>
    <row r="9" spans="1:7">
      <c r="A9" s="42" t="s">
        <v>26</v>
      </c>
      <c r="B9" s="29" t="s">
        <v>27</v>
      </c>
      <c r="C9" s="29" t="s">
        <v>138</v>
      </c>
      <c r="D9" s="37" t="s">
        <v>4</v>
      </c>
      <c r="E9" s="37" t="s">
        <v>14</v>
      </c>
      <c r="F9" s="9"/>
      <c r="G9" s="67" t="s">
        <v>101</v>
      </c>
    </row>
    <row r="10" spans="1:7" ht="30">
      <c r="A10" s="42" t="s">
        <v>30</v>
      </c>
      <c r="B10" s="29" t="s">
        <v>31</v>
      </c>
      <c r="C10" s="29"/>
      <c r="D10" s="37" t="s">
        <v>4</v>
      </c>
      <c r="E10" s="37" t="s">
        <v>14</v>
      </c>
      <c r="F10" s="9"/>
      <c r="G10" s="9"/>
    </row>
    <row r="11" spans="1:7" ht="105">
      <c r="A11" s="69" t="s">
        <v>25</v>
      </c>
      <c r="B11" s="29" t="s">
        <v>23</v>
      </c>
      <c r="C11" s="29" t="s">
        <v>133</v>
      </c>
      <c r="D11" s="37" t="s">
        <v>14</v>
      </c>
      <c r="E11" s="37" t="s">
        <v>6</v>
      </c>
      <c r="F11" s="9"/>
      <c r="G11" s="9"/>
    </row>
    <row r="12" spans="1:7" ht="45">
      <c r="A12" s="69"/>
      <c r="B12" s="29" t="s">
        <v>24</v>
      </c>
      <c r="C12" s="29" t="s">
        <v>137</v>
      </c>
      <c r="D12" s="37" t="s">
        <v>14</v>
      </c>
      <c r="E12" s="37" t="s">
        <v>9</v>
      </c>
      <c r="F12" s="9"/>
      <c r="G12" s="9"/>
    </row>
    <row r="13" spans="1:7" ht="60">
      <c r="A13" s="69"/>
      <c r="B13" s="29" t="s">
        <v>129</v>
      </c>
      <c r="C13" s="29" t="s">
        <v>136</v>
      </c>
      <c r="D13" s="37" t="s">
        <v>14</v>
      </c>
      <c r="E13" s="37" t="s">
        <v>6</v>
      </c>
      <c r="F13" s="9"/>
      <c r="G13" s="9"/>
    </row>
    <row r="14" spans="1:7">
      <c r="A14" s="42" t="s">
        <v>28</v>
      </c>
      <c r="B14" s="29" t="s">
        <v>29</v>
      </c>
      <c r="C14" s="29" t="s">
        <v>138</v>
      </c>
      <c r="D14" s="37" t="s">
        <v>14</v>
      </c>
      <c r="E14" s="37" t="s">
        <v>6</v>
      </c>
      <c r="F14" s="9"/>
      <c r="G14" s="9"/>
    </row>
    <row r="15" spans="1:7" ht="60">
      <c r="A15" s="42" t="s">
        <v>32</v>
      </c>
      <c r="B15" s="29" t="s">
        <v>33</v>
      </c>
      <c r="C15" s="29"/>
      <c r="D15" s="37" t="s">
        <v>4</v>
      </c>
      <c r="E15" s="37" t="s">
        <v>6</v>
      </c>
      <c r="F15" s="9"/>
      <c r="G15" s="66" t="s">
        <v>102</v>
      </c>
    </row>
    <row r="16" spans="1:7">
      <c r="A16" s="42"/>
      <c r="B16" s="29"/>
      <c r="C16" s="29"/>
      <c r="D16" s="37"/>
      <c r="E16" s="37"/>
      <c r="F16" s="9"/>
      <c r="G16" s="9"/>
    </row>
    <row r="17" spans="1:7">
      <c r="A17" s="42"/>
      <c r="B17" s="29"/>
      <c r="C17" s="29"/>
      <c r="D17" s="37"/>
      <c r="E17" s="37"/>
      <c r="F17" s="9"/>
      <c r="G17" s="9"/>
    </row>
    <row r="18" spans="1:7">
      <c r="A18" s="42"/>
      <c r="B18" s="29"/>
      <c r="C18" s="29"/>
      <c r="D18" s="37"/>
      <c r="E18" s="37"/>
      <c r="F18" s="9"/>
      <c r="G18" s="9"/>
    </row>
    <row r="19" spans="1:7">
      <c r="A19" s="42"/>
      <c r="B19" s="29"/>
      <c r="C19" s="29"/>
      <c r="D19" s="37"/>
      <c r="E19" s="37"/>
      <c r="F19" s="9"/>
      <c r="G19" s="9"/>
    </row>
    <row r="20" spans="1:7">
      <c r="A20" s="42"/>
      <c r="B20" s="29"/>
      <c r="C20" s="29"/>
      <c r="D20" s="37"/>
      <c r="E20" s="37"/>
      <c r="F20" s="9"/>
      <c r="G20" s="9"/>
    </row>
    <row r="21" spans="1:7">
      <c r="A21" s="42"/>
      <c r="B21" s="29"/>
      <c r="C21" s="29"/>
      <c r="D21" s="37"/>
      <c r="E21" s="37"/>
      <c r="F21" s="9"/>
      <c r="G21" s="9"/>
    </row>
    <row r="22" spans="1:7">
      <c r="A22" s="42"/>
      <c r="B22" s="29"/>
      <c r="C22" s="29"/>
      <c r="D22" s="37"/>
      <c r="E22" s="37"/>
      <c r="F22" s="9"/>
      <c r="G22" s="9"/>
    </row>
    <row r="23" spans="1:7">
      <c r="A23" s="42"/>
      <c r="B23" s="29"/>
      <c r="C23" s="29"/>
      <c r="D23" s="37"/>
      <c r="E23" s="37"/>
      <c r="F23" s="9"/>
      <c r="G23" s="9"/>
    </row>
    <row r="24" spans="1:7">
      <c r="A24" s="42"/>
      <c r="B24" s="29"/>
      <c r="C24" s="29"/>
      <c r="D24" s="37"/>
      <c r="E24" s="37"/>
      <c r="F24" s="9"/>
      <c r="G24" s="9"/>
    </row>
    <row r="25" spans="1:7">
      <c r="A25" s="42"/>
      <c r="B25" s="29"/>
      <c r="C25" s="29"/>
      <c r="D25" s="37"/>
      <c r="E25" s="37"/>
      <c r="F25" s="9"/>
      <c r="G25" s="9"/>
    </row>
    <row r="26" spans="1:7">
      <c r="A26" s="42"/>
      <c r="B26" s="29"/>
      <c r="C26" s="29"/>
      <c r="D26" s="37"/>
      <c r="E26" s="37"/>
      <c r="F26" s="9"/>
      <c r="G26" s="9"/>
    </row>
    <row r="27" spans="1:7">
      <c r="A27" s="42"/>
      <c r="B27" s="29"/>
      <c r="C27" s="29"/>
      <c r="D27" s="37"/>
      <c r="E27" s="37"/>
      <c r="F27" s="9"/>
      <c r="G27" s="9"/>
    </row>
    <row r="28" spans="1:7">
      <c r="A28" s="42"/>
      <c r="B28" s="29"/>
      <c r="C28" s="29"/>
      <c r="D28" s="37"/>
      <c r="E28" s="37"/>
      <c r="F28" s="9"/>
      <c r="G28" s="9"/>
    </row>
    <row r="29" spans="1:7">
      <c r="A29" s="42"/>
      <c r="B29" s="29"/>
      <c r="C29" s="29"/>
      <c r="D29" s="37"/>
      <c r="E29" s="37"/>
      <c r="F29" s="9"/>
      <c r="G29" s="9"/>
    </row>
    <row r="30" spans="1:7">
      <c r="A30" s="42"/>
      <c r="B30" s="29"/>
      <c r="C30" s="29"/>
      <c r="D30" s="37"/>
      <c r="E30" s="37"/>
      <c r="F30" s="9"/>
      <c r="G30" s="9"/>
    </row>
    <row r="31" spans="1:7">
      <c r="A31" s="9"/>
      <c r="B31" s="9"/>
      <c r="C31" s="9"/>
      <c r="D31" s="9"/>
      <c r="E31" s="9"/>
      <c r="F31" s="9"/>
      <c r="G31" s="9"/>
    </row>
  </sheetData>
  <autoFilter ref="A4:G15" xr:uid="{F3CCADFB-BB92-4807-A2F4-49AB6BB3730D}"/>
  <mergeCells count="2">
    <mergeCell ref="A6:A8"/>
    <mergeCell ref="A11:A13"/>
  </mergeCells>
  <hyperlinks>
    <hyperlink ref="B2" r:id="rId1" xr:uid="{00000000-0004-0000-0400-000000000000}"/>
    <hyperlink ref="A3" r:id="rId2" display="mailto:haijie.qiu@samsung.com" xr:uid="{00000000-0004-0000-0400-000001000000}"/>
    <hyperlink ref="B3" r:id="rId3" xr:uid="{00000000-0004-0000-0400-000002000000}"/>
  </hyperlinks>
  <pageMargins left="0.7" right="0.7" top="0.75" bottom="0.75" header="0.3" footer="0.3"/>
  <pageSetup orientation="portrait" horizontalDpi="1200" verticalDpi="1200"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5"/>
  <sheetViews>
    <sheetView zoomScale="80" zoomScaleNormal="80" workbookViewId="0">
      <selection activeCell="B3" sqref="B3"/>
    </sheetView>
  </sheetViews>
  <sheetFormatPr defaultRowHeight="15"/>
  <cols>
    <col min="1" max="1" width="39.85546875" style="1" customWidth="1"/>
    <col min="2" max="2" width="72.85546875" style="1" bestFit="1" customWidth="1"/>
    <col min="3" max="3" width="21.7109375" bestFit="1" customWidth="1"/>
    <col min="4" max="4" width="24.42578125" customWidth="1"/>
    <col min="5" max="5" width="48.140625" customWidth="1"/>
    <col min="6" max="6" width="65.140625" bestFit="1" customWidth="1"/>
  </cols>
  <sheetData>
    <row r="1" spans="1:6">
      <c r="A1" s="12" t="s">
        <v>36</v>
      </c>
      <c r="B1" s="12" t="s">
        <v>35</v>
      </c>
    </row>
    <row r="2" spans="1:6">
      <c r="A2" s="16" t="s">
        <v>68</v>
      </c>
      <c r="B2" s="18" t="s">
        <v>45</v>
      </c>
    </row>
    <row r="3" spans="1:6">
      <c r="A3" s="16" t="s">
        <v>67</v>
      </c>
      <c r="B3" s="18" t="s">
        <v>69</v>
      </c>
    </row>
    <row r="4" spans="1:6">
      <c r="A4" s="26"/>
    </row>
    <row r="5" spans="1:6" s="1" customFormat="1" ht="40.5" customHeight="1">
      <c r="A5" s="10" t="s">
        <v>2</v>
      </c>
      <c r="B5" s="10" t="s">
        <v>0</v>
      </c>
      <c r="C5" s="10" t="s">
        <v>15</v>
      </c>
      <c r="D5" s="10" t="s">
        <v>1</v>
      </c>
      <c r="E5" s="10" t="s">
        <v>48</v>
      </c>
      <c r="F5" s="10" t="s">
        <v>49</v>
      </c>
    </row>
    <row r="6" spans="1:6" s="1" customFormat="1" ht="40.5" customHeight="1">
      <c r="A6" s="29" t="s">
        <v>80</v>
      </c>
      <c r="B6" s="29" t="s">
        <v>3</v>
      </c>
      <c r="C6" s="41" t="s">
        <v>4</v>
      </c>
      <c r="D6" s="38" t="s">
        <v>81</v>
      </c>
      <c r="E6" s="10"/>
      <c r="F6" s="68" t="s">
        <v>98</v>
      </c>
    </row>
    <row r="7" spans="1:6" ht="60">
      <c r="A7" s="29" t="s">
        <v>10</v>
      </c>
      <c r="B7" s="29" t="s">
        <v>5</v>
      </c>
      <c r="C7" s="43" t="s">
        <v>4</v>
      </c>
      <c r="D7" s="44" t="s">
        <v>6</v>
      </c>
      <c r="E7" s="9" t="s">
        <v>12</v>
      </c>
      <c r="F7" s="67" t="s">
        <v>99</v>
      </c>
    </row>
    <row r="8" spans="1:6">
      <c r="A8" s="29" t="s">
        <v>11</v>
      </c>
      <c r="B8" s="56" t="s">
        <v>84</v>
      </c>
      <c r="C8" s="43" t="s">
        <v>4</v>
      </c>
      <c r="D8" s="43" t="s">
        <v>7</v>
      </c>
      <c r="E8" s="9" t="s">
        <v>8</v>
      </c>
      <c r="F8" s="67" t="s">
        <v>103</v>
      </c>
    </row>
    <row r="9" spans="1:6" ht="30">
      <c r="A9" s="42" t="s">
        <v>32</v>
      </c>
      <c r="B9" s="29" t="s">
        <v>33</v>
      </c>
      <c r="C9" s="37" t="s">
        <v>4</v>
      </c>
      <c r="D9" s="37" t="s">
        <v>6</v>
      </c>
      <c r="E9" s="9"/>
      <c r="F9" s="66" t="s">
        <v>102</v>
      </c>
    </row>
    <row r="10" spans="1:6" ht="30">
      <c r="A10" s="42" t="s">
        <v>139</v>
      </c>
      <c r="B10" s="29" t="s">
        <v>141</v>
      </c>
      <c r="C10" s="37" t="s">
        <v>71</v>
      </c>
      <c r="D10" s="37" t="s">
        <v>14</v>
      </c>
      <c r="E10" s="9"/>
      <c r="F10" s="67" t="s">
        <v>140</v>
      </c>
    </row>
    <row r="11" spans="1:6">
      <c r="A11" s="3"/>
      <c r="B11" s="3"/>
      <c r="C11" s="7"/>
      <c r="D11" s="4"/>
      <c r="E11" s="9"/>
      <c r="F11" s="9"/>
    </row>
    <row r="12" spans="1:6">
      <c r="A12" s="3"/>
      <c r="B12" s="3"/>
      <c r="C12" s="7"/>
      <c r="D12" s="4"/>
      <c r="E12" s="9"/>
      <c r="F12" s="9"/>
    </row>
    <row r="13" spans="1:6">
      <c r="A13" s="3"/>
      <c r="B13" s="3"/>
      <c r="C13" s="7"/>
      <c r="D13" s="4"/>
      <c r="E13" s="9"/>
      <c r="F13" s="9"/>
    </row>
    <row r="14" spans="1:6">
      <c r="A14" s="3"/>
      <c r="B14" s="3"/>
      <c r="C14" s="8"/>
      <c r="D14" s="5"/>
      <c r="E14" s="9"/>
      <c r="F14" s="9"/>
    </row>
    <row r="15" spans="1:6">
      <c r="A15" s="3"/>
      <c r="B15" s="3"/>
      <c r="C15" s="8"/>
      <c r="D15" s="5"/>
      <c r="E15" s="9"/>
      <c r="F15" s="9"/>
    </row>
  </sheetData>
  <autoFilter ref="A5:F15" xr:uid="{E1CD2755-1F3C-47A9-B3FD-C04D41E838B5}"/>
  <phoneticPr fontId="2" type="noConversion"/>
  <hyperlinks>
    <hyperlink ref="A3" r:id="rId1" display="mailto:yang.tang@intel.com" xr:uid="{00000000-0004-0000-0500-000000000000}"/>
    <hyperlink ref="B3" r:id="rId2" xr:uid="{00000000-0004-0000-0500-000001000000}"/>
  </hyperlinks>
  <pageMargins left="0.7" right="0.7" top="0.75" bottom="0.75" header="0.3" footer="0.3"/>
  <pageSetup paperSize="9"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6"/>
  <sheetViews>
    <sheetView zoomScale="80" zoomScaleNormal="80" workbookViewId="0">
      <selection activeCell="F14" sqref="F14"/>
    </sheetView>
  </sheetViews>
  <sheetFormatPr defaultRowHeight="15"/>
  <cols>
    <col min="1" max="1" width="31.42578125" customWidth="1"/>
    <col min="2" max="2" width="66.140625" bestFit="1" customWidth="1"/>
    <col min="3" max="4" width="31.42578125" customWidth="1"/>
    <col min="5" max="5" width="23.85546875" customWidth="1"/>
    <col min="6" max="6" width="65" bestFit="1" customWidth="1"/>
  </cols>
  <sheetData>
    <row r="1" spans="1:6">
      <c r="A1" s="12" t="s">
        <v>36</v>
      </c>
      <c r="B1" s="12" t="s">
        <v>35</v>
      </c>
    </row>
    <row r="2" spans="1:6">
      <c r="A2" s="16" t="s">
        <v>70</v>
      </c>
      <c r="B2" s="18" t="s">
        <v>45</v>
      </c>
    </row>
    <row r="3" spans="1:6">
      <c r="A3" s="16" t="s">
        <v>67</v>
      </c>
      <c r="B3" s="18" t="s">
        <v>69</v>
      </c>
    </row>
    <row r="4" spans="1:6" s="11" customFormat="1">
      <c r="A4" s="27"/>
      <c r="B4" s="28"/>
    </row>
    <row r="5" spans="1:6" ht="34.15" customHeight="1">
      <c r="A5" s="2" t="s">
        <v>2</v>
      </c>
      <c r="B5" s="2" t="s">
        <v>0</v>
      </c>
      <c r="C5" s="2" t="s">
        <v>15</v>
      </c>
      <c r="D5" s="2" t="s">
        <v>1</v>
      </c>
      <c r="E5" s="10" t="s">
        <v>48</v>
      </c>
      <c r="F5" s="10" t="s">
        <v>49</v>
      </c>
    </row>
    <row r="6" spans="1:6" ht="135">
      <c r="A6" s="29" t="s">
        <v>13</v>
      </c>
      <c r="B6" s="38" t="s">
        <v>18</v>
      </c>
      <c r="C6" s="43" t="s">
        <v>14</v>
      </c>
      <c r="D6" s="44" t="s">
        <v>9</v>
      </c>
      <c r="E6" s="3"/>
      <c r="F6" s="6" t="s">
        <v>120</v>
      </c>
    </row>
  </sheetData>
  <hyperlinks>
    <hyperlink ref="A3" r:id="rId1" display="mailto:yang.tang@intel.com" xr:uid="{00000000-0004-0000-0600-000000000000}"/>
    <hyperlink ref="B3" r:id="rId2" xr:uid="{00000000-0004-0000-0600-000001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TS38.521-1&lt;&gt;TS38.101-1</vt:lpstr>
      <vt:lpstr>TS38.521-3&lt;&gt;TS38.101-3</vt:lpstr>
      <vt:lpstr>TS38.521-2&lt;&gt;TS38.101-2</vt:lpstr>
      <vt:lpstr>TR38.903&lt;&gt;TR38.810&lt;&gt;MU</vt:lpstr>
      <vt:lpstr>TS38.521-4&lt;&gt;TS38.101-4</vt:lpstr>
      <vt:lpstr>TS38.533&lt;&gt;TS38.133</vt:lpstr>
      <vt:lpstr>TS37.571-1&lt;&gt;TS36_37.171,38.133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Vora, Mayur</dc:creator>
  <cp:lastModifiedBy>Qualcomm User</cp:lastModifiedBy>
  <dcterms:created xsi:type="dcterms:W3CDTF">2018-05-03T16:39:13Z</dcterms:created>
  <dcterms:modified xsi:type="dcterms:W3CDTF">2018-05-24T03:58:41Z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Key">
    <vt:lpwstr>1.8.1.0</vt:lpwstr>
  </property>
  <property fmtid="{D5CDD505-2E9C-101B-9397-08002B2CF9AE}" pid="3" name="VersionMismatchShownKey">
    <vt:lpwstr>No</vt:lpwstr>
  </property>
  <property fmtid="{D5CDD505-2E9C-101B-9397-08002B2CF9AE}" pid="4" name="_NewReviewCycle">
    <vt:lpwstr/>
  </property>
  <property fmtid="{D5CDD505-2E9C-101B-9397-08002B2CF9AE}" pid="5" name="_2015_ms_pID_725343">
    <vt:lpwstr>(3)5xddjjzgfIUV+pjE30Sn/lqObObPDhB1Ig/vQ5s1RC4l9Sr/44d6W2caYSOKbBhGwet7twaI
t3sD7eA2KChip/z7Sw8AAXVcdJPIt+iIBinKaP1MRX5OxPBqq/nqN+33uVNf5YzXIue+NwNo
S7z/5FWX6b4tZT5kqk0YK0Ukq9oetk5Ivk2Ip2sUZqKMsPbEM1XYLShqVFSMVxOywiAbc181
rf6mAA9djn3WS0DClu</vt:lpwstr>
  </property>
  <property fmtid="{D5CDD505-2E9C-101B-9397-08002B2CF9AE}" pid="6" name="_2015_ms_pID_7253431">
    <vt:lpwstr>HfXiuxoS5Hncl2WLwbUndWjyTkLGfMm4NUSZc2U03i/z+T6n6JP8Pr
+iFRzNy7gNgPZVW2Q694Nvldhc3OsMwHmRqHaKYU2SqBYcBfYYJsjc1fOy/Mvcq8aq08FDVA
3LQ7foY9Ql+9qpEjfJbDMccH7w805QeYprWhbs+C0i0SUWXXgaMyXBdwBKVR8dHtrRNQC4OE
PjHFXhDLZ5kD1ch1p386oYtxsrzkadBdSz7N</vt:lpwstr>
  </property>
  <property fmtid="{D5CDD505-2E9C-101B-9397-08002B2CF9AE}" pid="7" name="_readonly">
    <vt:lpwstr/>
  </property>
  <property fmtid="{D5CDD505-2E9C-101B-9397-08002B2CF9AE}" pid="8" name="_change">
    <vt:lpwstr/>
  </property>
  <property fmtid="{D5CDD505-2E9C-101B-9397-08002B2CF9AE}" pid="9" name="_full-control">
    <vt:lpwstr/>
  </property>
  <property fmtid="{D5CDD505-2E9C-101B-9397-08002B2CF9AE}" pid="10" name="sflag">
    <vt:lpwstr>1525957601</vt:lpwstr>
  </property>
  <property fmtid="{D5CDD505-2E9C-101B-9397-08002B2CF9AE}" pid="11" name="_2015_ms_pID_7253432">
    <vt:lpwstr>dw==</vt:lpwstr>
  </property>
</Properties>
</file>