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blue\LTE\docu\RAN4\R82b-Spokane\contribution\SimResults\"/>
    </mc:Choice>
  </mc:AlternateContent>
  <bookViews>
    <workbookView xWindow="0" yWindow="0" windowWidth="19320" windowHeight="11835" tabRatio="861" activeTab="4"/>
  </bookViews>
  <sheets>
    <sheet name="Cover" sheetId="1" r:id="rId1"/>
    <sheet name="Simulation assumptions" sheetId="2" r:id="rId2"/>
    <sheet name="Summary" sheetId="3" r:id="rId3"/>
    <sheet name="PDCCH test 1" sheetId="4" r:id="rId4"/>
    <sheet name="PDCCH test 3" sheetId="9" r:id="rId5"/>
    <sheet name="PHICH test 1" sheetId="10" r:id="rId6"/>
    <sheet name="PHICH test 3" sheetId="11" r:id="rId7"/>
  </sheets>
  <calcPr calcId="152511"/>
</workbook>
</file>

<file path=xl/calcChain.xml><?xml version="1.0" encoding="utf-8"?>
<calcChain xmlns="http://schemas.openxmlformats.org/spreadsheetml/2006/main">
  <c r="AI6" i="11" l="1"/>
  <c r="AH6" i="11"/>
  <c r="AG6" i="11"/>
  <c r="AF6" i="11"/>
  <c r="AE6" i="11"/>
  <c r="AC6" i="11"/>
  <c r="AB6" i="11"/>
  <c r="AA6" i="11"/>
  <c r="W6" i="11"/>
  <c r="V6" i="11"/>
  <c r="U6" i="11"/>
  <c r="T6" i="11"/>
  <c r="S6" i="11"/>
  <c r="Q6" i="11"/>
  <c r="P6" i="11"/>
  <c r="O6" i="11"/>
  <c r="K6" i="11"/>
  <c r="J6" i="11"/>
  <c r="I6" i="11"/>
  <c r="H6" i="11"/>
  <c r="G6" i="11"/>
  <c r="F6" i="11"/>
  <c r="E6" i="11"/>
  <c r="D6" i="11"/>
  <c r="C6" i="11"/>
  <c r="AI6" i="10"/>
  <c r="AH6" i="10"/>
  <c r="AG6" i="10"/>
  <c r="AF6" i="10"/>
  <c r="AE6" i="10"/>
  <c r="AC6" i="10"/>
  <c r="AB6" i="10"/>
  <c r="AA6" i="10"/>
  <c r="W6" i="10"/>
  <c r="V6" i="10"/>
  <c r="U6" i="10"/>
  <c r="T6" i="10"/>
  <c r="S6" i="10"/>
  <c r="Q6" i="10"/>
  <c r="P6" i="10"/>
  <c r="O6" i="10"/>
  <c r="K6" i="10"/>
  <c r="J6" i="10"/>
  <c r="I6" i="10"/>
  <c r="H6" i="10"/>
  <c r="G6" i="10"/>
  <c r="E6" i="10"/>
  <c r="D6" i="10"/>
  <c r="C6" i="10"/>
  <c r="AI55" i="9"/>
  <c r="AH55" i="9"/>
  <c r="AG55" i="9"/>
  <c r="AF55" i="9"/>
  <c r="AE55" i="9"/>
  <c r="AC55" i="9"/>
  <c r="AB55" i="9"/>
  <c r="AA55" i="9"/>
  <c r="W55" i="9"/>
  <c r="V55" i="9"/>
  <c r="U55" i="9"/>
  <c r="T55" i="9"/>
  <c r="S55" i="9"/>
  <c r="Q55" i="9"/>
  <c r="P55" i="9"/>
  <c r="O55" i="9"/>
  <c r="K55" i="9"/>
  <c r="J55" i="9"/>
  <c r="I55" i="9"/>
  <c r="H55" i="9"/>
  <c r="G55" i="9"/>
  <c r="E55" i="9"/>
  <c r="D55" i="9"/>
  <c r="C55" i="9"/>
  <c r="AI6" i="9"/>
  <c r="AH6" i="9"/>
  <c r="AG6" i="9"/>
  <c r="AF6" i="9"/>
  <c r="AE6" i="9"/>
  <c r="AC6" i="9"/>
  <c r="AB6" i="9"/>
  <c r="AA6" i="9"/>
  <c r="W6" i="9"/>
  <c r="V6" i="9"/>
  <c r="U6" i="9"/>
  <c r="T6" i="9"/>
  <c r="S6" i="9"/>
  <c r="Q6" i="9"/>
  <c r="P6" i="9"/>
  <c r="O6" i="9"/>
  <c r="K6" i="9"/>
  <c r="J6" i="9"/>
  <c r="I6" i="9"/>
  <c r="H6" i="9"/>
  <c r="G6" i="9"/>
  <c r="E6" i="9"/>
  <c r="D6" i="9"/>
  <c r="C6" i="9"/>
  <c r="AI26" i="11" l="1"/>
  <c r="AK7" i="3" s="1"/>
  <c r="AA26" i="11"/>
  <c r="AB26" i="11"/>
  <c r="P7" i="3" s="1"/>
  <c r="AC26" i="11"/>
  <c r="S7" i="3" s="1"/>
  <c r="AD26" i="11"/>
  <c r="V7" i="3" s="1"/>
  <c r="AE26" i="11"/>
  <c r="Y7" i="3" s="1"/>
  <c r="AF26" i="11"/>
  <c r="AB7" i="3" s="1"/>
  <c r="AG26" i="11"/>
  <c r="AE7" i="3" s="1"/>
  <c r="AH26" i="11"/>
  <c r="AH7" i="3" s="1"/>
  <c r="AI26" i="10"/>
  <c r="AK6" i="3" s="1"/>
  <c r="AB26" i="10"/>
  <c r="P6" i="3" s="1"/>
  <c r="AC26" i="10"/>
  <c r="S6" i="3" s="1"/>
  <c r="AD26" i="10"/>
  <c r="V6" i="3" s="1"/>
  <c r="AE26" i="10"/>
  <c r="Y6" i="3" s="1"/>
  <c r="AF26" i="10"/>
  <c r="AB6" i="3" s="1"/>
  <c r="AG26" i="10"/>
  <c r="AE6" i="3" s="1"/>
  <c r="AH26" i="10"/>
  <c r="AH6" i="3" s="1"/>
  <c r="AA26" i="10"/>
  <c r="AI75" i="9"/>
  <c r="AK5" i="3" s="1"/>
  <c r="AB75" i="9"/>
  <c r="P5" i="3" s="1"/>
  <c r="AC75" i="9"/>
  <c r="S5" i="3" s="1"/>
  <c r="AD75" i="9"/>
  <c r="V5" i="3" s="1"/>
  <c r="AE75" i="9"/>
  <c r="Y5" i="3" s="1"/>
  <c r="AF75" i="9"/>
  <c r="AB5" i="3" s="1"/>
  <c r="AG75" i="9"/>
  <c r="AE5" i="3" s="1"/>
  <c r="AH75" i="9"/>
  <c r="AH5" i="3" s="1"/>
  <c r="AA75" i="9"/>
  <c r="M5" i="3" s="1"/>
  <c r="AI26" i="9"/>
  <c r="AK4" i="3" s="1"/>
  <c r="AB26" i="9"/>
  <c r="P4" i="3" s="1"/>
  <c r="AC26" i="9"/>
  <c r="S4" i="3" s="1"/>
  <c r="AD26" i="9"/>
  <c r="V4" i="3" s="1"/>
  <c r="AE26" i="9"/>
  <c r="Y4" i="3" s="1"/>
  <c r="AF26" i="9"/>
  <c r="AB4" i="3" s="1"/>
  <c r="AG26" i="9"/>
  <c r="AE4" i="3" s="1"/>
  <c r="AH26" i="9"/>
  <c r="AH4" i="3" s="1"/>
  <c r="AA26" i="9"/>
  <c r="M4" i="3" s="1"/>
  <c r="AA26" i="4"/>
  <c r="AI26" i="4"/>
  <c r="AB26" i="4"/>
  <c r="AC26" i="4"/>
  <c r="AD26" i="4"/>
  <c r="AE26" i="4"/>
  <c r="AF26" i="4"/>
  <c r="AG26" i="4"/>
  <c r="AH26" i="4"/>
  <c r="O26" i="4"/>
  <c r="AI6" i="4"/>
  <c r="AH6" i="4"/>
  <c r="AG6" i="4"/>
  <c r="AF6" i="4"/>
  <c r="AE6" i="4"/>
  <c r="AC6" i="4"/>
  <c r="AB6" i="4"/>
  <c r="AA6" i="4"/>
  <c r="Y3" i="3" l="1"/>
  <c r="AH3" i="3"/>
  <c r="V3" i="3"/>
  <c r="AE3" i="3"/>
  <c r="S3" i="3"/>
  <c r="AB3" i="3"/>
  <c r="P3" i="3"/>
  <c r="AK3" i="3"/>
  <c r="M3" i="3"/>
  <c r="M6" i="3"/>
  <c r="M7" i="3"/>
  <c r="W6" i="4" l="1"/>
  <c r="V6" i="4"/>
  <c r="U6" i="4"/>
  <c r="T6" i="4"/>
  <c r="S6" i="4"/>
  <c r="Q6" i="4"/>
  <c r="P6" i="4"/>
  <c r="O6" i="4"/>
  <c r="L3" i="3" s="1"/>
  <c r="K6" i="4"/>
  <c r="J6" i="4"/>
  <c r="I6" i="4"/>
  <c r="H6" i="4"/>
  <c r="G6" i="4"/>
  <c r="E6" i="4"/>
  <c r="D6" i="4"/>
  <c r="C6" i="4"/>
  <c r="C26" i="4" l="1"/>
  <c r="K3" i="3" l="1"/>
  <c r="W26" i="11"/>
  <c r="AJ7" i="3" s="1"/>
  <c r="V26" i="11"/>
  <c r="AG7" i="3" s="1"/>
  <c r="U26" i="11"/>
  <c r="AD7" i="3" s="1"/>
  <c r="T26" i="11"/>
  <c r="AA7" i="3" s="1"/>
  <c r="S26" i="11"/>
  <c r="X7" i="3" s="1"/>
  <c r="R26" i="11"/>
  <c r="U7" i="3" s="1"/>
  <c r="Q26" i="11"/>
  <c r="R7" i="3" s="1"/>
  <c r="P26" i="11"/>
  <c r="O7" i="3" s="1"/>
  <c r="O26" i="11"/>
  <c r="K26" i="11"/>
  <c r="AI7" i="3" s="1"/>
  <c r="J26" i="11"/>
  <c r="AF7" i="3" s="1"/>
  <c r="I26" i="11"/>
  <c r="AC7" i="3" s="1"/>
  <c r="H26" i="11"/>
  <c r="Z7" i="3" s="1"/>
  <c r="G26" i="11"/>
  <c r="W7" i="3" s="1"/>
  <c r="F26" i="11"/>
  <c r="T7" i="3" s="1"/>
  <c r="E26" i="11"/>
  <c r="Q7" i="3" s="1"/>
  <c r="D26" i="11"/>
  <c r="N7" i="3" s="1"/>
  <c r="C26" i="11"/>
  <c r="K7" i="3" s="1"/>
  <c r="W26" i="10"/>
  <c r="AJ6" i="3" s="1"/>
  <c r="V26" i="10"/>
  <c r="AG6" i="3" s="1"/>
  <c r="U26" i="10"/>
  <c r="AD6" i="3" s="1"/>
  <c r="T26" i="10"/>
  <c r="AA6" i="3" s="1"/>
  <c r="S26" i="10"/>
  <c r="X6" i="3" s="1"/>
  <c r="R26" i="10"/>
  <c r="U6" i="3" s="1"/>
  <c r="Q26" i="10"/>
  <c r="R6" i="3" s="1"/>
  <c r="P26" i="10"/>
  <c r="O6" i="3" s="1"/>
  <c r="O26" i="10"/>
  <c r="L6" i="3" s="1"/>
  <c r="K26" i="10"/>
  <c r="AI6" i="3" s="1"/>
  <c r="J26" i="10"/>
  <c r="AF6" i="3" s="1"/>
  <c r="I26" i="10"/>
  <c r="AC6" i="3" s="1"/>
  <c r="H26" i="10"/>
  <c r="Z6" i="3" s="1"/>
  <c r="G26" i="10"/>
  <c r="W6" i="3" s="1"/>
  <c r="F26" i="10"/>
  <c r="T6" i="3" s="1"/>
  <c r="E26" i="10"/>
  <c r="Q6" i="3" s="1"/>
  <c r="D26" i="10"/>
  <c r="N6" i="3" s="1"/>
  <c r="C26" i="10"/>
  <c r="W75" i="9"/>
  <c r="AJ5" i="3" s="1"/>
  <c r="V75" i="9"/>
  <c r="AG5" i="3" s="1"/>
  <c r="U75" i="9"/>
  <c r="AD5" i="3" s="1"/>
  <c r="T75" i="9"/>
  <c r="AA5" i="3" s="1"/>
  <c r="S75" i="9"/>
  <c r="X5" i="3" s="1"/>
  <c r="R75" i="9"/>
  <c r="U5" i="3" s="1"/>
  <c r="Q75" i="9"/>
  <c r="R5" i="3" s="1"/>
  <c r="P75" i="9"/>
  <c r="O5" i="3" s="1"/>
  <c r="O75" i="9"/>
  <c r="L5" i="3" s="1"/>
  <c r="K75" i="9"/>
  <c r="AI5" i="3" s="1"/>
  <c r="J75" i="9"/>
  <c r="AF5" i="3" s="1"/>
  <c r="I75" i="9"/>
  <c r="AC5" i="3" s="1"/>
  <c r="H75" i="9"/>
  <c r="Z5" i="3" s="1"/>
  <c r="G75" i="9"/>
  <c r="W5" i="3" s="1"/>
  <c r="F75" i="9"/>
  <c r="T5" i="3" s="1"/>
  <c r="E75" i="9"/>
  <c r="Q5" i="3" s="1"/>
  <c r="D75" i="9"/>
  <c r="N5" i="3" s="1"/>
  <c r="C75" i="9"/>
  <c r="W26" i="9"/>
  <c r="AJ4" i="3" s="1"/>
  <c r="V26" i="9"/>
  <c r="AG4" i="3" s="1"/>
  <c r="U26" i="9"/>
  <c r="AD4" i="3" s="1"/>
  <c r="T26" i="9"/>
  <c r="AA4" i="3" s="1"/>
  <c r="S26" i="9"/>
  <c r="X4" i="3" s="1"/>
  <c r="R26" i="9"/>
  <c r="U4" i="3" s="1"/>
  <c r="Q26" i="9"/>
  <c r="R4" i="3" s="1"/>
  <c r="P26" i="9"/>
  <c r="O4" i="3" s="1"/>
  <c r="O26" i="9"/>
  <c r="K26" i="9"/>
  <c r="AI4" i="3" s="1"/>
  <c r="J26" i="9"/>
  <c r="AF4" i="3" s="1"/>
  <c r="I26" i="9"/>
  <c r="AC4" i="3" s="1"/>
  <c r="H26" i="9"/>
  <c r="Z4" i="3" s="1"/>
  <c r="G26" i="9"/>
  <c r="W4" i="3" s="1"/>
  <c r="F26" i="9"/>
  <c r="T4" i="3" s="1"/>
  <c r="E26" i="9"/>
  <c r="Q4" i="3" s="1"/>
  <c r="D26" i="9"/>
  <c r="N4" i="3" s="1"/>
  <c r="C26" i="9"/>
  <c r="K4" i="3" s="1"/>
  <c r="K26" i="4"/>
  <c r="AI3" i="3" s="1"/>
  <c r="W26" i="4"/>
  <c r="AJ3" i="3" s="1"/>
  <c r="AQ5" i="3" l="1"/>
  <c r="AT5" i="3" s="1"/>
  <c r="AQ4" i="3"/>
  <c r="AT4" i="3" s="1"/>
  <c r="AQ6" i="3"/>
  <c r="AT6" i="3" s="1"/>
  <c r="AQ7" i="3"/>
  <c r="AT7" i="3" s="1"/>
  <c r="AM5" i="3"/>
  <c r="AP5" i="3"/>
  <c r="AM6" i="3"/>
  <c r="AP6" i="3"/>
  <c r="AS6" i="3" s="1"/>
  <c r="AN5" i="3"/>
  <c r="AN4" i="3"/>
  <c r="AN6" i="3"/>
  <c r="AN7" i="3"/>
  <c r="L7" i="3"/>
  <c r="L4" i="3"/>
  <c r="AO4" i="3"/>
  <c r="AR4" i="3" s="1"/>
  <c r="AL4" i="3"/>
  <c r="K5" i="3"/>
  <c r="AO7" i="3"/>
  <c r="AR7" i="3" s="1"/>
  <c r="AL7" i="3"/>
  <c r="K6" i="3"/>
  <c r="V26" i="4"/>
  <c r="AG3" i="3" s="1"/>
  <c r="U26" i="4"/>
  <c r="AD3" i="3" s="1"/>
  <c r="T26" i="4"/>
  <c r="AA3" i="3" s="1"/>
  <c r="R26" i="4"/>
  <c r="U3" i="3" s="1"/>
  <c r="Q26" i="4"/>
  <c r="R3" i="3" s="1"/>
  <c r="P26" i="4"/>
  <c r="O3" i="3" s="1"/>
  <c r="J26" i="4"/>
  <c r="AF3" i="3" s="1"/>
  <c r="I26" i="4"/>
  <c r="AC3" i="3" s="1"/>
  <c r="H26" i="4"/>
  <c r="Z3" i="3" s="1"/>
  <c r="G26" i="4"/>
  <c r="W3" i="3" s="1"/>
  <c r="F26" i="4"/>
  <c r="T3" i="3" s="1"/>
  <c r="E26" i="4"/>
  <c r="Q3" i="3" s="1"/>
  <c r="D26" i="4"/>
  <c r="N3" i="3" s="1"/>
  <c r="AS5" i="3" l="1"/>
  <c r="AW5" i="3" s="1"/>
  <c r="AW6" i="3"/>
  <c r="AV4" i="3"/>
  <c r="AV7" i="3"/>
  <c r="AM4" i="3"/>
  <c r="AP4" i="3"/>
  <c r="AS4" i="3" s="1"/>
  <c r="AM7" i="3"/>
  <c r="AP7" i="3"/>
  <c r="AS7" i="3" s="1"/>
  <c r="AL5" i="3"/>
  <c r="AO5" i="3"/>
  <c r="AR5" i="3" s="1"/>
  <c r="AL6" i="3"/>
  <c r="AO6" i="3"/>
  <c r="AR6" i="3" s="1"/>
  <c r="AL3" i="3"/>
  <c r="AO3" i="3"/>
  <c r="AR3" i="3" s="1"/>
  <c r="S26" i="4"/>
  <c r="X3" i="3" s="1"/>
  <c r="AM3" i="3" s="1"/>
  <c r="AU7" i="3" l="1"/>
  <c r="AW7" i="3"/>
  <c r="AU4" i="3"/>
  <c r="AW4" i="3"/>
  <c r="AU6" i="3"/>
  <c r="AV6" i="3"/>
  <c r="AU5" i="3"/>
  <c r="AV5" i="3"/>
  <c r="AP3" i="3"/>
  <c r="AS3" i="3" s="1"/>
  <c r="AQ3" i="3"/>
  <c r="AT3" i="3" s="1"/>
  <c r="AV3" i="3" s="1"/>
  <c r="AU3" i="3" l="1"/>
  <c r="AW3" i="3"/>
  <c r="AN3" i="3"/>
</calcChain>
</file>

<file path=xl/sharedStrings.xml><?xml version="1.0" encoding="utf-8"?>
<sst xmlns="http://schemas.openxmlformats.org/spreadsheetml/2006/main" count="256" uniqueCount="124">
  <si>
    <t>Common simulation assumptions</t>
  </si>
  <si>
    <t>Parameter</t>
  </si>
  <si>
    <t>Value</t>
  </si>
  <si>
    <t>Duplexing</t>
  </si>
  <si>
    <t>FDD</t>
  </si>
  <si>
    <t>System bandwidth</t>
  </si>
  <si>
    <t>10MHz</t>
  </si>
  <si>
    <t>Tx EVM</t>
  </si>
  <si>
    <t>Antenna models</t>
  </si>
  <si>
    <t>Baseline</t>
  </si>
  <si>
    <t xml:space="preserve">    2x2 low correlation for 2 CRS APs + 2RX UE scenarios</t>
  </si>
  <si>
    <t xml:space="preserve">    2x4 low correlation for 2 CRS APs + 4RX UE scenarios</t>
  </si>
  <si>
    <t xml:space="preserve">    4x2 low correlation for 4 CRS APs + 2RX UE scenarios</t>
  </si>
  <si>
    <t>Cell ID pattern</t>
  </si>
  <si>
    <t>Non-colliding CRS: 0/1/6</t>
  </si>
  <si>
    <t>Interference power profile</t>
  </si>
  <si>
    <t>Time offset between cells</t>
  </si>
  <si>
    <t>Cell 1: 2 µs</t>
  </si>
  <si>
    <t>Cell 2: 3 µs</t>
  </si>
  <si>
    <t>Frequency offset between cells</t>
  </si>
  <si>
    <t>Cell 1: 200 Hz</t>
  </si>
  <si>
    <t>Cell 2: 300 Hz</t>
  </si>
  <si>
    <t>Channel model</t>
  </si>
  <si>
    <t>EPA-5Hz for all links</t>
  </si>
  <si>
    <t>PHICH duration</t>
  </si>
  <si>
    <t>Normal</t>
  </si>
  <si>
    <t>Interference model</t>
  </si>
  <si>
    <t>Rel-13 CCIM (TS 36.101 B.7)</t>
  </si>
  <si>
    <t>PDCCH/PCFICH/PHICH parameters</t>
  </si>
  <si>
    <t>PHICH Ng = 1/6</t>
  </si>
  <si>
    <t>Receivers</t>
  </si>
  <si>
    <t>Baseline: LMMSE-MRC.</t>
  </si>
  <si>
    <t>Enhanced reference receiver structures: LMMSE-IRC (for information), LMMSE-IRC + 1 cell CRS-IM.</t>
  </si>
  <si>
    <t>PDCCH/PCFICH simulation assumptions</t>
  </si>
  <si>
    <t>PHICH simulation assumptions</t>
  </si>
  <si>
    <t>Test</t>
  </si>
  <si>
    <t>CRS pattern</t>
  </si>
  <si>
    <t>Number of UE RX chains</t>
  </si>
  <si>
    <t>Number of CRS APs</t>
  </si>
  <si>
    <t>Company 6</t>
  </si>
  <si>
    <t>Company 7</t>
  </si>
  <si>
    <t>Company 8</t>
  </si>
  <si>
    <t>Company 9</t>
  </si>
  <si>
    <t>SPAN</t>
  </si>
  <si>
    <t>Serv. cell</t>
  </si>
  <si>
    <t>Interf. cell</t>
  </si>
  <si>
    <t>Non Colliding</t>
  </si>
  <si>
    <t>CRS-IM</t>
  </si>
  <si>
    <t>Non-Colliding</t>
  </si>
  <si>
    <t>Interf. Model</t>
  </si>
  <si>
    <t>SNR, dB</t>
  </si>
  <si>
    <t>PDCCH Test case 1, 2 Rx chains, Serving cell - 4 CRS APs, Interference cell - 4 CRS APs</t>
  </si>
  <si>
    <t>SNR @ 
1% Pm-dsg</t>
  </si>
  <si>
    <t>Document for: Information</t>
  </si>
  <si>
    <t>Source: Intel Corporation</t>
  </si>
  <si>
    <t>I1/Noc = 13.91 dB; I2/Noc = 3.34 dB</t>
  </si>
  <si>
    <t>PHICH Test case 1, 2 Rx chains, Serving cell - 4 CRS APs, Interference cell - 4 CRS APs</t>
  </si>
  <si>
    <t>SNR @ 
0.1% Pm-an</t>
  </si>
  <si>
    <t>CFI</t>
  </si>
  <si>
    <t>MRC</t>
  </si>
  <si>
    <t>IRC</t>
  </si>
  <si>
    <t>LMMSE-IRC + CRS-IM</t>
  </si>
  <si>
    <t>LMMSE-MRC</t>
  </si>
  <si>
    <t>LMMSE-IRC (for information)</t>
  </si>
  <si>
    <t>Intel</t>
  </si>
  <si>
    <t>CATT</t>
    <phoneticPr fontId="11" type="noConversion"/>
  </si>
  <si>
    <t>LG</t>
    <phoneticPr fontId="11" type="noConversion"/>
  </si>
  <si>
    <t>QC</t>
  </si>
  <si>
    <t>Title : Summary of Enhanced CRS-IM DL Control Channels simulation results (FDD)</t>
  </si>
  <si>
    <t>ZTE</t>
  </si>
  <si>
    <t>INR1</t>
  </si>
  <si>
    <t>INR2</t>
  </si>
  <si>
    <t>AVERAGE SNR</t>
  </si>
  <si>
    <t>AVERAGE SINR</t>
  </si>
  <si>
    <t>Gain over MRC</t>
  </si>
  <si>
    <t>Gain over IRC</t>
  </si>
  <si>
    <t>I1/Noc = 13.91 dB; I2/Noc = 3.34 dB.</t>
  </si>
  <si>
    <t>PHICH test 1</t>
  </si>
  <si>
    <t>PHICH test 3</t>
  </si>
  <si>
    <t>AL</t>
  </si>
  <si>
    <t>Extended</t>
  </si>
  <si>
    <t>CFI = 3</t>
  </si>
  <si>
    <t>PDCCH test 1</t>
  </si>
  <si>
    <t>PDCCH test 3-1</t>
  </si>
  <si>
    <t>PDCCH test 3-2</t>
  </si>
  <si>
    <t>N/A</t>
  </si>
  <si>
    <t>PDCCH Test case 3, 4 Rx chains, Serving cell - 4 CRS APs, Interference cell - 4 CRS APs</t>
  </si>
  <si>
    <t>CFI=2, AL 2, I1/Noc = 13.91 dB; I2/Noc = 3.34 dB</t>
  </si>
  <si>
    <t>CFI=2, AL 1, I1/Noc = 13.91 dB; I2/Noc = 3.34 dB</t>
  </si>
  <si>
    <t>Test #1: PDCCH AL = 2; CFI = 2</t>
  </si>
  <si>
    <t>Test #3: PDCCH AL = 1,2; CFI = 2</t>
  </si>
  <si>
    <t>PHICH Test case 3, 4 Rx chains, Serving cell - 4 CRS APs, Interference cell - 4 CRS APs</t>
  </si>
  <si>
    <t>3GPP TSG-RAN WG4 Meeting #82bis</t>
  </si>
  <si>
    <t>Spokane,USA, 3 -7 April., 2017</t>
  </si>
  <si>
    <t>Number of explicitly modelled interference cells</t>
  </si>
  <si>
    <t>Test 1: 2</t>
  </si>
  <si>
    <t>Unit</t>
  </si>
  <si>
    <t>Number of transmitter antennas</t>
  </si>
  <si>
    <t>Channel bandwidth</t>
  </si>
  <si>
    <t>MHz</t>
  </si>
  <si>
    <t>Number of OFDM symbols for PDCCH</t>
  </si>
  <si>
    <t>symbols</t>
  </si>
  <si>
    <t>Aggregation level</t>
  </si>
  <si>
    <t>CCE</t>
  </si>
  <si>
    <t>[1,2]</t>
  </si>
  <si>
    <t>DCI Format</t>
  </si>
  <si>
    <t>Cell ID</t>
  </si>
  <si>
    <t>Payload (without CRC)</t>
  </si>
  <si>
    <t>Bits</t>
  </si>
  <si>
    <t>PDCCH FRC</t>
  </si>
  <si>
    <t>User roles</t>
  </si>
  <si>
    <t>W I1 I2</t>
  </si>
  <si>
    <t>Resource allocation</t>
  </si>
  <si>
    <t>Power offsets</t>
  </si>
  <si>
    <t>dB</t>
  </si>
  <si>
    <t>-4 0 -3</t>
  </si>
  <si>
    <t>Payload</t>
  </si>
  <si>
    <t>A R R</t>
  </si>
  <si>
    <t>(0,0) (0,1) (0,4)</t>
  </si>
  <si>
    <t>PHICH Ng = 1</t>
  </si>
  <si>
    <t>PHICH FRC</t>
  </si>
  <si>
    <t>Test 3: 1</t>
  </si>
  <si>
    <t>R4-1702913</t>
  </si>
  <si>
    <t>Agenda item: 7.27.2.2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</si>
</sst>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%"/>
    <numFmt numFmtId="166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9" fillId="3" borderId="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2" fontId="3" fillId="0" borderId="14" xfId="1" applyNumberFormat="1" applyBorder="1"/>
    <xf numFmtId="164" fontId="3" fillId="0" borderId="14" xfId="1" applyNumberFormat="1" applyBorder="1"/>
    <xf numFmtId="164" fontId="3" fillId="0" borderId="14" xfId="2" applyNumberFormat="1" applyBorder="1"/>
    <xf numFmtId="164" fontId="3" fillId="0" borderId="14" xfId="1" applyNumberFormat="1" applyBorder="1" applyAlignment="1">
      <alignment horizontal="right"/>
    </xf>
    <xf numFmtId="164" fontId="3" fillId="0" borderId="14" xfId="1" applyNumberFormat="1" applyBorder="1" applyAlignment="1">
      <alignment horizontal="center"/>
    </xf>
    <xf numFmtId="0" fontId="0" fillId="0" borderId="16" xfId="0" applyBorder="1"/>
    <xf numFmtId="0" fontId="4" fillId="0" borderId="0" xfId="0" applyFont="1" applyAlignment="1">
      <alignment horizontal="center" wrapText="1"/>
    </xf>
    <xf numFmtId="2" fontId="0" fillId="0" borderId="20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9" fontId="0" fillId="0" borderId="0" xfId="0" applyNumberFormat="1"/>
    <xf numFmtId="0" fontId="10" fillId="0" borderId="0" xfId="0" applyFont="1" applyAlignment="1">
      <alignment horizontal="center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justify" vertical="top" wrapText="1"/>
    </xf>
    <xf numFmtId="0" fontId="10" fillId="0" borderId="0" xfId="0" applyFont="1" applyAlignment="1">
      <alignment horizontal="center"/>
    </xf>
    <xf numFmtId="0" fontId="0" fillId="0" borderId="21" xfId="0" applyBorder="1"/>
    <xf numFmtId="0" fontId="10" fillId="0" borderId="0" xfId="0" applyFont="1" applyAlignment="1"/>
    <xf numFmtId="165" fontId="0" fillId="0" borderId="0" xfId="0" applyNumberFormat="1"/>
    <xf numFmtId="0" fontId="8" fillId="2" borderId="4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19" xfId="0" applyBorder="1"/>
    <xf numFmtId="0" fontId="0" fillId="0" borderId="27" xfId="0" applyBorder="1"/>
    <xf numFmtId="0" fontId="0" fillId="0" borderId="30" xfId="0" applyBorder="1"/>
    <xf numFmtId="0" fontId="0" fillId="0" borderId="5" xfId="0" applyBorder="1"/>
    <xf numFmtId="166" fontId="0" fillId="0" borderId="11" xfId="0" applyNumberFormat="1" applyBorder="1" applyAlignment="1">
      <alignment horizontal="center" vertical="center"/>
    </xf>
    <xf numFmtId="166" fontId="0" fillId="0" borderId="28" xfId="0" applyNumberFormat="1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166" fontId="0" fillId="0" borderId="21" xfId="0" applyNumberFormat="1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7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4" fontId="3" fillId="0" borderId="14" xfId="1" applyNumberFormat="1" applyBorder="1"/>
    <xf numFmtId="164" fontId="3" fillId="0" borderId="14" xfId="1" applyNumberFormat="1" applyBorder="1"/>
    <xf numFmtId="164" fontId="3" fillId="0" borderId="14" xfId="1" applyNumberFormat="1" applyBorder="1"/>
    <xf numFmtId="164" fontId="3" fillId="0" borderId="14" xfId="1" applyNumberFormat="1" applyBorder="1"/>
    <xf numFmtId="164" fontId="3" fillId="0" borderId="14" xfId="1" applyNumberFormat="1" applyBorder="1"/>
    <xf numFmtId="164" fontId="3" fillId="0" borderId="14" xfId="1" applyNumberFormat="1" applyBorder="1"/>
    <xf numFmtId="164" fontId="3" fillId="0" borderId="14" xfId="2" applyNumberFormat="1" applyBorder="1"/>
    <xf numFmtId="164" fontId="3" fillId="0" borderId="14" xfId="1" applyNumberFormat="1" applyBorder="1"/>
    <xf numFmtId="166" fontId="0" fillId="0" borderId="11" xfId="0" applyNumberFormat="1" applyBorder="1" applyAlignment="1">
      <alignment horizontal="center"/>
    </xf>
    <xf numFmtId="166" fontId="0" fillId="0" borderId="28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21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6" fontId="0" fillId="0" borderId="26" xfId="0" applyNumberFormat="1" applyBorder="1" applyAlignment="1">
      <alignment horizontal="center"/>
    </xf>
    <xf numFmtId="166" fontId="0" fillId="0" borderId="27" xfId="0" applyNumberFormat="1" applyBorder="1" applyAlignment="1">
      <alignment horizontal="center"/>
    </xf>
    <xf numFmtId="166" fontId="0" fillId="0" borderId="3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23" xfId="0" applyNumberFormat="1" applyBorder="1" applyAlignment="1">
      <alignment horizontal="center"/>
    </xf>
    <xf numFmtId="166" fontId="0" fillId="0" borderId="22" xfId="0" applyNumberFormat="1" applyBorder="1" applyAlignment="1">
      <alignment horizontal="center"/>
    </xf>
    <xf numFmtId="166" fontId="0" fillId="0" borderId="29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6" fontId="0" fillId="0" borderId="32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166" fontId="0" fillId="0" borderId="34" xfId="0" applyNumberFormat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166" fontId="0" fillId="0" borderId="36" xfId="0" applyNumberFormat="1" applyBorder="1" applyAlignment="1">
      <alignment horizontal="center" vertical="center"/>
    </xf>
    <xf numFmtId="166" fontId="0" fillId="0" borderId="29" xfId="0" applyNumberFormat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166" fontId="0" fillId="0" borderId="34" xfId="0" applyNumberFormat="1" applyBorder="1" applyAlignment="1">
      <alignment horizontal="center" vertical="center"/>
    </xf>
    <xf numFmtId="166" fontId="0" fillId="0" borderId="37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166" fontId="0" fillId="0" borderId="38" xfId="0" applyNumberFormat="1" applyBorder="1" applyAlignment="1">
      <alignment horizontal="center"/>
    </xf>
    <xf numFmtId="166" fontId="0" fillId="0" borderId="39" xfId="0" applyNumberFormat="1" applyBorder="1" applyAlignment="1">
      <alignment horizontal="center"/>
    </xf>
    <xf numFmtId="166" fontId="0" fillId="0" borderId="40" xfId="0" applyNumberFormat="1" applyBorder="1" applyAlignment="1">
      <alignment horizontal="center"/>
    </xf>
    <xf numFmtId="166" fontId="0" fillId="0" borderId="41" xfId="0" applyNumberFormat="1" applyBorder="1" applyAlignment="1">
      <alignment horizontal="center"/>
    </xf>
    <xf numFmtId="166" fontId="0" fillId="0" borderId="42" xfId="0" applyNumberFormat="1" applyBorder="1" applyAlignment="1">
      <alignment horizontal="center" vertical="center"/>
    </xf>
    <xf numFmtId="166" fontId="0" fillId="0" borderId="43" xfId="0" applyNumberFormat="1" applyBorder="1" applyAlignment="1">
      <alignment horizontal="center" vertical="center"/>
    </xf>
    <xf numFmtId="166" fontId="0" fillId="0" borderId="39" xfId="0" applyNumberFormat="1" applyBorder="1" applyAlignment="1">
      <alignment horizontal="center" vertical="center"/>
    </xf>
    <xf numFmtId="166" fontId="0" fillId="0" borderId="40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/>
    </xf>
    <xf numFmtId="0" fontId="9" fillId="0" borderId="6" xfId="0" applyFont="1" applyBorder="1" applyAlignment="1">
      <alignment horizontal="justify" vertical="top" wrapText="1"/>
    </xf>
    <xf numFmtId="0" fontId="12" fillId="0" borderId="0" xfId="0" applyFont="1"/>
    <xf numFmtId="0" fontId="13" fillId="2" borderId="14" xfId="0" applyFont="1" applyFill="1" applyBorder="1" applyAlignment="1">
      <alignment horizontal="justify" vertical="center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justify" vertical="center" wrapText="1"/>
    </xf>
    <xf numFmtId="0" fontId="14" fillId="0" borderId="4" xfId="0" applyFont="1" applyFill="1" applyBorder="1" applyAlignment="1">
      <alignment horizontal="justify" vertical="center" wrapText="1"/>
    </xf>
    <xf numFmtId="166" fontId="0" fillId="0" borderId="20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0" xfId="0" applyNumberFormat="1"/>
    <xf numFmtId="166" fontId="4" fillId="0" borderId="0" xfId="0" applyNumberFormat="1" applyFont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0" borderId="6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top" wrapText="1"/>
    </xf>
    <xf numFmtId="0" fontId="14" fillId="0" borderId="23" xfId="0" applyFont="1" applyFill="1" applyBorder="1" applyAlignment="1">
      <alignment horizontal="left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3" xfId="2"/>
    <cellStyle name="표준 2" xfId="3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AL 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1'!$C$7:$C$25</c:f>
              <c:numCache>
                <c:formatCode>0.0000</c:formatCode>
                <c:ptCount val="19"/>
                <c:pt idx="0">
                  <c:v>0.99980000000000002</c:v>
                </c:pt>
                <c:pt idx="1">
                  <c:v>0.99990000000000012</c:v>
                </c:pt>
                <c:pt idx="2">
                  <c:v>1</c:v>
                </c:pt>
                <c:pt idx="3">
                  <c:v>0.99950000000000006</c:v>
                </c:pt>
                <c:pt idx="4">
                  <c:v>0.99450000000000005</c:v>
                </c:pt>
                <c:pt idx="5">
                  <c:v>0.96019999999999972</c:v>
                </c:pt>
                <c:pt idx="6">
                  <c:v>0.82340000000000002</c:v>
                </c:pt>
                <c:pt idx="7">
                  <c:v>0.50749999999999984</c:v>
                </c:pt>
                <c:pt idx="8">
                  <c:v>0.19079999999999997</c:v>
                </c:pt>
                <c:pt idx="9">
                  <c:v>3.3999999999999975E-2</c:v>
                </c:pt>
                <c:pt idx="10">
                  <c:v>2.3999999999999994E-3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1'!$D$7:$D$25</c:f>
              <c:numCache>
                <c:formatCode>0.0000</c:formatCode>
                <c:ptCount val="19"/>
                <c:pt idx="2">
                  <c:v>1</c:v>
                </c:pt>
                <c:pt idx="3">
                  <c:v>0.99850000000000005</c:v>
                </c:pt>
                <c:pt idx="4">
                  <c:v>0.98919999999999997</c:v>
                </c:pt>
                <c:pt idx="5">
                  <c:v>0.93030000000000002</c:v>
                </c:pt>
                <c:pt idx="6">
                  <c:v>0.72699999999999898</c:v>
                </c:pt>
                <c:pt idx="7">
                  <c:v>0.39389999999999997</c:v>
                </c:pt>
                <c:pt idx="8">
                  <c:v>0.13250000000000001</c:v>
                </c:pt>
                <c:pt idx="9">
                  <c:v>2.4799999999999999E-2</c:v>
                </c:pt>
                <c:pt idx="10">
                  <c:v>1.9E-3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1'!$E$7:$E$25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0.99995000000000001</c:v>
                </c:pt>
                <c:pt idx="4">
                  <c:v>0.99539999999999995</c:v>
                </c:pt>
                <c:pt idx="5">
                  <c:v>0.95494800000000002</c:v>
                </c:pt>
                <c:pt idx="6">
                  <c:v>0.747587</c:v>
                </c:pt>
                <c:pt idx="7">
                  <c:v>0.39496999999999999</c:v>
                </c:pt>
                <c:pt idx="8">
                  <c:v>0.14150699999999999</c:v>
                </c:pt>
                <c:pt idx="9">
                  <c:v>2.0701000000000001E-2</c:v>
                </c:pt>
                <c:pt idx="10">
                  <c:v>1.6000000000000001E-3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1'!$F$7:$F$25</c:f>
              <c:numCache>
                <c:formatCode>0.0000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0.68400000000000005</c:v>
                </c:pt>
                <c:pt idx="7">
                  <c:v>0.32400000000000001</c:v>
                </c:pt>
                <c:pt idx="8">
                  <c:v>8.4000000000000005E-2</c:v>
                </c:pt>
                <c:pt idx="9">
                  <c:v>1.3899999999999999E-2</c:v>
                </c:pt>
                <c:pt idx="10">
                  <c:v>5.9999999999999995E-4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1'!$G$7:$G$25</c:f>
              <c:numCache>
                <c:formatCode>0.0000</c:formatCode>
                <c:ptCount val="19"/>
                <c:pt idx="5">
                  <c:v>0.96650000000000003</c:v>
                </c:pt>
                <c:pt idx="6">
                  <c:v>0.71989999999999998</c:v>
                </c:pt>
                <c:pt idx="7">
                  <c:v>0.46960000000000002</c:v>
                </c:pt>
                <c:pt idx="8">
                  <c:v>0.157</c:v>
                </c:pt>
                <c:pt idx="9">
                  <c:v>2.1899999999999999E-2</c:v>
                </c:pt>
                <c:pt idx="10">
                  <c:v>1.9E-3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70928"/>
        <c:axId val="295771320"/>
      </c:scatterChart>
      <c:valAx>
        <c:axId val="295770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5771320"/>
        <c:crosses val="autoZero"/>
        <c:crossBetween val="midCat"/>
      </c:valAx>
      <c:valAx>
        <c:axId val="295771320"/>
        <c:scaling>
          <c:logBase val="10"/>
          <c:orientation val="minMax"/>
          <c:max val="1"/>
          <c:min val="1.000000000000002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5770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AL 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1'!$O$7:$O$25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0.99899999999999989</c:v>
                </c:pt>
                <c:pt idx="4">
                  <c:v>0.9910000000000001</c:v>
                </c:pt>
                <c:pt idx="5">
                  <c:v>0.93369999999999986</c:v>
                </c:pt>
                <c:pt idx="6">
                  <c:v>0.71660000000000013</c:v>
                </c:pt>
                <c:pt idx="7">
                  <c:v>0.36870000000000003</c:v>
                </c:pt>
                <c:pt idx="8">
                  <c:v>0.11009999999999996</c:v>
                </c:pt>
                <c:pt idx="9">
                  <c:v>1.7400000000000006E-2</c:v>
                </c:pt>
                <c:pt idx="10">
                  <c:v>1.3999999999999985E-3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1'!$P$7:$P$25</c:f>
              <c:numCache>
                <c:formatCode>0.0000</c:formatCode>
                <c:ptCount val="19"/>
                <c:pt idx="2">
                  <c:v>0.99980000000000002</c:v>
                </c:pt>
                <c:pt idx="3">
                  <c:v>0.99719999999999998</c:v>
                </c:pt>
                <c:pt idx="4">
                  <c:v>0.97899999999999998</c:v>
                </c:pt>
                <c:pt idx="5">
                  <c:v>0.86890000000000001</c:v>
                </c:pt>
                <c:pt idx="6">
                  <c:v>0.60729999999999995</c:v>
                </c:pt>
                <c:pt idx="7">
                  <c:v>0.2772</c:v>
                </c:pt>
                <c:pt idx="8">
                  <c:v>7.22E-2</c:v>
                </c:pt>
                <c:pt idx="9">
                  <c:v>9.9000000000000008E-3</c:v>
                </c:pt>
                <c:pt idx="10">
                  <c:v>5.0000000000000001E-4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1'!$Q$7:$Q$25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0.99909999999999999</c:v>
                </c:pt>
                <c:pt idx="4">
                  <c:v>0.97664899999999999</c:v>
                </c:pt>
                <c:pt idx="5">
                  <c:v>0.885544</c:v>
                </c:pt>
                <c:pt idx="6">
                  <c:v>0.63253199999999998</c:v>
                </c:pt>
                <c:pt idx="7">
                  <c:v>0.27521400000000001</c:v>
                </c:pt>
                <c:pt idx="8">
                  <c:v>6.7803000000000002E-2</c:v>
                </c:pt>
                <c:pt idx="9">
                  <c:v>1.1801000000000001E-2</c:v>
                </c:pt>
                <c:pt idx="10">
                  <c:v>8.4999999999999995E-4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1'!$R$7:$R$25</c:f>
              <c:numCache>
                <c:formatCode>0.0000</c:formatCode>
                <c:ptCount val="19"/>
                <c:pt idx="2">
                  <c:v>1</c:v>
                </c:pt>
                <c:pt idx="3">
                  <c:v>0.999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0.69</c:v>
                </c:pt>
                <c:pt idx="7">
                  <c:v>0.33</c:v>
                </c:pt>
                <c:pt idx="8">
                  <c:v>8.9200000000000002E-2</c:v>
                </c:pt>
                <c:pt idx="9">
                  <c:v>1.3899999999999999E-2</c:v>
                </c:pt>
                <c:pt idx="10">
                  <c:v>1E-3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1'!$S$7:$S$25</c:f>
              <c:numCache>
                <c:formatCode>0.0000</c:formatCode>
                <c:ptCount val="19"/>
                <c:pt idx="5">
                  <c:v>0.91769999999999996</c:v>
                </c:pt>
                <c:pt idx="6">
                  <c:v>0.70489999999999997</c:v>
                </c:pt>
                <c:pt idx="7">
                  <c:v>0.34949999999999998</c:v>
                </c:pt>
                <c:pt idx="8">
                  <c:v>8.3000000000000004E-2</c:v>
                </c:pt>
                <c:pt idx="9">
                  <c:v>6.4000000000000003E-3</c:v>
                </c:pt>
                <c:pt idx="10">
                  <c:v>1.1000000000000001E-3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71712"/>
        <c:axId val="295768184"/>
      </c:scatterChart>
      <c:valAx>
        <c:axId val="295771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5768184"/>
        <c:crosses val="autoZero"/>
        <c:crossBetween val="midCat"/>
      </c:valAx>
      <c:valAx>
        <c:axId val="295768184"/>
        <c:scaling>
          <c:logBase val="10"/>
          <c:orientation val="minMax"/>
          <c:max val="1"/>
          <c:min val="1.000000000000002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5771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CFI=2, AL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1'!$AA$7:$AA$25</c:f>
              <c:numCache>
                <c:formatCode>0.0000</c:formatCode>
                <c:ptCount val="19"/>
                <c:pt idx="0">
                  <c:v>0.9998999999999999</c:v>
                </c:pt>
                <c:pt idx="1">
                  <c:v>0.9998999999999999</c:v>
                </c:pt>
                <c:pt idx="2">
                  <c:v>0.99439999999999973</c:v>
                </c:pt>
                <c:pt idx="3">
                  <c:v>0.95829999999999993</c:v>
                </c:pt>
                <c:pt idx="4">
                  <c:v>0.81590000000000018</c:v>
                </c:pt>
                <c:pt idx="5">
                  <c:v>0.51890000000000003</c:v>
                </c:pt>
                <c:pt idx="6">
                  <c:v>0.22240000000000004</c:v>
                </c:pt>
                <c:pt idx="7">
                  <c:v>6.0699999999999935E-2</c:v>
                </c:pt>
                <c:pt idx="8">
                  <c:v>9.9000000000000025E-3</c:v>
                </c:pt>
                <c:pt idx="9">
                  <c:v>8.9999999999999998E-4</c:v>
                </c:pt>
                <c:pt idx="10">
                  <c:v>1.9999999999999998E-4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1'!$AB$7:$AB$25</c:f>
              <c:numCache>
                <c:formatCode>0.0000</c:formatCode>
                <c:ptCount val="19"/>
                <c:pt idx="2">
                  <c:v>0.98460000000000003</c:v>
                </c:pt>
                <c:pt idx="3">
                  <c:v>0.90480000000000005</c:v>
                </c:pt>
                <c:pt idx="4">
                  <c:v>0.69099999999999995</c:v>
                </c:pt>
                <c:pt idx="5">
                  <c:v>0.40250000000000002</c:v>
                </c:pt>
                <c:pt idx="6">
                  <c:v>0.16800000000000001</c:v>
                </c:pt>
                <c:pt idx="7">
                  <c:v>0.05</c:v>
                </c:pt>
                <c:pt idx="8">
                  <c:v>8.5000000000000006E-3</c:v>
                </c:pt>
                <c:pt idx="9">
                  <c:v>1.1000000000000001E-3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1'!$AC$7:$AC$25</c:f>
              <c:numCache>
                <c:formatCode>0.0000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0.9909</c:v>
                </c:pt>
                <c:pt idx="3">
                  <c:v>0.92764599999999997</c:v>
                </c:pt>
                <c:pt idx="4">
                  <c:v>0.74603699999999995</c:v>
                </c:pt>
                <c:pt idx="5">
                  <c:v>0.41712100000000002</c:v>
                </c:pt>
                <c:pt idx="6">
                  <c:v>0.16750799999999999</c:v>
                </c:pt>
                <c:pt idx="7">
                  <c:v>2.4701000000000001E-2</c:v>
                </c:pt>
                <c:pt idx="8">
                  <c:v>6.1000000000000004E-3</c:v>
                </c:pt>
                <c:pt idx="9">
                  <c:v>4.4999999999999999E-4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1'!$AD$7:$AD$25</c:f>
              <c:numCache>
                <c:formatCode>0.0000</c:formatCode>
                <c:ptCount val="19"/>
                <c:pt idx="2">
                  <c:v>1</c:v>
                </c:pt>
                <c:pt idx="3">
                  <c:v>0.98599999999999999</c:v>
                </c:pt>
                <c:pt idx="4">
                  <c:v>0.88400000000000001</c:v>
                </c:pt>
                <c:pt idx="5">
                  <c:v>0.60199999999999998</c:v>
                </c:pt>
                <c:pt idx="6">
                  <c:v>0.27</c:v>
                </c:pt>
                <c:pt idx="7">
                  <c:v>7.0499999999999993E-2</c:v>
                </c:pt>
                <c:pt idx="8">
                  <c:v>1.0500000000000001E-2</c:v>
                </c:pt>
                <c:pt idx="9">
                  <c:v>8.0000000000000004E-4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test 1'!$AE$6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1'!$AE$7:$AE$25</c:f>
              <c:numCache>
                <c:formatCode>0.0000</c:formatCode>
                <c:ptCount val="19"/>
                <c:pt idx="5">
                  <c:v>0.41799999999999998</c:v>
                </c:pt>
                <c:pt idx="6">
                  <c:v>0.15429999999999999</c:v>
                </c:pt>
                <c:pt idx="7">
                  <c:v>3.2500000000000001E-2</c:v>
                </c:pt>
                <c:pt idx="8">
                  <c:v>6.4999999999999997E-3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768968"/>
        <c:axId val="498847104"/>
      </c:scatterChart>
      <c:valAx>
        <c:axId val="295768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8847104"/>
        <c:crosses val="autoZero"/>
        <c:crossBetween val="midCat"/>
      </c:valAx>
      <c:valAx>
        <c:axId val="498847104"/>
        <c:scaling>
          <c:logBase val="10"/>
          <c:orientation val="minMax"/>
          <c:max val="1"/>
          <c:min val="1.000000000000002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95768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CFI=2, AL 2,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3'!$C$7:$C$25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0.99909999999999999</c:v>
                </c:pt>
                <c:pt idx="6">
                  <c:v>0.97150000000000003</c:v>
                </c:pt>
                <c:pt idx="7">
                  <c:v>0.77749999999999997</c:v>
                </c:pt>
                <c:pt idx="8">
                  <c:v>0.34379999999999999</c:v>
                </c:pt>
                <c:pt idx="9">
                  <c:v>6.3200000000000006E-2</c:v>
                </c:pt>
                <c:pt idx="10">
                  <c:v>6.0000000000000001E-3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3'!$D$7:$D$25</c:f>
              <c:numCache>
                <c:formatCode>0.0000</c:formatCode>
                <c:ptCount val="19"/>
                <c:pt idx="4">
                  <c:v>0.99980000000000002</c:v>
                </c:pt>
                <c:pt idx="5">
                  <c:v>0.99050000000000005</c:v>
                </c:pt>
                <c:pt idx="6">
                  <c:v>0.88170000000000004</c:v>
                </c:pt>
                <c:pt idx="7">
                  <c:v>0.54720000000000002</c:v>
                </c:pt>
                <c:pt idx="8">
                  <c:v>0.18529999999999999</c:v>
                </c:pt>
                <c:pt idx="9">
                  <c:v>2.46E-2</c:v>
                </c:pt>
                <c:pt idx="10">
                  <c:v>1.4E-3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3'!$E$7:$E$25</c:f>
              <c:numCache>
                <c:formatCode>0.0000</c:formatCode>
                <c:ptCount val="19"/>
                <c:pt idx="1">
                  <c:v>0.99995000000000001</c:v>
                </c:pt>
                <c:pt idx="2">
                  <c:v>0.99995000000000001</c:v>
                </c:pt>
                <c:pt idx="3">
                  <c:v>1</c:v>
                </c:pt>
                <c:pt idx="4">
                  <c:v>0.99980000000000002</c:v>
                </c:pt>
                <c:pt idx="5">
                  <c:v>0.99260000000000004</c:v>
                </c:pt>
                <c:pt idx="6">
                  <c:v>0.89659500000000003</c:v>
                </c:pt>
                <c:pt idx="7">
                  <c:v>0.60077999999999998</c:v>
                </c:pt>
                <c:pt idx="8">
                  <c:v>0.180759</c:v>
                </c:pt>
                <c:pt idx="9">
                  <c:v>2.1250999999999999E-2</c:v>
                </c:pt>
                <c:pt idx="10">
                  <c:v>1.2999999999999999E-3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3'!$G$7:$G$25</c:f>
              <c:numCache>
                <c:formatCode>0.0000</c:formatCode>
                <c:ptCount val="19"/>
                <c:pt idx="7">
                  <c:v>0.63339999999999996</c:v>
                </c:pt>
                <c:pt idx="8">
                  <c:v>0.29830000000000001</c:v>
                </c:pt>
                <c:pt idx="9">
                  <c:v>4.3299999999999998E-2</c:v>
                </c:pt>
                <c:pt idx="10">
                  <c:v>2E-3</c:v>
                </c:pt>
                <c:pt idx="11">
                  <c:v>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'PDCCH test 3'!$K$7:$K$25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48280"/>
        <c:axId val="498850240"/>
      </c:scatterChart>
      <c:valAx>
        <c:axId val="498848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8850240"/>
        <c:crosses val="autoZero"/>
        <c:crossBetween val="midCat"/>
      </c:valAx>
      <c:valAx>
        <c:axId val="498850240"/>
        <c:scaling>
          <c:logBase val="10"/>
          <c:orientation val="minMax"/>
          <c:max val="1"/>
          <c:min val="1.000000000000002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8848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CFI=2, AL 2,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3'!$O$7:$O$25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0.99639999999999995</c:v>
                </c:pt>
                <c:pt idx="5">
                  <c:v>0.94330000000000003</c:v>
                </c:pt>
                <c:pt idx="6">
                  <c:v>0.6734</c:v>
                </c:pt>
                <c:pt idx="7">
                  <c:v>0.2465</c:v>
                </c:pt>
                <c:pt idx="8">
                  <c:v>4.4699999999999997E-2</c:v>
                </c:pt>
                <c:pt idx="9">
                  <c:v>3.0999999999999999E-3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3'!$P$7:$P$25</c:f>
              <c:numCache>
                <c:formatCode>0.0000</c:formatCode>
                <c:ptCount val="19"/>
                <c:pt idx="4">
                  <c:v>0.90049999999999997</c:v>
                </c:pt>
                <c:pt idx="5">
                  <c:v>0.56920000000000004</c:v>
                </c:pt>
                <c:pt idx="6">
                  <c:v>0.21129999999999999</c:v>
                </c:pt>
                <c:pt idx="7">
                  <c:v>4.3499999999999997E-2</c:v>
                </c:pt>
                <c:pt idx="8">
                  <c:v>5.7000000000000002E-3</c:v>
                </c:pt>
                <c:pt idx="9">
                  <c:v>2.0000000000000001E-4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3'!$Q$7:$Q$25</c:f>
              <c:numCache>
                <c:formatCode>0.0000</c:formatCode>
                <c:ptCount val="19"/>
                <c:pt idx="1">
                  <c:v>1</c:v>
                </c:pt>
                <c:pt idx="2">
                  <c:v>0.99939999999999996</c:v>
                </c:pt>
                <c:pt idx="3">
                  <c:v>0.98959900000000001</c:v>
                </c:pt>
                <c:pt idx="4">
                  <c:v>0.89859500000000003</c:v>
                </c:pt>
                <c:pt idx="5">
                  <c:v>0.66218299999999997</c:v>
                </c:pt>
                <c:pt idx="6">
                  <c:v>0.34511700000000001</c:v>
                </c:pt>
                <c:pt idx="7">
                  <c:v>0.108005</c:v>
                </c:pt>
                <c:pt idx="8">
                  <c:v>1.1301E-2</c:v>
                </c:pt>
                <c:pt idx="9">
                  <c:v>1.0499999999999999E-3</c:v>
                </c:pt>
                <c:pt idx="1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3'!$S$7:$S$25</c:f>
              <c:numCache>
                <c:formatCode>0.0000</c:formatCode>
                <c:ptCount val="19"/>
                <c:pt idx="6">
                  <c:v>0.62780000000000002</c:v>
                </c:pt>
                <c:pt idx="7">
                  <c:v>0.23669999999999999</c:v>
                </c:pt>
                <c:pt idx="8">
                  <c:v>3.2800000000000003E-2</c:v>
                </c:pt>
                <c:pt idx="9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849456"/>
        <c:axId val="498847496"/>
      </c:scatterChart>
      <c:valAx>
        <c:axId val="49884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8847496"/>
        <c:crosses val="autoZero"/>
        <c:crossBetween val="midCat"/>
      </c:valAx>
      <c:valAx>
        <c:axId val="498847496"/>
        <c:scaling>
          <c:logBase val="10"/>
          <c:orientation val="minMax"/>
          <c:max val="1"/>
          <c:min val="1.000000000000002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8849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CFI=2, AL 1, I1/Noc = 13.91 dB; I2/Noc = 3.34 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3'!$C$55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3'!$C$56:$C$74</c:f>
              <c:numCache>
                <c:formatCode>0.0000</c:formatCode>
                <c:ptCount val="19"/>
                <c:pt idx="1">
                  <c:v>1</c:v>
                </c:pt>
                <c:pt idx="2">
                  <c:v>0.99990000000000001</c:v>
                </c:pt>
                <c:pt idx="3">
                  <c:v>1</c:v>
                </c:pt>
                <c:pt idx="4">
                  <c:v>0.99939999999999996</c:v>
                </c:pt>
                <c:pt idx="5">
                  <c:v>0.98340000000000005</c:v>
                </c:pt>
                <c:pt idx="6">
                  <c:v>0.86380000000000001</c:v>
                </c:pt>
                <c:pt idx="7">
                  <c:v>0.53749999999999998</c:v>
                </c:pt>
                <c:pt idx="8">
                  <c:v>0.2006</c:v>
                </c:pt>
                <c:pt idx="9">
                  <c:v>4.0500000000000001E-2</c:v>
                </c:pt>
                <c:pt idx="10">
                  <c:v>4.7999999999999996E-3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3'!$D$55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3'!$D$56:$D$74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0.99390000000000001</c:v>
                </c:pt>
                <c:pt idx="5">
                  <c:v>0.92700000000000005</c:v>
                </c:pt>
                <c:pt idx="6">
                  <c:v>0.68269999999999997</c:v>
                </c:pt>
                <c:pt idx="7">
                  <c:v>0.34449999999999997</c:v>
                </c:pt>
                <c:pt idx="8">
                  <c:v>0.1106</c:v>
                </c:pt>
                <c:pt idx="9">
                  <c:v>1.84E-2</c:v>
                </c:pt>
                <c:pt idx="10">
                  <c:v>2.0999999999999999E-3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3'!$E$55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3'!$E$56:$E$74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0.99975000000000003</c:v>
                </c:pt>
                <c:pt idx="4">
                  <c:v>0.99885000000000002</c:v>
                </c:pt>
                <c:pt idx="5">
                  <c:v>0.96834799999999999</c:v>
                </c:pt>
                <c:pt idx="6">
                  <c:v>0.77578899999999995</c:v>
                </c:pt>
                <c:pt idx="7">
                  <c:v>0.454073</c:v>
                </c:pt>
                <c:pt idx="8">
                  <c:v>0.18015900000000001</c:v>
                </c:pt>
                <c:pt idx="9">
                  <c:v>2.0801E-2</c:v>
                </c:pt>
                <c:pt idx="10">
                  <c:v>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3'!$F$55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3'!$F$56:$F$74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3'!$G$55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3'!$G$56:$G$74</c:f>
              <c:numCache>
                <c:formatCode>0.0000</c:formatCode>
                <c:ptCount val="19"/>
                <c:pt idx="6">
                  <c:v>0.83199999999999996</c:v>
                </c:pt>
                <c:pt idx="7">
                  <c:v>0.50370000000000004</c:v>
                </c:pt>
                <c:pt idx="8">
                  <c:v>0.17299999999999999</c:v>
                </c:pt>
                <c:pt idx="9">
                  <c:v>3.2800000000000003E-2</c:v>
                </c:pt>
                <c:pt idx="10">
                  <c:v>2.7000000000000001E-3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3'!$H$55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3'!$I$55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3'!$J$55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3'!$K$55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3'!$B$56:$B$74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53408"/>
        <c:axId val="495552232"/>
      </c:scatterChart>
      <c:valAx>
        <c:axId val="495553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552232"/>
        <c:crosses val="autoZero"/>
        <c:crossBetween val="midCat"/>
      </c:valAx>
      <c:valAx>
        <c:axId val="49555223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553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CFI=2, AL 1, I1/Noc = 13.91 dB;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3'!$O$55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3'!$O$56:$O$74</c:f>
              <c:numCache>
                <c:formatCode>0.0000</c:formatCode>
                <c:ptCount val="19"/>
                <c:pt idx="1">
                  <c:v>0.99990000000000001</c:v>
                </c:pt>
                <c:pt idx="2">
                  <c:v>0.99980000000000002</c:v>
                </c:pt>
                <c:pt idx="3">
                  <c:v>0.99739999999999995</c:v>
                </c:pt>
                <c:pt idx="4">
                  <c:v>0.97360000000000002</c:v>
                </c:pt>
                <c:pt idx="5">
                  <c:v>0.81789999999999996</c:v>
                </c:pt>
                <c:pt idx="6">
                  <c:v>0.48139999999999999</c:v>
                </c:pt>
                <c:pt idx="7">
                  <c:v>0.16309999999999999</c:v>
                </c:pt>
                <c:pt idx="8">
                  <c:v>3.3500000000000002E-2</c:v>
                </c:pt>
                <c:pt idx="9">
                  <c:v>2.8999999999999998E-3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3'!$P$55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3'!$P$56:$P$74</c:f>
              <c:numCache>
                <c:formatCode>0.0000</c:formatCode>
                <c:ptCount val="19"/>
                <c:pt idx="1">
                  <c:v>1</c:v>
                </c:pt>
                <c:pt idx="2">
                  <c:v>0.99639999999999995</c:v>
                </c:pt>
                <c:pt idx="3">
                  <c:v>0.95660000000000001</c:v>
                </c:pt>
                <c:pt idx="4">
                  <c:v>0.77639999999999998</c:v>
                </c:pt>
                <c:pt idx="5">
                  <c:v>0.4446</c:v>
                </c:pt>
                <c:pt idx="6">
                  <c:v>0.1646</c:v>
                </c:pt>
                <c:pt idx="7">
                  <c:v>3.9899999999999998E-2</c:v>
                </c:pt>
                <c:pt idx="8">
                  <c:v>6.4999999999999997E-3</c:v>
                </c:pt>
                <c:pt idx="9">
                  <c:v>5.0000000000000001E-4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3'!$Q$55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3'!$Q$56:$Q$74</c:f>
              <c:numCache>
                <c:formatCode>0.0000</c:formatCode>
                <c:ptCount val="19"/>
                <c:pt idx="0">
                  <c:v>1</c:v>
                </c:pt>
                <c:pt idx="1">
                  <c:v>0.99995000000000001</c:v>
                </c:pt>
                <c:pt idx="2">
                  <c:v>0.99814999999999998</c:v>
                </c:pt>
                <c:pt idx="3">
                  <c:v>0.98284899999999997</c:v>
                </c:pt>
                <c:pt idx="4">
                  <c:v>0.88494399999999995</c:v>
                </c:pt>
                <c:pt idx="5">
                  <c:v>0.66678300000000001</c:v>
                </c:pt>
                <c:pt idx="6">
                  <c:v>0.34636699999999998</c:v>
                </c:pt>
                <c:pt idx="7">
                  <c:v>0.118756</c:v>
                </c:pt>
                <c:pt idx="8">
                  <c:v>2.1551000000000001E-2</c:v>
                </c:pt>
                <c:pt idx="9">
                  <c:v>5.7000000000000002E-3</c:v>
                </c:pt>
                <c:pt idx="10">
                  <c:v>9.5E-4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3'!$R$55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3'!$R$56:$R$74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3'!$S$55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3'!$S$56:$S$74</c:f>
              <c:numCache>
                <c:formatCode>0.0000</c:formatCode>
                <c:ptCount val="19"/>
                <c:pt idx="5">
                  <c:v>0.81920000000000004</c:v>
                </c:pt>
                <c:pt idx="6">
                  <c:v>0.52969999999999995</c:v>
                </c:pt>
                <c:pt idx="7">
                  <c:v>0.185</c:v>
                </c:pt>
                <c:pt idx="8">
                  <c:v>2.4E-2</c:v>
                </c:pt>
                <c:pt idx="9">
                  <c:v>2.7000000000000001E-3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3'!$T$55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3'!$U$55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3'!$V$55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3'!$W$55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3'!$N$56:$N$74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0048"/>
        <c:axId val="516420440"/>
      </c:scatterChart>
      <c:valAx>
        <c:axId val="516420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420440"/>
        <c:crosses val="autoZero"/>
        <c:crossBetween val="midCat"/>
      </c:valAx>
      <c:valAx>
        <c:axId val="51642044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6420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CFI=2, AL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3'!$AA$7:$AA$25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0.99819999999999998</c:v>
                </c:pt>
                <c:pt idx="3">
                  <c:v>0.96879999999999999</c:v>
                </c:pt>
                <c:pt idx="4">
                  <c:v>0.80879999999999996</c:v>
                </c:pt>
                <c:pt idx="5">
                  <c:v>0.46160000000000001</c:v>
                </c:pt>
                <c:pt idx="6">
                  <c:v>0.14910000000000001</c:v>
                </c:pt>
                <c:pt idx="7">
                  <c:v>2.9000000000000001E-2</c:v>
                </c:pt>
                <c:pt idx="8">
                  <c:v>2.5999999999999999E-3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3'!$AB$7:$AB$25</c:f>
              <c:numCache>
                <c:formatCode>0.0000</c:formatCode>
                <c:ptCount val="19"/>
                <c:pt idx="4">
                  <c:v>0.62319999999999898</c:v>
                </c:pt>
                <c:pt idx="5">
                  <c:v>0.2392</c:v>
                </c:pt>
                <c:pt idx="6">
                  <c:v>5.5199999999999999E-2</c:v>
                </c:pt>
                <c:pt idx="7">
                  <c:v>6.0000000000000001E-3</c:v>
                </c:pt>
                <c:pt idx="8">
                  <c:v>5.9999999999999995E-4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3'!$AC$7:$AC$25</c:f>
              <c:numCache>
                <c:formatCode>0.0000</c:formatCode>
                <c:ptCount val="19"/>
                <c:pt idx="1">
                  <c:v>0.99985000000000002</c:v>
                </c:pt>
                <c:pt idx="2">
                  <c:v>0.98999899999999996</c:v>
                </c:pt>
                <c:pt idx="3">
                  <c:v>0.88964399999999999</c:v>
                </c:pt>
                <c:pt idx="4">
                  <c:v>0.56247800000000003</c:v>
                </c:pt>
                <c:pt idx="5">
                  <c:v>0.27416400000000002</c:v>
                </c:pt>
                <c:pt idx="6">
                  <c:v>8.5804000000000005E-2</c:v>
                </c:pt>
                <c:pt idx="7">
                  <c:v>1.3701E-2</c:v>
                </c:pt>
                <c:pt idx="8">
                  <c:v>1.15E-3</c:v>
                </c:pt>
                <c:pt idx="9">
                  <c:v>1.4999999999999999E-4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3'!$AE$7:$AE$25</c:f>
              <c:numCache>
                <c:formatCode>0.0000</c:formatCode>
                <c:ptCount val="19"/>
                <c:pt idx="4">
                  <c:v>0.82969999999999999</c:v>
                </c:pt>
                <c:pt idx="5">
                  <c:v>0.45490000000000003</c:v>
                </c:pt>
                <c:pt idx="6">
                  <c:v>0.1174</c:v>
                </c:pt>
                <c:pt idx="7">
                  <c:v>2.4899999999999999E-2</c:v>
                </c:pt>
                <c:pt idx="8">
                  <c:v>8.9999999999999998E-4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'PDCCH test 3'!$AI$7:$AI$25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22488"/>
        <c:axId val="313722880"/>
      </c:scatterChart>
      <c:valAx>
        <c:axId val="313722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13722880"/>
        <c:crosses val="autoZero"/>
        <c:crossBetween val="midCat"/>
      </c:valAx>
      <c:valAx>
        <c:axId val="313722880"/>
        <c:scaling>
          <c:logBase val="10"/>
          <c:orientation val="minMax"/>
          <c:max val="1"/>
          <c:min val="1.000000000000002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13722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CFI=2, AL 1, I1/Noc = 13.91 dB;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3'!$AA$55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3'!$AA$56:$AA$74</c:f>
              <c:numCache>
                <c:formatCode>0.0000</c:formatCode>
                <c:ptCount val="19"/>
                <c:pt idx="1">
                  <c:v>0.99709999999999999</c:v>
                </c:pt>
                <c:pt idx="2">
                  <c:v>0.96209999999999996</c:v>
                </c:pt>
                <c:pt idx="3">
                  <c:v>0.84019999999999995</c:v>
                </c:pt>
                <c:pt idx="4">
                  <c:v>0.60699999999999998</c:v>
                </c:pt>
                <c:pt idx="5">
                  <c:v>0.3372</c:v>
                </c:pt>
                <c:pt idx="6">
                  <c:v>0.13150000000000001</c:v>
                </c:pt>
                <c:pt idx="7">
                  <c:v>3.27E-2</c:v>
                </c:pt>
                <c:pt idx="8">
                  <c:v>5.1000000000000004E-3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test 3'!$AB$55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3'!$AB$56:$AB$74</c:f>
              <c:numCache>
                <c:formatCode>0.0000</c:formatCode>
                <c:ptCount val="19"/>
                <c:pt idx="1">
                  <c:v>0.99529999999999996</c:v>
                </c:pt>
                <c:pt idx="2">
                  <c:v>0.94199999999999995</c:v>
                </c:pt>
                <c:pt idx="3">
                  <c:v>0.71950000000000003</c:v>
                </c:pt>
                <c:pt idx="4">
                  <c:v>0.3876</c:v>
                </c:pt>
                <c:pt idx="5">
                  <c:v>0.15809999999999999</c:v>
                </c:pt>
                <c:pt idx="6">
                  <c:v>4.9099999999999998E-2</c:v>
                </c:pt>
                <c:pt idx="7">
                  <c:v>1.0500000000000001E-2</c:v>
                </c:pt>
                <c:pt idx="8">
                  <c:v>1E-3</c:v>
                </c:pt>
                <c:pt idx="9">
                  <c:v>2.0000000000000001E-4</c:v>
                </c:pt>
                <c:pt idx="1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test 3'!$AC$55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3'!$AC$56:$AC$74</c:f>
              <c:numCache>
                <c:formatCode>0.0000</c:formatCode>
                <c:ptCount val="19"/>
                <c:pt idx="0">
                  <c:v>0.99985000000000002</c:v>
                </c:pt>
                <c:pt idx="1">
                  <c:v>0.99634999999999996</c:v>
                </c:pt>
                <c:pt idx="2">
                  <c:v>0.97169899999999998</c:v>
                </c:pt>
                <c:pt idx="3">
                  <c:v>0.84884199999999999</c:v>
                </c:pt>
                <c:pt idx="4">
                  <c:v>0.65948300000000004</c:v>
                </c:pt>
                <c:pt idx="5">
                  <c:v>0.34376699999999999</c:v>
                </c:pt>
                <c:pt idx="6">
                  <c:v>0.15515799999999999</c:v>
                </c:pt>
                <c:pt idx="7">
                  <c:v>5.9253E-2</c:v>
                </c:pt>
                <c:pt idx="8">
                  <c:v>1.3001E-2</c:v>
                </c:pt>
                <c:pt idx="9">
                  <c:v>3.4499999999999999E-3</c:v>
                </c:pt>
                <c:pt idx="10">
                  <c:v>1.3500000000000001E-3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test 3'!$AD$55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3'!$AD$56:$AD$74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test 3'!$AE$55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3'!$AE$56:$AE$74</c:f>
              <c:numCache>
                <c:formatCode>0.0000</c:formatCode>
                <c:ptCount val="19"/>
                <c:pt idx="4">
                  <c:v>0.67949999999999999</c:v>
                </c:pt>
                <c:pt idx="5">
                  <c:v>0.38950000000000001</c:v>
                </c:pt>
                <c:pt idx="6">
                  <c:v>0.1123</c:v>
                </c:pt>
                <c:pt idx="7">
                  <c:v>3.1300000000000001E-2</c:v>
                </c:pt>
                <c:pt idx="8">
                  <c:v>4.1999999999999997E-3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test 3'!$AF$55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3'!$AF$56:$AF$74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test 3'!$AG$55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3'!$AG$56:$AG$74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test 3'!$AH$55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3'!$AH$56:$AH$74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'PDCCH test 3'!$AI$55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3'!$Z$56:$Z$74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3'!$AI$56:$AI$74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20920"/>
        <c:axId val="313723664"/>
      </c:scatterChart>
      <c:valAx>
        <c:axId val="313720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13723664"/>
        <c:crosses val="autoZero"/>
        <c:crossBetween val="midCat"/>
      </c:valAx>
      <c:valAx>
        <c:axId val="3137236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137209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1'!$C$7:$C$25</c:f>
              <c:numCache>
                <c:formatCode>0.0000</c:formatCode>
                <c:ptCount val="19"/>
                <c:pt idx="0">
                  <c:v>0.37440000000000018</c:v>
                </c:pt>
                <c:pt idx="1">
                  <c:v>0.3302000000000001</c:v>
                </c:pt>
                <c:pt idx="2">
                  <c:v>0.26920000000000011</c:v>
                </c:pt>
                <c:pt idx="3">
                  <c:v>0.20669999999999994</c:v>
                </c:pt>
                <c:pt idx="4">
                  <c:v>0.14749999999999999</c:v>
                </c:pt>
                <c:pt idx="5">
                  <c:v>8.9799999999999963E-2</c:v>
                </c:pt>
                <c:pt idx="6">
                  <c:v>4.8699999999999993E-2</c:v>
                </c:pt>
                <c:pt idx="7">
                  <c:v>2.0799999999999999E-2</c:v>
                </c:pt>
                <c:pt idx="8">
                  <c:v>6.4000000000000038E-3</c:v>
                </c:pt>
                <c:pt idx="9">
                  <c:v>1E-3</c:v>
                </c:pt>
                <c:pt idx="10">
                  <c:v>1.0000000000000005E-4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1'!$D$7:$D$25</c:f>
              <c:numCache>
                <c:formatCode>0.0000</c:formatCode>
                <c:ptCount val="19"/>
                <c:pt idx="0">
                  <c:v>0.4194</c:v>
                </c:pt>
                <c:pt idx="1">
                  <c:v>0.3604</c:v>
                </c:pt>
                <c:pt idx="2">
                  <c:v>0.28739999999999899</c:v>
                </c:pt>
                <c:pt idx="3">
                  <c:v>0.2157</c:v>
                </c:pt>
                <c:pt idx="4">
                  <c:v>0.1517</c:v>
                </c:pt>
                <c:pt idx="5">
                  <c:v>9.0399999999999994E-2</c:v>
                </c:pt>
                <c:pt idx="6">
                  <c:v>4.4200000000000003E-2</c:v>
                </c:pt>
                <c:pt idx="7">
                  <c:v>1.7000000000000001E-2</c:v>
                </c:pt>
                <c:pt idx="8">
                  <c:v>4.1999999999999997E-3</c:v>
                </c:pt>
                <c:pt idx="9">
                  <c:v>6.9999999999999902E-4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1'!$E$7:$E$25</c:f>
              <c:numCache>
                <c:formatCode>0.0000</c:formatCode>
                <c:ptCount val="19"/>
                <c:pt idx="0">
                  <c:v>0.37161899999999998</c:v>
                </c:pt>
                <c:pt idx="1">
                  <c:v>0.33146700000000001</c:v>
                </c:pt>
                <c:pt idx="2">
                  <c:v>0.26436300000000001</c:v>
                </c:pt>
                <c:pt idx="3">
                  <c:v>0.17540900000000001</c:v>
                </c:pt>
                <c:pt idx="4">
                  <c:v>0.158358</c:v>
                </c:pt>
                <c:pt idx="5">
                  <c:v>8.3404000000000006E-2</c:v>
                </c:pt>
                <c:pt idx="6">
                  <c:v>4.9051999999999998E-2</c:v>
                </c:pt>
                <c:pt idx="7">
                  <c:v>2.2301000000000001E-2</c:v>
                </c:pt>
                <c:pt idx="8">
                  <c:v>5.6499999999999996E-3</c:v>
                </c:pt>
                <c:pt idx="9">
                  <c:v>1.9499999999999999E-3</c:v>
                </c:pt>
                <c:pt idx="10">
                  <c:v>5.5099999999999995E-4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1'!$F$7:$F$25</c:f>
              <c:numCache>
                <c:formatCode>0.0000</c:formatCode>
                <c:ptCount val="19"/>
                <c:pt idx="0">
                  <c:v>0.35399999999999998</c:v>
                </c:pt>
                <c:pt idx="1">
                  <c:v>0.28999999999999998</c:v>
                </c:pt>
                <c:pt idx="2">
                  <c:v>0.23100000000000001</c:v>
                </c:pt>
                <c:pt idx="3">
                  <c:v>0.17299999999999999</c:v>
                </c:pt>
                <c:pt idx="4">
                  <c:v>0.11899999999999999</c:v>
                </c:pt>
                <c:pt idx="5">
                  <c:v>7.5600000000000001E-2</c:v>
                </c:pt>
                <c:pt idx="6">
                  <c:v>3.9600000000000003E-2</c:v>
                </c:pt>
                <c:pt idx="7">
                  <c:v>1.6400000000000001E-2</c:v>
                </c:pt>
                <c:pt idx="8">
                  <c:v>4.4000000000000003E-3</c:v>
                </c:pt>
                <c:pt idx="9">
                  <c:v>5.0000000000000001E-4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1'!$G$7:$G$25</c:f>
              <c:numCache>
                <c:formatCode>0.0000</c:formatCode>
                <c:ptCount val="19"/>
                <c:pt idx="2">
                  <c:v>0.26669999999999999</c:v>
                </c:pt>
                <c:pt idx="3">
                  <c:v>0.2001</c:v>
                </c:pt>
                <c:pt idx="4">
                  <c:v>0.14050000000000001</c:v>
                </c:pt>
                <c:pt idx="5">
                  <c:v>8.09E-2</c:v>
                </c:pt>
                <c:pt idx="6">
                  <c:v>4.4400000000000002E-2</c:v>
                </c:pt>
                <c:pt idx="7">
                  <c:v>2.3199999999999998E-2</c:v>
                </c:pt>
                <c:pt idx="8">
                  <c:v>7.7999999999999996E-3</c:v>
                </c:pt>
                <c:pt idx="9">
                  <c:v>1.8E-3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1'!$H$6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723272"/>
        <c:axId val="313721704"/>
      </c:scatterChart>
      <c:valAx>
        <c:axId val="313723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13721704"/>
        <c:crosses val="autoZero"/>
        <c:crossBetween val="midCat"/>
      </c:valAx>
      <c:valAx>
        <c:axId val="313721704"/>
        <c:scaling>
          <c:logBase val="10"/>
          <c:orientation val="minMax"/>
          <c:min val="1.0000000000000022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13723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1'!$O$7:$O$25</c:f>
              <c:numCache>
                <c:formatCode>0.0000</c:formatCode>
                <c:ptCount val="19"/>
                <c:pt idx="0">
                  <c:v>0.35449999999999998</c:v>
                </c:pt>
                <c:pt idx="1">
                  <c:v>0.30519999999999997</c:v>
                </c:pt>
                <c:pt idx="2">
                  <c:v>0.24469999999999995</c:v>
                </c:pt>
                <c:pt idx="3">
                  <c:v>0.18409999999999996</c:v>
                </c:pt>
                <c:pt idx="4">
                  <c:v>0.12069999999999997</c:v>
                </c:pt>
                <c:pt idx="5">
                  <c:v>7.2599999999999984E-2</c:v>
                </c:pt>
                <c:pt idx="6">
                  <c:v>3.5699999999999982E-2</c:v>
                </c:pt>
                <c:pt idx="7">
                  <c:v>1.2600000000000007E-2</c:v>
                </c:pt>
                <c:pt idx="8">
                  <c:v>3.0000000000000005E-3</c:v>
                </c:pt>
                <c:pt idx="9">
                  <c:v>5.0000000000000001E-4</c:v>
                </c:pt>
                <c:pt idx="10">
                  <c:v>9.9999999999999991E-5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1'!$P$7:$P$25</c:f>
              <c:numCache>
                <c:formatCode>0.0000</c:formatCode>
                <c:ptCount val="19"/>
                <c:pt idx="0">
                  <c:v>0.4128</c:v>
                </c:pt>
                <c:pt idx="1">
                  <c:v>0.34560000000000002</c:v>
                </c:pt>
                <c:pt idx="2">
                  <c:v>0.26379999999999998</c:v>
                </c:pt>
                <c:pt idx="3">
                  <c:v>0.18909999999999999</c:v>
                </c:pt>
                <c:pt idx="4">
                  <c:v>0.12130000000000001</c:v>
                </c:pt>
                <c:pt idx="5">
                  <c:v>6.9699999999999901E-2</c:v>
                </c:pt>
                <c:pt idx="6">
                  <c:v>2.92E-2</c:v>
                </c:pt>
                <c:pt idx="7">
                  <c:v>1.12E-2</c:v>
                </c:pt>
                <c:pt idx="8">
                  <c:v>2.3E-3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1'!$Q$7:$Q$25</c:f>
              <c:numCache>
                <c:formatCode>0.0000</c:formatCode>
                <c:ptCount val="19"/>
                <c:pt idx="0">
                  <c:v>0.32616600000000001</c:v>
                </c:pt>
                <c:pt idx="1">
                  <c:v>0.28156399999999998</c:v>
                </c:pt>
                <c:pt idx="2">
                  <c:v>0.219911</c:v>
                </c:pt>
                <c:pt idx="3">
                  <c:v>0.169708</c:v>
                </c:pt>
                <c:pt idx="4">
                  <c:v>0.122806</c:v>
                </c:pt>
                <c:pt idx="5">
                  <c:v>7.6754000000000003E-2</c:v>
                </c:pt>
                <c:pt idx="6">
                  <c:v>3.0252000000000001E-2</c:v>
                </c:pt>
                <c:pt idx="7">
                  <c:v>1.2001E-2</c:v>
                </c:pt>
                <c:pt idx="8">
                  <c:v>4.6499999999999996E-3</c:v>
                </c:pt>
                <c:pt idx="9">
                  <c:v>1.3500000000000001E-3</c:v>
                </c:pt>
                <c:pt idx="10">
                  <c:v>3.5E-4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1'!$R$7:$R$25</c:f>
              <c:numCache>
                <c:formatCode>0.0000</c:formatCode>
                <c:ptCount val="19"/>
                <c:pt idx="0">
                  <c:v>0.34399999999999997</c:v>
                </c:pt>
                <c:pt idx="1">
                  <c:v>0.27500000000000002</c:v>
                </c:pt>
                <c:pt idx="2">
                  <c:v>0.217</c:v>
                </c:pt>
                <c:pt idx="3">
                  <c:v>0.158</c:v>
                </c:pt>
                <c:pt idx="4">
                  <c:v>0.108</c:v>
                </c:pt>
                <c:pt idx="5">
                  <c:v>6.5699999999999995E-2</c:v>
                </c:pt>
                <c:pt idx="6">
                  <c:v>3.15E-2</c:v>
                </c:pt>
                <c:pt idx="7">
                  <c:v>0.01</c:v>
                </c:pt>
                <c:pt idx="8">
                  <c:v>2.7000000000000001E-3</c:v>
                </c:pt>
                <c:pt idx="9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1'!$S$7:$S$25</c:f>
              <c:numCache>
                <c:formatCode>0.0000</c:formatCode>
                <c:ptCount val="19"/>
                <c:pt idx="2">
                  <c:v>0.25319999999999998</c:v>
                </c:pt>
                <c:pt idx="3">
                  <c:v>0.1804</c:v>
                </c:pt>
                <c:pt idx="4">
                  <c:v>0.1275</c:v>
                </c:pt>
                <c:pt idx="5">
                  <c:v>7.7899999999999997E-2</c:v>
                </c:pt>
                <c:pt idx="6">
                  <c:v>3.8300000000000001E-2</c:v>
                </c:pt>
                <c:pt idx="7">
                  <c:v>1.55E-2</c:v>
                </c:pt>
                <c:pt idx="8">
                  <c:v>5.5999999999999999E-3</c:v>
                </c:pt>
                <c:pt idx="9">
                  <c:v>1.1999999999999999E-3</c:v>
                </c:pt>
                <c:pt idx="10">
                  <c:v>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1'!$T$6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53016"/>
        <c:axId val="193932736"/>
      </c:scatterChart>
      <c:valAx>
        <c:axId val="495553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32736"/>
        <c:crosses val="autoZero"/>
        <c:crossBetween val="midCat"/>
      </c:valAx>
      <c:valAx>
        <c:axId val="193932736"/>
        <c:scaling>
          <c:logBase val="10"/>
          <c:orientation val="minMax"/>
          <c:min val="1.0000000000000022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553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1,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1'!$AA$6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1'!$AA$7:$AA$25</c:f>
              <c:numCache>
                <c:formatCode>0.0000</c:formatCode>
                <c:ptCount val="19"/>
                <c:pt idx="0">
                  <c:v>0.30139999999999995</c:v>
                </c:pt>
                <c:pt idx="1">
                  <c:v>0.24060000000000004</c:v>
                </c:pt>
                <c:pt idx="2">
                  <c:v>0.17640000000000003</c:v>
                </c:pt>
                <c:pt idx="3">
                  <c:v>0.11999999999999997</c:v>
                </c:pt>
                <c:pt idx="4">
                  <c:v>6.739999999999996E-2</c:v>
                </c:pt>
                <c:pt idx="5">
                  <c:v>3.3399999999999985E-2</c:v>
                </c:pt>
                <c:pt idx="6">
                  <c:v>1.3300000000000008E-2</c:v>
                </c:pt>
                <c:pt idx="7">
                  <c:v>4.2000000000000015E-3</c:v>
                </c:pt>
                <c:pt idx="8">
                  <c:v>1.5E-3</c:v>
                </c:pt>
                <c:pt idx="9">
                  <c:v>4.0000000000000002E-4</c:v>
                </c:pt>
                <c:pt idx="10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1'!$AB$6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1'!$AB$7:$AB$25</c:f>
              <c:numCache>
                <c:formatCode>0.0000</c:formatCode>
                <c:ptCount val="19"/>
                <c:pt idx="0">
                  <c:v>0.36649999999999899</c:v>
                </c:pt>
                <c:pt idx="1">
                  <c:v>0.27739999999999998</c:v>
                </c:pt>
                <c:pt idx="2">
                  <c:v>0.18010000000000001</c:v>
                </c:pt>
                <c:pt idx="3">
                  <c:v>0.1081</c:v>
                </c:pt>
                <c:pt idx="4">
                  <c:v>5.67E-2</c:v>
                </c:pt>
                <c:pt idx="5">
                  <c:v>2.7E-2</c:v>
                </c:pt>
                <c:pt idx="6">
                  <c:v>9.9000000000000008E-3</c:v>
                </c:pt>
                <c:pt idx="7">
                  <c:v>3.0000000000000001E-3</c:v>
                </c:pt>
                <c:pt idx="8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1'!$AC$6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1'!$AC$7:$AC$25</c:f>
              <c:numCache>
                <c:formatCode>0.0000</c:formatCode>
                <c:ptCount val="19"/>
                <c:pt idx="0">
                  <c:v>0.32041599999999998</c:v>
                </c:pt>
                <c:pt idx="1">
                  <c:v>0.226411</c:v>
                </c:pt>
                <c:pt idx="2">
                  <c:v>0.20860999999999999</c:v>
                </c:pt>
                <c:pt idx="3">
                  <c:v>0.113506</c:v>
                </c:pt>
                <c:pt idx="4">
                  <c:v>6.7903000000000005E-2</c:v>
                </c:pt>
                <c:pt idx="5">
                  <c:v>4.6202E-2</c:v>
                </c:pt>
                <c:pt idx="6">
                  <c:v>1.3001E-2</c:v>
                </c:pt>
                <c:pt idx="7">
                  <c:v>8.6499999999999997E-3</c:v>
                </c:pt>
                <c:pt idx="8">
                  <c:v>2.7499999999999998E-3</c:v>
                </c:pt>
                <c:pt idx="9">
                  <c:v>3.5E-4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1'!$AD$6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1'!$AD$7:$AD$25</c:f>
              <c:numCache>
                <c:formatCode>0.0000</c:formatCode>
                <c:ptCount val="19"/>
                <c:pt idx="0">
                  <c:v>0.32900000000000001</c:v>
                </c:pt>
                <c:pt idx="1">
                  <c:v>0.25900000000000001</c:v>
                </c:pt>
                <c:pt idx="2">
                  <c:v>0.19700000000000001</c:v>
                </c:pt>
                <c:pt idx="3">
                  <c:v>0.14199999999999999</c:v>
                </c:pt>
                <c:pt idx="4">
                  <c:v>9.4200000000000006E-2</c:v>
                </c:pt>
                <c:pt idx="5">
                  <c:v>5.3199999999999997E-2</c:v>
                </c:pt>
                <c:pt idx="6">
                  <c:v>2.2700000000000001E-2</c:v>
                </c:pt>
                <c:pt idx="7">
                  <c:v>7.6E-3</c:v>
                </c:pt>
                <c:pt idx="8">
                  <c:v>1.5E-3</c:v>
                </c:pt>
                <c:pt idx="9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test 1'!$AE$6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1'!$AE$7:$AE$25</c:f>
              <c:numCache>
                <c:formatCode>0.0000</c:formatCode>
                <c:ptCount val="19"/>
                <c:pt idx="2">
                  <c:v>0.18099999999999999</c:v>
                </c:pt>
                <c:pt idx="3">
                  <c:v>0.12239999999999999</c:v>
                </c:pt>
                <c:pt idx="4">
                  <c:v>7.8200000000000006E-2</c:v>
                </c:pt>
                <c:pt idx="5">
                  <c:v>3.4599999999999999E-2</c:v>
                </c:pt>
                <c:pt idx="6">
                  <c:v>1.4500000000000001E-2</c:v>
                </c:pt>
                <c:pt idx="7">
                  <c:v>5.7000000000000002E-3</c:v>
                </c:pt>
                <c:pt idx="8">
                  <c:v>2.2000000000000001E-3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1'!$AF$6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1'!$AG$6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1'!$AH$6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1'!$AI$6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1'!$Z$7:$Z$25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'PHICH test 1'!$AI$7:$AI$25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30384"/>
        <c:axId val="193929600"/>
      </c:scatterChart>
      <c:valAx>
        <c:axId val="193930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29600"/>
        <c:crosses val="autoZero"/>
        <c:crossBetween val="midCat"/>
      </c:valAx>
      <c:valAx>
        <c:axId val="193929600"/>
        <c:scaling>
          <c:logBase val="10"/>
          <c:orientation val="minMax"/>
          <c:min val="1.0000000000000022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30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3, I1/Noc = 13.91 dB, I2/Noc = 3.34 dB</a:t>
            </a:r>
          </a:p>
          <a:p>
            <a:pPr>
              <a:defRPr/>
            </a:pPr>
            <a:r>
              <a:rPr lang="en-US" sz="1400"/>
              <a:t>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3'!$C$6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3'!$C$7:$C$25</c:f>
              <c:numCache>
                <c:formatCode>0.0000</c:formatCode>
                <c:ptCount val="19"/>
                <c:pt idx="2">
                  <c:v>0.34889999999999999</c:v>
                </c:pt>
                <c:pt idx="3">
                  <c:v>0.2843</c:v>
                </c:pt>
                <c:pt idx="4">
                  <c:v>0.21460000000000001</c:v>
                </c:pt>
                <c:pt idx="5">
                  <c:v>0.13919999999999999</c:v>
                </c:pt>
                <c:pt idx="6">
                  <c:v>7.85E-2</c:v>
                </c:pt>
                <c:pt idx="7">
                  <c:v>3.3099999999999997E-2</c:v>
                </c:pt>
                <c:pt idx="8">
                  <c:v>1.1299999999999999E-2</c:v>
                </c:pt>
                <c:pt idx="9">
                  <c:v>2.0999999999999999E-3</c:v>
                </c:pt>
                <c:pt idx="10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3'!$D$6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3'!$D$7:$D$25</c:f>
              <c:numCache>
                <c:formatCode>0.0000</c:formatCode>
                <c:ptCount val="19"/>
                <c:pt idx="2">
                  <c:v>0.39450000000000002</c:v>
                </c:pt>
                <c:pt idx="3">
                  <c:v>0.30869999999999997</c:v>
                </c:pt>
                <c:pt idx="4">
                  <c:v>0.2235</c:v>
                </c:pt>
                <c:pt idx="5">
                  <c:v>0.14130000000000001</c:v>
                </c:pt>
                <c:pt idx="6">
                  <c:v>7.3099999999999901E-2</c:v>
                </c:pt>
                <c:pt idx="7">
                  <c:v>3.2599999999999997E-2</c:v>
                </c:pt>
                <c:pt idx="8">
                  <c:v>1.0200000000000001E-2</c:v>
                </c:pt>
                <c:pt idx="9">
                  <c:v>2E-3</c:v>
                </c:pt>
                <c:pt idx="10">
                  <c:v>4.0000000000000002E-4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3'!$E$6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3'!$E$7:$E$25</c:f>
              <c:numCache>
                <c:formatCode>0.0000</c:formatCode>
                <c:ptCount val="19"/>
                <c:pt idx="1">
                  <c:v>0.39927000000000001</c:v>
                </c:pt>
                <c:pt idx="2">
                  <c:v>0.333617</c:v>
                </c:pt>
                <c:pt idx="3">
                  <c:v>0.27611400000000003</c:v>
                </c:pt>
                <c:pt idx="4">
                  <c:v>0.19930999999999999</c:v>
                </c:pt>
                <c:pt idx="5">
                  <c:v>0.12915599999999999</c:v>
                </c:pt>
                <c:pt idx="6">
                  <c:v>8.6253999999999997E-2</c:v>
                </c:pt>
                <c:pt idx="7">
                  <c:v>4.8801999999999998E-2</c:v>
                </c:pt>
                <c:pt idx="8">
                  <c:v>1.4201E-2</c:v>
                </c:pt>
                <c:pt idx="9">
                  <c:v>4.45E-3</c:v>
                </c:pt>
                <c:pt idx="10">
                  <c:v>3.5E-4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3'!$F$6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test 3'!$G$6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3'!$G$7:$G$25</c:f>
              <c:numCache>
                <c:formatCode>0.0000</c:formatCode>
                <c:ptCount val="19"/>
                <c:pt idx="4">
                  <c:v>0.19209999999999999</c:v>
                </c:pt>
                <c:pt idx="5">
                  <c:v>0.1459</c:v>
                </c:pt>
                <c:pt idx="6">
                  <c:v>7.51E-2</c:v>
                </c:pt>
                <c:pt idx="7">
                  <c:v>4.2700000000000002E-2</c:v>
                </c:pt>
                <c:pt idx="8">
                  <c:v>1.5599999999999999E-2</c:v>
                </c:pt>
                <c:pt idx="9">
                  <c:v>4.4999999999999997E-3</c:v>
                </c:pt>
                <c:pt idx="10">
                  <c:v>1.1000000000000001E-3</c:v>
                </c:pt>
                <c:pt idx="11">
                  <c:v>2.0000000000000001E-4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3'!$H$6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3'!$I$6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3'!$J$6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3'!$K$6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3'!$B$7:$B$25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'PHICH test 3'!$K$7:$K$25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31560"/>
        <c:axId val="193931168"/>
      </c:scatterChart>
      <c:valAx>
        <c:axId val="193931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31168"/>
        <c:crosses val="autoZero"/>
        <c:crossBetween val="midCat"/>
      </c:valAx>
      <c:valAx>
        <c:axId val="193931168"/>
        <c:scaling>
          <c:logBase val="10"/>
          <c:orientation val="minMax"/>
          <c:min val="1.0000000000000022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31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3, I1/Noc = 13.91 dB, I2/Noc = 3.34 dB</a:t>
            </a:r>
          </a:p>
          <a:p>
            <a:pPr>
              <a:defRPr/>
            </a:pPr>
            <a:r>
              <a:rPr lang="en-US" sz="1400"/>
              <a:t>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3'!$O$6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3'!$O$7:$O$25</c:f>
              <c:numCache>
                <c:formatCode>0.0000</c:formatCode>
                <c:ptCount val="19"/>
                <c:pt idx="2">
                  <c:v>0.27450000000000002</c:v>
                </c:pt>
                <c:pt idx="3">
                  <c:v>0.2026</c:v>
                </c:pt>
                <c:pt idx="4">
                  <c:v>0.12620000000000001</c:v>
                </c:pt>
                <c:pt idx="5">
                  <c:v>6.8199999999999997E-2</c:v>
                </c:pt>
                <c:pt idx="6">
                  <c:v>2.9899999999999999E-2</c:v>
                </c:pt>
                <c:pt idx="7">
                  <c:v>0.01</c:v>
                </c:pt>
                <c:pt idx="8">
                  <c:v>2.0999999999999999E-3</c:v>
                </c:pt>
                <c:pt idx="9">
                  <c:v>5.0000000000000001E-4</c:v>
                </c:pt>
                <c:pt idx="1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3'!$P$6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3'!$P$7:$P$25</c:f>
              <c:numCache>
                <c:formatCode>0.0000</c:formatCode>
                <c:ptCount val="19"/>
                <c:pt idx="2">
                  <c:v>0.3155</c:v>
                </c:pt>
                <c:pt idx="3">
                  <c:v>0.2089</c:v>
                </c:pt>
                <c:pt idx="4">
                  <c:v>0.11020000000000001</c:v>
                </c:pt>
                <c:pt idx="5">
                  <c:v>4.8399999999999999E-2</c:v>
                </c:pt>
                <c:pt idx="6">
                  <c:v>1.7899999999999899E-2</c:v>
                </c:pt>
                <c:pt idx="7">
                  <c:v>5.3E-3</c:v>
                </c:pt>
                <c:pt idx="8">
                  <c:v>1E-3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3'!$Q$6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3'!$Q$7:$Q$25</c:f>
              <c:numCache>
                <c:formatCode>0.0000</c:formatCode>
                <c:ptCount val="19"/>
                <c:pt idx="1">
                  <c:v>0.28761399999999998</c:v>
                </c:pt>
                <c:pt idx="2">
                  <c:v>0.21321100000000001</c:v>
                </c:pt>
                <c:pt idx="3">
                  <c:v>0.158858</c:v>
                </c:pt>
                <c:pt idx="4">
                  <c:v>0.101505</c:v>
                </c:pt>
                <c:pt idx="5">
                  <c:v>5.5853E-2</c:v>
                </c:pt>
                <c:pt idx="6">
                  <c:v>2.5000999999999999E-2</c:v>
                </c:pt>
                <c:pt idx="7">
                  <c:v>7.2500000000000004E-3</c:v>
                </c:pt>
                <c:pt idx="8">
                  <c:v>1.9E-3</c:v>
                </c:pt>
                <c:pt idx="9">
                  <c:v>2.5000000000000001E-4</c:v>
                </c:pt>
                <c:pt idx="1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3'!$R$6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test 3'!$S$6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3'!$S$7:$S$25</c:f>
              <c:numCache>
                <c:formatCode>0.0000</c:formatCode>
                <c:ptCount val="19"/>
                <c:pt idx="2">
                  <c:v>0.1973</c:v>
                </c:pt>
                <c:pt idx="3">
                  <c:v>0.13500000000000001</c:v>
                </c:pt>
                <c:pt idx="4">
                  <c:v>8.4000000000000005E-2</c:v>
                </c:pt>
                <c:pt idx="5">
                  <c:v>4.5999999999999999E-2</c:v>
                </c:pt>
                <c:pt idx="6">
                  <c:v>2.4299999999999999E-2</c:v>
                </c:pt>
                <c:pt idx="7">
                  <c:v>7.7000000000000002E-3</c:v>
                </c:pt>
                <c:pt idx="8">
                  <c:v>2.3E-3</c:v>
                </c:pt>
                <c:pt idx="9">
                  <c:v>2.9999999999999997E-4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3'!$T$6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3'!$U$6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3'!$V$6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3'!$W$6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3'!$N$7:$N$25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29992"/>
        <c:axId val="193930776"/>
      </c:scatterChart>
      <c:valAx>
        <c:axId val="193929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30776"/>
        <c:crosses val="autoZero"/>
        <c:crossBetween val="midCat"/>
      </c:valAx>
      <c:valAx>
        <c:axId val="193930776"/>
        <c:scaling>
          <c:logBase val="10"/>
          <c:orientation val="minMax"/>
          <c:min val="1.0000000000000022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3929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</a:t>
            </a:r>
            <a:r>
              <a:rPr lang="en-US" sz="1400" baseline="0"/>
              <a:t> Case 3,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0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test 3'!$AA$6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3'!$AA$7:$AA$25</c:f>
              <c:numCache>
                <c:formatCode>0.0000</c:formatCode>
                <c:ptCount val="19"/>
                <c:pt idx="2">
                  <c:v>0.18740000000000001</c:v>
                </c:pt>
                <c:pt idx="3">
                  <c:v>0.1192</c:v>
                </c:pt>
                <c:pt idx="4">
                  <c:v>6.4299999999999996E-2</c:v>
                </c:pt>
                <c:pt idx="5">
                  <c:v>3.1300000000000001E-2</c:v>
                </c:pt>
                <c:pt idx="6">
                  <c:v>1.1299999999999999E-2</c:v>
                </c:pt>
                <c:pt idx="7">
                  <c:v>3.3999999999999998E-3</c:v>
                </c:pt>
                <c:pt idx="8">
                  <c:v>8.9999999999999998E-4</c:v>
                </c:pt>
                <c:pt idx="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test 3'!$AB$6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3'!$AB$7:$AB$25</c:f>
              <c:numCache>
                <c:formatCode>0.0000</c:formatCode>
                <c:ptCount val="19"/>
                <c:pt idx="2">
                  <c:v>0.26829999999999998</c:v>
                </c:pt>
                <c:pt idx="3">
                  <c:v>0.15090000000000001</c:v>
                </c:pt>
                <c:pt idx="4">
                  <c:v>6.7699999999999996E-2</c:v>
                </c:pt>
                <c:pt idx="5">
                  <c:v>2.5399999999999999E-2</c:v>
                </c:pt>
                <c:pt idx="6">
                  <c:v>9.1000000000000004E-3</c:v>
                </c:pt>
                <c:pt idx="7">
                  <c:v>2.3999999999999998E-3</c:v>
                </c:pt>
                <c:pt idx="8">
                  <c:v>5.0000000000000001E-4</c:v>
                </c:pt>
                <c:pt idx="9">
                  <c:v>1E-4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test 3'!$AC$6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3'!$AC$7:$AC$25</c:f>
              <c:numCache>
                <c:formatCode>0.0000</c:formatCode>
                <c:ptCount val="19"/>
                <c:pt idx="1">
                  <c:v>0.221861</c:v>
                </c:pt>
                <c:pt idx="2">
                  <c:v>0.141207</c:v>
                </c:pt>
                <c:pt idx="3">
                  <c:v>0.101605</c:v>
                </c:pt>
                <c:pt idx="4">
                  <c:v>5.0603000000000002E-2</c:v>
                </c:pt>
                <c:pt idx="5">
                  <c:v>2.7351E-2</c:v>
                </c:pt>
                <c:pt idx="6">
                  <c:v>9.5999999999999992E-3</c:v>
                </c:pt>
                <c:pt idx="7">
                  <c:v>2.9499999999999999E-3</c:v>
                </c:pt>
                <c:pt idx="8">
                  <c:v>6.4999999999999997E-4</c:v>
                </c:pt>
                <c:pt idx="9">
                  <c:v>1.4999999999999999E-4</c:v>
                </c:pt>
                <c:pt idx="10">
                  <c:v>5.0000000000000002E-5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'PHICH test 3'!$AD$6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test 3'!$AE$6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3'!$AE$7:$AE$25</c:f>
              <c:numCache>
                <c:formatCode>0.0000</c:formatCode>
                <c:ptCount val="19"/>
                <c:pt idx="2">
                  <c:v>0.15129999999999999</c:v>
                </c:pt>
                <c:pt idx="3">
                  <c:v>6.9699999999999998E-2</c:v>
                </c:pt>
                <c:pt idx="4">
                  <c:v>4.07E-2</c:v>
                </c:pt>
                <c:pt idx="5">
                  <c:v>1.5699999999999999E-2</c:v>
                </c:pt>
                <c:pt idx="6">
                  <c:v>5.0000000000000001E-3</c:v>
                </c:pt>
                <c:pt idx="7">
                  <c:v>1.2999999999999999E-3</c:v>
                </c:pt>
                <c:pt idx="8">
                  <c:v>5.0000000000000001E-4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test 3'!$AF$6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test 3'!$AG$6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test 3'!$AH$6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'PHICH test 3'!$AI$6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'PHICH test 3'!$Z$7:$Z$25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'PHICH test 3'!$AI$7:$AI$25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645080"/>
        <c:axId val="331644296"/>
      </c:scatterChart>
      <c:valAx>
        <c:axId val="331645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644296"/>
        <c:crosses val="autoZero"/>
        <c:crossBetween val="midCat"/>
      </c:valAx>
      <c:valAx>
        <c:axId val="331644296"/>
        <c:scaling>
          <c:logBase val="10"/>
          <c:orientation val="minMax"/>
          <c:min val="1.0000000000000022E-4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64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1645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1"/>
          <c:h val="0.4817521157448625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77</xdr:row>
      <xdr:rowOff>0</xdr:rowOff>
    </xdr:from>
    <xdr:to>
      <xdr:col>35</xdr:col>
      <xdr:colOff>0</xdr:colOff>
      <xdr:row>99</xdr:row>
      <xdr:rowOff>99333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B11" sqref="B11"/>
    </sheetView>
  </sheetViews>
  <sheetFormatPr defaultRowHeight="15"/>
  <sheetData>
    <row r="1" spans="1:9">
      <c r="A1" s="1" t="s">
        <v>92</v>
      </c>
      <c r="B1" s="2"/>
      <c r="C1" s="2"/>
      <c r="D1" s="2"/>
      <c r="E1" s="2"/>
      <c r="F1" s="1" t="s">
        <v>122</v>
      </c>
      <c r="G1" s="2"/>
      <c r="H1" s="2"/>
      <c r="I1" s="2"/>
    </row>
    <row r="2" spans="1:9">
      <c r="A2" s="129" t="s">
        <v>93</v>
      </c>
      <c r="B2" s="129"/>
      <c r="C2" s="129"/>
      <c r="D2" s="129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123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54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68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53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</sheetData>
  <mergeCells count="1">
    <mergeCell ref="A2:D2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10" zoomScale="115" zoomScaleNormal="115" workbookViewId="0">
      <selection activeCell="B27" sqref="B27"/>
    </sheetView>
  </sheetViews>
  <sheetFormatPr defaultRowHeight="15"/>
  <cols>
    <col min="1" max="1" width="28.7109375" customWidth="1"/>
    <col min="2" max="2" width="76.7109375" customWidth="1"/>
    <col min="4" max="4" width="34.85546875" customWidth="1"/>
    <col min="6" max="6" width="14" customWidth="1"/>
  </cols>
  <sheetData>
    <row r="1" spans="1:6" ht="16.5" thickBot="1">
      <c r="A1" s="132" t="s">
        <v>0</v>
      </c>
      <c r="B1" s="132"/>
    </row>
    <row r="2" spans="1:6" ht="15.75" thickBot="1">
      <c r="A2" s="3" t="s">
        <v>1</v>
      </c>
      <c r="B2" s="4" t="s">
        <v>2</v>
      </c>
    </row>
    <row r="3" spans="1:6" ht="15.75" thickBot="1">
      <c r="A3" s="29" t="s">
        <v>3</v>
      </c>
      <c r="B3" s="5" t="s">
        <v>4</v>
      </c>
    </row>
    <row r="4" spans="1:6" ht="15.75" thickBot="1">
      <c r="A4" s="29" t="s">
        <v>5</v>
      </c>
      <c r="B4" s="5" t="s">
        <v>6</v>
      </c>
    </row>
    <row r="5" spans="1:6" ht="15.75" thickBot="1">
      <c r="A5" s="29" t="s">
        <v>7</v>
      </c>
      <c r="B5" s="6">
        <v>0.06</v>
      </c>
    </row>
    <row r="6" spans="1:6">
      <c r="A6" s="130" t="s">
        <v>8</v>
      </c>
      <c r="B6" s="7" t="s">
        <v>9</v>
      </c>
    </row>
    <row r="7" spans="1:6">
      <c r="A7" s="133"/>
      <c r="B7" s="7" t="s">
        <v>10</v>
      </c>
    </row>
    <row r="8" spans="1:6">
      <c r="A8" s="133"/>
      <c r="B8" s="7" t="s">
        <v>11</v>
      </c>
    </row>
    <row r="9" spans="1:6" ht="15.75" thickBot="1">
      <c r="A9" s="131"/>
      <c r="B9" s="5" t="s">
        <v>12</v>
      </c>
    </row>
    <row r="11" spans="1:6" ht="16.5" thickBot="1">
      <c r="A11" s="132" t="s">
        <v>33</v>
      </c>
      <c r="B11" s="132"/>
      <c r="D11" s="136" t="s">
        <v>109</v>
      </c>
      <c r="E11" s="136"/>
      <c r="F11" s="136"/>
    </row>
    <row r="12" spans="1:6" ht="15.75" thickBot="1">
      <c r="A12" s="3" t="s">
        <v>1</v>
      </c>
      <c r="B12" s="4" t="s">
        <v>2</v>
      </c>
      <c r="C12" s="116"/>
      <c r="D12" s="117" t="s">
        <v>1</v>
      </c>
      <c r="E12" s="117" t="s">
        <v>96</v>
      </c>
      <c r="F12" s="117" t="s">
        <v>2</v>
      </c>
    </row>
    <row r="13" spans="1:6" ht="14.25" customHeight="1">
      <c r="A13" s="134" t="s">
        <v>94</v>
      </c>
      <c r="B13" s="121" t="s">
        <v>95</v>
      </c>
      <c r="C13" s="116"/>
      <c r="D13" s="118" t="s">
        <v>97</v>
      </c>
      <c r="E13" s="119"/>
      <c r="F13" s="119">
        <v>4</v>
      </c>
    </row>
    <row r="14" spans="1:6" ht="15.75" thickBot="1">
      <c r="A14" s="135"/>
      <c r="B14" s="122" t="s">
        <v>121</v>
      </c>
      <c r="C14" s="116"/>
      <c r="D14" s="118" t="s">
        <v>98</v>
      </c>
      <c r="E14" s="119" t="s">
        <v>99</v>
      </c>
      <c r="F14" s="119">
        <v>10</v>
      </c>
    </row>
    <row r="15" spans="1:6" ht="15.75" thickBot="1">
      <c r="A15" s="27" t="s">
        <v>13</v>
      </c>
      <c r="B15" s="5" t="s">
        <v>14</v>
      </c>
      <c r="C15" s="116"/>
      <c r="D15" s="118" t="s">
        <v>100</v>
      </c>
      <c r="E15" s="120" t="s">
        <v>101</v>
      </c>
      <c r="F15" s="119">
        <v>2</v>
      </c>
    </row>
    <row r="16" spans="1:6" ht="15.75" thickBot="1">
      <c r="A16" s="97" t="s">
        <v>15</v>
      </c>
      <c r="B16" s="7" t="s">
        <v>76</v>
      </c>
      <c r="C16" s="116"/>
      <c r="D16" s="118" t="s">
        <v>102</v>
      </c>
      <c r="E16" s="119" t="s">
        <v>103</v>
      </c>
      <c r="F16" s="119" t="s">
        <v>104</v>
      </c>
    </row>
    <row r="17" spans="1:6">
      <c r="A17" s="137" t="s">
        <v>16</v>
      </c>
      <c r="B17" s="100" t="s">
        <v>17</v>
      </c>
      <c r="C17" s="116"/>
      <c r="D17" s="118" t="s">
        <v>105</v>
      </c>
      <c r="E17" s="119"/>
      <c r="F17" s="119">
        <v>2</v>
      </c>
    </row>
    <row r="18" spans="1:6" ht="15.75" thickBot="1">
      <c r="A18" s="138"/>
      <c r="B18" s="101" t="s">
        <v>18</v>
      </c>
      <c r="C18" s="116"/>
      <c r="D18" s="118" t="s">
        <v>106</v>
      </c>
      <c r="E18" s="119"/>
      <c r="F18" s="119">
        <v>0</v>
      </c>
    </row>
    <row r="19" spans="1:6">
      <c r="A19" s="137" t="s">
        <v>19</v>
      </c>
      <c r="B19" s="7" t="s">
        <v>20</v>
      </c>
      <c r="C19" s="116"/>
      <c r="D19" s="118" t="s">
        <v>107</v>
      </c>
      <c r="E19" s="119" t="s">
        <v>108</v>
      </c>
      <c r="F19" s="119">
        <v>46</v>
      </c>
    </row>
    <row r="20" spans="1:6" ht="15.75" thickBot="1">
      <c r="A20" s="138"/>
      <c r="B20" s="5" t="s">
        <v>21</v>
      </c>
      <c r="C20" s="116"/>
      <c r="D20" s="116"/>
      <c r="E20" s="116"/>
      <c r="F20" s="116"/>
    </row>
    <row r="21" spans="1:6" ht="15.75" thickBot="1">
      <c r="A21" s="28" t="s">
        <v>22</v>
      </c>
      <c r="B21" s="5" t="s">
        <v>23</v>
      </c>
      <c r="C21" s="116"/>
      <c r="D21" s="116"/>
      <c r="E21" s="116"/>
      <c r="F21" s="116"/>
    </row>
    <row r="22" spans="1:6" ht="15.75" thickBot="1">
      <c r="A22" s="28" t="s">
        <v>24</v>
      </c>
      <c r="B22" s="5" t="s">
        <v>25</v>
      </c>
    </row>
    <row r="23" spans="1:6" ht="15.75" thickBot="1">
      <c r="A23" s="28" t="s">
        <v>26</v>
      </c>
      <c r="B23" s="5" t="s">
        <v>27</v>
      </c>
    </row>
    <row r="24" spans="1:6">
      <c r="A24" s="137" t="s">
        <v>28</v>
      </c>
      <c r="B24" s="111" t="s">
        <v>29</v>
      </c>
    </row>
    <row r="25" spans="1:6">
      <c r="A25" s="139"/>
      <c r="B25" s="113" t="s">
        <v>89</v>
      </c>
    </row>
    <row r="26" spans="1:6" ht="15.75" thickBot="1">
      <c r="A26" s="139"/>
      <c r="B26" s="112" t="s">
        <v>90</v>
      </c>
    </row>
    <row r="27" spans="1:6">
      <c r="A27" s="137" t="s">
        <v>30</v>
      </c>
      <c r="B27" s="7" t="s">
        <v>31</v>
      </c>
    </row>
    <row r="28" spans="1:6" ht="26.25" thickBot="1">
      <c r="A28" s="138"/>
      <c r="B28" s="5" t="s">
        <v>32</v>
      </c>
    </row>
    <row r="30" spans="1:6" ht="16.5" thickBot="1">
      <c r="A30" s="132" t="s">
        <v>34</v>
      </c>
      <c r="B30" s="132"/>
      <c r="D30" s="114" t="s">
        <v>120</v>
      </c>
      <c r="E30" s="114"/>
      <c r="F30" s="114"/>
    </row>
    <row r="31" spans="1:6" ht="15.75" thickBot="1">
      <c r="A31" s="3" t="s">
        <v>1</v>
      </c>
      <c r="B31" s="4" t="s">
        <v>2</v>
      </c>
      <c r="C31" s="116"/>
      <c r="D31" s="117" t="s">
        <v>1</v>
      </c>
      <c r="E31" s="117" t="s">
        <v>96</v>
      </c>
      <c r="F31" s="117" t="s">
        <v>2</v>
      </c>
    </row>
    <row r="32" spans="1:6" ht="15" customHeight="1">
      <c r="A32" s="134" t="s">
        <v>94</v>
      </c>
      <c r="B32" s="121" t="s">
        <v>95</v>
      </c>
      <c r="C32" s="116"/>
      <c r="D32" s="118" t="s">
        <v>97</v>
      </c>
      <c r="E32" s="119"/>
      <c r="F32" s="119">
        <v>4</v>
      </c>
    </row>
    <row r="33" spans="1:6" ht="15.75" thickBot="1">
      <c r="A33" s="135"/>
      <c r="B33" s="122" t="s">
        <v>121</v>
      </c>
      <c r="C33" s="116"/>
      <c r="D33" s="118" t="s">
        <v>98</v>
      </c>
      <c r="E33" s="119" t="s">
        <v>99</v>
      </c>
      <c r="F33" s="119">
        <v>10</v>
      </c>
    </row>
    <row r="34" spans="1:6" ht="15.75" thickBot="1">
      <c r="A34" s="115" t="s">
        <v>13</v>
      </c>
      <c r="B34" s="5" t="s">
        <v>14</v>
      </c>
      <c r="C34" s="116"/>
      <c r="D34" s="118" t="s">
        <v>110</v>
      </c>
      <c r="E34" s="120"/>
      <c r="F34" s="119" t="s">
        <v>111</v>
      </c>
    </row>
    <row r="35" spans="1:6" ht="15.75" thickBot="1">
      <c r="A35" s="96" t="s">
        <v>15</v>
      </c>
      <c r="B35" s="102" t="s">
        <v>76</v>
      </c>
      <c r="C35" s="116"/>
      <c r="D35" s="118" t="s">
        <v>112</v>
      </c>
      <c r="E35" s="119"/>
      <c r="F35" s="119" t="s">
        <v>118</v>
      </c>
    </row>
    <row r="36" spans="1:6">
      <c r="A36" s="130" t="s">
        <v>16</v>
      </c>
      <c r="B36" s="7" t="s">
        <v>17</v>
      </c>
      <c r="C36" s="116"/>
      <c r="D36" s="118" t="s">
        <v>113</v>
      </c>
      <c r="E36" s="119" t="s">
        <v>114</v>
      </c>
      <c r="F36" s="119" t="s">
        <v>115</v>
      </c>
    </row>
    <row r="37" spans="1:6" ht="15.75" thickBot="1">
      <c r="A37" s="131"/>
      <c r="B37" s="5" t="s">
        <v>18</v>
      </c>
      <c r="C37" s="116"/>
      <c r="D37" s="118" t="s">
        <v>116</v>
      </c>
      <c r="E37" s="119"/>
      <c r="F37" s="119" t="s">
        <v>117</v>
      </c>
    </row>
    <row r="38" spans="1:6">
      <c r="A38" s="130" t="s">
        <v>19</v>
      </c>
      <c r="B38" s="7" t="s">
        <v>20</v>
      </c>
      <c r="C38" s="116"/>
      <c r="D38" s="116"/>
      <c r="E38" s="116"/>
      <c r="F38" s="116"/>
    </row>
    <row r="39" spans="1:6" ht="15.75" thickBot="1">
      <c r="A39" s="131"/>
      <c r="B39" s="5" t="s">
        <v>21</v>
      </c>
      <c r="C39" s="116"/>
      <c r="D39" s="116"/>
      <c r="E39" s="116"/>
      <c r="F39" s="116"/>
    </row>
    <row r="40" spans="1:6" ht="15.75" thickBot="1">
      <c r="A40" s="29" t="s">
        <v>22</v>
      </c>
      <c r="B40" s="5" t="s">
        <v>23</v>
      </c>
      <c r="C40" s="116"/>
      <c r="D40" s="116"/>
      <c r="E40" s="116"/>
      <c r="F40" s="116"/>
    </row>
    <row r="41" spans="1:6">
      <c r="A41" s="96" t="s">
        <v>24</v>
      </c>
      <c r="B41" s="7" t="s">
        <v>80</v>
      </c>
      <c r="C41" s="116"/>
      <c r="D41" s="116"/>
      <c r="E41" s="116"/>
      <c r="F41" s="116"/>
    </row>
    <row r="42" spans="1:6" ht="15.75" thickBot="1">
      <c r="A42" s="29" t="s">
        <v>26</v>
      </c>
      <c r="B42" s="5" t="s">
        <v>27</v>
      </c>
      <c r="C42" s="116"/>
      <c r="D42" s="116"/>
      <c r="E42" s="116"/>
      <c r="F42" s="116"/>
    </row>
    <row r="43" spans="1:6">
      <c r="A43" s="130" t="s">
        <v>28</v>
      </c>
      <c r="B43" s="100" t="s">
        <v>119</v>
      </c>
    </row>
    <row r="44" spans="1:6" ht="15.75" thickBot="1">
      <c r="A44" s="133"/>
      <c r="B44" s="101" t="s">
        <v>81</v>
      </c>
    </row>
    <row r="45" spans="1:6">
      <c r="A45" s="130" t="s">
        <v>30</v>
      </c>
      <c r="B45" s="7" t="s">
        <v>31</v>
      </c>
    </row>
    <row r="46" spans="1:6" ht="26.25" thickBot="1">
      <c r="A46" s="131"/>
      <c r="B46" s="5" t="s">
        <v>32</v>
      </c>
    </row>
  </sheetData>
  <mergeCells count="15">
    <mergeCell ref="D11:F11"/>
    <mergeCell ref="A27:A28"/>
    <mergeCell ref="A1:B1"/>
    <mergeCell ref="A6:A9"/>
    <mergeCell ref="A11:B11"/>
    <mergeCell ref="A17:A18"/>
    <mergeCell ref="A19:A20"/>
    <mergeCell ref="A24:A26"/>
    <mergeCell ref="A13:A14"/>
    <mergeCell ref="A45:A46"/>
    <mergeCell ref="A30:B30"/>
    <mergeCell ref="A36:A37"/>
    <mergeCell ref="A38:A39"/>
    <mergeCell ref="A43:A44"/>
    <mergeCell ref="A32:A33"/>
  </mergeCells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"/>
  <sheetViews>
    <sheetView zoomScale="115" zoomScaleNormal="115" workbookViewId="0">
      <pane xSplit="10" ySplit="7" topLeftCell="K8" activePane="bottomRight" state="frozen"/>
      <selection pane="topRight" activeCell="G1" sqref="G1"/>
      <selection pane="bottomLeft" activeCell="A10" sqref="A10"/>
      <selection pane="bottomRight" activeCell="G9" sqref="G9"/>
    </sheetView>
  </sheetViews>
  <sheetFormatPr defaultRowHeight="15"/>
  <cols>
    <col min="1" max="1" width="14.5703125" customWidth="1"/>
    <col min="2" max="8" width="12.7109375" customWidth="1"/>
    <col min="9" max="10" width="7.7109375" customWidth="1"/>
    <col min="14" max="16" width="9.5703125" bestFit="1" customWidth="1"/>
    <col min="49" max="49" width="14" customWidth="1"/>
  </cols>
  <sheetData>
    <row r="1" spans="1:49" ht="15.75" customHeight="1" thickBot="1">
      <c r="A1" s="140" t="s">
        <v>35</v>
      </c>
      <c r="B1" s="140" t="s">
        <v>36</v>
      </c>
      <c r="C1" s="140" t="s">
        <v>37</v>
      </c>
      <c r="D1" s="142" t="s">
        <v>38</v>
      </c>
      <c r="E1" s="143"/>
      <c r="F1" s="140" t="s">
        <v>49</v>
      </c>
      <c r="G1" s="140" t="s">
        <v>58</v>
      </c>
      <c r="H1" s="140" t="s">
        <v>79</v>
      </c>
      <c r="I1" s="140" t="s">
        <v>70</v>
      </c>
      <c r="J1" s="140" t="s">
        <v>71</v>
      </c>
      <c r="K1" s="142" t="s">
        <v>64</v>
      </c>
      <c r="L1" s="144"/>
      <c r="M1" s="144"/>
      <c r="N1" s="142" t="s">
        <v>65</v>
      </c>
      <c r="O1" s="144"/>
      <c r="P1" s="144"/>
      <c r="Q1" s="142" t="s">
        <v>66</v>
      </c>
      <c r="R1" s="144"/>
      <c r="S1" s="144"/>
      <c r="T1" s="142" t="s">
        <v>67</v>
      </c>
      <c r="U1" s="144"/>
      <c r="V1" s="144"/>
      <c r="W1" s="142" t="s">
        <v>69</v>
      </c>
      <c r="X1" s="144"/>
      <c r="Y1" s="144"/>
      <c r="Z1" s="142" t="s">
        <v>39</v>
      </c>
      <c r="AA1" s="144"/>
      <c r="AB1" s="144"/>
      <c r="AC1" s="142" t="s">
        <v>40</v>
      </c>
      <c r="AD1" s="144"/>
      <c r="AE1" s="144"/>
      <c r="AF1" s="142" t="s">
        <v>41</v>
      </c>
      <c r="AG1" s="144"/>
      <c r="AH1" s="144"/>
      <c r="AI1" s="142" t="s">
        <v>42</v>
      </c>
      <c r="AJ1" s="144"/>
      <c r="AK1" s="144"/>
      <c r="AL1" s="142" t="s">
        <v>43</v>
      </c>
      <c r="AM1" s="144"/>
      <c r="AN1" s="144"/>
      <c r="AO1" s="142" t="s">
        <v>72</v>
      </c>
      <c r="AP1" s="144"/>
      <c r="AQ1" s="144"/>
      <c r="AR1" s="142" t="s">
        <v>73</v>
      </c>
      <c r="AS1" s="144"/>
      <c r="AT1" s="144"/>
      <c r="AU1" s="142" t="s">
        <v>74</v>
      </c>
      <c r="AV1" s="144"/>
      <c r="AW1" s="87" t="s">
        <v>75</v>
      </c>
    </row>
    <row r="2" spans="1:49" ht="15.75" thickBot="1">
      <c r="A2" s="141"/>
      <c r="B2" s="141"/>
      <c r="C2" s="141"/>
      <c r="D2" s="8" t="s">
        <v>44</v>
      </c>
      <c r="E2" s="8" t="s">
        <v>45</v>
      </c>
      <c r="F2" s="141"/>
      <c r="G2" s="141"/>
      <c r="H2" s="141"/>
      <c r="I2" s="141"/>
      <c r="J2" s="145"/>
      <c r="K2" s="9" t="s">
        <v>59</v>
      </c>
      <c r="L2" s="8" t="s">
        <v>60</v>
      </c>
      <c r="M2" s="8" t="s">
        <v>47</v>
      </c>
      <c r="N2" s="34" t="s">
        <v>59</v>
      </c>
      <c r="O2" s="8" t="s">
        <v>60</v>
      </c>
      <c r="P2" s="8" t="s">
        <v>47</v>
      </c>
      <c r="Q2" s="34" t="s">
        <v>59</v>
      </c>
      <c r="R2" s="8" t="s">
        <v>60</v>
      </c>
      <c r="S2" s="8" t="s">
        <v>47</v>
      </c>
      <c r="T2" s="34" t="s">
        <v>59</v>
      </c>
      <c r="U2" s="8" t="s">
        <v>60</v>
      </c>
      <c r="V2" s="8" t="s">
        <v>47</v>
      </c>
      <c r="W2" s="34" t="s">
        <v>59</v>
      </c>
      <c r="X2" s="8" t="s">
        <v>60</v>
      </c>
      <c r="Y2" s="8" t="s">
        <v>47</v>
      </c>
      <c r="Z2" s="34" t="s">
        <v>59</v>
      </c>
      <c r="AA2" s="8" t="s">
        <v>60</v>
      </c>
      <c r="AB2" s="8" t="s">
        <v>47</v>
      </c>
      <c r="AC2" s="34" t="s">
        <v>59</v>
      </c>
      <c r="AD2" s="8" t="s">
        <v>60</v>
      </c>
      <c r="AE2" s="8" t="s">
        <v>47</v>
      </c>
      <c r="AF2" s="34" t="s">
        <v>59</v>
      </c>
      <c r="AG2" s="8" t="s">
        <v>60</v>
      </c>
      <c r="AH2" s="8" t="s">
        <v>47</v>
      </c>
      <c r="AI2" s="34" t="s">
        <v>59</v>
      </c>
      <c r="AJ2" s="8" t="s">
        <v>60</v>
      </c>
      <c r="AK2" s="8" t="s">
        <v>47</v>
      </c>
      <c r="AL2" s="34" t="s">
        <v>59</v>
      </c>
      <c r="AM2" s="8" t="s">
        <v>60</v>
      </c>
      <c r="AN2" s="8" t="s">
        <v>47</v>
      </c>
      <c r="AO2" s="34" t="s">
        <v>59</v>
      </c>
      <c r="AP2" s="8" t="s">
        <v>60</v>
      </c>
      <c r="AQ2" s="8" t="s">
        <v>47</v>
      </c>
      <c r="AR2" s="85" t="s">
        <v>59</v>
      </c>
      <c r="AS2" s="86" t="s">
        <v>60</v>
      </c>
      <c r="AT2" s="86" t="s">
        <v>47</v>
      </c>
      <c r="AU2" s="86" t="s">
        <v>60</v>
      </c>
      <c r="AV2" s="86" t="s">
        <v>47</v>
      </c>
      <c r="AW2" s="86" t="s">
        <v>47</v>
      </c>
    </row>
    <row r="3" spans="1:49" ht="15.75" customHeight="1" thickBot="1">
      <c r="A3" s="14" t="s">
        <v>82</v>
      </c>
      <c r="B3" s="98" t="s">
        <v>46</v>
      </c>
      <c r="C3" s="127">
        <v>2</v>
      </c>
      <c r="D3" s="127">
        <v>4</v>
      </c>
      <c r="E3" s="127">
        <v>4</v>
      </c>
      <c r="F3" s="148" t="s">
        <v>27</v>
      </c>
      <c r="G3" s="98">
        <v>2</v>
      </c>
      <c r="H3" s="98">
        <v>2</v>
      </c>
      <c r="I3" s="81">
        <v>13.91</v>
      </c>
      <c r="J3" s="10">
        <v>3.34</v>
      </c>
      <c r="K3" s="43">
        <f ca="1">INDEX('PDCCH test 1'!$C$26:$K$26,MATCH(Summary!K$1,'PDCCH test 1'!$C$6:$K$6,0))</f>
        <v>14.92329338941895</v>
      </c>
      <c r="L3" s="44">
        <f ca="1">INDEX('PDCCH test 1'!$O$26:$W$26,MATCH(Summary!K$1,'PDCCH test 1'!$O$6:$W$6,0))</f>
        <v>14.439591713888973</v>
      </c>
      <c r="M3" s="45">
        <f ca="1">INDEX('PDCCH test 1'!$AA$26:$AI$26,MATCH(Summary!K$1,'PDCCH test 1'!$AA$6:$AI$6,0))</f>
        <v>11.988915532920693</v>
      </c>
      <c r="N3" s="63">
        <f ca="1">INDEX('PDCCH test 1'!$C$26:$K$26,MATCH(Summary!N$1,'PDCCH test 1'!$C$6:$K$6,0))</f>
        <v>14.707093949415023</v>
      </c>
      <c r="O3" s="64">
        <f ca="1">INDEX('PDCCH test 1'!$O$26:$W$26,MATCH(Summary!N$1,'PDCCH test 1'!$O$6:$W$6,0))</f>
        <v>13.989883427347682</v>
      </c>
      <c r="P3" s="65">
        <f ca="1">INDEX('PDCCH test 1'!$AA$26:$AI$26,MATCH(Summary!N$1,'PDCCH test 1'!$AA$6:$AI$6,0))</f>
        <v>11.816565589350823</v>
      </c>
      <c r="Q3" s="63">
        <f ca="1">INDEX('PDCCH test 1'!$C$26:$K$26,MATCH(Summary!Q$1,'PDCCH test 1'!$C$6:$K$6,0))</f>
        <v>14.568395484663625</v>
      </c>
      <c r="R3" s="64">
        <f ca="1">INDEX('PDCCH test 1'!$O$26:$W$26,MATCH(Summary!Q$1,'PDCCH test 1'!$O$6:$W$6,0))</f>
        <v>14.125897273741728</v>
      </c>
      <c r="S3" s="65">
        <f ca="1">INDEX('PDCCH test 1'!$AA$26:$AI$26,MATCH(Summary!Q$1,'PDCCH test 1'!$AA$6:$AI$6,0))</f>
        <v>11.293132787987538</v>
      </c>
      <c r="T3" s="63">
        <f ca="1">INDEX('PDCCH test 1'!$C$26:$K$26,MATCH(Summary!T$1,'PDCCH test 1'!$C$6:$K$6,0))</f>
        <v>14.209566443865645</v>
      </c>
      <c r="U3" s="64">
        <f ca="1">INDEX('PDCCH test 1'!$O$26:$W$26,MATCH(Summary!T$1,'PDCCH test 1'!$O$6:$W$6,0))</f>
        <v>14.250241379590715</v>
      </c>
      <c r="V3" s="65">
        <f ca="1">INDEX('PDCCH test 1'!$AA$26:$AI$26,MATCH(Summary!T$1,'PDCCH test 1'!$AA$6:$AI$6,0))</f>
        <v>12.037902355973294</v>
      </c>
      <c r="W3" s="43">
        <f ca="1">INDEX('PDCCH test 1'!$C$26:$K$26,MATCH(Summary!W$1,'PDCCH test 1'!$C$6:$K$6,0))</f>
        <v>14.641324586378023</v>
      </c>
      <c r="X3" s="44">
        <f ca="1">INDEX('PDCCH test 1'!$O$26:$W$26,MATCH(Summary!W$1,'PDCCH test 1'!$O$6:$W$6,0))</f>
        <v>13.651684151832107</v>
      </c>
      <c r="Y3" s="45">
        <f ca="1">INDEX('PDCCH test 1'!$AA$26:$AI$26,MATCH(Summary!W$1,'PDCCH test 1'!$AA$6:$AI$6,0))</f>
        <v>11.464679050040592</v>
      </c>
      <c r="Z3" s="11" t="str">
        <f ca="1">INDEX('PDCCH test 1'!$C$26:$K$26,MATCH(Summary!Z$1,'PDCCH test 1'!$C$6:$K$6,0))</f>
        <v/>
      </c>
      <c r="AA3" s="38" t="str">
        <f ca="1">INDEX('PDCCH test 1'!$O$26:$W$26,MATCH(Summary!Z$1,'PDCCH test 1'!$O$6:$W$6,0))</f>
        <v/>
      </c>
      <c r="AB3" s="35" t="str">
        <f ca="1">INDEX('PDCCH test 1'!$AA$26:$AI$26,MATCH(Summary!Z$1,'PDCCH test 1'!$AA$6:$AI$6,0))</f>
        <v/>
      </c>
      <c r="AC3" s="11" t="str">
        <f ca="1">INDEX('PDCCH test 1'!$C$26:$K$26,MATCH(Summary!AC$1,'PDCCH test 1'!$C$6:$K$6,0))</f>
        <v/>
      </c>
      <c r="AD3" s="38" t="str">
        <f ca="1">INDEX('PDCCH test 1'!$O$26:$W$26,MATCH(Summary!AC$1,'PDCCH test 1'!$O$6:$W$6,0))</f>
        <v/>
      </c>
      <c r="AE3" s="35" t="str">
        <f ca="1">INDEX('PDCCH test 1'!$AA$26:$AI$26,MATCH(Summary!AC$1,'PDCCH test 1'!$AA$6:$AI$6,0))</f>
        <v/>
      </c>
      <c r="AF3" s="11" t="str">
        <f ca="1">INDEX('PDCCH test 1'!$C$26:$K$26,MATCH(Summary!AF$1,'PDCCH test 1'!$C$6:$K$6,0))</f>
        <v/>
      </c>
      <c r="AG3" s="38" t="str">
        <f ca="1">INDEX('PDCCH test 1'!$O$26:$W$26,MATCH(Summary!AF$1,'PDCCH test 1'!$O$6:$W$6,0))</f>
        <v/>
      </c>
      <c r="AH3" s="35" t="str">
        <f ca="1">INDEX('PDCCH test 1'!$AA$26:$AI$26,MATCH(Summary!AF$1,'PDCCH test 1'!$AA$6:$AI$6,0))</f>
        <v/>
      </c>
      <c r="AI3" s="11" t="str">
        <f ca="1">INDEX('PDCCH test 1'!$C$26:$K$26,MATCH(Summary!AI$1,'PDCCH test 1'!$C$6:$K$6,0))</f>
        <v/>
      </c>
      <c r="AJ3" s="38" t="str">
        <f ca="1">INDEX('PDCCH test 1'!$O$26:$W$26,MATCH(Summary!AI$1,'PDCCH test 1'!$O$6:$W$6,0))</f>
        <v/>
      </c>
      <c r="AK3" s="35" t="str">
        <f ca="1">INDEX('PDCCH test 1'!$AA$26:$AI$26,MATCH(Summary!AI$1,'PDCCH test 1'!$AA$6:$AI$6,0))</f>
        <v/>
      </c>
      <c r="AL3" s="75">
        <f ca="1">MAX(K3,N3,Q3,T3,W3,Z3,AC3,AF3,AI3)-MIN(K3,N3,Q3,T3,W3,Z3,AC3,AF3,AI3)</f>
        <v>0.7137269455533044</v>
      </c>
      <c r="AM3" s="76">
        <f t="shared" ref="AM3:AM7" ca="1" si="0">MAX(L3,O3,R3,U3,X3,AA3,AD3,AG3,AJ3)-MIN(L3,O3,R3,U3,X3,AA3,AD3,AG3,AJ3)</f>
        <v>0.78790756205686563</v>
      </c>
      <c r="AN3" s="103">
        <f ca="1">MAX(M3,P3,S3,V3,Y3,AB3,AE3,AH3,AK3)-MIN(M3,P3,S3,V3,Y3,AB3,AE3,AH3,AK3)</f>
        <v>0.744769567985756</v>
      </c>
      <c r="AO3" s="106">
        <f ca="1">AVERAGE(K3,N3,Q3,T3,W3,Z3,AC3,AF3,AI3)</f>
        <v>14.609934770748254</v>
      </c>
      <c r="AP3" s="76">
        <f t="shared" ref="AP3:AP7" ca="1" si="1">AVERAGE(L3,O3,R3,U3,X3,AA3,AD3,AG3,AJ3)</f>
        <v>14.091459589280243</v>
      </c>
      <c r="AQ3" s="82">
        <f ca="1">AVERAGE(M3,P3,S3,V3,Y3,AB3,AE3,AH3,AK3)</f>
        <v>11.720239063254589</v>
      </c>
      <c r="AR3" s="43">
        <f ca="1">10*LOG10((10^(AO3/10))/((10^($I3/10))+(10^($J3/10))+1))</f>
        <v>0.17551793458881748</v>
      </c>
      <c r="AS3" s="44">
        <f ca="1">10*LOG10((10^(AP3/10))/((10^($I3/10))+(10^($J3/10))+1))</f>
        <v>-0.34295724687919588</v>
      </c>
      <c r="AT3" s="108">
        <f ca="1">10*LOG10((10^(AQ3/10))/((10^($I3/10))+(10^($J3/10))+1))</f>
        <v>-2.7141777729048471</v>
      </c>
      <c r="AU3" s="79">
        <f t="shared" ref="AU3:AV7" ca="1" si="2">$AR3-AS3</f>
        <v>0.5184751814680133</v>
      </c>
      <c r="AV3" s="88">
        <f t="shared" ca="1" si="2"/>
        <v>2.8896957074936647</v>
      </c>
      <c r="AW3" s="89">
        <f ca="1">AS3-AT3</f>
        <v>2.3712205260256511</v>
      </c>
    </row>
    <row r="4" spans="1:49" ht="15.75" customHeight="1" thickBot="1">
      <c r="A4" s="14" t="s">
        <v>83</v>
      </c>
      <c r="B4" s="148" t="s">
        <v>46</v>
      </c>
      <c r="C4" s="146">
        <v>4</v>
      </c>
      <c r="D4" s="146">
        <v>4</v>
      </c>
      <c r="E4" s="146">
        <v>4</v>
      </c>
      <c r="F4" s="149"/>
      <c r="G4" s="148">
        <v>2</v>
      </c>
      <c r="H4" s="10">
        <v>2</v>
      </c>
      <c r="I4" s="81">
        <v>13.91</v>
      </c>
      <c r="J4" s="10" t="s">
        <v>85</v>
      </c>
      <c r="K4" s="49">
        <f ca="1">INDEX('PDCCH test 3'!$C$26:$K$26,MATCH(Summary!K$1,'PDCCH test 3'!$C$6:$K$6,0))</f>
        <v>11.56609395001546</v>
      </c>
      <c r="L4" s="50">
        <f ca="1">INDEX('PDCCH test 3'!$O$26:$W$26,MATCH(Summary!K$1,'PDCCH test 3'!$O$6:$W$6,0))</f>
        <v>9.1222397228454266</v>
      </c>
      <c r="M4" s="51">
        <f ca="1">INDEX('PDCCH test 3'!$AA$26:$AI$26,MATCH(Summary!K$1,'PDCCH test 3'!$AA$6:$AI$6,0))</f>
        <v>6.8829236507479177</v>
      </c>
      <c r="N4" s="69">
        <f ca="1">INDEX('PDCCH test 3'!$C$26:$K$26,MATCH(Summary!N$1,'PDCCH test 3'!$C$6:$K$6,0))</f>
        <v>10.628105537118792</v>
      </c>
      <c r="O4" s="70">
        <f ca="1">INDEX('PDCCH test 3'!$O$26:$W$26,MATCH(Summary!N$1,'PDCCH test 3'!$O$6:$W$6,0))</f>
        <v>7.4468135938573496</v>
      </c>
      <c r="P4" s="71">
        <f ca="1">INDEX('PDCCH test 3'!$AA$26:$AI$26,MATCH(Summary!N$1,'PDCCH test 3'!$AA$6:$AI$6,0))</f>
        <v>5.5396315593083028</v>
      </c>
      <c r="Q4" s="69">
        <f ca="1">INDEX('PDCCH test 3'!$C$26:$K$26,MATCH(Summary!Q$1,'PDCCH test 3'!$C$6:$K$6,0))</f>
        <v>10.539590660192234</v>
      </c>
      <c r="R4" s="70">
        <f ca="1">INDEX('PDCCH test 3'!$O$26:$W$26,MATCH(Summary!Q$1,'PDCCH test 3'!$O$6:$W$6,0))</f>
        <v>8.1029469047360685</v>
      </c>
      <c r="S4" s="71">
        <f ca="1">INDEX('PDCCH test 3'!$AA$26:$AI$26,MATCH(Summary!Q$1,'PDCCH test 3'!$AA$6:$AI$6,0))</f>
        <v>6.2541735120935007</v>
      </c>
      <c r="T4" s="69" t="str">
        <f ca="1">INDEX('PDCCH test 3'!$C$26:$K$26,MATCH(Summary!T$1,'PDCCH test 3'!$C$6:$K$6,0))</f>
        <v/>
      </c>
      <c r="U4" s="70" t="str">
        <f ca="1">INDEX('PDCCH test 3'!$O$26:$W$26,MATCH(Summary!T$1,'PDCCH test 3'!$O$6:$W$6,0))</f>
        <v/>
      </c>
      <c r="V4" s="71" t="str">
        <f ca="1">INDEX('PDCCH test 3'!$AA$26:$AI$26,MATCH(Summary!T$1,'PDCCH test 3'!$AA$6:$AI$6,0))</f>
        <v/>
      </c>
      <c r="W4" s="49">
        <f ca="1">INDEX('PDCCH test 3'!$C$26:$K$26,MATCH(Summary!W$1,'PDCCH test 3'!$C$6:$K$6,0))</f>
        <v>10.953212970659427</v>
      </c>
      <c r="X4" s="50">
        <f ca="1">INDEX('PDCCH test 3'!$O$26:$W$26,MATCH(Summary!W$1,'PDCCH test 3'!$O$6:$W$6,0))</f>
        <v>8.5678603705179555</v>
      </c>
      <c r="Y4" s="51">
        <f ca="1">INDEX('PDCCH test 3'!$AA$26:$AI$26,MATCH(Summary!W$1,'PDCCH test 3'!$AA$6:$AI$6,0))</f>
        <v>6.5495301062404518</v>
      </c>
      <c r="Z4" s="31" t="str">
        <f ca="1">INDEX('PDCCH test 3'!$C$26:$K$26,MATCH(Summary!Z$1,'PDCCH test 3'!$C$6:$K$6,0))</f>
        <v/>
      </c>
      <c r="AA4" s="39" t="str">
        <f ca="1">INDEX('PDCCH test 3'!$O$26:$W$26,MATCH(Summary!Z$1,'PDCCH test 3'!$O$6:$W$6,0))</f>
        <v/>
      </c>
      <c r="AB4" s="37" t="str">
        <f ca="1">INDEX('PDCCH test 3'!$AA$26:$AI$26,MATCH(Summary!Z$1,'PDCCH test 3'!$AA$6:$AI$6,0))</f>
        <v/>
      </c>
      <c r="AC4" s="31" t="str">
        <f ca="1">INDEX('PDCCH test 3'!$C$26:$K$26,MATCH(Summary!AC$1,'PDCCH test 3'!$C$6:$K$6,0))</f>
        <v/>
      </c>
      <c r="AD4" s="39" t="str">
        <f ca="1">INDEX('PDCCH test 3'!$O$26:$W$26,MATCH(Summary!AC$1,'PDCCH test 3'!$O$6:$W$6,0))</f>
        <v/>
      </c>
      <c r="AE4" s="37" t="str">
        <f ca="1">INDEX('PDCCH test 3'!$AA$26:$AI$26,MATCH(Summary!AC$1,'PDCCH test 3'!$AA$6:$AI$6,0))</f>
        <v/>
      </c>
      <c r="AF4" s="31" t="str">
        <f ca="1">INDEX('PDCCH test 3'!$C$26:$K$26,MATCH(Summary!AF$1,'PDCCH test 3'!$C$6:$K$6,0))</f>
        <v/>
      </c>
      <c r="AG4" s="39" t="str">
        <f ca="1">INDEX('PDCCH test 3'!$O$26:$W$26,MATCH(Summary!AF$1,'PDCCH test 3'!$O$6:$W$6,0))</f>
        <v/>
      </c>
      <c r="AH4" s="37" t="str">
        <f ca="1">INDEX('PDCCH test 3'!$AA$26:$AI$26,MATCH(Summary!AF$1,'PDCCH test 3'!$AA$6:$AI$6,0))</f>
        <v/>
      </c>
      <c r="AI4" s="31" t="str">
        <f ca="1">INDEX('PDCCH test 3'!$C$26:$K$26,MATCH(Summary!AI$1,'PDCCH test 3'!$C$6:$K$6,0))</f>
        <v/>
      </c>
      <c r="AJ4" s="39" t="str">
        <f ca="1">INDEX('PDCCH test 3'!$O$26:$W$26,MATCH(Summary!AI$1,'PDCCH test 3'!$O$6:$W$6,0))</f>
        <v/>
      </c>
      <c r="AK4" s="37" t="str">
        <f ca="1">INDEX('PDCCH test 3'!$AA$26:$AI$26,MATCH(Summary!AI$1,'PDCCH test 3'!$AA$6:$AI$6,0))</f>
        <v/>
      </c>
      <c r="AL4" s="66">
        <f t="shared" ref="AL4:AL7" ca="1" si="3">MAX(K4,N4,Q4,T4,W4,Z4,AC4,AF4,AI4)-MIN(K4,N4,Q4,T4,W4,Z4,AC4,AF4,AI4)</f>
        <v>1.0265032898232267</v>
      </c>
      <c r="AM4" s="67">
        <f t="shared" ca="1" si="0"/>
        <v>1.675426128988077</v>
      </c>
      <c r="AN4" s="104">
        <f t="shared" ref="AN4:AN7" ca="1" si="4">MAX(M4,P4,S4,V4,Y4,AB4,AE4,AH4,AK4)-MIN(M4,P4,S4,V4,Y4,AB4,AE4,AH4,AK4)</f>
        <v>1.3432920914396149</v>
      </c>
      <c r="AO4" s="66">
        <f t="shared" ref="AO4:AO5" ca="1" si="5">AVERAGE(K4,N4,Q4,T4,W4,Z4,AC4,AF4,AI4)</f>
        <v>10.921750779496479</v>
      </c>
      <c r="AP4" s="67">
        <f t="shared" ca="1" si="1"/>
        <v>8.3099651479891996</v>
      </c>
      <c r="AQ4" s="83">
        <f t="shared" ref="AQ4:AQ7" ca="1" si="6">AVERAGE(M4,P4,S4,V4,Y4,AB4,AE4,AH4,AK4)</f>
        <v>6.306564707097543</v>
      </c>
      <c r="AR4" s="46">
        <f ca="1">10*LOG10((10^(AO4/10))/((10^($I4/10))+1))</f>
        <v>-3.1612724556202458</v>
      </c>
      <c r="AS4" s="47">
        <f t="shared" ref="AS4:AT4" ca="1" si="7">10*LOG10((10^(AP4/10))/((10^($I4/10))+1))</f>
        <v>-5.7730580871275272</v>
      </c>
      <c r="AT4" s="109">
        <f t="shared" ca="1" si="7"/>
        <v>-7.7764585280191847</v>
      </c>
      <c r="AU4" s="80">
        <f t="shared" ca="1" si="2"/>
        <v>2.6117856315072814</v>
      </c>
      <c r="AV4" s="90">
        <f t="shared" ca="1" si="2"/>
        <v>4.6151860723989389</v>
      </c>
      <c r="AW4" s="91">
        <f t="shared" ref="AW4:AW7" ca="1" si="8">AS4-AT4</f>
        <v>2.0034004408916575</v>
      </c>
    </row>
    <row r="5" spans="1:49" ht="15.75" customHeight="1" thickBot="1">
      <c r="A5" s="14" t="s">
        <v>84</v>
      </c>
      <c r="B5" s="149"/>
      <c r="C5" s="147"/>
      <c r="D5" s="147"/>
      <c r="E5" s="147"/>
      <c r="F5" s="149"/>
      <c r="G5" s="150"/>
      <c r="H5" s="99">
        <v>1</v>
      </c>
      <c r="I5" s="81">
        <v>13.91</v>
      </c>
      <c r="J5" s="10" t="s">
        <v>85</v>
      </c>
      <c r="K5" s="46">
        <f ca="1">INDEX('PDCCH test 3'!$C$75:$K$75,MATCH(Summary!K$1,'PDCCH test 3'!$C$55:$K$55,0))</f>
        <v>17.311695058963863</v>
      </c>
      <c r="L5" s="47">
        <f ca="1">INDEX('PDCCH test 3'!$O$75:$W$75,MATCH(Summary!K$1,'PDCCH test 3'!$O$55:$W$55,0))</f>
        <v>14.988183096249649</v>
      </c>
      <c r="M5" s="48">
        <f ca="1">INDEX('PDCCH test 3'!$AA$75:$AI$75,MATCH(Summary!K$1,'PDCCH test 3'!$AA$55:$AI$55,0))</f>
        <v>13.275246717144762</v>
      </c>
      <c r="N5" s="66">
        <f ca="1">INDEX('PDCCH test 3'!$C$75:$K$75,MATCH(Summary!N$1,'PDCCH test 3'!$C$55:$K$55,0))</f>
        <v>16.561888895570402</v>
      </c>
      <c r="O5" s="67">
        <f ca="1">INDEX('PDCCH test 3'!$O$75:$W$75,MATCH(Summary!N$1,'PDCCH test 3'!$O$55:$W$55,0))</f>
        <v>13.525196678453696</v>
      </c>
      <c r="P5" s="68">
        <f ca="1">INDEX('PDCCH test 3'!$AA$75:$AI$75,MATCH(Summary!N$1,'PDCCH test 3'!$AA$55:$AI$55,0))</f>
        <v>12.041499257951951</v>
      </c>
      <c r="Q5" s="66">
        <f ca="1">INDEX('PDCCH test 3'!$C$75:$K$75,MATCH(Summary!Q$1,'PDCCH test 3'!$C$55:$K$55,0))</f>
        <v>16.625500997425004</v>
      </c>
      <c r="R5" s="67">
        <f ca="1">INDEX('PDCCH test 3'!$O$75:$W$75,MATCH(Summary!Q$1,'PDCCH test 3'!$O$55:$W$55,0))</f>
        <v>15.154680456480181</v>
      </c>
      <c r="S5" s="68">
        <f ca="1">INDEX('PDCCH test 3'!$AA$75:$AI$75,MATCH(Summary!Q$1,'PDCCH test 3'!$AA$55:$AI$55,0))</f>
        <v>14.395644336841888</v>
      </c>
      <c r="T5" s="66" t="str">
        <f ca="1">INDEX('PDCCH test 3'!$C$75:$K$75,MATCH(Summary!T$1,'PDCCH test 3'!$C$55:$K$55,0))</f>
        <v/>
      </c>
      <c r="U5" s="67" t="str">
        <f ca="1">INDEX('PDCCH test 3'!$O$75:$W$75,MATCH(Summary!T$1,'PDCCH test 3'!$O$55:$W$55,0))</f>
        <v/>
      </c>
      <c r="V5" s="68" t="str">
        <f ca="1">INDEX('PDCCH test 3'!$AA$75:$AI$75,MATCH(Summary!T$1,'PDCCH test 3'!$AA$55:$AI$55,0))</f>
        <v/>
      </c>
      <c r="W5" s="46">
        <f ca="1">INDEX('PDCCH test 3'!$C$75:$K$75,MATCH(Summary!W$1,'PDCCH test 3'!$C$55:$K$55,0))</f>
        <v>16.951349099354527</v>
      </c>
      <c r="X5" s="47">
        <f ca="1">INDEX('PDCCH test 3'!$O$75:$W$75,MATCH(Summary!W$1,'PDCCH test 3'!$O$55:$W$55,0))</f>
        <v>14.801416983670109</v>
      </c>
      <c r="Y5" s="48">
        <f ca="1">INDEX('PDCCH test 3'!$AA$75:$AI$75,MATCH(Summary!W$1,'PDCCH test 3'!$AA$55:$AI$55,0))</f>
        <v>13.136185145533812</v>
      </c>
      <c r="Z5" s="12" t="str">
        <f ca="1">INDEX('PDCCH test 3'!$C$75:$K$75,MATCH(Summary!Z$1,'PDCCH test 3'!$C$55:$K$55,0))</f>
        <v/>
      </c>
      <c r="AA5" s="13" t="str">
        <f ca="1">INDEX('PDCCH test 3'!$O$75:$W$75,MATCH(Summary!Z$1,'PDCCH test 3'!$O$55:$W$55,0))</f>
        <v/>
      </c>
      <c r="AB5" s="36" t="str">
        <f ca="1">INDEX('PDCCH test 3'!$AA$75:$AI$75,MATCH(Summary!Z$1,'PDCCH test 3'!$AA$55:$AI$55,0))</f>
        <v/>
      </c>
      <c r="AC5" s="12" t="str">
        <f ca="1">INDEX('PDCCH test 3'!$C$75:$K$75,MATCH(Summary!AC$1,'PDCCH test 3'!$C$55:$K$55,0))</f>
        <v/>
      </c>
      <c r="AD5" s="13" t="str">
        <f ca="1">INDEX('PDCCH test 3'!$O$75:$W$75,MATCH(Summary!AC$1,'PDCCH test 3'!$O$55:$W$55,0))</f>
        <v/>
      </c>
      <c r="AE5" s="36" t="str">
        <f ca="1">INDEX('PDCCH test 3'!$AA$75:$AI$75,MATCH(Summary!AC$1,'PDCCH test 3'!$AA$55:$AI$55,0))</f>
        <v/>
      </c>
      <c r="AF5" s="12" t="str">
        <f ca="1">INDEX('PDCCH test 3'!$C$75:$K$75,MATCH(Summary!AF$1,'PDCCH test 3'!$C$55:$K$55,0))</f>
        <v/>
      </c>
      <c r="AG5" s="13" t="str">
        <f ca="1">INDEX('PDCCH test 3'!$O$75:$W$75,MATCH(Summary!AF$1,'PDCCH test 3'!$O$55:$W$55,0))</f>
        <v/>
      </c>
      <c r="AH5" s="36" t="str">
        <f ca="1">INDEX('PDCCH test 3'!$AA$75:$AI$75,MATCH(Summary!AF$1,'PDCCH test 3'!$AA$55:$AI$55,0))</f>
        <v/>
      </c>
      <c r="AI5" s="12" t="str">
        <f ca="1">INDEX('PDCCH test 3'!$C$75:$K$75,MATCH(Summary!AI$1,'PDCCH test 3'!$C$55:$K$55,0))</f>
        <v/>
      </c>
      <c r="AJ5" s="13" t="str">
        <f ca="1">INDEX('PDCCH test 3'!$O$75:$W$75,MATCH(Summary!AI$1,'PDCCH test 3'!$O$55:$W$55,0))</f>
        <v/>
      </c>
      <c r="AK5" s="36" t="str">
        <f ca="1">INDEX('PDCCH test 3'!$AA$75:$AI$75,MATCH(Summary!AI$1,'PDCCH test 3'!$AA$55:$AI$55,0))</f>
        <v/>
      </c>
      <c r="AL5" s="66">
        <f t="shared" ca="1" si="3"/>
        <v>0.74980616339346184</v>
      </c>
      <c r="AM5" s="67">
        <f t="shared" ca="1" si="0"/>
        <v>1.6294837780264846</v>
      </c>
      <c r="AN5" s="104">
        <f t="shared" ca="1" si="4"/>
        <v>2.3541450788899372</v>
      </c>
      <c r="AO5" s="66">
        <f t="shared" ca="1" si="5"/>
        <v>16.862608512828452</v>
      </c>
      <c r="AP5" s="67">
        <f t="shared" ca="1" si="1"/>
        <v>14.617369303713408</v>
      </c>
      <c r="AQ5" s="83">
        <f t="shared" ca="1" si="6"/>
        <v>13.212143864368105</v>
      </c>
      <c r="AR5" s="46">
        <f ca="1">10*LOG10((10^(AO5/10))/((10^($I5/10))+1))</f>
        <v>2.7795852777117265</v>
      </c>
      <c r="AS5" s="47">
        <f t="shared" ref="AS5" ca="1" si="9">10*LOG10((10^(AP5/10))/((10^($I5/10))+1))</f>
        <v>0.53434606859668232</v>
      </c>
      <c r="AT5" s="109">
        <f t="shared" ref="AT5" ca="1" si="10">10*LOG10((10^(AQ5/10))/((10^($I5/10))+1))</f>
        <v>-0.87087937074862287</v>
      </c>
      <c r="AU5" s="80">
        <f t="shared" ca="1" si="2"/>
        <v>2.2452392091150442</v>
      </c>
      <c r="AV5" s="90">
        <f t="shared" ca="1" si="2"/>
        <v>3.6504646484603493</v>
      </c>
      <c r="AW5" s="91">
        <f t="shared" ca="1" si="8"/>
        <v>1.4052254393453052</v>
      </c>
    </row>
    <row r="6" spans="1:49" ht="15.75" thickBot="1">
      <c r="A6" s="14" t="s">
        <v>77</v>
      </c>
      <c r="B6" s="98" t="s">
        <v>48</v>
      </c>
      <c r="C6" s="127">
        <v>2</v>
      </c>
      <c r="D6" s="127">
        <v>4</v>
      </c>
      <c r="E6" s="127">
        <v>4</v>
      </c>
      <c r="F6" s="149"/>
      <c r="G6" s="10">
        <v>3</v>
      </c>
      <c r="H6" s="10" t="s">
        <v>85</v>
      </c>
      <c r="I6" s="81">
        <v>13.91</v>
      </c>
      <c r="J6" s="10">
        <v>3.34</v>
      </c>
      <c r="K6" s="49">
        <f ca="1">INDEX('PHICH test 1'!$C$26:$K$26,MATCH(Summary!K$1,'PHICH test 1'!$C$6:$K$6,0))</f>
        <v>14</v>
      </c>
      <c r="L6" s="50">
        <f ca="1">INDEX('PHICH test 1'!$O$26:$W$26,MATCH(Summary!K$1,'PHICH test 1'!$O$6:$W$6,0))</f>
        <v>13.226294385530917</v>
      </c>
      <c r="M6" s="51">
        <f ca="1">INDEX('PHICH test 1'!$AA$26:$AI$26,MATCH(Summary!K$1,'PHICH test 1'!$AA$6:$AI$6,0))</f>
        <v>12.61352497313511</v>
      </c>
      <c r="N6" s="69">
        <f ca="1">INDEX('PHICH test 1'!$C$26:$K$26,MATCH(Summary!N$1,'PHICH test 1'!$C$6:$K$6,0))</f>
        <v>13.601871847126443</v>
      </c>
      <c r="O6" s="70">
        <f ca="1">INDEX('PHICH test 1'!$O$26:$W$26,MATCH(Summary!N$1,'PHICH test 1'!$O$6:$W$6,0))</f>
        <v>13.23969276671593</v>
      </c>
      <c r="P6" s="71">
        <f ca="1">INDEX('PHICH test 1'!$AA$26:$AI$26,MATCH(Summary!N$1,'PHICH test 1'!$AA$6:$AI$6,0))</f>
        <v>11.365212388971971</v>
      </c>
      <c r="Q6" s="69">
        <f ca="1">INDEX('PHICH test 1'!$C$26:$K$26,MATCH(Summary!Q$1,'PHICH test 1'!$C$6:$K$6,0))</f>
        <v>15.056817590458209</v>
      </c>
      <c r="R6" s="70">
        <f ca="1">INDEX('PHICH test 1'!$O$26:$W$26,MATCH(Summary!Q$1,'PHICH test 1'!$O$6:$W$6,0))</f>
        <v>14.444623532051589</v>
      </c>
      <c r="S6" s="71">
        <f ca="1">INDEX('PHICH test 1'!$AA$26:$AI$26,MATCH(Summary!Q$1,'PHICH test 1'!$AA$6:$AI$6,0))</f>
        <v>12.981458821333888</v>
      </c>
      <c r="T6" s="69">
        <f ca="1">INDEX('PHICH test 1'!$C$26:$K$26,MATCH(Summary!T$1,'PHICH test 1'!$C$6:$K$6,0))</f>
        <v>13.362550516721139</v>
      </c>
      <c r="U6" s="70">
        <f ca="1">INDEX('PHICH test 1'!$O$26:$W$26,MATCH(Summary!T$1,'PHICH test 1'!$O$6:$W$6,0))</f>
        <v>13.04030339253474</v>
      </c>
      <c r="V6" s="71">
        <f ca="1">INDEX('PHICH test 1'!$AA$26:$AI$26,MATCH(Summary!T$1,'PHICH test 1'!$AA$6:$AI$6,0))</f>
        <v>12.299451692544796</v>
      </c>
      <c r="W6" s="49">
        <f ca="1">INDEX('PHICH test 1'!$C$26:$K$26,MATCH(Summary!W$1,'PHICH test 1'!$C$6:$K$6,0))</f>
        <v>14.535026479282074</v>
      </c>
      <c r="X6" s="50">
        <f ca="1">INDEX('PHICH test 1'!$O$26:$W$26,MATCH(Summary!W$1,'PHICH test 1'!$O$6:$W$6,0))</f>
        <v>14.146743183941744</v>
      </c>
      <c r="Y6" s="51">
        <f ca="1">INDEX('PHICH test 1'!$AA$26:$AI$26,MATCH(Summary!W$1,'PHICH test 1'!$AA$6:$AI$6,0))</f>
        <v>13.213680730055989</v>
      </c>
      <c r="Z6" s="31" t="str">
        <f ca="1">INDEX('PHICH test 1'!$C$26:$K$26,MATCH(Summary!Z$1,'PHICH test 1'!$C$6:$K$6,0))</f>
        <v/>
      </c>
      <c r="AA6" s="39" t="str">
        <f ca="1">INDEX('PHICH test 1'!$O$26:$W$26,MATCH(Summary!Z$1,'PHICH test 1'!$O$6:$W$6,0))</f>
        <v/>
      </c>
      <c r="AB6" s="37" t="str">
        <f ca="1">INDEX('PHICH test 1'!$AA$26:$AI$26,MATCH(Summary!Z$1,'PHICH test 1'!$AA$6:$AI$6,0))</f>
        <v/>
      </c>
      <c r="AC6" s="31" t="str">
        <f ca="1">INDEX('PHICH test 1'!$C$26:$K$26,MATCH(Summary!AC$1,'PHICH test 1'!$C$6:$K$6,0))</f>
        <v/>
      </c>
      <c r="AD6" s="39" t="str">
        <f ca="1">INDEX('PHICH test 1'!$O$26:$W$26,MATCH(Summary!AC$1,'PHICH test 1'!$O$6:$W$6,0))</f>
        <v/>
      </c>
      <c r="AE6" s="37" t="str">
        <f ca="1">INDEX('PHICH test 1'!$AA$26:$AI$26,MATCH(Summary!AC$1,'PHICH test 1'!$AA$6:$AI$6,0))</f>
        <v/>
      </c>
      <c r="AF6" s="31" t="str">
        <f ca="1">INDEX('PHICH test 1'!$C$26:$K$26,MATCH(Summary!AF$1,'PHICH test 1'!$C$6:$K$6,0))</f>
        <v/>
      </c>
      <c r="AG6" s="39" t="str">
        <f ca="1">INDEX('PHICH test 1'!$O$26:$W$26,MATCH(Summary!AF$1,'PHICH test 1'!$O$6:$W$6,0))</f>
        <v/>
      </c>
      <c r="AH6" s="37" t="str">
        <f ca="1">INDEX('PHICH test 1'!$AA$26:$AI$26,MATCH(Summary!AF$1,'PHICH test 1'!$AA$6:$AI$6,0))</f>
        <v/>
      </c>
      <c r="AI6" s="31" t="str">
        <f ca="1">INDEX('PHICH test 1'!$C$26:$K$26,MATCH(Summary!AI$1,'PHICH test 1'!$C$6:$K$6,0))</f>
        <v/>
      </c>
      <c r="AJ6" s="39" t="str">
        <f ca="1">INDEX('PHICH test 1'!$O$26:$W$26,MATCH(Summary!AI$1,'PHICH test 1'!$O$6:$W$6,0))</f>
        <v/>
      </c>
      <c r="AK6" s="37" t="str">
        <f ca="1">INDEX('PHICH test 1'!$AA$26:$AI$26,MATCH(Summary!AI$1,'PHICH test 1'!$AA$6:$AI$6,0))</f>
        <v/>
      </c>
      <c r="AL6" s="66">
        <f t="shared" ca="1" si="3"/>
        <v>1.6942670737370698</v>
      </c>
      <c r="AM6" s="67">
        <f t="shared" ca="1" si="0"/>
        <v>1.4043201395168481</v>
      </c>
      <c r="AN6" s="104">
        <f t="shared" ca="1" si="4"/>
        <v>1.8484683410840184</v>
      </c>
      <c r="AO6" s="66">
        <f t="shared" ref="AO6:AO7" ca="1" si="11">AVERAGE(K6,N6,Q6,T6,W6,Z6,AC6,AF6,AI6)</f>
        <v>14.111253286717574</v>
      </c>
      <c r="AP6" s="67">
        <f t="shared" ca="1" si="1"/>
        <v>13.619531452154984</v>
      </c>
      <c r="AQ6" s="83">
        <f t="shared" ca="1" si="6"/>
        <v>12.494665721208351</v>
      </c>
      <c r="AR6" s="46">
        <f ca="1">10*LOG10((10^(AO6/10))/((10^($I6/10))+(10^($J6/10))+1))</f>
        <v>-0.32316354944186387</v>
      </c>
      <c r="AS6" s="47">
        <f ca="1">10*LOG10((10^(AP6/10))/((10^($I6/10))+(10^($J6/10))+1))</f>
        <v>-0.81488538400445321</v>
      </c>
      <c r="AT6" s="109">
        <f ca="1">10*LOG10((10^(AQ6/10))/((10^($I6/10))+(10^($J6/10))+1))</f>
        <v>-1.9397511149510862</v>
      </c>
      <c r="AU6" s="80">
        <f t="shared" ca="1" si="2"/>
        <v>0.49172183456258933</v>
      </c>
      <c r="AV6" s="90">
        <f t="shared" ca="1" si="2"/>
        <v>1.6165875655092223</v>
      </c>
      <c r="AW6" s="91">
        <f t="shared" ca="1" si="8"/>
        <v>1.124865730946633</v>
      </c>
    </row>
    <row r="7" spans="1:49" ht="15.75" thickBot="1">
      <c r="A7" s="14" t="s">
        <v>78</v>
      </c>
      <c r="B7" s="10" t="s">
        <v>48</v>
      </c>
      <c r="C7" s="128">
        <v>4</v>
      </c>
      <c r="D7" s="128">
        <v>4</v>
      </c>
      <c r="E7" s="128">
        <v>4</v>
      </c>
      <c r="F7" s="150"/>
      <c r="G7" s="99">
        <v>3</v>
      </c>
      <c r="H7" s="99" t="s">
        <v>85</v>
      </c>
      <c r="I7" s="81">
        <v>13.91</v>
      </c>
      <c r="J7" s="10" t="s">
        <v>85</v>
      </c>
      <c r="K7" s="52">
        <f ca="1">INDEX('PHICH test 3'!$C$26:$K$26,MATCH(Summary!K$1,'PHICH test 3'!$C$6:$K$6,0))</f>
        <v>10.894855605447294</v>
      </c>
      <c r="L7" s="53">
        <f ca="1">INDEX('PHICH test 3'!$O$26:$W$26,MATCH(Summary!K$1,'PHICH test 3'!$O$6:$W$6,0))</f>
        <v>9.0339981118252233</v>
      </c>
      <c r="M7" s="54">
        <f ca="1">INDEX('PHICH test 3'!$AA$26:$AI$26,MATCH(Summary!K$1,'PHICH test 3'!$AA$6:$AI$6,0))</f>
        <v>7.8414601367550922</v>
      </c>
      <c r="N7" s="72">
        <f ca="1">INDEX('PHICH test 3'!$C$26:$K$26,MATCH(Summary!N$1,'PHICH test 3'!$C$6:$K$6,0))</f>
        <v>10.861353116146788</v>
      </c>
      <c r="O7" s="73">
        <f ca="1">INDEX('PHICH test 3'!$O$26:$W$26,MATCH(Summary!N$1,'PHICH test 3'!$O$6:$W$6,0))</f>
        <v>8</v>
      </c>
      <c r="P7" s="74">
        <f ca="1">INDEX('PHICH test 3'!$AA$26:$AI$26,MATCH(Summary!N$1,'PHICH test 3'!$AA$6:$AI$6,0))</f>
        <v>7.1162308470236812</v>
      </c>
      <c r="Q7" s="72">
        <f ca="1">INDEX('PHICH test 3'!$C$26:$K$26,MATCH(Summary!Q$1,'PHICH test 3'!$C$6:$K$6,0))</f>
        <v>11.174254690920492</v>
      </c>
      <c r="R7" s="73">
        <f ca="1">INDEX('PHICH test 3'!$O$26:$W$26,MATCH(Summary!Q$1,'PHICH test 3'!$O$6:$W$6,0))</f>
        <v>8.6329457297111425</v>
      </c>
      <c r="S7" s="74">
        <f ca="1">INDEX('PHICH test 3'!$AA$26:$AI$26,MATCH(Summary!Q$1,'PHICH test 3'!$AA$6:$AI$6,0))</f>
        <v>7.4304028704799006</v>
      </c>
      <c r="T7" s="72" t="str">
        <f ca="1">INDEX('PHICH test 3'!$C$26:$K$26,MATCH(Summary!T$1,'PHICH test 3'!$C$6:$K$6,0))</f>
        <v/>
      </c>
      <c r="U7" s="73" t="str">
        <f ca="1">INDEX('PHICH test 3'!$O$26:$W$26,MATCH(Summary!T$1,'PHICH test 3'!$O$6:$W$6,0))</f>
        <v/>
      </c>
      <c r="V7" s="74" t="str">
        <f ca="1">INDEX('PHICH test 3'!$AA$26:$AI$26,MATCH(Summary!T$1,'PHICH test 3'!$AA$6:$AI$6,0))</f>
        <v/>
      </c>
      <c r="W7" s="52">
        <f ca="1">INDEX('PHICH test 3'!$C$26:$K$26,MATCH(Summary!W$1,'PHICH test 3'!$C$6:$K$6,0))</f>
        <v>12.111817318040435</v>
      </c>
      <c r="X7" s="53">
        <f ca="1">INDEX('PHICH test 3'!$O$26:$W$26,MATCH(Summary!W$1,'PHICH test 3'!$O$6:$W$6,0))</f>
        <v>8.8178275940177855</v>
      </c>
      <c r="Y7" s="54">
        <f ca="1">INDEX('PHICH test 3'!$AA$26:$AI$26,MATCH(Summary!W$1,'PHICH test 3'!$AA$6:$AI$6,0))</f>
        <v>6.5491598574414933</v>
      </c>
      <c r="Z7" s="40" t="str">
        <f ca="1">INDEX('PHICH test 3'!$C$26:$K$26,MATCH(Summary!Z$1,'PHICH test 3'!$C$6:$K$6,0))</f>
        <v/>
      </c>
      <c r="AA7" s="41" t="str">
        <f ca="1">INDEX('PHICH test 3'!$O$26:$W$26,MATCH(Summary!Z$1,'PHICH test 3'!$O$6:$W$6,0))</f>
        <v/>
      </c>
      <c r="AB7" s="42" t="str">
        <f ca="1">INDEX('PHICH test 3'!$AA$26:$AI$26,MATCH(Summary!Z$1,'PHICH test 3'!$AA$6:$AI$6,0))</f>
        <v/>
      </c>
      <c r="AC7" s="40" t="str">
        <f ca="1">INDEX('PHICH test 3'!$C$26:$K$26,MATCH(Summary!AC$1,'PHICH test 3'!$C$6:$K$6,0))</f>
        <v/>
      </c>
      <c r="AD7" s="41" t="str">
        <f ca="1">INDEX('PHICH test 3'!$O$26:$W$26,MATCH(Summary!AC$1,'PHICH test 3'!$O$6:$W$6,0))</f>
        <v/>
      </c>
      <c r="AE7" s="42" t="str">
        <f ca="1">INDEX('PHICH test 3'!$AA$26:$AI$26,MATCH(Summary!AC$1,'PHICH test 3'!$AA$6:$AI$6,0))</f>
        <v/>
      </c>
      <c r="AF7" s="40" t="str">
        <f ca="1">INDEX('PHICH test 3'!$C$26:$K$26,MATCH(Summary!AF$1,'PHICH test 3'!$C$6:$K$6,0))</f>
        <v/>
      </c>
      <c r="AG7" s="41" t="str">
        <f ca="1">INDEX('PHICH test 3'!$O$26:$W$26,MATCH(Summary!AF$1,'PHICH test 3'!$O$6:$W$6,0))</f>
        <v/>
      </c>
      <c r="AH7" s="42" t="str">
        <f ca="1">INDEX('PHICH test 3'!$AA$26:$AI$26,MATCH(Summary!AF$1,'PHICH test 3'!$AA$6:$AI$6,0))</f>
        <v/>
      </c>
      <c r="AI7" s="40" t="str">
        <f ca="1">INDEX('PHICH test 3'!$C$26:$K$26,MATCH(Summary!AI$1,'PHICH test 3'!$C$6:$K$6,0))</f>
        <v/>
      </c>
      <c r="AJ7" s="41" t="str">
        <f ca="1">INDEX('PHICH test 3'!$O$26:$W$26,MATCH(Summary!AI$1,'PHICH test 3'!$O$6:$W$6,0))</f>
        <v/>
      </c>
      <c r="AK7" s="42" t="str">
        <f ca="1">INDEX('PHICH test 3'!$AA$26:$AI$26,MATCH(Summary!AI$1,'PHICH test 3'!$AA$6:$AI$6,0))</f>
        <v/>
      </c>
      <c r="AL7" s="77">
        <f t="shared" ca="1" si="3"/>
        <v>1.2504642018936476</v>
      </c>
      <c r="AM7" s="78">
        <f t="shared" ca="1" si="0"/>
        <v>1.0339981118252233</v>
      </c>
      <c r="AN7" s="105">
        <f t="shared" ca="1" si="4"/>
        <v>1.2923002793135989</v>
      </c>
      <c r="AO7" s="77">
        <f t="shared" ca="1" si="11"/>
        <v>11.260570182638752</v>
      </c>
      <c r="AP7" s="78">
        <f t="shared" ca="1" si="1"/>
        <v>8.6211928588885378</v>
      </c>
      <c r="AQ7" s="84">
        <f t="shared" ca="1" si="6"/>
        <v>7.2343134279250414</v>
      </c>
      <c r="AR7" s="92">
        <f ca="1">10*LOG10((10^(AO7/10))/((10^($I7/10))+1))</f>
        <v>-2.8224530524779743</v>
      </c>
      <c r="AS7" s="93">
        <f t="shared" ref="AS7:AT7" ca="1" si="12">10*LOG10((10^(AP7/10))/((10^($I7/10))+1))</f>
        <v>-5.4618303762281881</v>
      </c>
      <c r="AT7" s="110">
        <f t="shared" ca="1" si="12"/>
        <v>-6.8487098071916872</v>
      </c>
      <c r="AU7" s="107">
        <f t="shared" ca="1" si="2"/>
        <v>2.6393773237502138</v>
      </c>
      <c r="AV7" s="94">
        <f t="shared" ca="1" si="2"/>
        <v>4.0262567547137129</v>
      </c>
      <c r="AW7" s="95">
        <f t="shared" ca="1" si="8"/>
        <v>1.3868794309634991</v>
      </c>
    </row>
  </sheetData>
  <mergeCells count="28">
    <mergeCell ref="AU1:AV1"/>
    <mergeCell ref="F3:F7"/>
    <mergeCell ref="G1:G2"/>
    <mergeCell ref="G4:G5"/>
    <mergeCell ref="AO1:AQ1"/>
    <mergeCell ref="Z1:AB1"/>
    <mergeCell ref="H1:H2"/>
    <mergeCell ref="C4:C5"/>
    <mergeCell ref="D4:D5"/>
    <mergeCell ref="E4:E5"/>
    <mergeCell ref="B4:B5"/>
    <mergeCell ref="AR1:AT1"/>
    <mergeCell ref="A1:A2"/>
    <mergeCell ref="B1:B2"/>
    <mergeCell ref="C1:C2"/>
    <mergeCell ref="D1:E1"/>
    <mergeCell ref="AL1:AN1"/>
    <mergeCell ref="J1:J2"/>
    <mergeCell ref="AC1:AE1"/>
    <mergeCell ref="AF1:AH1"/>
    <mergeCell ref="AI1:AK1"/>
    <mergeCell ref="F1:F2"/>
    <mergeCell ref="I1:I2"/>
    <mergeCell ref="K1:M1"/>
    <mergeCell ref="N1:P1"/>
    <mergeCell ref="Q1:S1"/>
    <mergeCell ref="T1:V1"/>
    <mergeCell ref="W1:Y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7"/>
  <sheetViews>
    <sheetView topLeftCell="A4" zoomScale="70" zoomScaleNormal="70" workbookViewId="0">
      <selection activeCell="G21" sqref="G21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32"/>
      <c r="B2" s="32" t="s">
        <v>51</v>
      </c>
      <c r="C2" s="32"/>
      <c r="D2" s="32"/>
      <c r="E2" s="32"/>
      <c r="F2" s="32"/>
      <c r="G2" s="32"/>
      <c r="H2" s="32"/>
      <c r="I2" s="32"/>
      <c r="J2" s="32"/>
      <c r="K2" s="32"/>
    </row>
    <row r="3" spans="1:35" ht="18.75">
      <c r="A3" s="26"/>
      <c r="B3" s="151" t="s">
        <v>87</v>
      </c>
      <c r="C3" s="151"/>
      <c r="D3" s="151"/>
      <c r="E3" s="151"/>
      <c r="F3" s="151"/>
      <c r="G3" s="32"/>
      <c r="H3" s="32"/>
      <c r="I3" s="32"/>
      <c r="J3" s="32"/>
      <c r="K3" s="32"/>
      <c r="L3" s="32"/>
    </row>
    <row r="5" spans="1:35">
      <c r="B5" s="152" t="s">
        <v>50</v>
      </c>
      <c r="C5" s="154" t="s">
        <v>62</v>
      </c>
      <c r="D5" s="155"/>
      <c r="E5" s="155"/>
      <c r="F5" s="155"/>
      <c r="G5" s="155"/>
      <c r="H5" s="155"/>
      <c r="I5" s="155"/>
      <c r="J5" s="155"/>
      <c r="K5" s="156"/>
      <c r="N5" s="152" t="s">
        <v>50</v>
      </c>
      <c r="O5" s="154" t="s">
        <v>63</v>
      </c>
      <c r="P5" s="155"/>
      <c r="Q5" s="155"/>
      <c r="R5" s="155"/>
      <c r="S5" s="155"/>
      <c r="T5" s="155"/>
      <c r="U5" s="155"/>
      <c r="V5" s="155"/>
      <c r="W5" s="156"/>
      <c r="Z5" s="152" t="s">
        <v>50</v>
      </c>
      <c r="AA5" s="154" t="s">
        <v>61</v>
      </c>
      <c r="AB5" s="155"/>
      <c r="AC5" s="155"/>
      <c r="AD5" s="155"/>
      <c r="AE5" s="155"/>
      <c r="AF5" s="155"/>
      <c r="AG5" s="155"/>
      <c r="AH5" s="155"/>
      <c r="AI5" s="156"/>
    </row>
    <row r="6" spans="1:35">
      <c r="B6" s="153"/>
      <c r="C6" s="15" t="str">
        <f>Summary!$K$1</f>
        <v>Intel</v>
      </c>
      <c r="D6" s="15" t="str">
        <f>Summary!$N$1</f>
        <v>CATT</v>
      </c>
      <c r="E6" s="15" t="str">
        <f>Summary!$Q$1</f>
        <v>LG</v>
      </c>
      <c r="F6" s="15" t="s">
        <v>67</v>
      </c>
      <c r="G6" s="15" t="str">
        <f>Summary!$W$1</f>
        <v>ZTE</v>
      </c>
      <c r="H6" s="15" t="str">
        <f>Summary!$Z$1</f>
        <v>Company 6</v>
      </c>
      <c r="I6" s="15" t="str">
        <f>Summary!$AC$1</f>
        <v>Company 7</v>
      </c>
      <c r="J6" s="15" t="str">
        <f>Summary!$AF$1</f>
        <v>Company 8</v>
      </c>
      <c r="K6" s="15" t="str">
        <f>Summary!$AI$1</f>
        <v>Company 9</v>
      </c>
      <c r="N6" s="153"/>
      <c r="O6" s="15" t="str">
        <f>Summary!$K$1</f>
        <v>Intel</v>
      </c>
      <c r="P6" s="15" t="str">
        <f>Summary!$N$1</f>
        <v>CATT</v>
      </c>
      <c r="Q6" s="15" t="str">
        <f>Summary!$Q$1</f>
        <v>LG</v>
      </c>
      <c r="R6" s="15" t="s">
        <v>67</v>
      </c>
      <c r="S6" s="15" t="str">
        <f>Summary!$W$1</f>
        <v>ZTE</v>
      </c>
      <c r="T6" s="15" t="str">
        <f>Summary!$Z$1</f>
        <v>Company 6</v>
      </c>
      <c r="U6" s="15" t="str">
        <f>Summary!$AC$1</f>
        <v>Company 7</v>
      </c>
      <c r="V6" s="15" t="str">
        <f>Summary!$AF$1</f>
        <v>Company 8</v>
      </c>
      <c r="W6" s="15" t="str">
        <f>Summary!$AI$1</f>
        <v>Company 9</v>
      </c>
      <c r="Z6" s="153"/>
      <c r="AA6" s="15" t="str">
        <f>Summary!$K$1</f>
        <v>Intel</v>
      </c>
      <c r="AB6" s="15" t="str">
        <f>Summary!$N$1</f>
        <v>CATT</v>
      </c>
      <c r="AC6" s="15" t="str">
        <f>Summary!$Q$1</f>
        <v>LG</v>
      </c>
      <c r="AD6" s="15" t="s">
        <v>67</v>
      </c>
      <c r="AE6" s="15" t="str">
        <f>Summary!$W$1</f>
        <v>ZTE</v>
      </c>
      <c r="AF6" s="15" t="str">
        <f>Summary!$Z$1</f>
        <v>Company 6</v>
      </c>
      <c r="AG6" s="15" t="str">
        <f>Summary!$AC$1</f>
        <v>Company 7</v>
      </c>
      <c r="AH6" s="15" t="str">
        <f>Summary!$AF$1</f>
        <v>Company 8</v>
      </c>
      <c r="AI6" s="15" t="str">
        <f>Summary!$AI$1</f>
        <v>Company 9</v>
      </c>
    </row>
    <row r="7" spans="1:35">
      <c r="B7" s="16">
        <v>-4</v>
      </c>
      <c r="C7" s="17">
        <v>0.99980000000000002</v>
      </c>
      <c r="D7" s="17"/>
      <c r="E7" s="55">
        <v>1</v>
      </c>
      <c r="F7" s="18"/>
      <c r="G7" s="18"/>
      <c r="H7" s="18"/>
      <c r="I7" s="17"/>
      <c r="J7" s="17"/>
      <c r="K7" s="13"/>
      <c r="N7" s="16">
        <v>-4</v>
      </c>
      <c r="O7" s="17">
        <v>1</v>
      </c>
      <c r="P7" s="17"/>
      <c r="Q7" s="56">
        <v>1</v>
      </c>
      <c r="R7" s="18"/>
      <c r="S7" s="18"/>
      <c r="T7" s="18"/>
      <c r="U7" s="17"/>
      <c r="V7" s="17"/>
      <c r="W7" s="13"/>
      <c r="Z7" s="16">
        <v>-4</v>
      </c>
      <c r="AA7" s="17">
        <v>0.9998999999999999</v>
      </c>
      <c r="AB7" s="17"/>
      <c r="AC7" s="57">
        <v>1</v>
      </c>
      <c r="AD7" s="18"/>
      <c r="AE7" s="18"/>
      <c r="AF7" s="18"/>
      <c r="AG7" s="17"/>
      <c r="AH7" s="17"/>
      <c r="AI7" s="13"/>
    </row>
    <row r="8" spans="1:35">
      <c r="B8" s="16">
        <v>-2</v>
      </c>
      <c r="C8" s="17">
        <v>0.99990000000000012</v>
      </c>
      <c r="D8" s="17"/>
      <c r="E8" s="55">
        <v>1</v>
      </c>
      <c r="F8" s="18"/>
      <c r="G8" s="18"/>
      <c r="H8" s="18"/>
      <c r="I8" s="17"/>
      <c r="J8" s="17"/>
      <c r="K8" s="13"/>
      <c r="N8" s="16">
        <v>-2</v>
      </c>
      <c r="O8" s="17">
        <v>1</v>
      </c>
      <c r="P8" s="17"/>
      <c r="Q8" s="56">
        <v>1</v>
      </c>
      <c r="R8" s="18"/>
      <c r="S8" s="18"/>
      <c r="T8" s="18"/>
      <c r="U8" s="17"/>
      <c r="V8" s="17"/>
      <c r="W8" s="13"/>
      <c r="Z8" s="16">
        <v>-2</v>
      </c>
      <c r="AA8" s="17">
        <v>0.9998999999999999</v>
      </c>
      <c r="AB8" s="17"/>
      <c r="AC8" s="57">
        <v>0.99970000000000003</v>
      </c>
      <c r="AD8" s="18"/>
      <c r="AE8" s="18"/>
      <c r="AF8" s="18"/>
      <c r="AG8" s="17"/>
      <c r="AH8" s="17"/>
      <c r="AI8" s="13"/>
    </row>
    <row r="9" spans="1:35">
      <c r="B9" s="16">
        <v>0</v>
      </c>
      <c r="C9" s="17">
        <v>1</v>
      </c>
      <c r="D9" s="20">
        <v>1</v>
      </c>
      <c r="E9" s="55">
        <v>1</v>
      </c>
      <c r="F9" s="18">
        <v>1</v>
      </c>
      <c r="G9" s="18"/>
      <c r="H9" s="18"/>
      <c r="I9" s="17"/>
      <c r="J9" s="17"/>
      <c r="K9" s="13"/>
      <c r="N9" s="16">
        <v>0</v>
      </c>
      <c r="O9" s="17">
        <v>1</v>
      </c>
      <c r="P9" s="20">
        <v>0.99980000000000002</v>
      </c>
      <c r="Q9" s="56">
        <v>0.99990000000000001</v>
      </c>
      <c r="R9" s="18">
        <v>1</v>
      </c>
      <c r="S9" s="18"/>
      <c r="T9" s="18"/>
      <c r="U9" s="17"/>
      <c r="V9" s="17"/>
      <c r="W9" s="13"/>
      <c r="Z9" s="16">
        <v>0</v>
      </c>
      <c r="AA9" s="17">
        <v>0.99439999999999973</v>
      </c>
      <c r="AB9" s="20">
        <v>0.98460000000000003</v>
      </c>
      <c r="AC9" s="57">
        <v>0.9909</v>
      </c>
      <c r="AD9" s="18">
        <v>1</v>
      </c>
      <c r="AE9" s="18"/>
      <c r="AF9" s="18"/>
      <c r="AG9" s="17"/>
      <c r="AH9" s="17"/>
      <c r="AI9" s="13"/>
    </row>
    <row r="10" spans="1:35">
      <c r="B10" s="16">
        <v>2</v>
      </c>
      <c r="C10" s="17">
        <v>0.99950000000000006</v>
      </c>
      <c r="D10" s="20">
        <v>0.99850000000000005</v>
      </c>
      <c r="E10" s="55">
        <v>0.99995000000000001</v>
      </c>
      <c r="F10" s="18">
        <v>1</v>
      </c>
      <c r="G10" s="18"/>
      <c r="H10" s="18"/>
      <c r="I10" s="17"/>
      <c r="J10" s="17"/>
      <c r="K10" s="13"/>
      <c r="N10" s="16">
        <v>2</v>
      </c>
      <c r="O10" s="17">
        <v>0.99899999999999989</v>
      </c>
      <c r="P10" s="20">
        <v>0.99719999999999998</v>
      </c>
      <c r="Q10" s="56">
        <v>0.99909999999999999</v>
      </c>
      <c r="R10" s="18">
        <v>0.999</v>
      </c>
      <c r="S10" s="18"/>
      <c r="T10" s="18"/>
      <c r="U10" s="17"/>
      <c r="V10" s="17"/>
      <c r="W10" s="13"/>
      <c r="Z10" s="16">
        <v>2</v>
      </c>
      <c r="AA10" s="17">
        <v>0.95829999999999993</v>
      </c>
      <c r="AB10" s="20">
        <v>0.90480000000000005</v>
      </c>
      <c r="AC10" s="57">
        <v>0.92764599999999997</v>
      </c>
      <c r="AD10" s="18">
        <v>0.98599999999999999</v>
      </c>
      <c r="AE10" s="18"/>
      <c r="AF10" s="18"/>
      <c r="AG10" s="17"/>
      <c r="AH10" s="17"/>
      <c r="AI10" s="13"/>
    </row>
    <row r="11" spans="1:35">
      <c r="B11" s="16">
        <v>4</v>
      </c>
      <c r="C11" s="17">
        <v>0.99450000000000005</v>
      </c>
      <c r="D11" s="20">
        <v>0.98919999999999997</v>
      </c>
      <c r="E11" s="55">
        <v>0.99539999999999995</v>
      </c>
      <c r="F11" s="18">
        <v>0.99299999999999999</v>
      </c>
      <c r="G11" s="18"/>
      <c r="H11" s="18"/>
      <c r="I11" s="17"/>
      <c r="J11" s="17"/>
      <c r="K11" s="13"/>
      <c r="N11" s="16">
        <v>4</v>
      </c>
      <c r="O11" s="17">
        <v>0.9910000000000001</v>
      </c>
      <c r="P11" s="20">
        <v>0.97899999999999998</v>
      </c>
      <c r="Q11" s="56">
        <v>0.97664899999999999</v>
      </c>
      <c r="R11" s="18">
        <v>0.99299999999999999</v>
      </c>
      <c r="S11" s="18"/>
      <c r="T11" s="18"/>
      <c r="U11" s="17"/>
      <c r="V11" s="17"/>
      <c r="W11" s="13"/>
      <c r="Z11" s="16">
        <v>4</v>
      </c>
      <c r="AA11" s="17">
        <v>0.81590000000000018</v>
      </c>
      <c r="AB11" s="20">
        <v>0.69099999999999995</v>
      </c>
      <c r="AC11" s="57">
        <v>0.74603699999999995</v>
      </c>
      <c r="AD11" s="18">
        <v>0.88400000000000001</v>
      </c>
      <c r="AE11" s="18"/>
      <c r="AF11" s="18"/>
      <c r="AG11" s="17"/>
      <c r="AH11" s="17"/>
      <c r="AI11" s="13"/>
    </row>
    <row r="12" spans="1:35">
      <c r="B12" s="16">
        <v>6</v>
      </c>
      <c r="C12" s="17">
        <v>0.96019999999999972</v>
      </c>
      <c r="D12" s="20">
        <v>0.93030000000000002</v>
      </c>
      <c r="E12" s="55">
        <v>0.95494800000000002</v>
      </c>
      <c r="F12" s="18">
        <v>0.92900000000000005</v>
      </c>
      <c r="G12" s="61">
        <v>0.96650000000000003</v>
      </c>
      <c r="H12" s="18"/>
      <c r="I12" s="17"/>
      <c r="J12" s="17"/>
      <c r="K12" s="13"/>
      <c r="N12" s="16">
        <v>6</v>
      </c>
      <c r="O12" s="17">
        <v>0.93369999999999986</v>
      </c>
      <c r="P12" s="20">
        <v>0.86890000000000001</v>
      </c>
      <c r="Q12" s="56">
        <v>0.885544</v>
      </c>
      <c r="R12" s="18">
        <v>0.92900000000000005</v>
      </c>
      <c r="S12" s="61">
        <v>0.91769999999999996</v>
      </c>
      <c r="T12" s="18"/>
      <c r="U12" s="17"/>
      <c r="V12" s="17"/>
      <c r="W12" s="13"/>
      <c r="Z12" s="16">
        <v>6</v>
      </c>
      <c r="AA12" s="17">
        <v>0.51890000000000003</v>
      </c>
      <c r="AB12" s="20">
        <v>0.40250000000000002</v>
      </c>
      <c r="AC12" s="57">
        <v>0.41712100000000002</v>
      </c>
      <c r="AD12" s="18">
        <v>0.60199999999999998</v>
      </c>
      <c r="AE12" s="61">
        <v>0.41799999999999998</v>
      </c>
      <c r="AF12" s="18"/>
      <c r="AG12" s="17"/>
      <c r="AH12" s="17"/>
      <c r="AI12" s="13"/>
    </row>
    <row r="13" spans="1:35">
      <c r="B13" s="16">
        <v>8</v>
      </c>
      <c r="C13" s="17">
        <v>0.82340000000000002</v>
      </c>
      <c r="D13" s="20">
        <v>0.72699999999999898</v>
      </c>
      <c r="E13" s="55">
        <v>0.747587</v>
      </c>
      <c r="F13" s="18">
        <v>0.68400000000000005</v>
      </c>
      <c r="G13" s="61">
        <v>0.71989999999999998</v>
      </c>
      <c r="H13" s="18"/>
      <c r="I13" s="17"/>
      <c r="J13" s="17"/>
      <c r="K13" s="13"/>
      <c r="N13" s="16">
        <v>8</v>
      </c>
      <c r="O13" s="17">
        <v>0.71660000000000013</v>
      </c>
      <c r="P13" s="20">
        <v>0.60729999999999995</v>
      </c>
      <c r="Q13" s="56">
        <v>0.63253199999999998</v>
      </c>
      <c r="R13" s="18">
        <v>0.69</v>
      </c>
      <c r="S13" s="61">
        <v>0.70489999999999997</v>
      </c>
      <c r="T13" s="18"/>
      <c r="U13" s="17"/>
      <c r="V13" s="17"/>
      <c r="W13" s="13"/>
      <c r="Z13" s="16">
        <v>8</v>
      </c>
      <c r="AA13" s="17">
        <v>0.22240000000000004</v>
      </c>
      <c r="AB13" s="20">
        <v>0.16800000000000001</v>
      </c>
      <c r="AC13" s="57">
        <v>0.16750799999999999</v>
      </c>
      <c r="AD13" s="18">
        <v>0.27</v>
      </c>
      <c r="AE13" s="61">
        <v>0.15429999999999999</v>
      </c>
      <c r="AF13" s="18"/>
      <c r="AG13" s="17"/>
      <c r="AH13" s="17"/>
      <c r="AI13" s="13"/>
    </row>
    <row r="14" spans="1:35">
      <c r="B14" s="16">
        <v>10</v>
      </c>
      <c r="C14" s="17">
        <v>0.50749999999999984</v>
      </c>
      <c r="D14" s="20">
        <v>0.39389999999999997</v>
      </c>
      <c r="E14" s="55">
        <v>0.39496999999999999</v>
      </c>
      <c r="F14" s="18">
        <v>0.32400000000000001</v>
      </c>
      <c r="G14" s="61">
        <v>0.46960000000000002</v>
      </c>
      <c r="H14" s="18"/>
      <c r="I14" s="17"/>
      <c r="J14" s="17"/>
      <c r="K14" s="13"/>
      <c r="N14" s="16">
        <v>10</v>
      </c>
      <c r="O14" s="17">
        <v>0.36870000000000003</v>
      </c>
      <c r="P14" s="20">
        <v>0.2772</v>
      </c>
      <c r="Q14" s="56">
        <v>0.27521400000000001</v>
      </c>
      <c r="R14" s="18">
        <v>0.33</v>
      </c>
      <c r="S14" s="61">
        <v>0.34949999999999998</v>
      </c>
      <c r="T14" s="18"/>
      <c r="U14" s="17"/>
      <c r="V14" s="17"/>
      <c r="W14" s="13"/>
      <c r="Z14" s="16">
        <v>10</v>
      </c>
      <c r="AA14" s="17">
        <v>6.0699999999999935E-2</v>
      </c>
      <c r="AB14" s="20">
        <v>0.05</v>
      </c>
      <c r="AC14" s="57">
        <v>2.4701000000000001E-2</v>
      </c>
      <c r="AD14" s="18">
        <v>7.0499999999999993E-2</v>
      </c>
      <c r="AE14" s="61">
        <v>3.2500000000000001E-2</v>
      </c>
      <c r="AF14" s="18"/>
      <c r="AG14" s="17"/>
      <c r="AH14" s="17"/>
      <c r="AI14" s="13"/>
    </row>
    <row r="15" spans="1:35">
      <c r="B15" s="16">
        <v>12</v>
      </c>
      <c r="C15" s="17">
        <v>0.19079999999999997</v>
      </c>
      <c r="D15" s="20">
        <v>0.13250000000000001</v>
      </c>
      <c r="E15" s="55">
        <v>0.14150699999999999</v>
      </c>
      <c r="F15" s="18">
        <v>8.4000000000000005E-2</v>
      </c>
      <c r="G15" s="61">
        <v>0.157</v>
      </c>
      <c r="H15" s="18"/>
      <c r="I15" s="17"/>
      <c r="J15" s="17"/>
      <c r="K15" s="13"/>
      <c r="N15" s="16">
        <v>12</v>
      </c>
      <c r="O15" s="17">
        <v>0.11009999999999996</v>
      </c>
      <c r="P15" s="20">
        <v>7.22E-2</v>
      </c>
      <c r="Q15" s="56">
        <v>6.7803000000000002E-2</v>
      </c>
      <c r="R15" s="18">
        <v>8.9200000000000002E-2</v>
      </c>
      <c r="S15" s="61">
        <v>8.3000000000000004E-2</v>
      </c>
      <c r="T15" s="18"/>
      <c r="U15" s="17"/>
      <c r="V15" s="17"/>
      <c r="W15" s="13"/>
      <c r="Z15" s="16">
        <v>12</v>
      </c>
      <c r="AA15" s="17">
        <v>9.9000000000000025E-3</v>
      </c>
      <c r="AB15" s="20">
        <v>8.5000000000000006E-3</v>
      </c>
      <c r="AC15" s="57">
        <v>6.1000000000000004E-3</v>
      </c>
      <c r="AD15" s="18">
        <v>1.0500000000000001E-2</v>
      </c>
      <c r="AE15" s="61">
        <v>6.4999999999999997E-3</v>
      </c>
      <c r="AF15" s="18"/>
      <c r="AG15" s="17"/>
      <c r="AH15" s="17"/>
      <c r="AI15" s="13"/>
    </row>
    <row r="16" spans="1:35">
      <c r="B16" s="16">
        <v>14</v>
      </c>
      <c r="C16" s="17">
        <v>3.3999999999999975E-2</v>
      </c>
      <c r="D16" s="20">
        <v>2.4799999999999999E-2</v>
      </c>
      <c r="E16" s="55">
        <v>2.0701000000000001E-2</v>
      </c>
      <c r="F16" s="18">
        <v>1.3899999999999999E-2</v>
      </c>
      <c r="G16" s="61">
        <v>2.1899999999999999E-2</v>
      </c>
      <c r="H16" s="18"/>
      <c r="I16" s="17"/>
      <c r="J16" s="17"/>
      <c r="K16" s="13"/>
      <c r="N16" s="16">
        <v>14</v>
      </c>
      <c r="O16" s="17">
        <v>1.7400000000000006E-2</v>
      </c>
      <c r="P16" s="20">
        <v>9.9000000000000008E-3</v>
      </c>
      <c r="Q16" s="56">
        <v>1.1801000000000001E-2</v>
      </c>
      <c r="R16" s="18">
        <v>1.3899999999999999E-2</v>
      </c>
      <c r="S16" s="61">
        <v>6.4000000000000003E-3</v>
      </c>
      <c r="T16" s="18"/>
      <c r="U16" s="17"/>
      <c r="V16" s="17"/>
      <c r="W16" s="13"/>
      <c r="Z16" s="16">
        <v>14</v>
      </c>
      <c r="AA16" s="17">
        <v>8.9999999999999998E-4</v>
      </c>
      <c r="AB16" s="20">
        <v>1.1000000000000001E-3</v>
      </c>
      <c r="AC16" s="57">
        <v>4.4999999999999999E-4</v>
      </c>
      <c r="AD16" s="18">
        <v>8.0000000000000004E-4</v>
      </c>
      <c r="AE16" s="61">
        <v>2.9999999999999997E-4</v>
      </c>
      <c r="AF16" s="18"/>
      <c r="AG16" s="17"/>
      <c r="AH16" s="17"/>
      <c r="AI16" s="13"/>
    </row>
    <row r="17" spans="2:35">
      <c r="B17" s="16">
        <v>16</v>
      </c>
      <c r="C17" s="17">
        <v>2.3999999999999994E-3</v>
      </c>
      <c r="D17" s="20">
        <v>1.9E-3</v>
      </c>
      <c r="E17" s="55">
        <v>1.6000000000000001E-3</v>
      </c>
      <c r="F17" s="18">
        <v>5.9999999999999995E-4</v>
      </c>
      <c r="G17" s="61">
        <v>1.9E-3</v>
      </c>
      <c r="H17" s="18"/>
      <c r="I17" s="17"/>
      <c r="J17" s="17"/>
      <c r="K17" s="13"/>
      <c r="N17" s="16">
        <v>16</v>
      </c>
      <c r="O17" s="17">
        <v>1.3999999999999985E-3</v>
      </c>
      <c r="P17" s="20">
        <v>5.0000000000000001E-4</v>
      </c>
      <c r="Q17" s="56">
        <v>8.4999999999999995E-4</v>
      </c>
      <c r="R17" s="18">
        <v>1E-3</v>
      </c>
      <c r="S17" s="61">
        <v>1.1000000000000001E-3</v>
      </c>
      <c r="T17" s="18"/>
      <c r="U17" s="17"/>
      <c r="V17" s="17"/>
      <c r="W17" s="13"/>
      <c r="Z17" s="16">
        <v>16</v>
      </c>
      <c r="AA17" s="17">
        <v>1.9999999999999998E-4</v>
      </c>
      <c r="AB17" s="20">
        <v>0</v>
      </c>
      <c r="AC17" s="57">
        <v>1E-4</v>
      </c>
      <c r="AD17" s="18">
        <v>1E-4</v>
      </c>
      <c r="AE17" s="18"/>
      <c r="AF17" s="18"/>
      <c r="AG17" s="17"/>
      <c r="AH17" s="17"/>
      <c r="AI17" s="13"/>
    </row>
    <row r="18" spans="2:35">
      <c r="B18" s="16"/>
      <c r="C18" s="17"/>
      <c r="D18" s="18"/>
      <c r="E18" s="18"/>
      <c r="F18" s="18"/>
      <c r="G18" s="18"/>
      <c r="H18" s="18"/>
      <c r="I18" s="17"/>
      <c r="J18" s="17"/>
      <c r="K18" s="13"/>
      <c r="N18" s="16"/>
      <c r="O18" s="17"/>
      <c r="P18" s="18"/>
      <c r="Q18" s="18"/>
      <c r="R18" s="18">
        <v>1E-4</v>
      </c>
      <c r="S18" s="18"/>
      <c r="T18" s="18"/>
      <c r="U18" s="17"/>
      <c r="V18" s="17"/>
      <c r="W18" s="13"/>
      <c r="Z18" s="16"/>
      <c r="AA18" s="17"/>
      <c r="AB18" s="18"/>
      <c r="AC18" s="18"/>
      <c r="AD18" s="18"/>
      <c r="AE18" s="18"/>
      <c r="AF18" s="18"/>
      <c r="AG18" s="17"/>
      <c r="AH18" s="17"/>
      <c r="AI18" s="13"/>
    </row>
    <row r="19" spans="2:35">
      <c r="B19" s="16"/>
      <c r="C19" s="17"/>
      <c r="D19" s="18"/>
      <c r="E19" s="18"/>
      <c r="F19" s="18"/>
      <c r="G19" s="18"/>
      <c r="H19" s="18"/>
      <c r="I19" s="17"/>
      <c r="J19" s="17"/>
      <c r="K19" s="13"/>
      <c r="N19" s="16"/>
      <c r="O19" s="17"/>
      <c r="P19" s="18"/>
      <c r="Q19" s="18"/>
      <c r="R19" s="18"/>
      <c r="S19" s="18"/>
      <c r="T19" s="18"/>
      <c r="U19" s="17"/>
      <c r="V19" s="17"/>
      <c r="W19" s="13"/>
      <c r="Z19" s="16"/>
      <c r="AA19" s="17"/>
      <c r="AB19" s="18"/>
      <c r="AC19" s="18"/>
      <c r="AD19" s="18"/>
      <c r="AE19" s="18"/>
      <c r="AF19" s="18"/>
      <c r="AG19" s="17"/>
      <c r="AH19" s="17"/>
      <c r="AI19" s="13"/>
    </row>
    <row r="20" spans="2:35">
      <c r="B20" s="16"/>
      <c r="C20" s="17"/>
      <c r="D20" s="18"/>
      <c r="E20" s="18"/>
      <c r="F20" s="18"/>
      <c r="G20" s="18"/>
      <c r="H20" s="18"/>
      <c r="I20" s="17"/>
      <c r="J20" s="17"/>
      <c r="K20" s="13"/>
      <c r="N20" s="16"/>
      <c r="O20" s="17"/>
      <c r="P20" s="18"/>
      <c r="Q20" s="18"/>
      <c r="R20" s="18"/>
      <c r="S20" s="18"/>
      <c r="T20" s="18"/>
      <c r="U20" s="17"/>
      <c r="V20" s="17"/>
      <c r="W20" s="13"/>
      <c r="Z20" s="16"/>
      <c r="AA20" s="17"/>
      <c r="AB20" s="18"/>
      <c r="AC20" s="18"/>
      <c r="AD20" s="18"/>
      <c r="AE20" s="18"/>
      <c r="AF20" s="18"/>
      <c r="AG20" s="17"/>
      <c r="AH20" s="17"/>
      <c r="AI20" s="13"/>
    </row>
    <row r="21" spans="2:35">
      <c r="B21" s="16"/>
      <c r="C21" s="17"/>
      <c r="D21" s="18"/>
      <c r="E21" s="18"/>
      <c r="F21" s="18"/>
      <c r="G21" s="18"/>
      <c r="H21" s="18"/>
      <c r="I21" s="17"/>
      <c r="J21" s="17"/>
      <c r="K21" s="13"/>
      <c r="N21" s="16"/>
      <c r="O21" s="17"/>
      <c r="P21" s="18"/>
      <c r="Q21" s="18"/>
      <c r="R21" s="18"/>
      <c r="S21" s="18"/>
      <c r="T21" s="18"/>
      <c r="U21" s="17"/>
      <c r="V21" s="17"/>
      <c r="W21" s="13"/>
      <c r="Z21" s="16"/>
      <c r="AA21" s="17"/>
      <c r="AB21" s="18"/>
      <c r="AC21" s="18"/>
      <c r="AD21" s="18"/>
      <c r="AE21" s="18"/>
      <c r="AF21" s="18"/>
      <c r="AG21" s="17"/>
      <c r="AH21" s="17"/>
      <c r="AI21" s="13"/>
    </row>
    <row r="22" spans="2:35">
      <c r="B22" s="16"/>
      <c r="C22" s="17"/>
      <c r="D22" s="18"/>
      <c r="E22" s="18"/>
      <c r="F22" s="18"/>
      <c r="G22" s="18"/>
      <c r="H22" s="18"/>
      <c r="I22" s="17"/>
      <c r="J22" s="19"/>
      <c r="K22" s="13"/>
      <c r="N22" s="16"/>
      <c r="O22" s="17"/>
      <c r="P22" s="18"/>
      <c r="Q22" s="18"/>
      <c r="R22" s="18"/>
      <c r="S22" s="18"/>
      <c r="T22" s="18"/>
      <c r="U22" s="17"/>
      <c r="V22" s="19"/>
      <c r="W22" s="13"/>
      <c r="Z22" s="16"/>
      <c r="AA22" s="17"/>
      <c r="AB22" s="18"/>
      <c r="AC22" s="18"/>
      <c r="AD22" s="18"/>
      <c r="AE22" s="18"/>
      <c r="AF22" s="18"/>
      <c r="AG22" s="17"/>
      <c r="AH22" s="19"/>
      <c r="AI22" s="13"/>
    </row>
    <row r="23" spans="2:35">
      <c r="B23" s="16"/>
      <c r="C23" s="18"/>
      <c r="D23" s="18"/>
      <c r="E23" s="18"/>
      <c r="F23" s="18"/>
      <c r="G23" s="18"/>
      <c r="H23" s="18"/>
      <c r="I23" s="17"/>
      <c r="J23" s="20"/>
      <c r="K23" s="13"/>
      <c r="N23" s="16"/>
      <c r="O23" s="18"/>
      <c r="P23" s="18"/>
      <c r="Q23" s="18"/>
      <c r="R23" s="18"/>
      <c r="S23" s="18"/>
      <c r="T23" s="18"/>
      <c r="U23" s="17"/>
      <c r="V23" s="20"/>
      <c r="W23" s="13"/>
      <c r="Z23" s="16"/>
      <c r="AA23" s="18"/>
      <c r="AB23" s="18"/>
      <c r="AC23" s="18"/>
      <c r="AD23" s="18"/>
      <c r="AE23" s="18"/>
      <c r="AF23" s="18"/>
      <c r="AG23" s="17"/>
      <c r="AH23" s="20"/>
      <c r="AI23" s="13"/>
    </row>
    <row r="24" spans="2:35">
      <c r="B24" s="16"/>
      <c r="C24" s="18"/>
      <c r="D24" s="18"/>
      <c r="E24" s="18"/>
      <c r="F24" s="18"/>
      <c r="G24" s="18"/>
      <c r="H24" s="18"/>
      <c r="I24" s="18"/>
      <c r="J24" s="18"/>
      <c r="K24" s="13"/>
      <c r="N24" s="16"/>
      <c r="O24" s="18"/>
      <c r="P24" s="18"/>
      <c r="Q24" s="18"/>
      <c r="R24" s="18"/>
      <c r="S24" s="18"/>
      <c r="T24" s="18"/>
      <c r="U24" s="18"/>
      <c r="V24" s="18"/>
      <c r="W24" s="13"/>
      <c r="Z24" s="16"/>
      <c r="AA24" s="18"/>
      <c r="AB24" s="18"/>
      <c r="AC24" s="18"/>
      <c r="AD24" s="18"/>
      <c r="AE24" s="18"/>
      <c r="AF24" s="18"/>
      <c r="AG24" s="18"/>
      <c r="AH24" s="18"/>
      <c r="AI24" s="13"/>
    </row>
    <row r="25" spans="2:35" ht="15.75" thickBot="1">
      <c r="B25" s="16"/>
      <c r="C25" s="18"/>
      <c r="D25" s="18"/>
      <c r="E25" s="18"/>
      <c r="F25" s="18"/>
      <c r="G25" s="18"/>
      <c r="H25" s="18"/>
      <c r="I25" s="18"/>
      <c r="J25" s="18"/>
      <c r="K25" s="21"/>
      <c r="N25" s="16"/>
      <c r="O25" s="18"/>
      <c r="P25" s="18"/>
      <c r="Q25" s="18"/>
      <c r="R25" s="18"/>
      <c r="S25" s="18"/>
      <c r="T25" s="18"/>
      <c r="U25" s="18"/>
      <c r="V25" s="18"/>
      <c r="W25" s="21"/>
      <c r="Z25" s="16"/>
      <c r="AA25" s="18"/>
      <c r="AB25" s="18"/>
      <c r="AC25" s="18"/>
      <c r="AD25" s="18"/>
      <c r="AE25" s="18"/>
      <c r="AF25" s="18"/>
      <c r="AG25" s="18"/>
      <c r="AH25" s="18"/>
      <c r="AI25" s="21"/>
    </row>
    <row r="26" spans="2:35" ht="30.75" thickBot="1">
      <c r="B26" s="22" t="s">
        <v>52</v>
      </c>
      <c r="C26" s="123">
        <f ca="1">IFERROR(FORECAST(LOG10($B$27),OFFSET($B$6,MATCH($B$27,C$7:C$25,-1),0,2,1),LOG10(OFFSET(C$6,MATCH($B$27,C$7:C$25,-1),0,2,1))),"")</f>
        <v>14.92329338941895</v>
      </c>
      <c r="D26" s="123">
        <f t="shared" ref="D26:J26" ca="1" si="0">IFERROR(FORECAST(LOG10($B$27),OFFSET($B$6,MATCH($B$27,D$7:D$25,-1),0,2,1),LOG10(OFFSET(D$6,MATCH($B$27,D$7:D$25,-1),0,2,1))),"")</f>
        <v>14.707093949415023</v>
      </c>
      <c r="E26" s="123">
        <f t="shared" ca="1" si="0"/>
        <v>14.568395484663625</v>
      </c>
      <c r="F26" s="123">
        <f t="shared" ca="1" si="0"/>
        <v>14.209566443865645</v>
      </c>
      <c r="G26" s="123">
        <f t="shared" ca="1" si="0"/>
        <v>14.641324586378023</v>
      </c>
      <c r="H26" s="123" t="str">
        <f t="shared" ca="1" si="0"/>
        <v/>
      </c>
      <c r="I26" s="123" t="str">
        <f t="shared" ca="1" si="0"/>
        <v/>
      </c>
      <c r="J26" s="123" t="str">
        <f t="shared" ca="1" si="0"/>
        <v/>
      </c>
      <c r="K26" s="124" t="str">
        <f ca="1">IFERROR(FORECAST(LOG10($B$27),OFFSET($B$6,MATCH($B$27,K$7:K$25,-1),0,2,1),LOG10(OFFSET(K$6,MATCH($B$27,K$7:K$25,-1),0,2,1))),"")</f>
        <v/>
      </c>
      <c r="L26" s="125"/>
      <c r="M26" s="125"/>
      <c r="N26" s="126" t="s">
        <v>52</v>
      </c>
      <c r="O26" s="123">
        <f ca="1">IFERROR(FORECAST(LOG10($N$27),OFFSET($N$6,MATCH($N$27,O$7:O$25,-1),0,2,1),LOG10(OFFSET(O$6,MATCH($N$27,O$7:O$25,-1),0,2,1))),"")</f>
        <v>14.439591713888973</v>
      </c>
      <c r="P26" s="123">
        <f t="shared" ref="P26:V26" ca="1" si="1">IFERROR(FORECAST(LOG10($N$27),OFFSET($N$6,MATCH($N$27,P$7:P$25,-1),0,2,1),LOG10(OFFSET(P$6,MATCH($N$27,P$7:P$25,-1),0,2,1))),"")</f>
        <v>13.989883427347682</v>
      </c>
      <c r="Q26" s="123">
        <f t="shared" ca="1" si="1"/>
        <v>14.125897273741728</v>
      </c>
      <c r="R26" s="123">
        <f t="shared" ca="1" si="1"/>
        <v>14.250241379590715</v>
      </c>
      <c r="S26" s="123">
        <f t="shared" ca="1" si="1"/>
        <v>13.651684151832107</v>
      </c>
      <c r="T26" s="123" t="str">
        <f t="shared" ca="1" si="1"/>
        <v/>
      </c>
      <c r="U26" s="123" t="str">
        <f t="shared" ca="1" si="1"/>
        <v/>
      </c>
      <c r="V26" s="123" t="str">
        <f t="shared" ca="1" si="1"/>
        <v/>
      </c>
      <c r="W26" s="124" t="str">
        <f ca="1">IFERROR(FORECAST(LOG10($N$27),OFFSET($N$6,MATCH($N$27,W$7:W$25,-1),0,2,1),LOG10(OFFSET(W$6,MATCH($N$27,W$7:W$25,-1),0,2,1))),"")</f>
        <v/>
      </c>
      <c r="X26" s="125"/>
      <c r="Y26" s="125"/>
      <c r="Z26" s="126" t="s">
        <v>52</v>
      </c>
      <c r="AA26" s="123">
        <f ca="1">IFERROR(FORECAST(LOG10($Z$27),OFFSET($Z$6,MATCH($Z$27,AA$7:AA$25,-1),0,2,1),LOG10(OFFSET(AA$6,MATCH($Z$27,AA$7:AA$25,-1),0,2,1))),"")</f>
        <v>11.988915532920693</v>
      </c>
      <c r="AB26" s="123">
        <f t="shared" ref="AB26:AH26" ca="1" si="2">IFERROR(FORECAST(LOG10($Z$27),OFFSET($Z$6,MATCH($Z$27,AB$7:AB$25,-1),0,2,1),LOG10(OFFSET(AB$6,MATCH($Z$27,AB$7:AB$25,-1),0,2,1))),"")</f>
        <v>11.816565589350823</v>
      </c>
      <c r="AC26" s="123">
        <f t="shared" ca="1" si="2"/>
        <v>11.293132787987538</v>
      </c>
      <c r="AD26" s="123">
        <f t="shared" ca="1" si="2"/>
        <v>12.037902355973294</v>
      </c>
      <c r="AE26" s="123">
        <f t="shared" ca="1" si="2"/>
        <v>11.464679050040592</v>
      </c>
      <c r="AF26" s="123" t="str">
        <f t="shared" ca="1" si="2"/>
        <v/>
      </c>
      <c r="AG26" s="123" t="str">
        <f t="shared" ca="1" si="2"/>
        <v/>
      </c>
      <c r="AH26" s="123" t="str">
        <f t="shared" ca="1" si="2"/>
        <v/>
      </c>
      <c r="AI26" s="124" t="str">
        <f ca="1">IFERROR(FORECAST(LOG10($Z$27),OFFSET($Z$6,MATCH($Z$27,AI$7:AI$25,-1),0,2,1),LOG10(OFFSET(AI$6,MATCH($Z$27,AI$7:AI$25,-1),0,2,1))),"")</f>
        <v/>
      </c>
    </row>
    <row r="27" spans="2:35">
      <c r="B27" s="25">
        <v>0.01</v>
      </c>
      <c r="N27" s="25">
        <v>0.01</v>
      </c>
      <c r="Z27" s="25">
        <v>0.01</v>
      </c>
    </row>
  </sheetData>
  <mergeCells count="7">
    <mergeCell ref="B3:F3"/>
    <mergeCell ref="Z5:Z6"/>
    <mergeCell ref="AA5:AI5"/>
    <mergeCell ref="B5:B6"/>
    <mergeCell ref="C5:K5"/>
    <mergeCell ref="N5:N6"/>
    <mergeCell ref="O5:W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6"/>
  <sheetViews>
    <sheetView tabSelected="1" topLeftCell="A46" zoomScale="70" zoomScaleNormal="70" workbookViewId="0">
      <selection activeCell="J52" sqref="J52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32"/>
      <c r="B2" s="32" t="s">
        <v>86</v>
      </c>
      <c r="C2" s="32"/>
      <c r="D2" s="32"/>
      <c r="E2" s="32"/>
      <c r="F2" s="32"/>
      <c r="G2" s="32"/>
      <c r="H2" s="32"/>
      <c r="I2" s="32"/>
      <c r="J2" s="32"/>
      <c r="K2" s="32"/>
    </row>
    <row r="3" spans="1:35" ht="18.75">
      <c r="A3" s="30"/>
      <c r="B3" s="151" t="s">
        <v>87</v>
      </c>
      <c r="C3" s="151"/>
      <c r="D3" s="151"/>
      <c r="E3" s="151"/>
      <c r="F3" s="151"/>
      <c r="G3" s="32"/>
      <c r="H3" s="32"/>
      <c r="I3" s="32"/>
      <c r="J3" s="32"/>
      <c r="K3" s="32"/>
      <c r="L3" s="32"/>
    </row>
    <row r="5" spans="1:35" ht="15" customHeight="1">
      <c r="B5" s="152" t="s">
        <v>50</v>
      </c>
      <c r="C5" s="154" t="s">
        <v>62</v>
      </c>
      <c r="D5" s="155"/>
      <c r="E5" s="155"/>
      <c r="F5" s="155"/>
      <c r="G5" s="155"/>
      <c r="H5" s="155"/>
      <c r="I5" s="155"/>
      <c r="J5" s="155"/>
      <c r="K5" s="156"/>
      <c r="N5" s="152" t="s">
        <v>50</v>
      </c>
      <c r="O5" s="154" t="s">
        <v>63</v>
      </c>
      <c r="P5" s="155"/>
      <c r="Q5" s="155"/>
      <c r="R5" s="155"/>
      <c r="S5" s="155"/>
      <c r="T5" s="155"/>
      <c r="U5" s="155"/>
      <c r="V5" s="155"/>
      <c r="W5" s="156"/>
      <c r="Z5" s="152" t="s">
        <v>50</v>
      </c>
      <c r="AA5" s="154" t="s">
        <v>61</v>
      </c>
      <c r="AB5" s="155"/>
      <c r="AC5" s="155"/>
      <c r="AD5" s="155"/>
      <c r="AE5" s="155"/>
      <c r="AF5" s="155"/>
      <c r="AG5" s="155"/>
      <c r="AH5" s="155"/>
      <c r="AI5" s="156"/>
    </row>
    <row r="6" spans="1:35">
      <c r="B6" s="153"/>
      <c r="C6" s="15" t="str">
        <f>Summary!$K$1</f>
        <v>Intel</v>
      </c>
      <c r="D6" s="15" t="str">
        <f>Summary!$N$1</f>
        <v>CATT</v>
      </c>
      <c r="E6" s="15" t="str">
        <f>Summary!$Q$1</f>
        <v>LG</v>
      </c>
      <c r="F6" s="15" t="s">
        <v>67</v>
      </c>
      <c r="G6" s="15" t="str">
        <f>Summary!$W$1</f>
        <v>ZTE</v>
      </c>
      <c r="H6" s="15" t="str">
        <f>Summary!$Z$1</f>
        <v>Company 6</v>
      </c>
      <c r="I6" s="15" t="str">
        <f>Summary!$AC$1</f>
        <v>Company 7</v>
      </c>
      <c r="J6" s="15" t="str">
        <f>Summary!$AF$1</f>
        <v>Company 8</v>
      </c>
      <c r="K6" s="15" t="str">
        <f>Summary!$AI$1</f>
        <v>Company 9</v>
      </c>
      <c r="N6" s="153"/>
      <c r="O6" s="15" t="str">
        <f>Summary!$K$1</f>
        <v>Intel</v>
      </c>
      <c r="P6" s="15" t="str">
        <f>Summary!$N$1</f>
        <v>CATT</v>
      </c>
      <c r="Q6" s="15" t="str">
        <f>Summary!$Q$1</f>
        <v>LG</v>
      </c>
      <c r="R6" s="15" t="s">
        <v>67</v>
      </c>
      <c r="S6" s="15" t="str">
        <f>Summary!$W$1</f>
        <v>ZTE</v>
      </c>
      <c r="T6" s="15" t="str">
        <f>Summary!$Z$1</f>
        <v>Company 6</v>
      </c>
      <c r="U6" s="15" t="str">
        <f>Summary!$AC$1</f>
        <v>Company 7</v>
      </c>
      <c r="V6" s="15" t="str">
        <f>Summary!$AF$1</f>
        <v>Company 8</v>
      </c>
      <c r="W6" s="15" t="str">
        <f>Summary!$AI$1</f>
        <v>Company 9</v>
      </c>
      <c r="Z6" s="153"/>
      <c r="AA6" s="15" t="str">
        <f>Summary!$K$1</f>
        <v>Intel</v>
      </c>
      <c r="AB6" s="15" t="str">
        <f>Summary!$N$1</f>
        <v>CATT</v>
      </c>
      <c r="AC6" s="15" t="str">
        <f>Summary!$Q$1</f>
        <v>LG</v>
      </c>
      <c r="AD6" s="15" t="s">
        <v>67</v>
      </c>
      <c r="AE6" s="15" t="str">
        <f>Summary!$W$1</f>
        <v>ZTE</v>
      </c>
      <c r="AF6" s="15" t="str">
        <f>Summary!$Z$1</f>
        <v>Company 6</v>
      </c>
      <c r="AG6" s="15" t="str">
        <f>Summary!$AC$1</f>
        <v>Company 7</v>
      </c>
      <c r="AH6" s="15" t="str">
        <f>Summary!$AF$1</f>
        <v>Company 8</v>
      </c>
      <c r="AI6" s="15" t="str">
        <f>Summary!$AI$1</f>
        <v>Company 9</v>
      </c>
    </row>
    <row r="7" spans="1:35">
      <c r="B7" s="16">
        <v>-8</v>
      </c>
      <c r="C7" s="62">
        <v>1</v>
      </c>
      <c r="D7" s="17"/>
      <c r="E7" s="18"/>
      <c r="F7" s="18"/>
      <c r="G7" s="18"/>
      <c r="H7" s="18"/>
      <c r="I7" s="17"/>
      <c r="J7" s="17"/>
      <c r="K7" s="13"/>
      <c r="N7" s="16">
        <v>-8</v>
      </c>
      <c r="O7" s="62">
        <v>1</v>
      </c>
      <c r="P7" s="17"/>
      <c r="Q7" s="18"/>
      <c r="R7" s="18"/>
      <c r="S7" s="18"/>
      <c r="T7" s="18"/>
      <c r="U7" s="17"/>
      <c r="V7" s="17"/>
      <c r="W7" s="13"/>
      <c r="Z7" s="16">
        <v>-8</v>
      </c>
      <c r="AA7" s="62">
        <v>1</v>
      </c>
      <c r="AB7" s="17"/>
      <c r="AC7" s="18"/>
      <c r="AD7" s="18"/>
      <c r="AE7" s="18"/>
      <c r="AF7" s="18"/>
      <c r="AG7" s="17"/>
      <c r="AH7" s="17"/>
      <c r="AI7" s="13"/>
    </row>
    <row r="8" spans="1:35">
      <c r="B8" s="16">
        <v>-6</v>
      </c>
      <c r="C8" s="62">
        <v>1</v>
      </c>
      <c r="D8" s="17"/>
      <c r="E8" s="61">
        <v>0.99995000000000001</v>
      </c>
      <c r="F8" s="18"/>
      <c r="G8" s="18"/>
      <c r="H8" s="18"/>
      <c r="I8" s="17"/>
      <c r="J8" s="17"/>
      <c r="K8" s="13"/>
      <c r="N8" s="16">
        <v>-6</v>
      </c>
      <c r="O8" s="62">
        <v>1</v>
      </c>
      <c r="P8" s="17"/>
      <c r="Q8" s="61">
        <v>1</v>
      </c>
      <c r="R8" s="18"/>
      <c r="S8" s="18"/>
      <c r="T8" s="18"/>
      <c r="U8" s="17"/>
      <c r="V8" s="17"/>
      <c r="W8" s="13"/>
      <c r="Z8" s="16">
        <v>-6</v>
      </c>
      <c r="AA8" s="62">
        <v>1</v>
      </c>
      <c r="AB8" s="17"/>
      <c r="AC8" s="61">
        <v>0.99985000000000002</v>
      </c>
      <c r="AD8" s="18"/>
      <c r="AE8" s="18"/>
      <c r="AF8" s="18"/>
      <c r="AG8" s="17"/>
      <c r="AH8" s="17"/>
      <c r="AI8" s="13"/>
    </row>
    <row r="9" spans="1:35">
      <c r="B9" s="16">
        <v>-4</v>
      </c>
      <c r="C9" s="62">
        <v>1</v>
      </c>
      <c r="D9" s="17"/>
      <c r="E9" s="62">
        <v>0.99995000000000001</v>
      </c>
      <c r="F9" s="18"/>
      <c r="G9" s="18"/>
      <c r="H9" s="18"/>
      <c r="I9" s="17"/>
      <c r="J9" s="17"/>
      <c r="K9" s="13"/>
      <c r="N9" s="16">
        <v>-4</v>
      </c>
      <c r="O9" s="62">
        <v>1</v>
      </c>
      <c r="P9" s="17"/>
      <c r="Q9" s="62">
        <v>0.99939999999999996</v>
      </c>
      <c r="R9" s="61"/>
      <c r="S9" s="18"/>
      <c r="T9" s="18"/>
      <c r="U9" s="17"/>
      <c r="V9" s="17"/>
      <c r="W9" s="13"/>
      <c r="Z9" s="16">
        <v>-4</v>
      </c>
      <c r="AA9" s="61">
        <v>0.99819999999999998</v>
      </c>
      <c r="AB9" s="61"/>
      <c r="AC9" s="61">
        <v>0.98999899999999996</v>
      </c>
      <c r="AD9" s="61"/>
      <c r="AE9" s="18"/>
      <c r="AF9" s="18"/>
      <c r="AG9" s="17"/>
      <c r="AH9" s="17"/>
      <c r="AI9" s="13"/>
    </row>
    <row r="10" spans="1:35">
      <c r="B10" s="16">
        <v>-2</v>
      </c>
      <c r="C10" s="61">
        <v>1</v>
      </c>
      <c r="D10" s="61"/>
      <c r="E10" s="61">
        <v>1</v>
      </c>
      <c r="F10" s="18"/>
      <c r="G10" s="18"/>
      <c r="H10" s="18"/>
      <c r="I10" s="17"/>
      <c r="J10" s="17"/>
      <c r="K10" s="13"/>
      <c r="N10" s="16">
        <v>-2</v>
      </c>
      <c r="O10" s="62">
        <v>0.99990000000000001</v>
      </c>
      <c r="P10" s="61"/>
      <c r="Q10" s="61">
        <v>0.98959900000000001</v>
      </c>
      <c r="R10" s="61"/>
      <c r="S10" s="18"/>
      <c r="T10" s="18"/>
      <c r="U10" s="17"/>
      <c r="V10" s="17"/>
      <c r="W10" s="13"/>
      <c r="Z10" s="16">
        <v>-2</v>
      </c>
      <c r="AA10" s="61">
        <v>0.96879999999999999</v>
      </c>
      <c r="AB10" s="61"/>
      <c r="AC10" s="61">
        <v>0.88964399999999999</v>
      </c>
      <c r="AD10" s="61"/>
      <c r="AE10" s="18"/>
      <c r="AF10" s="18"/>
      <c r="AG10" s="17"/>
      <c r="AH10" s="17"/>
      <c r="AI10" s="13"/>
    </row>
    <row r="11" spans="1:35">
      <c r="B11" s="16">
        <v>0</v>
      </c>
      <c r="C11" s="61">
        <v>1</v>
      </c>
      <c r="D11" s="20">
        <v>0.99980000000000002</v>
      </c>
      <c r="E11" s="61">
        <v>0.99980000000000002</v>
      </c>
      <c r="F11" s="18"/>
      <c r="G11" s="18"/>
      <c r="H11" s="18"/>
      <c r="I11" s="17"/>
      <c r="J11" s="17"/>
      <c r="K11" s="13"/>
      <c r="N11" s="16">
        <v>0</v>
      </c>
      <c r="O11" s="62">
        <v>0.99639999999999995</v>
      </c>
      <c r="P11" s="20">
        <v>0.90049999999999997</v>
      </c>
      <c r="Q11" s="61">
        <v>0.89859500000000003</v>
      </c>
      <c r="R11" s="61"/>
      <c r="S11" s="18"/>
      <c r="T11" s="18"/>
      <c r="U11" s="17"/>
      <c r="V11" s="17"/>
      <c r="W11" s="13"/>
      <c r="Z11" s="16">
        <v>0</v>
      </c>
      <c r="AA11" s="61">
        <v>0.80879999999999996</v>
      </c>
      <c r="AB11" s="20">
        <v>0.62319999999999898</v>
      </c>
      <c r="AC11" s="61">
        <v>0.56247800000000003</v>
      </c>
      <c r="AD11" s="61"/>
      <c r="AE11" s="61">
        <v>0.82969999999999999</v>
      </c>
      <c r="AF11" s="18"/>
      <c r="AG11" s="17"/>
      <c r="AH11" s="17"/>
      <c r="AI11" s="13"/>
    </row>
    <row r="12" spans="1:35">
      <c r="B12" s="16">
        <v>2</v>
      </c>
      <c r="C12" s="61">
        <v>0.99909999999999999</v>
      </c>
      <c r="D12" s="20">
        <v>0.99050000000000005</v>
      </c>
      <c r="E12" s="61">
        <v>0.99260000000000004</v>
      </c>
      <c r="F12" s="18"/>
      <c r="G12" s="18"/>
      <c r="H12" s="18"/>
      <c r="I12" s="17"/>
      <c r="J12" s="17"/>
      <c r="K12" s="13"/>
      <c r="N12" s="16">
        <v>2</v>
      </c>
      <c r="O12" s="62">
        <v>0.94330000000000003</v>
      </c>
      <c r="P12" s="20">
        <v>0.56920000000000004</v>
      </c>
      <c r="Q12" s="61">
        <v>0.66218299999999997</v>
      </c>
      <c r="R12" s="61"/>
      <c r="S12" s="18"/>
      <c r="T12" s="18"/>
      <c r="U12" s="17"/>
      <c r="V12" s="17"/>
      <c r="W12" s="13"/>
      <c r="Z12" s="16">
        <v>2</v>
      </c>
      <c r="AA12" s="61">
        <v>0.46160000000000001</v>
      </c>
      <c r="AB12" s="20">
        <v>0.2392</v>
      </c>
      <c r="AC12" s="61">
        <v>0.27416400000000002</v>
      </c>
      <c r="AD12" s="61"/>
      <c r="AE12" s="61">
        <v>0.45490000000000003</v>
      </c>
      <c r="AF12" s="18"/>
      <c r="AG12" s="17"/>
      <c r="AH12" s="17"/>
      <c r="AI12" s="13"/>
    </row>
    <row r="13" spans="1:35">
      <c r="B13" s="16">
        <v>4</v>
      </c>
      <c r="C13" s="61">
        <v>0.97150000000000003</v>
      </c>
      <c r="D13" s="20">
        <v>0.88170000000000004</v>
      </c>
      <c r="E13" s="61">
        <v>0.89659500000000003</v>
      </c>
      <c r="F13" s="18"/>
      <c r="G13" s="18"/>
      <c r="H13" s="18"/>
      <c r="I13" s="17"/>
      <c r="J13" s="17"/>
      <c r="K13" s="13"/>
      <c r="N13" s="16">
        <v>4</v>
      </c>
      <c r="O13" s="62">
        <v>0.6734</v>
      </c>
      <c r="P13" s="20">
        <v>0.21129999999999999</v>
      </c>
      <c r="Q13" s="61">
        <v>0.34511700000000001</v>
      </c>
      <c r="R13" s="61"/>
      <c r="S13" s="61">
        <v>0.62780000000000002</v>
      </c>
      <c r="T13" s="18"/>
      <c r="U13" s="17"/>
      <c r="V13" s="17"/>
      <c r="W13" s="13"/>
      <c r="Z13" s="16">
        <v>4</v>
      </c>
      <c r="AA13" s="61">
        <v>0.14910000000000001</v>
      </c>
      <c r="AB13" s="20">
        <v>5.5199999999999999E-2</v>
      </c>
      <c r="AC13" s="61">
        <v>8.5804000000000005E-2</v>
      </c>
      <c r="AD13" s="61"/>
      <c r="AE13" s="61">
        <v>0.1174</v>
      </c>
      <c r="AF13" s="18"/>
      <c r="AG13" s="17"/>
      <c r="AH13" s="17"/>
      <c r="AI13" s="13"/>
    </row>
    <row r="14" spans="1:35">
      <c r="B14" s="16">
        <v>6</v>
      </c>
      <c r="C14" s="61">
        <v>0.77749999999999997</v>
      </c>
      <c r="D14" s="20">
        <v>0.54720000000000002</v>
      </c>
      <c r="E14" s="61">
        <v>0.60077999999999998</v>
      </c>
      <c r="F14" s="18"/>
      <c r="G14" s="61">
        <v>0.63339999999999996</v>
      </c>
      <c r="H14" s="18"/>
      <c r="I14" s="17"/>
      <c r="J14" s="17"/>
      <c r="K14" s="13"/>
      <c r="N14" s="16">
        <v>6</v>
      </c>
      <c r="O14" s="62">
        <v>0.2465</v>
      </c>
      <c r="P14" s="20">
        <v>4.3499999999999997E-2</v>
      </c>
      <c r="Q14" s="61">
        <v>0.108005</v>
      </c>
      <c r="R14" s="61"/>
      <c r="S14" s="61">
        <v>0.23669999999999999</v>
      </c>
      <c r="T14" s="18"/>
      <c r="U14" s="17"/>
      <c r="V14" s="17"/>
      <c r="W14" s="13"/>
      <c r="Z14" s="16">
        <v>6</v>
      </c>
      <c r="AA14" s="61">
        <v>2.9000000000000001E-2</v>
      </c>
      <c r="AB14" s="20">
        <v>6.0000000000000001E-3</v>
      </c>
      <c r="AC14" s="61">
        <v>1.3701E-2</v>
      </c>
      <c r="AD14" s="61"/>
      <c r="AE14" s="61">
        <v>2.4899999999999999E-2</v>
      </c>
      <c r="AF14" s="18"/>
      <c r="AG14" s="17"/>
      <c r="AH14" s="17"/>
      <c r="AI14" s="13"/>
    </row>
    <row r="15" spans="1:35">
      <c r="B15" s="16">
        <v>8</v>
      </c>
      <c r="C15" s="61">
        <v>0.34379999999999999</v>
      </c>
      <c r="D15" s="20">
        <v>0.18529999999999999</v>
      </c>
      <c r="E15" s="61">
        <v>0.180759</v>
      </c>
      <c r="F15" s="18"/>
      <c r="G15" s="61">
        <v>0.29830000000000001</v>
      </c>
      <c r="H15" s="18"/>
      <c r="I15" s="17"/>
      <c r="J15" s="17"/>
      <c r="K15" s="13"/>
      <c r="N15" s="16">
        <v>8</v>
      </c>
      <c r="O15" s="62">
        <v>4.4699999999999997E-2</v>
      </c>
      <c r="P15" s="20">
        <v>5.7000000000000002E-3</v>
      </c>
      <c r="Q15" s="61">
        <v>1.1301E-2</v>
      </c>
      <c r="R15" s="61"/>
      <c r="S15" s="61">
        <v>3.2800000000000003E-2</v>
      </c>
      <c r="T15" s="18"/>
      <c r="U15" s="17"/>
      <c r="V15" s="17"/>
      <c r="W15" s="13"/>
      <c r="Z15" s="16">
        <v>8</v>
      </c>
      <c r="AA15" s="61">
        <v>2.5999999999999999E-3</v>
      </c>
      <c r="AB15" s="20">
        <v>5.9999999999999995E-4</v>
      </c>
      <c r="AC15" s="61">
        <v>1.15E-3</v>
      </c>
      <c r="AD15" s="18"/>
      <c r="AE15" s="61">
        <v>8.9999999999999998E-4</v>
      </c>
      <c r="AF15" s="18"/>
      <c r="AG15" s="17"/>
      <c r="AH15" s="17"/>
      <c r="AI15" s="13"/>
    </row>
    <row r="16" spans="1:35">
      <c r="B16" s="16">
        <v>10</v>
      </c>
      <c r="C16" s="61">
        <v>6.3200000000000006E-2</v>
      </c>
      <c r="D16" s="20">
        <v>2.46E-2</v>
      </c>
      <c r="E16" s="61">
        <v>2.1250999999999999E-2</v>
      </c>
      <c r="F16" s="18"/>
      <c r="G16" s="61">
        <v>4.3299999999999998E-2</v>
      </c>
      <c r="H16" s="18"/>
      <c r="I16" s="17"/>
      <c r="J16" s="17"/>
      <c r="K16" s="13"/>
      <c r="N16" s="16">
        <v>10</v>
      </c>
      <c r="O16" s="62">
        <v>3.0999999999999999E-3</v>
      </c>
      <c r="P16" s="20">
        <v>2.0000000000000001E-4</v>
      </c>
      <c r="Q16" s="61">
        <v>1.0499999999999999E-3</v>
      </c>
      <c r="R16" s="61"/>
      <c r="S16" s="61">
        <v>5.0000000000000001E-4</v>
      </c>
      <c r="T16" s="18"/>
      <c r="U16" s="17"/>
      <c r="V16" s="17"/>
      <c r="W16" s="13"/>
      <c r="Z16" s="16">
        <v>10</v>
      </c>
      <c r="AA16" s="61">
        <v>2.0000000000000001E-4</v>
      </c>
      <c r="AB16" s="20">
        <v>0</v>
      </c>
      <c r="AC16" s="61">
        <v>1.4999999999999999E-4</v>
      </c>
      <c r="AD16" s="18"/>
      <c r="AE16" s="18"/>
      <c r="AF16" s="18"/>
      <c r="AG16" s="17"/>
      <c r="AH16" s="17"/>
      <c r="AI16" s="13"/>
    </row>
    <row r="17" spans="2:35">
      <c r="B17" s="16">
        <v>12</v>
      </c>
      <c r="C17" s="61">
        <v>6.0000000000000001E-3</v>
      </c>
      <c r="D17" s="20">
        <v>1.4E-3</v>
      </c>
      <c r="E17" s="61">
        <v>1.2999999999999999E-3</v>
      </c>
      <c r="F17" s="18"/>
      <c r="G17" s="61">
        <v>2E-3</v>
      </c>
      <c r="H17" s="18"/>
      <c r="I17" s="17"/>
      <c r="J17" s="17"/>
      <c r="K17" s="13"/>
      <c r="N17" s="16">
        <v>12</v>
      </c>
      <c r="O17" s="17"/>
      <c r="P17" s="20">
        <v>0</v>
      </c>
      <c r="Q17" s="61">
        <v>0</v>
      </c>
      <c r="R17" s="61"/>
      <c r="S17" s="18"/>
      <c r="T17" s="18"/>
      <c r="U17" s="17"/>
      <c r="V17" s="17"/>
      <c r="W17" s="13"/>
      <c r="Z17" s="16">
        <v>12</v>
      </c>
      <c r="AA17" s="61"/>
      <c r="AB17" s="20">
        <v>0</v>
      </c>
      <c r="AC17" s="61">
        <v>1E-4</v>
      </c>
      <c r="AD17" s="18"/>
      <c r="AE17" s="18"/>
      <c r="AF17" s="18"/>
      <c r="AG17" s="17"/>
      <c r="AH17" s="17"/>
      <c r="AI17" s="13"/>
    </row>
    <row r="18" spans="2:35">
      <c r="B18" s="16">
        <v>14</v>
      </c>
      <c r="C18" s="61"/>
      <c r="D18" s="61"/>
      <c r="E18" s="61"/>
      <c r="F18" s="18"/>
      <c r="G18" s="61">
        <v>1E-4</v>
      </c>
      <c r="H18" s="18"/>
      <c r="I18" s="17"/>
      <c r="J18" s="17"/>
      <c r="K18" s="13"/>
      <c r="N18" s="16"/>
      <c r="O18" s="17"/>
      <c r="P18" s="61"/>
      <c r="Q18" s="61"/>
      <c r="R18" s="18"/>
      <c r="S18" s="18"/>
      <c r="T18" s="18"/>
      <c r="U18" s="17"/>
      <c r="V18" s="17"/>
      <c r="W18" s="13"/>
      <c r="Z18" s="16"/>
      <c r="AA18" s="61"/>
      <c r="AB18" s="61"/>
      <c r="AC18" s="61"/>
      <c r="AD18" s="18"/>
      <c r="AE18" s="18"/>
      <c r="AF18" s="18"/>
      <c r="AG18" s="17"/>
      <c r="AH18" s="17"/>
      <c r="AI18" s="13"/>
    </row>
    <row r="19" spans="2:35">
      <c r="B19" s="16"/>
      <c r="C19" s="61"/>
      <c r="D19" s="61"/>
      <c r="E19" s="61"/>
      <c r="F19" s="18"/>
      <c r="G19" s="18"/>
      <c r="H19" s="18"/>
      <c r="I19" s="17"/>
      <c r="J19" s="17"/>
      <c r="K19" s="13"/>
      <c r="N19" s="16"/>
      <c r="O19" s="17"/>
      <c r="P19" s="61"/>
      <c r="Q19" s="61"/>
      <c r="R19" s="18"/>
      <c r="S19" s="18"/>
      <c r="T19" s="18"/>
      <c r="U19" s="17"/>
      <c r="V19" s="17"/>
      <c r="W19" s="13"/>
      <c r="Z19" s="16"/>
      <c r="AA19" s="61"/>
      <c r="AB19" s="61"/>
      <c r="AC19" s="61"/>
      <c r="AD19" s="18"/>
      <c r="AE19" s="18"/>
      <c r="AF19" s="18"/>
      <c r="AG19" s="17"/>
      <c r="AH19" s="17"/>
      <c r="AI19" s="13"/>
    </row>
    <row r="20" spans="2:35">
      <c r="B20" s="16"/>
      <c r="C20" s="17"/>
      <c r="D20" s="18"/>
      <c r="E20" s="18"/>
      <c r="F20" s="18"/>
      <c r="G20" s="18"/>
      <c r="H20" s="18"/>
      <c r="I20" s="17"/>
      <c r="J20" s="17"/>
      <c r="K20" s="13"/>
      <c r="N20" s="16"/>
      <c r="O20" s="17"/>
      <c r="P20" s="61"/>
      <c r="Q20" s="61"/>
      <c r="R20" s="18"/>
      <c r="S20" s="18"/>
      <c r="T20" s="18"/>
      <c r="U20" s="17"/>
      <c r="V20" s="17"/>
      <c r="W20" s="13"/>
      <c r="Z20" s="16"/>
      <c r="AA20" s="61"/>
      <c r="AB20" s="61"/>
      <c r="AC20" s="61"/>
      <c r="AD20" s="18"/>
      <c r="AE20" s="18"/>
      <c r="AF20" s="18"/>
      <c r="AG20" s="17"/>
      <c r="AH20" s="17"/>
      <c r="AI20" s="13"/>
    </row>
    <row r="21" spans="2:35" ht="15" customHeight="1">
      <c r="B21" s="16"/>
      <c r="C21" s="17"/>
      <c r="D21" s="18"/>
      <c r="E21" s="18"/>
      <c r="F21" s="18"/>
      <c r="G21" s="18"/>
      <c r="H21" s="18"/>
      <c r="I21" s="17"/>
      <c r="J21" s="17"/>
      <c r="K21" s="13"/>
      <c r="N21" s="16"/>
      <c r="O21" s="17"/>
      <c r="P21" s="18"/>
      <c r="Q21" s="18"/>
      <c r="R21" s="18"/>
      <c r="S21" s="18"/>
      <c r="T21" s="18"/>
      <c r="U21" s="17"/>
      <c r="V21" s="17"/>
      <c r="W21" s="13"/>
      <c r="Z21" s="16"/>
      <c r="AA21" s="17"/>
      <c r="AB21" s="18"/>
      <c r="AC21" s="18"/>
      <c r="AD21" s="18"/>
      <c r="AE21" s="18"/>
      <c r="AF21" s="18"/>
      <c r="AG21" s="17"/>
      <c r="AH21" s="17"/>
      <c r="AI21" s="13"/>
    </row>
    <row r="22" spans="2:35">
      <c r="B22" s="16"/>
      <c r="C22" s="17"/>
      <c r="D22" s="18"/>
      <c r="E22" s="18"/>
      <c r="F22" s="18"/>
      <c r="G22" s="18"/>
      <c r="H22" s="18"/>
      <c r="I22" s="17"/>
      <c r="J22" s="19"/>
      <c r="K22" s="13"/>
      <c r="N22" s="16"/>
      <c r="O22" s="17"/>
      <c r="P22" s="18"/>
      <c r="Q22" s="18"/>
      <c r="R22" s="18"/>
      <c r="S22" s="18"/>
      <c r="T22" s="18"/>
      <c r="U22" s="17"/>
      <c r="V22" s="19"/>
      <c r="W22" s="13"/>
      <c r="Z22" s="16"/>
      <c r="AA22" s="17"/>
      <c r="AB22" s="18"/>
      <c r="AC22" s="18"/>
      <c r="AD22" s="18"/>
      <c r="AE22" s="18"/>
      <c r="AF22" s="18"/>
      <c r="AG22" s="17"/>
      <c r="AH22" s="19"/>
      <c r="AI22" s="13"/>
    </row>
    <row r="23" spans="2:35">
      <c r="B23" s="16"/>
      <c r="C23" s="18"/>
      <c r="D23" s="18"/>
      <c r="E23" s="18"/>
      <c r="F23" s="18"/>
      <c r="G23" s="18"/>
      <c r="H23" s="18"/>
      <c r="I23" s="17"/>
      <c r="J23" s="20"/>
      <c r="K23" s="13"/>
      <c r="N23" s="16"/>
      <c r="O23" s="18"/>
      <c r="P23" s="18"/>
      <c r="Q23" s="18"/>
      <c r="R23" s="18"/>
      <c r="S23" s="18"/>
      <c r="T23" s="18"/>
      <c r="U23" s="17"/>
      <c r="V23" s="20"/>
      <c r="W23" s="13"/>
      <c r="Z23" s="16"/>
      <c r="AA23" s="18"/>
      <c r="AB23" s="18"/>
      <c r="AC23" s="18"/>
      <c r="AD23" s="18"/>
      <c r="AE23" s="18"/>
      <c r="AF23" s="18"/>
      <c r="AG23" s="17"/>
      <c r="AH23" s="20"/>
      <c r="AI23" s="13"/>
    </row>
    <row r="24" spans="2:35">
      <c r="B24" s="16"/>
      <c r="C24" s="18"/>
      <c r="D24" s="18"/>
      <c r="E24" s="18"/>
      <c r="F24" s="18"/>
      <c r="G24" s="18"/>
      <c r="H24" s="18"/>
      <c r="I24" s="18"/>
      <c r="J24" s="18"/>
      <c r="K24" s="13"/>
      <c r="N24" s="16"/>
      <c r="O24" s="18"/>
      <c r="P24" s="18"/>
      <c r="Q24" s="18"/>
      <c r="R24" s="18"/>
      <c r="S24" s="18"/>
      <c r="T24" s="18"/>
      <c r="U24" s="18"/>
      <c r="V24" s="18"/>
      <c r="W24" s="13"/>
      <c r="Z24" s="16"/>
      <c r="AA24" s="18"/>
      <c r="AB24" s="18"/>
      <c r="AC24" s="18"/>
      <c r="AD24" s="18"/>
      <c r="AE24" s="18"/>
      <c r="AF24" s="18"/>
      <c r="AG24" s="18"/>
      <c r="AH24" s="18"/>
      <c r="AI24" s="13"/>
    </row>
    <row r="25" spans="2:35" ht="15.75" thickBot="1">
      <c r="B25" s="16"/>
      <c r="C25" s="18"/>
      <c r="D25" s="18"/>
      <c r="E25" s="18"/>
      <c r="F25" s="18"/>
      <c r="G25" s="18"/>
      <c r="H25" s="18"/>
      <c r="I25" s="18"/>
      <c r="J25" s="18"/>
      <c r="K25" s="21"/>
      <c r="N25" s="16"/>
      <c r="O25" s="18"/>
      <c r="P25" s="18"/>
      <c r="Q25" s="18"/>
      <c r="R25" s="18"/>
      <c r="S25" s="18"/>
      <c r="T25" s="18"/>
      <c r="U25" s="18"/>
      <c r="V25" s="18"/>
      <c r="W25" s="21"/>
      <c r="Z25" s="16"/>
      <c r="AA25" s="18"/>
      <c r="AB25" s="18"/>
      <c r="AC25" s="18"/>
      <c r="AD25" s="18"/>
      <c r="AE25" s="18"/>
      <c r="AF25" s="18"/>
      <c r="AG25" s="18"/>
      <c r="AH25" s="18"/>
      <c r="AI25" s="21"/>
    </row>
    <row r="26" spans="2:35" ht="30.75" thickBot="1">
      <c r="B26" s="22" t="s">
        <v>52</v>
      </c>
      <c r="C26" s="123">
        <f ca="1">IFERROR(FORECAST(LOG10($B$27),OFFSET($B$6,MATCH($B$27,C$7:C$25,-1),0,2,1),LOG10(OFFSET(C$6,MATCH($B$27,C$7:C$25,-1),0,2,1))),"")</f>
        <v>11.56609395001546</v>
      </c>
      <c r="D26" s="123">
        <f t="shared" ref="D26:J26" ca="1" si="0">IFERROR(FORECAST(LOG10($B$27),OFFSET($B$6,MATCH($B$27,D$7:D$25,-1),0,2,1),LOG10(OFFSET(D$6,MATCH($B$27,D$7:D$25,-1),0,2,1))),"")</f>
        <v>10.628105537118792</v>
      </c>
      <c r="E26" s="123">
        <f t="shared" ca="1" si="0"/>
        <v>10.539590660192234</v>
      </c>
      <c r="F26" s="123" t="str">
        <f t="shared" ca="1" si="0"/>
        <v/>
      </c>
      <c r="G26" s="123">
        <f t="shared" ca="1" si="0"/>
        <v>10.953212970659427</v>
      </c>
      <c r="H26" s="123" t="str">
        <f t="shared" ca="1" si="0"/>
        <v/>
      </c>
      <c r="I26" s="123" t="str">
        <f t="shared" ca="1" si="0"/>
        <v/>
      </c>
      <c r="J26" s="123" t="str">
        <f t="shared" ca="1" si="0"/>
        <v/>
      </c>
      <c r="K26" s="124" t="str">
        <f ca="1">IFERROR(FORECAST(LOG10($B$27),OFFSET($B$6,MATCH($B$27,K$7:K$25,-1),0,2,1),LOG10(OFFSET(K$6,MATCH($B$27,K$7:K$25,-1),0,2,1))),"")</f>
        <v/>
      </c>
      <c r="L26" s="125"/>
      <c r="M26" s="125"/>
      <c r="N26" s="126" t="s">
        <v>52</v>
      </c>
      <c r="O26" s="123">
        <f ca="1">IFERROR(FORECAST(LOG10($N$27),OFFSET($N$6,MATCH($N$27,O$7:O$25,-1),0,2,1),LOG10(OFFSET(O$6,MATCH($N$27,O$7:O$25,-1),0,2,1))),"")</f>
        <v>9.1222397228454266</v>
      </c>
      <c r="P26" s="123">
        <f t="shared" ref="P26:V26" ca="1" si="1">IFERROR(FORECAST(LOG10($N$27),OFFSET($N$6,MATCH($N$27,P$7:P$25,-1),0,2,1),LOG10(OFFSET(P$6,MATCH($N$27,P$7:P$25,-1),0,2,1))),"")</f>
        <v>7.4468135938573496</v>
      </c>
      <c r="Q26" s="123">
        <f t="shared" ca="1" si="1"/>
        <v>8.1029469047360685</v>
      </c>
      <c r="R26" s="123" t="str">
        <f t="shared" ca="1" si="1"/>
        <v/>
      </c>
      <c r="S26" s="123">
        <f t="shared" ca="1" si="1"/>
        <v>8.5678603705179555</v>
      </c>
      <c r="T26" s="123" t="str">
        <f t="shared" ca="1" si="1"/>
        <v/>
      </c>
      <c r="U26" s="123" t="str">
        <f t="shared" ca="1" si="1"/>
        <v/>
      </c>
      <c r="V26" s="123" t="str">
        <f t="shared" ca="1" si="1"/>
        <v/>
      </c>
      <c r="W26" s="124" t="str">
        <f ca="1">IFERROR(FORECAST(LOG10($N$27),OFFSET($N$6,MATCH($N$27,W$7:W$25,-1),0,2,1),LOG10(OFFSET(W$6,MATCH($N$27,W$7:W$25,-1),0,2,1))),"")</f>
        <v/>
      </c>
      <c r="X26" s="125"/>
      <c r="Y26" s="125"/>
      <c r="Z26" s="126" t="s">
        <v>52</v>
      </c>
      <c r="AA26" s="123">
        <f ca="1">IFERROR(FORECAST(LOG10($Z$27),OFFSET($Z$6,MATCH($Z$27,AA$7:AA$25,-1),0,2,1),LOG10(OFFSET(AA$6,MATCH($Z$27,AA$7:AA$25,-1),0,2,1))),"")</f>
        <v>6.8829236507479177</v>
      </c>
      <c r="AB26" s="123">
        <f t="shared" ref="AB26:AH26" ca="1" si="2">IFERROR(FORECAST(LOG10($Z$27),OFFSET($Z$6,MATCH($Z$27,AB$7:AB$25,-1),0,2,1),LOG10(OFFSET(AB$6,MATCH($Z$27,AB$7:AB$25,-1),0,2,1))),"")</f>
        <v>5.5396315593083028</v>
      </c>
      <c r="AC26" s="123">
        <f t="shared" ca="1" si="2"/>
        <v>6.2541735120935007</v>
      </c>
      <c r="AD26" s="123" t="str">
        <f t="shared" ca="1" si="2"/>
        <v/>
      </c>
      <c r="AE26" s="123">
        <f t="shared" ca="1" si="2"/>
        <v>6.5495301062404518</v>
      </c>
      <c r="AF26" s="123" t="str">
        <f t="shared" ca="1" si="2"/>
        <v/>
      </c>
      <c r="AG26" s="23" t="str">
        <f t="shared" ca="1" si="2"/>
        <v/>
      </c>
      <c r="AH26" s="23" t="str">
        <f t="shared" ca="1" si="2"/>
        <v/>
      </c>
      <c r="AI26" s="24" t="str">
        <f ca="1">IFERROR(FORECAST(LOG10($Z$27),OFFSET($Z$6,MATCH($Z$27,AI$7:AI$25,-1),0,2,1),LOG10(OFFSET(AI$6,MATCH($Z$27,AI$7:AI$25,-1),0,2,1))),"")</f>
        <v/>
      </c>
    </row>
    <row r="27" spans="2:35">
      <c r="B27" s="25">
        <v>0.01</v>
      </c>
      <c r="N27" s="25">
        <v>0.01</v>
      </c>
      <c r="Z27" s="25">
        <v>0.01</v>
      </c>
    </row>
    <row r="52" spans="1:35" ht="18.75">
      <c r="A52" s="30"/>
      <c r="B52" s="151" t="s">
        <v>88</v>
      </c>
      <c r="C52" s="151"/>
      <c r="D52" s="151"/>
      <c r="E52" s="151"/>
      <c r="F52" s="151"/>
      <c r="G52" s="32"/>
      <c r="H52" s="32"/>
      <c r="I52" s="32"/>
      <c r="J52" s="32"/>
      <c r="K52" s="32"/>
      <c r="L52" s="32"/>
    </row>
    <row r="54" spans="1:35" ht="15" customHeight="1">
      <c r="B54" s="152" t="s">
        <v>50</v>
      </c>
      <c r="C54" s="154" t="s">
        <v>62</v>
      </c>
      <c r="D54" s="155"/>
      <c r="E54" s="155"/>
      <c r="F54" s="155"/>
      <c r="G54" s="155"/>
      <c r="H54" s="155"/>
      <c r="I54" s="155"/>
      <c r="J54" s="155"/>
      <c r="K54" s="156"/>
      <c r="N54" s="152" t="s">
        <v>50</v>
      </c>
      <c r="O54" s="154" t="s">
        <v>63</v>
      </c>
      <c r="P54" s="155"/>
      <c r="Q54" s="155"/>
      <c r="R54" s="155"/>
      <c r="S54" s="155"/>
      <c r="T54" s="155"/>
      <c r="U54" s="155"/>
      <c r="V54" s="155"/>
      <c r="W54" s="156"/>
      <c r="Z54" s="152" t="s">
        <v>50</v>
      </c>
      <c r="AA54" s="154" t="s">
        <v>61</v>
      </c>
      <c r="AB54" s="155"/>
      <c r="AC54" s="155"/>
      <c r="AD54" s="155"/>
      <c r="AE54" s="155"/>
      <c r="AF54" s="155"/>
      <c r="AG54" s="155"/>
      <c r="AH54" s="155"/>
      <c r="AI54" s="156"/>
    </row>
    <row r="55" spans="1:35">
      <c r="B55" s="153"/>
      <c r="C55" s="15" t="str">
        <f>Summary!$K$1</f>
        <v>Intel</v>
      </c>
      <c r="D55" s="15" t="str">
        <f>Summary!$N$1</f>
        <v>CATT</v>
      </c>
      <c r="E55" s="15" t="str">
        <f>Summary!$Q$1</f>
        <v>LG</v>
      </c>
      <c r="F55" s="15" t="s">
        <v>67</v>
      </c>
      <c r="G55" s="15" t="str">
        <f>Summary!$W$1</f>
        <v>ZTE</v>
      </c>
      <c r="H55" s="15" t="str">
        <f>Summary!$Z$1</f>
        <v>Company 6</v>
      </c>
      <c r="I55" s="15" t="str">
        <f>Summary!$AC$1</f>
        <v>Company 7</v>
      </c>
      <c r="J55" s="15" t="str">
        <f>Summary!$AF$1</f>
        <v>Company 8</v>
      </c>
      <c r="K55" s="15" t="str">
        <f>Summary!$AI$1</f>
        <v>Company 9</v>
      </c>
      <c r="N55" s="153"/>
      <c r="O55" s="15" t="str">
        <f>Summary!$K$1</f>
        <v>Intel</v>
      </c>
      <c r="P55" s="15" t="str">
        <f>Summary!$N$1</f>
        <v>CATT</v>
      </c>
      <c r="Q55" s="15" t="str">
        <f>Summary!$Q$1</f>
        <v>LG</v>
      </c>
      <c r="R55" s="15" t="s">
        <v>67</v>
      </c>
      <c r="S55" s="15" t="str">
        <f>Summary!$W$1</f>
        <v>ZTE</v>
      </c>
      <c r="T55" s="15" t="str">
        <f>Summary!$Z$1</f>
        <v>Company 6</v>
      </c>
      <c r="U55" s="15" t="str">
        <f>Summary!$AC$1</f>
        <v>Company 7</v>
      </c>
      <c r="V55" s="15" t="str">
        <f>Summary!$AF$1</f>
        <v>Company 8</v>
      </c>
      <c r="W55" s="15" t="str">
        <f>Summary!$AI$1</f>
        <v>Company 9</v>
      </c>
      <c r="Z55" s="153"/>
      <c r="AA55" s="15" t="str">
        <f>Summary!$K$1</f>
        <v>Intel</v>
      </c>
      <c r="AB55" s="15" t="str">
        <f>Summary!$N$1</f>
        <v>CATT</v>
      </c>
      <c r="AC55" s="15" t="str">
        <f>Summary!$Q$1</f>
        <v>LG</v>
      </c>
      <c r="AD55" s="15" t="s">
        <v>67</v>
      </c>
      <c r="AE55" s="15" t="str">
        <f>Summary!$W$1</f>
        <v>ZTE</v>
      </c>
      <c r="AF55" s="15" t="str">
        <f>Summary!$Z$1</f>
        <v>Company 6</v>
      </c>
      <c r="AG55" s="15" t="str">
        <f>Summary!$AC$1</f>
        <v>Company 7</v>
      </c>
      <c r="AH55" s="15" t="str">
        <f>Summary!$AF$1</f>
        <v>Company 8</v>
      </c>
      <c r="AI55" s="15" t="str">
        <f>Summary!$AI$1</f>
        <v>Company 9</v>
      </c>
    </row>
    <row r="56" spans="1:35">
      <c r="B56" s="16">
        <v>-2</v>
      </c>
      <c r="C56" s="62"/>
      <c r="D56" s="17"/>
      <c r="E56" s="61">
        <v>1</v>
      </c>
      <c r="F56" s="18"/>
      <c r="G56" s="18"/>
      <c r="H56" s="18"/>
      <c r="I56" s="17"/>
      <c r="J56" s="17"/>
      <c r="K56" s="13"/>
      <c r="N56" s="16">
        <v>-2</v>
      </c>
      <c r="O56" s="62"/>
      <c r="P56" s="17"/>
      <c r="Q56" s="61">
        <v>1</v>
      </c>
      <c r="R56" s="18"/>
      <c r="S56" s="18"/>
      <c r="T56" s="18"/>
      <c r="U56" s="17"/>
      <c r="V56" s="17"/>
      <c r="W56" s="13"/>
      <c r="Z56" s="16">
        <v>-2</v>
      </c>
      <c r="AA56" s="62"/>
      <c r="AB56" s="17"/>
      <c r="AC56" s="61">
        <v>0.99985000000000002</v>
      </c>
      <c r="AD56" s="18"/>
      <c r="AE56" s="18"/>
      <c r="AF56" s="18"/>
      <c r="AG56" s="17"/>
      <c r="AH56" s="17"/>
      <c r="AI56" s="13"/>
    </row>
    <row r="57" spans="1:35">
      <c r="B57" s="16">
        <v>0</v>
      </c>
      <c r="C57" s="62">
        <v>1</v>
      </c>
      <c r="D57" s="20">
        <v>1</v>
      </c>
      <c r="E57" s="61">
        <v>1</v>
      </c>
      <c r="F57" s="18"/>
      <c r="G57" s="18"/>
      <c r="H57" s="18"/>
      <c r="I57" s="17"/>
      <c r="J57" s="17"/>
      <c r="K57" s="13"/>
      <c r="N57" s="16">
        <v>0</v>
      </c>
      <c r="O57" s="62">
        <v>0.99990000000000001</v>
      </c>
      <c r="P57" s="20">
        <v>1</v>
      </c>
      <c r="Q57" s="61">
        <v>0.99995000000000001</v>
      </c>
      <c r="R57" s="18"/>
      <c r="S57" s="18"/>
      <c r="T57" s="18"/>
      <c r="U57" s="17"/>
      <c r="V57" s="17"/>
      <c r="W57" s="13"/>
      <c r="Z57" s="16">
        <v>0</v>
      </c>
      <c r="AA57" s="62">
        <v>0.99709999999999999</v>
      </c>
      <c r="AB57" s="20">
        <v>0.99529999999999996</v>
      </c>
      <c r="AC57" s="61">
        <v>0.99634999999999996</v>
      </c>
      <c r="AD57" s="18"/>
      <c r="AE57" s="18"/>
      <c r="AF57" s="18"/>
      <c r="AG57" s="17"/>
      <c r="AH57" s="17"/>
      <c r="AI57" s="13"/>
    </row>
    <row r="58" spans="1:35">
      <c r="B58" s="16">
        <v>2</v>
      </c>
      <c r="C58" s="62">
        <v>0.99990000000000001</v>
      </c>
      <c r="D58" s="20">
        <v>1</v>
      </c>
      <c r="E58" s="61">
        <v>1</v>
      </c>
      <c r="F58" s="18"/>
      <c r="G58" s="18"/>
      <c r="H58" s="18"/>
      <c r="I58" s="17"/>
      <c r="J58" s="17"/>
      <c r="K58" s="13"/>
      <c r="N58" s="16">
        <v>2</v>
      </c>
      <c r="O58" s="62">
        <v>0.99980000000000002</v>
      </c>
      <c r="P58" s="20">
        <v>0.99639999999999995</v>
      </c>
      <c r="Q58" s="61">
        <v>0.99814999999999998</v>
      </c>
      <c r="R58" s="18"/>
      <c r="S58" s="18"/>
      <c r="T58" s="18"/>
      <c r="U58" s="17"/>
      <c r="V58" s="17"/>
      <c r="W58" s="13"/>
      <c r="Z58" s="16">
        <v>2</v>
      </c>
      <c r="AA58" s="62">
        <v>0.96209999999999996</v>
      </c>
      <c r="AB58" s="20">
        <v>0.94199999999999995</v>
      </c>
      <c r="AC58" s="62">
        <v>0.97169899999999998</v>
      </c>
      <c r="AD58" s="18"/>
      <c r="AE58" s="18"/>
      <c r="AF58" s="18"/>
      <c r="AG58" s="17"/>
      <c r="AH58" s="17"/>
      <c r="AI58" s="13"/>
    </row>
    <row r="59" spans="1:35">
      <c r="B59" s="16">
        <v>4</v>
      </c>
      <c r="C59" s="62">
        <v>1</v>
      </c>
      <c r="D59" s="20">
        <v>0.99990000000000001</v>
      </c>
      <c r="E59" s="61">
        <v>0.99975000000000003</v>
      </c>
      <c r="F59" s="18"/>
      <c r="G59" s="18"/>
      <c r="H59" s="18"/>
      <c r="I59" s="17"/>
      <c r="J59" s="17"/>
      <c r="K59" s="13"/>
      <c r="N59" s="16">
        <v>4</v>
      </c>
      <c r="O59" s="62">
        <v>0.99739999999999995</v>
      </c>
      <c r="P59" s="20">
        <v>0.95660000000000001</v>
      </c>
      <c r="Q59" s="61">
        <v>0.98284899999999997</v>
      </c>
      <c r="R59" s="18"/>
      <c r="S59" s="18"/>
      <c r="T59" s="18"/>
      <c r="U59" s="17"/>
      <c r="V59" s="17"/>
      <c r="W59" s="13"/>
      <c r="Z59" s="16">
        <v>4</v>
      </c>
      <c r="AA59" s="62">
        <v>0.84019999999999995</v>
      </c>
      <c r="AB59" s="20">
        <v>0.71950000000000003</v>
      </c>
      <c r="AC59" s="62">
        <v>0.84884199999999999</v>
      </c>
      <c r="AD59" s="18"/>
      <c r="AE59" s="18"/>
      <c r="AF59" s="18"/>
      <c r="AG59" s="17"/>
      <c r="AH59" s="17"/>
      <c r="AI59" s="13"/>
    </row>
    <row r="60" spans="1:35">
      <c r="B60" s="16">
        <v>6</v>
      </c>
      <c r="C60" s="62">
        <v>0.99939999999999996</v>
      </c>
      <c r="D60" s="20">
        <v>0.99390000000000001</v>
      </c>
      <c r="E60" s="61">
        <v>0.99885000000000002</v>
      </c>
      <c r="F60" s="18"/>
      <c r="G60" s="18"/>
      <c r="H60" s="18"/>
      <c r="I60" s="17"/>
      <c r="J60" s="17"/>
      <c r="K60" s="13"/>
      <c r="N60" s="16">
        <v>6</v>
      </c>
      <c r="O60" s="62">
        <v>0.97360000000000002</v>
      </c>
      <c r="P60" s="20">
        <v>0.77639999999999998</v>
      </c>
      <c r="Q60" s="61">
        <v>0.88494399999999995</v>
      </c>
      <c r="R60" s="18"/>
      <c r="S60" s="18"/>
      <c r="T60" s="18"/>
      <c r="U60" s="17"/>
      <c r="V60" s="17"/>
      <c r="W60" s="13"/>
      <c r="Z60" s="16">
        <v>6</v>
      </c>
      <c r="AA60" s="62">
        <v>0.60699999999999998</v>
      </c>
      <c r="AB60" s="20">
        <v>0.3876</v>
      </c>
      <c r="AC60" s="62">
        <v>0.65948300000000004</v>
      </c>
      <c r="AD60" s="18"/>
      <c r="AE60" s="61">
        <v>0.67949999999999999</v>
      </c>
      <c r="AF60" s="18"/>
      <c r="AG60" s="17"/>
      <c r="AH60" s="17"/>
      <c r="AI60" s="13"/>
    </row>
    <row r="61" spans="1:35">
      <c r="B61" s="16">
        <v>8</v>
      </c>
      <c r="C61" s="62">
        <v>0.98340000000000005</v>
      </c>
      <c r="D61" s="20">
        <v>0.92700000000000005</v>
      </c>
      <c r="E61" s="61">
        <v>0.96834799999999999</v>
      </c>
      <c r="F61" s="18"/>
      <c r="G61" s="18"/>
      <c r="H61" s="18"/>
      <c r="I61" s="17"/>
      <c r="J61" s="17"/>
      <c r="K61" s="13"/>
      <c r="N61" s="16">
        <v>8</v>
      </c>
      <c r="O61" s="62">
        <v>0.81789999999999996</v>
      </c>
      <c r="P61" s="20">
        <v>0.4446</v>
      </c>
      <c r="Q61" s="61">
        <v>0.66678300000000001</v>
      </c>
      <c r="R61" s="18"/>
      <c r="S61" s="61">
        <v>0.81920000000000004</v>
      </c>
      <c r="T61" s="18"/>
      <c r="U61" s="17"/>
      <c r="V61" s="17"/>
      <c r="W61" s="13"/>
      <c r="Z61" s="16">
        <v>8</v>
      </c>
      <c r="AA61" s="62">
        <v>0.3372</v>
      </c>
      <c r="AB61" s="20">
        <v>0.15809999999999999</v>
      </c>
      <c r="AC61" s="62">
        <v>0.34376699999999999</v>
      </c>
      <c r="AD61" s="18"/>
      <c r="AE61" s="61">
        <v>0.38950000000000001</v>
      </c>
      <c r="AF61" s="18"/>
      <c r="AG61" s="17"/>
      <c r="AH61" s="17"/>
      <c r="AI61" s="13"/>
    </row>
    <row r="62" spans="1:35">
      <c r="B62" s="16">
        <v>10</v>
      </c>
      <c r="C62" s="62">
        <v>0.86380000000000001</v>
      </c>
      <c r="D62" s="20">
        <v>0.68269999999999997</v>
      </c>
      <c r="E62" s="61">
        <v>0.77578899999999995</v>
      </c>
      <c r="F62" s="18"/>
      <c r="G62" s="61">
        <v>0.83199999999999996</v>
      </c>
      <c r="H62" s="18"/>
      <c r="I62" s="17"/>
      <c r="J62" s="17"/>
      <c r="K62" s="13"/>
      <c r="N62" s="16">
        <v>10</v>
      </c>
      <c r="O62" s="62">
        <v>0.48139999999999999</v>
      </c>
      <c r="P62" s="20">
        <v>0.1646</v>
      </c>
      <c r="Q62" s="61">
        <v>0.34636699999999998</v>
      </c>
      <c r="R62" s="18"/>
      <c r="S62" s="61">
        <v>0.52969999999999995</v>
      </c>
      <c r="T62" s="18"/>
      <c r="U62" s="17"/>
      <c r="V62" s="17"/>
      <c r="W62" s="13"/>
      <c r="Z62" s="16">
        <v>10</v>
      </c>
      <c r="AA62" s="62">
        <v>0.13150000000000001</v>
      </c>
      <c r="AB62" s="20">
        <v>4.9099999999999998E-2</v>
      </c>
      <c r="AC62" s="62">
        <v>0.15515799999999999</v>
      </c>
      <c r="AD62" s="18"/>
      <c r="AE62" s="61">
        <v>0.1123</v>
      </c>
      <c r="AF62" s="18"/>
      <c r="AG62" s="17"/>
      <c r="AH62" s="17"/>
      <c r="AI62" s="13"/>
    </row>
    <row r="63" spans="1:35">
      <c r="B63" s="16">
        <v>12</v>
      </c>
      <c r="C63" s="62">
        <v>0.53749999999999998</v>
      </c>
      <c r="D63" s="20">
        <v>0.34449999999999997</v>
      </c>
      <c r="E63" s="61">
        <v>0.454073</v>
      </c>
      <c r="F63" s="18"/>
      <c r="G63" s="61">
        <v>0.50370000000000004</v>
      </c>
      <c r="H63" s="18"/>
      <c r="I63" s="17"/>
      <c r="J63" s="17"/>
      <c r="K63" s="13"/>
      <c r="N63" s="16">
        <v>12</v>
      </c>
      <c r="O63" s="62">
        <v>0.16309999999999999</v>
      </c>
      <c r="P63" s="20">
        <v>3.9899999999999998E-2</v>
      </c>
      <c r="Q63" s="61">
        <v>0.118756</v>
      </c>
      <c r="R63" s="18"/>
      <c r="S63" s="61">
        <v>0.185</v>
      </c>
      <c r="T63" s="18"/>
      <c r="U63" s="17"/>
      <c r="V63" s="17"/>
      <c r="W63" s="13"/>
      <c r="Z63" s="16">
        <v>12</v>
      </c>
      <c r="AA63" s="62">
        <v>3.27E-2</v>
      </c>
      <c r="AB63" s="20">
        <v>1.0500000000000001E-2</v>
      </c>
      <c r="AC63" s="62">
        <v>5.9253E-2</v>
      </c>
      <c r="AD63" s="18"/>
      <c r="AE63" s="61">
        <v>3.1300000000000001E-2</v>
      </c>
      <c r="AF63" s="18"/>
      <c r="AG63" s="17"/>
      <c r="AH63" s="17"/>
      <c r="AI63" s="13"/>
    </row>
    <row r="64" spans="1:35">
      <c r="B64" s="16">
        <v>14</v>
      </c>
      <c r="C64" s="62">
        <v>0.2006</v>
      </c>
      <c r="D64" s="20">
        <v>0.1106</v>
      </c>
      <c r="E64" s="61">
        <v>0.18015900000000001</v>
      </c>
      <c r="F64" s="18"/>
      <c r="G64" s="61">
        <v>0.17299999999999999</v>
      </c>
      <c r="H64" s="18"/>
      <c r="I64" s="17"/>
      <c r="J64" s="17"/>
      <c r="K64" s="13"/>
      <c r="N64" s="16">
        <v>14</v>
      </c>
      <c r="O64" s="62">
        <v>3.3500000000000002E-2</v>
      </c>
      <c r="P64" s="20">
        <v>6.4999999999999997E-3</v>
      </c>
      <c r="Q64" s="61">
        <v>2.1551000000000001E-2</v>
      </c>
      <c r="R64" s="18"/>
      <c r="S64" s="61">
        <v>2.4E-2</v>
      </c>
      <c r="T64" s="18"/>
      <c r="U64" s="17"/>
      <c r="V64" s="17"/>
      <c r="W64" s="13"/>
      <c r="Z64" s="16">
        <v>14</v>
      </c>
      <c r="AA64" s="62">
        <v>5.1000000000000004E-3</v>
      </c>
      <c r="AB64" s="20">
        <v>1E-3</v>
      </c>
      <c r="AC64" s="62">
        <v>1.3001E-2</v>
      </c>
      <c r="AD64" s="18"/>
      <c r="AE64" s="61">
        <v>4.1999999999999997E-3</v>
      </c>
      <c r="AF64" s="18"/>
      <c r="AG64" s="17"/>
      <c r="AH64" s="17"/>
      <c r="AI64" s="13"/>
    </row>
    <row r="65" spans="2:35">
      <c r="B65" s="16">
        <v>16</v>
      </c>
      <c r="C65" s="62">
        <v>4.0500000000000001E-2</v>
      </c>
      <c r="D65" s="20">
        <v>1.84E-2</v>
      </c>
      <c r="E65" s="61">
        <v>2.0801E-2</v>
      </c>
      <c r="F65" s="18"/>
      <c r="G65" s="61">
        <v>3.2800000000000003E-2</v>
      </c>
      <c r="H65" s="18"/>
      <c r="I65" s="17"/>
      <c r="J65" s="17"/>
      <c r="K65" s="13"/>
      <c r="N65" s="16">
        <v>16</v>
      </c>
      <c r="O65" s="62">
        <v>2.8999999999999998E-3</v>
      </c>
      <c r="P65" s="20">
        <v>5.0000000000000001E-4</v>
      </c>
      <c r="Q65" s="61">
        <v>5.7000000000000002E-3</v>
      </c>
      <c r="R65" s="18"/>
      <c r="S65" s="61">
        <v>2.7000000000000001E-3</v>
      </c>
      <c r="T65" s="18"/>
      <c r="U65" s="17"/>
      <c r="V65" s="17"/>
      <c r="W65" s="13"/>
      <c r="Z65" s="16">
        <v>16</v>
      </c>
      <c r="AA65" s="62">
        <v>5.9999999999999995E-4</v>
      </c>
      <c r="AB65" s="20">
        <v>2.0000000000000001E-4</v>
      </c>
      <c r="AC65" s="62">
        <v>3.4499999999999999E-3</v>
      </c>
      <c r="AD65" s="18"/>
      <c r="AE65" s="61">
        <v>2.9999999999999997E-4</v>
      </c>
      <c r="AF65" s="18"/>
      <c r="AG65" s="17"/>
      <c r="AH65" s="17"/>
      <c r="AI65" s="13"/>
    </row>
    <row r="66" spans="2:35">
      <c r="B66" s="16">
        <v>18</v>
      </c>
      <c r="C66" s="62">
        <v>4.7999999999999996E-3</v>
      </c>
      <c r="D66" s="20">
        <v>2.0999999999999999E-3</v>
      </c>
      <c r="E66" s="61">
        <v>2E-3</v>
      </c>
      <c r="F66" s="18"/>
      <c r="G66" s="61">
        <v>2.7000000000000001E-3</v>
      </c>
      <c r="H66" s="18"/>
      <c r="I66" s="17"/>
      <c r="J66" s="17"/>
      <c r="K66" s="13"/>
      <c r="N66" s="16">
        <v>18</v>
      </c>
      <c r="O66" s="62">
        <v>2.0000000000000001E-4</v>
      </c>
      <c r="P66" s="20">
        <v>0</v>
      </c>
      <c r="Q66" s="61">
        <v>9.5E-4</v>
      </c>
      <c r="R66" s="18"/>
      <c r="S66" s="61">
        <v>2.0000000000000001E-4</v>
      </c>
      <c r="T66" s="18"/>
      <c r="U66" s="17"/>
      <c r="V66" s="17"/>
      <c r="W66" s="13"/>
      <c r="Z66" s="16">
        <v>18</v>
      </c>
      <c r="AA66" s="17"/>
      <c r="AB66" s="20">
        <v>0</v>
      </c>
      <c r="AC66" s="62">
        <v>1.3500000000000001E-3</v>
      </c>
      <c r="AD66" s="18"/>
      <c r="AE66" s="61"/>
      <c r="AF66" s="18"/>
      <c r="AG66" s="17"/>
      <c r="AH66" s="17"/>
      <c r="AI66" s="13"/>
    </row>
    <row r="67" spans="2:35">
      <c r="B67" s="16"/>
      <c r="C67" s="17"/>
      <c r="D67" s="62"/>
      <c r="E67" s="18"/>
      <c r="F67" s="18"/>
      <c r="G67" s="18"/>
      <c r="H67" s="18"/>
      <c r="I67" s="17"/>
      <c r="J67" s="17"/>
      <c r="K67" s="13"/>
      <c r="N67" s="16"/>
      <c r="O67" s="17"/>
      <c r="P67" s="62"/>
      <c r="Q67" s="18"/>
      <c r="R67" s="18"/>
      <c r="S67" s="18"/>
      <c r="T67" s="18"/>
      <c r="U67" s="17"/>
      <c r="V67" s="17"/>
      <c r="W67" s="13"/>
      <c r="Z67" s="16"/>
      <c r="AA67" s="17"/>
      <c r="AB67" s="62"/>
      <c r="AC67" s="62"/>
      <c r="AD67" s="18"/>
      <c r="AE67" s="61"/>
      <c r="AF67" s="18"/>
      <c r="AG67" s="17"/>
      <c r="AH67" s="17"/>
      <c r="AI67" s="13"/>
    </row>
    <row r="68" spans="2:35">
      <c r="B68" s="16"/>
      <c r="C68" s="17"/>
      <c r="D68" s="62"/>
      <c r="E68" s="18"/>
      <c r="F68" s="18"/>
      <c r="G68" s="18"/>
      <c r="H68" s="18"/>
      <c r="I68" s="17"/>
      <c r="J68" s="17"/>
      <c r="K68" s="13"/>
      <c r="N68" s="16"/>
      <c r="O68" s="17"/>
      <c r="P68" s="62"/>
      <c r="Q68" s="18"/>
      <c r="R68" s="18"/>
      <c r="S68" s="18"/>
      <c r="T68" s="18"/>
      <c r="U68" s="17"/>
      <c r="V68" s="17"/>
      <c r="W68" s="13"/>
      <c r="Z68" s="16"/>
      <c r="AA68" s="17"/>
      <c r="AB68" s="62"/>
      <c r="AC68" s="62"/>
      <c r="AD68" s="18"/>
      <c r="AE68" s="61"/>
      <c r="AF68" s="18"/>
      <c r="AG68" s="17"/>
      <c r="AH68" s="17"/>
      <c r="AI68" s="13"/>
    </row>
    <row r="69" spans="2:35">
      <c r="B69" s="16"/>
      <c r="C69" s="17"/>
      <c r="D69" s="62"/>
      <c r="E69" s="18"/>
      <c r="F69" s="18"/>
      <c r="G69" s="18"/>
      <c r="H69" s="18"/>
      <c r="I69" s="17"/>
      <c r="J69" s="17"/>
      <c r="K69" s="13"/>
      <c r="N69" s="16"/>
      <c r="O69" s="17"/>
      <c r="P69" s="62"/>
      <c r="Q69" s="18"/>
      <c r="R69" s="18"/>
      <c r="S69" s="18"/>
      <c r="T69" s="18"/>
      <c r="U69" s="17"/>
      <c r="V69" s="17"/>
      <c r="W69" s="13"/>
      <c r="Z69" s="16"/>
      <c r="AA69" s="17"/>
      <c r="AB69" s="62"/>
      <c r="AC69" s="62"/>
      <c r="AD69" s="18"/>
      <c r="AE69" s="61"/>
      <c r="AF69" s="18"/>
      <c r="AG69" s="17"/>
      <c r="AH69" s="17"/>
      <c r="AI69" s="13"/>
    </row>
    <row r="70" spans="2:35">
      <c r="B70" s="16"/>
      <c r="C70" s="17"/>
      <c r="D70" s="62"/>
      <c r="E70" s="18"/>
      <c r="F70" s="18"/>
      <c r="G70" s="18"/>
      <c r="H70" s="18"/>
      <c r="I70" s="17"/>
      <c r="J70" s="17"/>
      <c r="K70" s="13"/>
      <c r="N70" s="16"/>
      <c r="O70" s="17"/>
      <c r="P70" s="62"/>
      <c r="Q70" s="18"/>
      <c r="R70" s="18"/>
      <c r="S70" s="18"/>
      <c r="T70" s="18"/>
      <c r="U70" s="17"/>
      <c r="V70" s="17"/>
      <c r="W70" s="13"/>
      <c r="Z70" s="16"/>
      <c r="AA70" s="17"/>
      <c r="AB70" s="62"/>
      <c r="AC70" s="62"/>
      <c r="AD70" s="18"/>
      <c r="AE70" s="61"/>
      <c r="AF70" s="18"/>
      <c r="AG70" s="17"/>
      <c r="AH70" s="17"/>
      <c r="AI70" s="13"/>
    </row>
    <row r="71" spans="2:35">
      <c r="B71" s="16"/>
      <c r="C71" s="17"/>
      <c r="D71" s="62"/>
      <c r="E71" s="18"/>
      <c r="F71" s="18"/>
      <c r="G71" s="18"/>
      <c r="H71" s="18"/>
      <c r="I71" s="17"/>
      <c r="J71" s="19"/>
      <c r="K71" s="13"/>
      <c r="N71" s="16"/>
      <c r="O71" s="17"/>
      <c r="P71" s="18"/>
      <c r="Q71" s="18"/>
      <c r="R71" s="18"/>
      <c r="S71" s="18"/>
      <c r="T71" s="18"/>
      <c r="U71" s="17"/>
      <c r="V71" s="19"/>
      <c r="W71" s="13"/>
      <c r="Z71" s="16"/>
      <c r="AA71" s="17"/>
      <c r="AB71" s="18"/>
      <c r="AC71" s="18"/>
      <c r="AD71" s="18"/>
      <c r="AE71" s="18"/>
      <c r="AF71" s="18"/>
      <c r="AG71" s="17"/>
      <c r="AH71" s="19"/>
      <c r="AI71" s="13"/>
    </row>
    <row r="72" spans="2:35">
      <c r="B72" s="16"/>
      <c r="C72" s="18"/>
      <c r="D72" s="18"/>
      <c r="E72" s="18"/>
      <c r="F72" s="18"/>
      <c r="G72" s="18"/>
      <c r="H72" s="18"/>
      <c r="I72" s="17"/>
      <c r="J72" s="20"/>
      <c r="K72" s="13"/>
      <c r="N72" s="16"/>
      <c r="O72" s="18"/>
      <c r="P72" s="18"/>
      <c r="Q72" s="18"/>
      <c r="R72" s="18"/>
      <c r="S72" s="18"/>
      <c r="T72" s="18"/>
      <c r="U72" s="17"/>
      <c r="V72" s="20"/>
      <c r="W72" s="13"/>
      <c r="Z72" s="16"/>
      <c r="AA72" s="18"/>
      <c r="AB72" s="18"/>
      <c r="AC72" s="18"/>
      <c r="AD72" s="18"/>
      <c r="AE72" s="18"/>
      <c r="AF72" s="18"/>
      <c r="AG72" s="17"/>
      <c r="AH72" s="20"/>
      <c r="AI72" s="13"/>
    </row>
    <row r="73" spans="2:35">
      <c r="B73" s="16"/>
      <c r="C73" s="18"/>
      <c r="D73" s="18"/>
      <c r="E73" s="18"/>
      <c r="F73" s="18"/>
      <c r="G73" s="18"/>
      <c r="H73" s="18"/>
      <c r="I73" s="18"/>
      <c r="J73" s="18"/>
      <c r="K73" s="13"/>
      <c r="N73" s="16"/>
      <c r="O73" s="18"/>
      <c r="P73" s="18"/>
      <c r="Q73" s="18"/>
      <c r="R73" s="18"/>
      <c r="S73" s="18"/>
      <c r="T73" s="18"/>
      <c r="U73" s="18"/>
      <c r="V73" s="18"/>
      <c r="W73" s="13"/>
      <c r="Z73" s="16"/>
      <c r="AA73" s="18"/>
      <c r="AB73" s="18"/>
      <c r="AC73" s="18"/>
      <c r="AD73" s="18"/>
      <c r="AE73" s="18"/>
      <c r="AF73" s="18"/>
      <c r="AG73" s="18"/>
      <c r="AH73" s="18"/>
      <c r="AI73" s="13"/>
    </row>
    <row r="74" spans="2:35" ht="15.75" thickBot="1">
      <c r="B74" s="16"/>
      <c r="C74" s="18"/>
      <c r="D74" s="18"/>
      <c r="E74" s="18"/>
      <c r="F74" s="18"/>
      <c r="G74" s="18"/>
      <c r="H74" s="18"/>
      <c r="I74" s="18"/>
      <c r="J74" s="18"/>
      <c r="K74" s="21"/>
      <c r="N74" s="16"/>
      <c r="O74" s="18"/>
      <c r="P74" s="18"/>
      <c r="Q74" s="18"/>
      <c r="R74" s="18"/>
      <c r="S74" s="18"/>
      <c r="T74" s="18"/>
      <c r="U74" s="18"/>
      <c r="V74" s="18"/>
      <c r="W74" s="21"/>
      <c r="Z74" s="16"/>
      <c r="AA74" s="18"/>
      <c r="AB74" s="18"/>
      <c r="AC74" s="18"/>
      <c r="AD74" s="18"/>
      <c r="AE74" s="18"/>
      <c r="AF74" s="18"/>
      <c r="AG74" s="18"/>
      <c r="AH74" s="18"/>
      <c r="AI74" s="21"/>
    </row>
    <row r="75" spans="2:35" ht="30.75" thickBot="1">
      <c r="B75" s="22" t="s">
        <v>52</v>
      </c>
      <c r="C75" s="23">
        <f ca="1">IFERROR(FORECAST(LOG10($B$76),OFFSET($B$55,MATCH($B$76,C$56:C$74,-1),0,2,1),LOG10(OFFSET(C$55,MATCH($B$76,C$56:C$74,-1),0,2,1))),"")</f>
        <v>17.311695058963863</v>
      </c>
      <c r="D75" s="23">
        <f t="shared" ref="D75:J75" ca="1" si="3">IFERROR(FORECAST(LOG10($B$76),OFFSET($B$55,MATCH($B$76,D$56:D$74,-1),0,2,1),LOG10(OFFSET(D$55,MATCH($B$76,D$56:D$74,-1),0,2,1))),"")</f>
        <v>16.561888895570402</v>
      </c>
      <c r="E75" s="23">
        <f t="shared" ca="1" si="3"/>
        <v>16.625500997425004</v>
      </c>
      <c r="F75" s="23" t="str">
        <f t="shared" ca="1" si="3"/>
        <v/>
      </c>
      <c r="G75" s="23">
        <f t="shared" ca="1" si="3"/>
        <v>16.951349099354527</v>
      </c>
      <c r="H75" s="23" t="str">
        <f t="shared" ca="1" si="3"/>
        <v/>
      </c>
      <c r="I75" s="23" t="str">
        <f t="shared" ca="1" si="3"/>
        <v/>
      </c>
      <c r="J75" s="23" t="str">
        <f t="shared" ca="1" si="3"/>
        <v/>
      </c>
      <c r="K75" s="24" t="str">
        <f ca="1">IFERROR(FORECAST(LOG10($B$76),OFFSET($B$55,MATCH($B$76,K$56:K$74,-1),0,2,1),LOG10(OFFSET(K$55,MATCH($B$76,K$56:K$74,-1),0,2,1))),"")</f>
        <v/>
      </c>
      <c r="N75" s="22" t="s">
        <v>52</v>
      </c>
      <c r="O75" s="23">
        <f ca="1">IFERROR(FORECAST(LOG10($N$76),OFFSET($N$55,MATCH($N$76,O$56:O$74,-1),0,2,1),LOG10(OFFSET(O$55,MATCH($N$76,O$56:O$74,-1),0,2,1))),"")</f>
        <v>14.988183096249649</v>
      </c>
      <c r="P75" s="23">
        <f t="shared" ref="P75:V75" ca="1" si="4">IFERROR(FORECAST(LOG10($N$76),OFFSET($N$55,MATCH($N$76,P$56:P$74,-1),0,2,1),LOG10(OFFSET(P$55,MATCH($N$76,P$56:P$74,-1),0,2,1))),"")</f>
        <v>13.525196678453696</v>
      </c>
      <c r="Q75" s="23">
        <f t="shared" ca="1" si="4"/>
        <v>15.154680456480181</v>
      </c>
      <c r="R75" s="23" t="str">
        <f t="shared" ca="1" si="4"/>
        <v/>
      </c>
      <c r="S75" s="23">
        <f t="shared" ca="1" si="4"/>
        <v>14.801416983670109</v>
      </c>
      <c r="T75" s="23" t="str">
        <f t="shared" ca="1" si="4"/>
        <v/>
      </c>
      <c r="U75" s="23" t="str">
        <f t="shared" ca="1" si="4"/>
        <v/>
      </c>
      <c r="V75" s="23" t="str">
        <f t="shared" ca="1" si="4"/>
        <v/>
      </c>
      <c r="W75" s="24" t="str">
        <f ca="1">IFERROR(FORECAST(LOG10($N$76),OFFSET($N$55,MATCH($N$76,W$56:W$74,-1),0,2,1),LOG10(OFFSET(W$55,MATCH($N$76,W$56:W$74,-1),0,2,1))),"")</f>
        <v/>
      </c>
      <c r="Z75" s="22" t="s">
        <v>52</v>
      </c>
      <c r="AA75" s="23">
        <f ca="1">IFERROR(FORECAST(LOG10($Z$76),OFFSET($Z$55,MATCH($Z$76,AA$56:AA$74,-1),0,2,1),LOG10(OFFSET(AA$55,MATCH($Z$76,AA$56:AA$74,-1),0,2,1))),"")</f>
        <v>13.275246717144762</v>
      </c>
      <c r="AB75" s="23">
        <f t="shared" ref="AB75:AH75" ca="1" si="5">IFERROR(FORECAST(LOG10($Z$76),OFFSET($Z$55,MATCH($Z$76,AB$56:AB$74,-1),0,2,1),LOG10(OFFSET(AB$55,MATCH($Z$76,AB$56:AB$74,-1),0,2,1))),"")</f>
        <v>12.041499257951951</v>
      </c>
      <c r="AC75" s="23">
        <f t="shared" ca="1" si="5"/>
        <v>14.395644336841888</v>
      </c>
      <c r="AD75" s="23" t="str">
        <f t="shared" ca="1" si="5"/>
        <v/>
      </c>
      <c r="AE75" s="23">
        <f t="shared" ca="1" si="5"/>
        <v>13.136185145533812</v>
      </c>
      <c r="AF75" s="23" t="str">
        <f t="shared" ca="1" si="5"/>
        <v/>
      </c>
      <c r="AG75" s="23" t="str">
        <f t="shared" ca="1" si="5"/>
        <v/>
      </c>
      <c r="AH75" s="23" t="str">
        <f t="shared" ca="1" si="5"/>
        <v/>
      </c>
      <c r="AI75" s="24" t="str">
        <f ca="1">IFERROR(FORECAST(LOG10($Z$76),OFFSET($Z$55,MATCH($Z$76,AI$56:AI$74,-1),0,2,1),LOG10(OFFSET(AI$55,MATCH($Z$76,AI$56:AI$74,-1),0,2,1))),"")</f>
        <v/>
      </c>
    </row>
    <row r="76" spans="2:35">
      <c r="B76" s="25">
        <v>0.01</v>
      </c>
      <c r="N76" s="25">
        <v>0.01</v>
      </c>
      <c r="Z76" s="25">
        <v>0.01</v>
      </c>
    </row>
  </sheetData>
  <mergeCells count="14">
    <mergeCell ref="B3:F3"/>
    <mergeCell ref="Z5:Z6"/>
    <mergeCell ref="AA5:AI5"/>
    <mergeCell ref="Z54:Z55"/>
    <mergeCell ref="AA54:AI54"/>
    <mergeCell ref="B54:B55"/>
    <mergeCell ref="C54:K54"/>
    <mergeCell ref="N54:N55"/>
    <mergeCell ref="O54:W54"/>
    <mergeCell ref="B52:F52"/>
    <mergeCell ref="B5:B6"/>
    <mergeCell ref="C5:K5"/>
    <mergeCell ref="N5:N6"/>
    <mergeCell ref="O5:W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7"/>
  <sheetViews>
    <sheetView zoomScale="70" zoomScaleNormal="70" workbookViewId="0">
      <selection activeCell="AE20" sqref="AE20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51" t="s">
        <v>56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35" ht="18.75">
      <c r="A3" s="30"/>
      <c r="B3" s="151" t="s">
        <v>55</v>
      </c>
      <c r="C3" s="151"/>
      <c r="D3" s="151"/>
      <c r="E3" s="151"/>
      <c r="F3" s="32"/>
      <c r="G3" s="32"/>
      <c r="H3" s="32"/>
      <c r="I3" s="32"/>
      <c r="J3" s="32"/>
      <c r="K3" s="32"/>
      <c r="L3" s="32"/>
    </row>
    <row r="5" spans="1:35" ht="15" customHeight="1">
      <c r="B5" s="152" t="s">
        <v>50</v>
      </c>
      <c r="C5" s="154" t="s">
        <v>62</v>
      </c>
      <c r="D5" s="155"/>
      <c r="E5" s="155"/>
      <c r="F5" s="155"/>
      <c r="G5" s="155"/>
      <c r="H5" s="155"/>
      <c r="I5" s="155"/>
      <c r="J5" s="155"/>
      <c r="K5" s="156"/>
      <c r="N5" s="152" t="s">
        <v>50</v>
      </c>
      <c r="O5" s="154" t="s">
        <v>63</v>
      </c>
      <c r="P5" s="155"/>
      <c r="Q5" s="155"/>
      <c r="R5" s="155"/>
      <c r="S5" s="155"/>
      <c r="T5" s="155"/>
      <c r="U5" s="155"/>
      <c r="V5" s="155"/>
      <c r="W5" s="156"/>
      <c r="Z5" s="152" t="s">
        <v>50</v>
      </c>
      <c r="AA5" s="154" t="s">
        <v>61</v>
      </c>
      <c r="AB5" s="155"/>
      <c r="AC5" s="155"/>
      <c r="AD5" s="155"/>
      <c r="AE5" s="155"/>
      <c r="AF5" s="155"/>
      <c r="AG5" s="155"/>
      <c r="AH5" s="155"/>
      <c r="AI5" s="156"/>
    </row>
    <row r="6" spans="1:35">
      <c r="B6" s="153"/>
      <c r="C6" s="15" t="str">
        <f>Summary!$K$1</f>
        <v>Intel</v>
      </c>
      <c r="D6" s="15" t="str">
        <f>Summary!$N$1</f>
        <v>CATT</v>
      </c>
      <c r="E6" s="15" t="str">
        <f>Summary!$Q$1</f>
        <v>LG</v>
      </c>
      <c r="F6" s="15" t="s">
        <v>67</v>
      </c>
      <c r="G6" s="15" t="str">
        <f>Summary!$W$1</f>
        <v>ZTE</v>
      </c>
      <c r="H6" s="15" t="str">
        <f>Summary!$Z$1</f>
        <v>Company 6</v>
      </c>
      <c r="I6" s="15" t="str">
        <f>Summary!$AC$1</f>
        <v>Company 7</v>
      </c>
      <c r="J6" s="15" t="str">
        <f>Summary!$AF$1</f>
        <v>Company 8</v>
      </c>
      <c r="K6" s="15" t="str">
        <f>Summary!$AI$1</f>
        <v>Company 9</v>
      </c>
      <c r="N6" s="153"/>
      <c r="O6" s="15" t="str">
        <f>Summary!$K$1</f>
        <v>Intel</v>
      </c>
      <c r="P6" s="15" t="str">
        <f>Summary!$N$1</f>
        <v>CATT</v>
      </c>
      <c r="Q6" s="15" t="str">
        <f>Summary!$Q$1</f>
        <v>LG</v>
      </c>
      <c r="R6" s="15" t="s">
        <v>67</v>
      </c>
      <c r="S6" s="15" t="str">
        <f>Summary!$W$1</f>
        <v>ZTE</v>
      </c>
      <c r="T6" s="15" t="str">
        <f>Summary!$Z$1</f>
        <v>Company 6</v>
      </c>
      <c r="U6" s="15" t="str">
        <f>Summary!$AC$1</f>
        <v>Company 7</v>
      </c>
      <c r="V6" s="15" t="str">
        <f>Summary!$AF$1</f>
        <v>Company 8</v>
      </c>
      <c r="W6" s="15" t="str">
        <f>Summary!$AI$1</f>
        <v>Company 9</v>
      </c>
      <c r="Z6" s="153"/>
      <c r="AA6" s="15" t="str">
        <f>Summary!$K$1</f>
        <v>Intel</v>
      </c>
      <c r="AB6" s="15" t="str">
        <f>Summary!$N$1</f>
        <v>CATT</v>
      </c>
      <c r="AC6" s="15" t="str">
        <f>Summary!$Q$1</f>
        <v>LG</v>
      </c>
      <c r="AD6" s="15" t="s">
        <v>67</v>
      </c>
      <c r="AE6" s="15" t="str">
        <f>Summary!$W$1</f>
        <v>ZTE</v>
      </c>
      <c r="AF6" s="15" t="str">
        <f>Summary!$Z$1</f>
        <v>Company 6</v>
      </c>
      <c r="AG6" s="15" t="str">
        <f>Summary!$AC$1</f>
        <v>Company 7</v>
      </c>
      <c r="AH6" s="15" t="str">
        <f>Summary!$AF$1</f>
        <v>Company 8</v>
      </c>
      <c r="AI6" s="15" t="str">
        <f>Summary!$AI$1</f>
        <v>Company 9</v>
      </c>
    </row>
    <row r="7" spans="1:35">
      <c r="B7" s="16">
        <v>-4</v>
      </c>
      <c r="C7" s="17">
        <v>0.37440000000000018</v>
      </c>
      <c r="D7" s="20">
        <v>0.4194</v>
      </c>
      <c r="E7" s="58">
        <v>0.37161899999999998</v>
      </c>
      <c r="F7" s="18">
        <v>0.35399999999999998</v>
      </c>
      <c r="G7" s="18"/>
      <c r="H7" s="18"/>
      <c r="I7" s="17"/>
      <c r="J7" s="17"/>
      <c r="K7" s="13"/>
      <c r="N7" s="16">
        <v>-4</v>
      </c>
      <c r="O7" s="17">
        <v>0.35449999999999998</v>
      </c>
      <c r="P7" s="62">
        <v>0.4128</v>
      </c>
      <c r="Q7" s="59">
        <v>0.32616600000000001</v>
      </c>
      <c r="R7" s="18">
        <v>0.34399999999999997</v>
      </c>
      <c r="S7" s="18"/>
      <c r="T7" s="18"/>
      <c r="U7" s="17"/>
      <c r="V7" s="17"/>
      <c r="W7" s="13"/>
      <c r="Z7" s="16">
        <v>-4</v>
      </c>
      <c r="AA7" s="17">
        <v>0.30139999999999995</v>
      </c>
      <c r="AB7" s="20">
        <v>0.36649999999999899</v>
      </c>
      <c r="AC7" s="60">
        <v>0.32041599999999998</v>
      </c>
      <c r="AD7" s="18">
        <v>0.32900000000000001</v>
      </c>
      <c r="AE7" s="18"/>
      <c r="AF7" s="18"/>
      <c r="AG7" s="17"/>
      <c r="AH7" s="17"/>
      <c r="AI7" s="13"/>
    </row>
    <row r="8" spans="1:35">
      <c r="B8" s="16">
        <v>-2</v>
      </c>
      <c r="C8" s="17">
        <v>0.3302000000000001</v>
      </c>
      <c r="D8" s="20">
        <v>0.3604</v>
      </c>
      <c r="E8" s="58">
        <v>0.33146700000000001</v>
      </c>
      <c r="F8" s="18">
        <v>0.28999999999999998</v>
      </c>
      <c r="G8" s="18"/>
      <c r="H8" s="18"/>
      <c r="I8" s="17"/>
      <c r="J8" s="17"/>
      <c r="K8" s="13"/>
      <c r="N8" s="16">
        <v>-2</v>
      </c>
      <c r="O8" s="17">
        <v>0.30519999999999997</v>
      </c>
      <c r="P8" s="62">
        <v>0.34560000000000002</v>
      </c>
      <c r="Q8" s="59">
        <v>0.28156399999999998</v>
      </c>
      <c r="R8" s="18">
        <v>0.27500000000000002</v>
      </c>
      <c r="S8" s="18"/>
      <c r="T8" s="18"/>
      <c r="U8" s="17"/>
      <c r="V8" s="17"/>
      <c r="W8" s="13"/>
      <c r="Z8" s="16">
        <v>-2</v>
      </c>
      <c r="AA8" s="17">
        <v>0.24060000000000004</v>
      </c>
      <c r="AB8" s="20">
        <v>0.27739999999999998</v>
      </c>
      <c r="AC8" s="60">
        <v>0.226411</v>
      </c>
      <c r="AD8" s="18">
        <v>0.25900000000000001</v>
      </c>
      <c r="AE8" s="18"/>
      <c r="AF8" s="18"/>
      <c r="AG8" s="17"/>
      <c r="AH8" s="17"/>
      <c r="AI8" s="13"/>
    </row>
    <row r="9" spans="1:35">
      <c r="B9" s="16">
        <v>0</v>
      </c>
      <c r="C9" s="17">
        <v>0.26920000000000011</v>
      </c>
      <c r="D9" s="20">
        <v>0.28739999999999899</v>
      </c>
      <c r="E9" s="58">
        <v>0.26436300000000001</v>
      </c>
      <c r="F9" s="18">
        <v>0.23100000000000001</v>
      </c>
      <c r="G9" s="61">
        <v>0.26669999999999999</v>
      </c>
      <c r="H9" s="61"/>
      <c r="I9" s="17"/>
      <c r="J9" s="17"/>
      <c r="K9" s="13"/>
      <c r="N9" s="16">
        <v>0</v>
      </c>
      <c r="O9" s="17">
        <v>0.24469999999999995</v>
      </c>
      <c r="P9" s="62">
        <v>0.26379999999999998</v>
      </c>
      <c r="Q9" s="59">
        <v>0.219911</v>
      </c>
      <c r="R9" s="18">
        <v>0.217</v>
      </c>
      <c r="S9" s="61">
        <v>0.25319999999999998</v>
      </c>
      <c r="T9" s="18"/>
      <c r="U9" s="17"/>
      <c r="V9" s="17"/>
      <c r="W9" s="13"/>
      <c r="Z9" s="16">
        <v>0</v>
      </c>
      <c r="AA9" s="17">
        <v>0.17640000000000003</v>
      </c>
      <c r="AB9" s="20">
        <v>0.18010000000000001</v>
      </c>
      <c r="AC9" s="60">
        <v>0.20860999999999999</v>
      </c>
      <c r="AD9" s="18">
        <v>0.19700000000000001</v>
      </c>
      <c r="AE9" s="61">
        <v>0.18099999999999999</v>
      </c>
      <c r="AF9" s="18"/>
      <c r="AG9" s="17"/>
      <c r="AH9" s="17"/>
      <c r="AI9" s="13"/>
    </row>
    <row r="10" spans="1:35">
      <c r="B10" s="16">
        <v>2</v>
      </c>
      <c r="C10" s="17">
        <v>0.20669999999999994</v>
      </c>
      <c r="D10" s="20">
        <v>0.2157</v>
      </c>
      <c r="E10" s="58">
        <v>0.17540900000000001</v>
      </c>
      <c r="F10" s="18">
        <v>0.17299999999999999</v>
      </c>
      <c r="G10" s="61">
        <v>0.2001</v>
      </c>
      <c r="H10" s="61"/>
      <c r="I10" s="17"/>
      <c r="J10" s="17"/>
      <c r="K10" s="13"/>
      <c r="N10" s="16">
        <v>2</v>
      </c>
      <c r="O10" s="17">
        <v>0.18409999999999996</v>
      </c>
      <c r="P10" s="62">
        <v>0.18909999999999999</v>
      </c>
      <c r="Q10" s="59">
        <v>0.169708</v>
      </c>
      <c r="R10" s="18">
        <v>0.158</v>
      </c>
      <c r="S10" s="61">
        <v>0.1804</v>
      </c>
      <c r="T10" s="18"/>
      <c r="U10" s="17"/>
      <c r="V10" s="17"/>
      <c r="W10" s="13"/>
      <c r="Z10" s="16">
        <v>2</v>
      </c>
      <c r="AA10" s="17">
        <v>0.11999999999999997</v>
      </c>
      <c r="AB10" s="20">
        <v>0.1081</v>
      </c>
      <c r="AC10" s="60">
        <v>0.113506</v>
      </c>
      <c r="AD10" s="18">
        <v>0.14199999999999999</v>
      </c>
      <c r="AE10" s="61">
        <v>0.12239999999999999</v>
      </c>
      <c r="AF10" s="18"/>
      <c r="AG10" s="17"/>
      <c r="AH10" s="17"/>
      <c r="AI10" s="13"/>
    </row>
    <row r="11" spans="1:35">
      <c r="B11" s="16">
        <v>4</v>
      </c>
      <c r="C11" s="17">
        <v>0.14749999999999999</v>
      </c>
      <c r="D11" s="20">
        <v>0.1517</v>
      </c>
      <c r="E11" s="58">
        <v>0.158358</v>
      </c>
      <c r="F11" s="18">
        <v>0.11899999999999999</v>
      </c>
      <c r="G11" s="61">
        <v>0.14050000000000001</v>
      </c>
      <c r="H11" s="61"/>
      <c r="I11" s="17"/>
      <c r="J11" s="17"/>
      <c r="K11" s="13"/>
      <c r="N11" s="16">
        <v>4</v>
      </c>
      <c r="O11" s="17">
        <v>0.12069999999999997</v>
      </c>
      <c r="P11" s="62">
        <v>0.12130000000000001</v>
      </c>
      <c r="Q11" s="59">
        <v>0.122806</v>
      </c>
      <c r="R11" s="18">
        <v>0.108</v>
      </c>
      <c r="S11" s="61">
        <v>0.1275</v>
      </c>
      <c r="T11" s="18"/>
      <c r="U11" s="17"/>
      <c r="V11" s="17"/>
      <c r="W11" s="13"/>
      <c r="Z11" s="16">
        <v>4</v>
      </c>
      <c r="AA11" s="17">
        <v>6.739999999999996E-2</v>
      </c>
      <c r="AB11" s="20">
        <v>5.67E-2</v>
      </c>
      <c r="AC11" s="60">
        <v>6.7903000000000005E-2</v>
      </c>
      <c r="AD11" s="18">
        <v>9.4200000000000006E-2</v>
      </c>
      <c r="AE11" s="61">
        <v>7.8200000000000006E-2</v>
      </c>
      <c r="AF11" s="18"/>
      <c r="AG11" s="17"/>
      <c r="AH11" s="17"/>
      <c r="AI11" s="13"/>
    </row>
    <row r="12" spans="1:35">
      <c r="B12" s="16">
        <v>6</v>
      </c>
      <c r="C12" s="17">
        <v>8.9799999999999963E-2</v>
      </c>
      <c r="D12" s="20">
        <v>9.0399999999999994E-2</v>
      </c>
      <c r="E12" s="58">
        <v>8.3404000000000006E-2</v>
      </c>
      <c r="F12" s="18">
        <v>7.5600000000000001E-2</v>
      </c>
      <c r="G12" s="61">
        <v>8.09E-2</v>
      </c>
      <c r="H12" s="61"/>
      <c r="I12" s="17"/>
      <c r="J12" s="17"/>
      <c r="K12" s="13"/>
      <c r="N12" s="16">
        <v>6</v>
      </c>
      <c r="O12" s="17">
        <v>7.2599999999999984E-2</v>
      </c>
      <c r="P12" s="62">
        <v>6.9699999999999901E-2</v>
      </c>
      <c r="Q12" s="59">
        <v>7.6754000000000003E-2</v>
      </c>
      <c r="R12" s="18">
        <v>6.5699999999999995E-2</v>
      </c>
      <c r="S12" s="61">
        <v>7.7899999999999997E-2</v>
      </c>
      <c r="T12" s="18"/>
      <c r="U12" s="17"/>
      <c r="V12" s="17"/>
      <c r="W12" s="13"/>
      <c r="Z12" s="16">
        <v>6</v>
      </c>
      <c r="AA12" s="17">
        <v>3.3399999999999985E-2</v>
      </c>
      <c r="AB12" s="20">
        <v>2.7E-2</v>
      </c>
      <c r="AC12" s="60">
        <v>4.6202E-2</v>
      </c>
      <c r="AD12" s="18">
        <v>5.3199999999999997E-2</v>
      </c>
      <c r="AE12" s="61">
        <v>3.4599999999999999E-2</v>
      </c>
      <c r="AF12" s="18"/>
      <c r="AG12" s="17"/>
      <c r="AH12" s="17"/>
      <c r="AI12" s="13"/>
    </row>
    <row r="13" spans="1:35">
      <c r="B13" s="16">
        <v>8</v>
      </c>
      <c r="C13" s="17">
        <v>4.8699999999999993E-2</v>
      </c>
      <c r="D13" s="20">
        <v>4.4200000000000003E-2</v>
      </c>
      <c r="E13" s="58">
        <v>4.9051999999999998E-2</v>
      </c>
      <c r="F13" s="18">
        <v>3.9600000000000003E-2</v>
      </c>
      <c r="G13" s="61">
        <v>4.4400000000000002E-2</v>
      </c>
      <c r="H13" s="61"/>
      <c r="I13" s="17"/>
      <c r="J13" s="17"/>
      <c r="K13" s="13"/>
      <c r="N13" s="16">
        <v>8</v>
      </c>
      <c r="O13" s="17">
        <v>3.5699999999999982E-2</v>
      </c>
      <c r="P13" s="62">
        <v>2.92E-2</v>
      </c>
      <c r="Q13" s="59">
        <v>3.0252000000000001E-2</v>
      </c>
      <c r="R13" s="18">
        <v>3.15E-2</v>
      </c>
      <c r="S13" s="61">
        <v>3.8300000000000001E-2</v>
      </c>
      <c r="T13" s="18"/>
      <c r="U13" s="17"/>
      <c r="V13" s="17"/>
      <c r="W13" s="13"/>
      <c r="Z13" s="16">
        <v>8</v>
      </c>
      <c r="AA13" s="17">
        <v>1.3300000000000008E-2</v>
      </c>
      <c r="AB13" s="20">
        <v>9.9000000000000008E-3</v>
      </c>
      <c r="AC13" s="60">
        <v>1.3001E-2</v>
      </c>
      <c r="AD13" s="18">
        <v>2.2700000000000001E-2</v>
      </c>
      <c r="AE13" s="61">
        <v>1.4500000000000001E-2</v>
      </c>
      <c r="AF13" s="18"/>
      <c r="AG13" s="17"/>
      <c r="AH13" s="17"/>
      <c r="AI13" s="13"/>
    </row>
    <row r="14" spans="1:35">
      <c r="B14" s="16">
        <v>10</v>
      </c>
      <c r="C14" s="17">
        <v>2.0799999999999999E-2</v>
      </c>
      <c r="D14" s="20">
        <v>1.7000000000000001E-2</v>
      </c>
      <c r="E14" s="58">
        <v>2.2301000000000001E-2</v>
      </c>
      <c r="F14" s="18">
        <v>1.6400000000000001E-2</v>
      </c>
      <c r="G14" s="61">
        <v>2.3199999999999998E-2</v>
      </c>
      <c r="H14" s="61"/>
      <c r="I14" s="17"/>
      <c r="J14" s="17"/>
      <c r="K14" s="13"/>
      <c r="N14" s="16">
        <v>10</v>
      </c>
      <c r="O14" s="17">
        <v>1.2600000000000007E-2</v>
      </c>
      <c r="P14" s="62">
        <v>1.12E-2</v>
      </c>
      <c r="Q14" s="59">
        <v>1.2001E-2</v>
      </c>
      <c r="R14" s="18">
        <v>0.01</v>
      </c>
      <c r="S14" s="61">
        <v>1.55E-2</v>
      </c>
      <c r="T14" s="18"/>
      <c r="U14" s="17"/>
      <c r="V14" s="17"/>
      <c r="W14" s="13"/>
      <c r="Z14" s="16">
        <v>10</v>
      </c>
      <c r="AA14" s="17">
        <v>4.2000000000000015E-3</v>
      </c>
      <c r="AB14" s="20">
        <v>3.0000000000000001E-3</v>
      </c>
      <c r="AC14" s="60">
        <v>8.6499999999999997E-3</v>
      </c>
      <c r="AD14" s="18">
        <v>7.6E-3</v>
      </c>
      <c r="AE14" s="61">
        <v>5.7000000000000002E-3</v>
      </c>
      <c r="AF14" s="18"/>
      <c r="AG14" s="17"/>
      <c r="AH14" s="17"/>
      <c r="AI14" s="13"/>
    </row>
    <row r="15" spans="1:35">
      <c r="B15" s="16">
        <v>12</v>
      </c>
      <c r="C15" s="17">
        <v>6.4000000000000038E-3</v>
      </c>
      <c r="D15" s="20">
        <v>4.1999999999999997E-3</v>
      </c>
      <c r="E15" s="58">
        <v>5.6499999999999996E-3</v>
      </c>
      <c r="F15" s="18">
        <v>4.4000000000000003E-3</v>
      </c>
      <c r="G15" s="61">
        <v>7.7999999999999996E-3</v>
      </c>
      <c r="H15" s="61"/>
      <c r="I15" s="17"/>
      <c r="J15" s="17"/>
      <c r="K15" s="13"/>
      <c r="N15" s="16">
        <v>12</v>
      </c>
      <c r="O15" s="17">
        <v>3.0000000000000005E-3</v>
      </c>
      <c r="P15" s="62">
        <v>2.3E-3</v>
      </c>
      <c r="Q15" s="59">
        <v>4.6499999999999996E-3</v>
      </c>
      <c r="R15" s="18">
        <v>2.7000000000000001E-3</v>
      </c>
      <c r="S15" s="61">
        <v>5.5999999999999999E-3</v>
      </c>
      <c r="T15" s="18"/>
      <c r="U15" s="17"/>
      <c r="V15" s="17"/>
      <c r="W15" s="13"/>
      <c r="Z15" s="16">
        <v>12</v>
      </c>
      <c r="AA15" s="17">
        <v>1.5E-3</v>
      </c>
      <c r="AB15" s="20">
        <v>5.9999999999999995E-4</v>
      </c>
      <c r="AC15" s="60">
        <v>2.7499999999999998E-3</v>
      </c>
      <c r="AD15" s="18">
        <v>1.5E-3</v>
      </c>
      <c r="AE15" s="61">
        <v>2.2000000000000001E-3</v>
      </c>
      <c r="AF15" s="18"/>
      <c r="AG15" s="17"/>
      <c r="AH15" s="17"/>
      <c r="AI15" s="13"/>
    </row>
    <row r="16" spans="1:35">
      <c r="B16" s="16">
        <v>14</v>
      </c>
      <c r="C16" s="17">
        <v>1E-3</v>
      </c>
      <c r="D16" s="20">
        <v>6.9999999999999902E-4</v>
      </c>
      <c r="E16" s="58">
        <v>1.9499999999999999E-3</v>
      </c>
      <c r="F16" s="18">
        <v>5.0000000000000001E-4</v>
      </c>
      <c r="G16" s="61">
        <v>1.8E-3</v>
      </c>
      <c r="H16" s="61"/>
      <c r="I16" s="17"/>
      <c r="J16" s="17"/>
      <c r="K16" s="13"/>
      <c r="N16" s="16">
        <v>14</v>
      </c>
      <c r="O16" s="17">
        <v>5.0000000000000001E-4</v>
      </c>
      <c r="P16" s="62">
        <v>5.9999999999999995E-4</v>
      </c>
      <c r="Q16" s="59">
        <v>1.3500000000000001E-3</v>
      </c>
      <c r="R16" s="18">
        <v>4.0000000000000002E-4</v>
      </c>
      <c r="S16" s="61">
        <v>1.1999999999999999E-3</v>
      </c>
      <c r="T16" s="18"/>
      <c r="U16" s="17"/>
      <c r="V16" s="17"/>
      <c r="W16" s="13"/>
      <c r="Z16" s="16">
        <v>14</v>
      </c>
      <c r="AA16" s="17">
        <v>4.0000000000000002E-4</v>
      </c>
      <c r="AB16" s="20"/>
      <c r="AC16" s="60">
        <v>3.5E-4</v>
      </c>
      <c r="AD16" s="18">
        <v>1E-4</v>
      </c>
      <c r="AE16" s="61">
        <v>5.9999999999999995E-4</v>
      </c>
      <c r="AF16" s="18"/>
      <c r="AG16" s="17"/>
      <c r="AH16" s="17"/>
      <c r="AI16" s="13"/>
    </row>
    <row r="17" spans="2:35">
      <c r="B17" s="16">
        <v>16</v>
      </c>
      <c r="C17" s="17">
        <v>1.0000000000000005E-4</v>
      </c>
      <c r="D17" s="17"/>
      <c r="E17" s="58">
        <v>5.5099999999999995E-4</v>
      </c>
      <c r="F17" s="18">
        <v>1E-4</v>
      </c>
      <c r="G17" s="61">
        <v>2.0000000000000001E-4</v>
      </c>
      <c r="H17" s="61"/>
      <c r="I17" s="17"/>
      <c r="J17" s="17"/>
      <c r="K17" s="13"/>
      <c r="N17" s="16">
        <v>16</v>
      </c>
      <c r="O17" s="17">
        <v>9.9999999999999991E-5</v>
      </c>
      <c r="P17" s="17"/>
      <c r="Q17" s="59">
        <v>3.5E-4</v>
      </c>
      <c r="R17" s="18"/>
      <c r="S17" s="61">
        <v>1E-4</v>
      </c>
      <c r="T17" s="18"/>
      <c r="U17" s="17"/>
      <c r="V17" s="17"/>
      <c r="W17" s="13"/>
      <c r="Z17" s="16">
        <v>16</v>
      </c>
      <c r="AA17" s="17">
        <v>2.0000000000000001E-4</v>
      </c>
      <c r="AB17" s="20"/>
      <c r="AC17" s="60">
        <v>1E-4</v>
      </c>
      <c r="AD17" s="18"/>
      <c r="AE17" s="18"/>
      <c r="AF17" s="18"/>
      <c r="AG17" s="17"/>
      <c r="AH17" s="17"/>
      <c r="AI17" s="13"/>
    </row>
    <row r="18" spans="2:35">
      <c r="B18" s="16"/>
      <c r="C18" s="17"/>
      <c r="D18" s="18"/>
      <c r="E18" s="18"/>
      <c r="F18" s="18"/>
      <c r="G18" s="18"/>
      <c r="H18" s="18"/>
      <c r="I18" s="17"/>
      <c r="J18" s="17"/>
      <c r="K18" s="13"/>
      <c r="N18" s="16"/>
      <c r="O18" s="17"/>
      <c r="P18" s="18"/>
      <c r="Q18" s="18"/>
      <c r="R18" s="18"/>
      <c r="S18" s="18"/>
      <c r="T18" s="18"/>
      <c r="U18" s="17"/>
      <c r="V18" s="17"/>
      <c r="W18" s="13"/>
      <c r="Z18" s="16"/>
      <c r="AA18" s="17"/>
      <c r="AB18" s="20"/>
      <c r="AC18" s="18"/>
      <c r="AD18" s="18"/>
      <c r="AE18" s="18"/>
      <c r="AF18" s="18"/>
      <c r="AG18" s="17"/>
      <c r="AH18" s="17"/>
      <c r="AI18" s="13"/>
    </row>
    <row r="19" spans="2:35">
      <c r="B19" s="16"/>
      <c r="C19" s="17"/>
      <c r="D19" s="18"/>
      <c r="E19" s="18"/>
      <c r="F19" s="18"/>
      <c r="G19" s="18"/>
      <c r="H19" s="18"/>
      <c r="I19" s="17"/>
      <c r="J19" s="17"/>
      <c r="K19" s="13"/>
      <c r="N19" s="16"/>
      <c r="O19" s="17"/>
      <c r="P19" s="18"/>
      <c r="Q19" s="18"/>
      <c r="R19" s="18"/>
      <c r="S19" s="18"/>
      <c r="T19" s="18"/>
      <c r="U19" s="17"/>
      <c r="V19" s="17"/>
      <c r="W19" s="13"/>
      <c r="Z19" s="16"/>
      <c r="AA19" s="17"/>
      <c r="AB19" s="18"/>
      <c r="AC19" s="18"/>
      <c r="AD19" s="18"/>
      <c r="AE19" s="18"/>
      <c r="AF19" s="18"/>
      <c r="AG19" s="17"/>
      <c r="AH19" s="17"/>
      <c r="AI19" s="13"/>
    </row>
    <row r="20" spans="2:35">
      <c r="B20" s="16"/>
      <c r="C20" s="17"/>
      <c r="D20" s="18"/>
      <c r="E20" s="18"/>
      <c r="F20" s="18"/>
      <c r="G20" s="18"/>
      <c r="H20" s="18"/>
      <c r="I20" s="17"/>
      <c r="J20" s="17"/>
      <c r="K20" s="13"/>
      <c r="N20" s="16"/>
      <c r="O20" s="17"/>
      <c r="P20" s="18"/>
      <c r="Q20" s="18"/>
      <c r="R20" s="18"/>
      <c r="S20" s="18"/>
      <c r="T20" s="18"/>
      <c r="U20" s="17"/>
      <c r="V20" s="17"/>
      <c r="W20" s="13"/>
      <c r="Z20" s="16"/>
      <c r="AA20" s="17"/>
      <c r="AB20" s="18"/>
      <c r="AC20" s="18"/>
      <c r="AD20" s="18"/>
      <c r="AE20" s="18"/>
      <c r="AF20" s="18"/>
      <c r="AG20" s="17"/>
      <c r="AH20" s="17"/>
      <c r="AI20" s="13"/>
    </row>
    <row r="21" spans="2:35">
      <c r="B21" s="16"/>
      <c r="C21" s="17"/>
      <c r="D21" s="18"/>
      <c r="E21" s="18"/>
      <c r="F21" s="18"/>
      <c r="G21" s="18"/>
      <c r="H21" s="18"/>
      <c r="I21" s="17"/>
      <c r="J21" s="17"/>
      <c r="K21" s="13"/>
      <c r="N21" s="16"/>
      <c r="O21" s="17"/>
      <c r="P21" s="18"/>
      <c r="Q21" s="18"/>
      <c r="R21" s="18"/>
      <c r="S21" s="18"/>
      <c r="T21" s="18"/>
      <c r="U21" s="17"/>
      <c r="V21" s="17"/>
      <c r="W21" s="13"/>
      <c r="Z21" s="16"/>
      <c r="AA21" s="17"/>
      <c r="AB21" s="18"/>
      <c r="AC21" s="18"/>
      <c r="AD21" s="18"/>
      <c r="AE21" s="18"/>
      <c r="AF21" s="18"/>
      <c r="AG21" s="17"/>
      <c r="AH21" s="17"/>
      <c r="AI21" s="13"/>
    </row>
    <row r="22" spans="2:35">
      <c r="B22" s="16"/>
      <c r="C22" s="17"/>
      <c r="D22" s="18"/>
      <c r="E22" s="18"/>
      <c r="F22" s="18"/>
      <c r="G22" s="18"/>
      <c r="H22" s="18"/>
      <c r="I22" s="17"/>
      <c r="J22" s="19"/>
      <c r="K22" s="13"/>
      <c r="N22" s="16"/>
      <c r="O22" s="17"/>
      <c r="P22" s="18"/>
      <c r="Q22" s="18"/>
      <c r="R22" s="18"/>
      <c r="S22" s="18"/>
      <c r="T22" s="18"/>
      <c r="U22" s="17"/>
      <c r="V22" s="19"/>
      <c r="W22" s="13"/>
      <c r="Z22" s="16"/>
      <c r="AA22" s="17"/>
      <c r="AB22" s="18"/>
      <c r="AC22" s="18"/>
      <c r="AD22" s="18"/>
      <c r="AE22" s="18"/>
      <c r="AF22" s="18"/>
      <c r="AG22" s="17"/>
      <c r="AH22" s="19"/>
      <c r="AI22" s="13"/>
    </row>
    <row r="23" spans="2:35">
      <c r="B23" s="16"/>
      <c r="C23" s="18"/>
      <c r="D23" s="18"/>
      <c r="E23" s="18"/>
      <c r="F23" s="18"/>
      <c r="G23" s="18"/>
      <c r="H23" s="18"/>
      <c r="I23" s="17"/>
      <c r="J23" s="20"/>
      <c r="K23" s="13"/>
      <c r="N23" s="16"/>
      <c r="O23" s="18"/>
      <c r="P23" s="18"/>
      <c r="Q23" s="18"/>
      <c r="R23" s="18"/>
      <c r="S23" s="18"/>
      <c r="T23" s="18"/>
      <c r="U23" s="17"/>
      <c r="V23" s="20"/>
      <c r="W23" s="13"/>
      <c r="Z23" s="16"/>
      <c r="AA23" s="18"/>
      <c r="AB23" s="18"/>
      <c r="AC23" s="18"/>
      <c r="AD23" s="18"/>
      <c r="AE23" s="18"/>
      <c r="AF23" s="18"/>
      <c r="AG23" s="17"/>
      <c r="AH23" s="20"/>
      <c r="AI23" s="13"/>
    </row>
    <row r="24" spans="2:35">
      <c r="B24" s="16"/>
      <c r="C24" s="18"/>
      <c r="D24" s="18"/>
      <c r="E24" s="18"/>
      <c r="F24" s="18"/>
      <c r="G24" s="18"/>
      <c r="H24" s="18"/>
      <c r="I24" s="18"/>
      <c r="J24" s="18"/>
      <c r="K24" s="13"/>
      <c r="N24" s="16"/>
      <c r="O24" s="18"/>
      <c r="P24" s="18"/>
      <c r="Q24" s="18"/>
      <c r="R24" s="18"/>
      <c r="S24" s="18"/>
      <c r="T24" s="18"/>
      <c r="U24" s="18"/>
      <c r="V24" s="18"/>
      <c r="W24" s="13"/>
      <c r="Z24" s="16"/>
      <c r="AA24" s="18"/>
      <c r="AB24" s="18"/>
      <c r="AC24" s="18"/>
      <c r="AD24" s="18"/>
      <c r="AE24" s="18"/>
      <c r="AF24" s="18"/>
      <c r="AG24" s="18"/>
      <c r="AH24" s="18"/>
      <c r="AI24" s="13"/>
    </row>
    <row r="25" spans="2:35" ht="15.75" thickBot="1">
      <c r="B25" s="16"/>
      <c r="C25" s="18"/>
      <c r="D25" s="18"/>
      <c r="E25" s="18"/>
      <c r="F25" s="18"/>
      <c r="G25" s="18"/>
      <c r="H25" s="18"/>
      <c r="I25" s="18"/>
      <c r="J25" s="18"/>
      <c r="K25" s="21"/>
      <c r="N25" s="16"/>
      <c r="O25" s="18"/>
      <c r="P25" s="18"/>
      <c r="Q25" s="18"/>
      <c r="R25" s="18"/>
      <c r="S25" s="18"/>
      <c r="T25" s="18"/>
      <c r="U25" s="18"/>
      <c r="V25" s="18"/>
      <c r="W25" s="21"/>
      <c r="Z25" s="16"/>
      <c r="AA25" s="18"/>
      <c r="AB25" s="18"/>
      <c r="AC25" s="18"/>
      <c r="AD25" s="18"/>
      <c r="AE25" s="18"/>
      <c r="AF25" s="18"/>
      <c r="AG25" s="18"/>
      <c r="AH25" s="18"/>
      <c r="AI25" s="21"/>
    </row>
    <row r="26" spans="2:35" ht="30.75" thickBot="1">
      <c r="B26" s="22" t="s">
        <v>57</v>
      </c>
      <c r="C26" s="123">
        <f ca="1">IFERROR(FORECAST(LOG10($B$27),OFFSET($B$6,MATCH($B$27,C$7:C$25,-1),0,2,1),LOG10(OFFSET(C$6,MATCH($B$27,C$7:C$25,-1),0,2,1))),"")</f>
        <v>14</v>
      </c>
      <c r="D26" s="123">
        <f t="shared" ref="D26:J26" ca="1" si="0">IFERROR(FORECAST(LOG10($B$27),OFFSET($B$6,MATCH($B$27,D$7:D$25,-1),0,2,1),LOG10(OFFSET(D$6,MATCH($B$27,D$7:D$25,-1),0,2,1))),"")</f>
        <v>13.601871847126443</v>
      </c>
      <c r="E26" s="123">
        <f t="shared" ca="1" si="0"/>
        <v>15.056817590458209</v>
      </c>
      <c r="F26" s="123">
        <f t="shared" ca="1" si="0"/>
        <v>13.362550516721139</v>
      </c>
      <c r="G26" s="123">
        <f t="shared" ca="1" si="0"/>
        <v>14.535026479282074</v>
      </c>
      <c r="H26" s="123" t="str">
        <f t="shared" ca="1" si="0"/>
        <v/>
      </c>
      <c r="I26" s="123" t="str">
        <f t="shared" ca="1" si="0"/>
        <v/>
      </c>
      <c r="J26" s="123" t="str">
        <f t="shared" ca="1" si="0"/>
        <v/>
      </c>
      <c r="K26" s="124" t="str">
        <f ca="1">IFERROR(FORECAST(LOG10($B$27),OFFSET($B$6,MATCH($B$27,K$7:K$25,-1),0,2,1),LOG10(OFFSET(K$6,MATCH($B$27,K$7:K$25,-1),0,2,1))),"")</f>
        <v/>
      </c>
      <c r="L26" s="125"/>
      <c r="M26" s="125"/>
      <c r="N26" s="126" t="s">
        <v>57</v>
      </c>
      <c r="O26" s="123">
        <f ca="1">IFERROR(FORECAST(LOG10($N$27),OFFSET($N$6,MATCH($N$27,O$7:O$25,-1),0,2,1),LOG10(OFFSET(O$6,MATCH($N$27,O$7:O$25,-1),0,2,1))),"")</f>
        <v>13.226294385530917</v>
      </c>
      <c r="P26" s="123">
        <f t="shared" ref="P26:V26" ca="1" si="1">IFERROR(FORECAST(LOG10($N$27),OFFSET($N$6,MATCH($N$27,P$7:P$25,-1),0,2,1),LOG10(OFFSET(P$6,MATCH($N$27,P$7:P$25,-1),0,2,1))),"")</f>
        <v>13.23969276671593</v>
      </c>
      <c r="Q26" s="123">
        <f t="shared" ca="1" si="1"/>
        <v>14.444623532051589</v>
      </c>
      <c r="R26" s="123">
        <f t="shared" ca="1" si="1"/>
        <v>13.04030339253474</v>
      </c>
      <c r="S26" s="123">
        <f t="shared" ca="1" si="1"/>
        <v>14.146743183941744</v>
      </c>
      <c r="T26" s="123" t="str">
        <f t="shared" ca="1" si="1"/>
        <v/>
      </c>
      <c r="U26" s="123" t="str">
        <f t="shared" ca="1" si="1"/>
        <v/>
      </c>
      <c r="V26" s="123" t="str">
        <f t="shared" ca="1" si="1"/>
        <v/>
      </c>
      <c r="W26" s="124" t="str">
        <f ca="1">IFERROR(FORECAST(LOG10($N$27),OFFSET($N$6,MATCH($N$27,W$7:W$25,-1),0,2,1),LOG10(OFFSET(W$6,MATCH($N$27,W$7:W$25,-1),0,2,1))),"")</f>
        <v/>
      </c>
      <c r="X26" s="125"/>
      <c r="Y26" s="125"/>
      <c r="Z26" s="126" t="s">
        <v>57</v>
      </c>
      <c r="AA26" s="123">
        <f ca="1">IFERROR(FORECAST(LOG10($Z$27),OFFSET($Z$6,MATCH($Z$27,AA$7:AA$25,-1),0,2,1),LOG10(OFFSET(AA$6,MATCH($Z$27,AA$7:AA$25,-1),0,2,1))),"")</f>
        <v>12.61352497313511</v>
      </c>
      <c r="AB26" s="123">
        <f t="shared" ref="AB26:AH26" ca="1" si="2">IFERROR(FORECAST(LOG10($Z$27),OFFSET($Z$6,MATCH($Z$27,AB$7:AB$25,-1),0,2,1),LOG10(OFFSET(AB$6,MATCH($Z$27,AB$7:AB$25,-1),0,2,1))),"")</f>
        <v>11.365212388971971</v>
      </c>
      <c r="AC26" s="123">
        <f t="shared" ca="1" si="2"/>
        <v>12.981458821333888</v>
      </c>
      <c r="AD26" s="123">
        <f t="shared" ca="1" si="2"/>
        <v>12.299451692544796</v>
      </c>
      <c r="AE26" s="123">
        <f t="shared" ca="1" si="2"/>
        <v>13.213680730055989</v>
      </c>
      <c r="AF26" s="123" t="str">
        <f t="shared" ca="1" si="2"/>
        <v/>
      </c>
      <c r="AG26" s="123" t="str">
        <f t="shared" ca="1" si="2"/>
        <v/>
      </c>
      <c r="AH26" s="123" t="str">
        <f t="shared" ca="1" si="2"/>
        <v/>
      </c>
      <c r="AI26" s="24" t="str">
        <f ca="1">IFERROR(FORECAST(LOG10($Z$27),OFFSET($Z$6,MATCH($Z$27,AI$7:AI$25,-1),0,2,1),LOG10(OFFSET(AI$6,MATCH($Z$27,AI$7:AI$25,-1),0,2,1))),"")</f>
        <v/>
      </c>
    </row>
    <row r="27" spans="2:35">
      <c r="B27" s="33">
        <v>1E-3</v>
      </c>
      <c r="N27" s="33">
        <v>1E-3</v>
      </c>
      <c r="Z27" s="33">
        <v>1E-3</v>
      </c>
    </row>
  </sheetData>
  <mergeCells count="8">
    <mergeCell ref="Z5:Z6"/>
    <mergeCell ref="AA5:AI5"/>
    <mergeCell ref="O5:W5"/>
    <mergeCell ref="A2:K2"/>
    <mergeCell ref="B3:E3"/>
    <mergeCell ref="B5:B6"/>
    <mergeCell ref="C5:K5"/>
    <mergeCell ref="N5:N6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27"/>
  <sheetViews>
    <sheetView topLeftCell="A4" zoomScale="70" zoomScaleNormal="70" workbookViewId="0">
      <selection activeCell="Y29" sqref="Y29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A2" s="151" t="s">
        <v>91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35" ht="18.75">
      <c r="A3" s="30"/>
      <c r="B3" s="151" t="s">
        <v>55</v>
      </c>
      <c r="C3" s="151"/>
      <c r="D3" s="151"/>
      <c r="E3" s="151"/>
      <c r="F3" s="32"/>
      <c r="G3" s="32"/>
      <c r="H3" s="32"/>
      <c r="I3" s="32"/>
      <c r="J3" s="32"/>
      <c r="K3" s="32"/>
      <c r="L3" s="32"/>
    </row>
    <row r="5" spans="1:35" ht="15" customHeight="1">
      <c r="B5" s="152" t="s">
        <v>50</v>
      </c>
      <c r="C5" s="154" t="s">
        <v>62</v>
      </c>
      <c r="D5" s="155"/>
      <c r="E5" s="155"/>
      <c r="F5" s="155"/>
      <c r="G5" s="155"/>
      <c r="H5" s="155"/>
      <c r="I5" s="155"/>
      <c r="J5" s="155"/>
      <c r="K5" s="156"/>
      <c r="N5" s="152" t="s">
        <v>50</v>
      </c>
      <c r="O5" s="154" t="s">
        <v>63</v>
      </c>
      <c r="P5" s="155"/>
      <c r="Q5" s="155"/>
      <c r="R5" s="155"/>
      <c r="S5" s="155"/>
      <c r="T5" s="155"/>
      <c r="U5" s="155"/>
      <c r="V5" s="155"/>
      <c r="W5" s="156"/>
      <c r="Z5" s="152" t="s">
        <v>50</v>
      </c>
      <c r="AA5" s="154" t="s">
        <v>61</v>
      </c>
      <c r="AB5" s="155"/>
      <c r="AC5" s="155"/>
      <c r="AD5" s="155"/>
      <c r="AE5" s="155"/>
      <c r="AF5" s="155"/>
      <c r="AG5" s="155"/>
      <c r="AH5" s="155"/>
      <c r="AI5" s="156"/>
    </row>
    <row r="6" spans="1:35">
      <c r="B6" s="153"/>
      <c r="C6" s="15" t="str">
        <f>Summary!$K$1</f>
        <v>Intel</v>
      </c>
      <c r="D6" s="15" t="str">
        <f>Summary!$N$1</f>
        <v>CATT</v>
      </c>
      <c r="E6" s="15" t="str">
        <f>Summary!$Q$1</f>
        <v>LG</v>
      </c>
      <c r="F6" s="15" t="str">
        <f>Summary!$T$1</f>
        <v>QC</v>
      </c>
      <c r="G6" s="15" t="str">
        <f>Summary!$W$1</f>
        <v>ZTE</v>
      </c>
      <c r="H6" s="15" t="str">
        <f>Summary!$Z$1</f>
        <v>Company 6</v>
      </c>
      <c r="I6" s="15" t="str">
        <f>Summary!$AC$1</f>
        <v>Company 7</v>
      </c>
      <c r="J6" s="15" t="str">
        <f>Summary!$AF$1</f>
        <v>Company 8</v>
      </c>
      <c r="K6" s="15" t="str">
        <f>Summary!$AI$1</f>
        <v>Company 9</v>
      </c>
      <c r="N6" s="153"/>
      <c r="O6" s="15" t="str">
        <f>Summary!$K$1</f>
        <v>Intel</v>
      </c>
      <c r="P6" s="15" t="str">
        <f>Summary!$N$1</f>
        <v>CATT</v>
      </c>
      <c r="Q6" s="15" t="str">
        <f>Summary!$Q$1</f>
        <v>LG</v>
      </c>
      <c r="R6" s="15" t="s">
        <v>67</v>
      </c>
      <c r="S6" s="15" t="str">
        <f>Summary!$W$1</f>
        <v>ZTE</v>
      </c>
      <c r="T6" s="15" t="str">
        <f>Summary!$Z$1</f>
        <v>Company 6</v>
      </c>
      <c r="U6" s="15" t="str">
        <f>Summary!$AC$1</f>
        <v>Company 7</v>
      </c>
      <c r="V6" s="15" t="str">
        <f>Summary!$AF$1</f>
        <v>Company 8</v>
      </c>
      <c r="W6" s="15" t="str">
        <f>Summary!$AI$1</f>
        <v>Company 9</v>
      </c>
      <c r="Z6" s="153"/>
      <c r="AA6" s="15" t="str">
        <f>Summary!$K$1</f>
        <v>Intel</v>
      </c>
      <c r="AB6" s="15" t="str">
        <f>Summary!$N$1</f>
        <v>CATT</v>
      </c>
      <c r="AC6" s="15" t="str">
        <f>Summary!$Q$1</f>
        <v>LG</v>
      </c>
      <c r="AD6" s="15" t="s">
        <v>67</v>
      </c>
      <c r="AE6" s="15" t="str">
        <f>Summary!$W$1</f>
        <v>ZTE</v>
      </c>
      <c r="AF6" s="15" t="str">
        <f>Summary!$Z$1</f>
        <v>Company 6</v>
      </c>
      <c r="AG6" s="15" t="str">
        <f>Summary!$AC$1</f>
        <v>Company 7</v>
      </c>
      <c r="AH6" s="15" t="str">
        <f>Summary!$AF$1</f>
        <v>Company 8</v>
      </c>
      <c r="AI6" s="15" t="str">
        <f>Summary!$AI$1</f>
        <v>Company 9</v>
      </c>
    </row>
    <row r="7" spans="1:35">
      <c r="B7" s="16">
        <v>-8</v>
      </c>
      <c r="C7" s="62"/>
      <c r="D7" s="61"/>
      <c r="E7" s="18"/>
      <c r="F7" s="18"/>
      <c r="G7" s="18"/>
      <c r="H7" s="18"/>
      <c r="I7" s="17"/>
      <c r="J7" s="17"/>
      <c r="K7" s="13"/>
      <c r="N7" s="16">
        <v>-8</v>
      </c>
      <c r="O7" s="62"/>
      <c r="P7" s="61"/>
      <c r="Q7" s="18"/>
      <c r="R7" s="18"/>
      <c r="S7" s="18"/>
      <c r="T7" s="18"/>
      <c r="U7" s="17"/>
      <c r="V7" s="17"/>
      <c r="W7" s="13"/>
      <c r="Z7" s="16">
        <v>-8</v>
      </c>
      <c r="AA7" s="62"/>
      <c r="AB7" s="61"/>
      <c r="AC7" s="18"/>
      <c r="AD7" s="18"/>
      <c r="AE7" s="18"/>
      <c r="AF7" s="18"/>
      <c r="AG7" s="17"/>
      <c r="AH7" s="17"/>
      <c r="AI7" s="13"/>
    </row>
    <row r="8" spans="1:35">
      <c r="B8" s="16">
        <v>-6</v>
      </c>
      <c r="C8" s="62"/>
      <c r="D8" s="61"/>
      <c r="E8" s="61">
        <v>0.39927000000000001</v>
      </c>
      <c r="F8" s="18"/>
      <c r="G8" s="18"/>
      <c r="H8" s="18"/>
      <c r="I8" s="17"/>
      <c r="J8" s="17"/>
      <c r="K8" s="13"/>
      <c r="N8" s="16">
        <v>-6</v>
      </c>
      <c r="O8" s="62"/>
      <c r="P8" s="61"/>
      <c r="Q8" s="61">
        <v>0.28761399999999998</v>
      </c>
      <c r="R8" s="18"/>
      <c r="S8" s="18"/>
      <c r="T8" s="18"/>
      <c r="U8" s="17"/>
      <c r="V8" s="17"/>
      <c r="W8" s="13"/>
      <c r="Z8" s="16">
        <v>-6</v>
      </c>
      <c r="AA8" s="62"/>
      <c r="AB8" s="61"/>
      <c r="AC8" s="61">
        <v>0.221861</v>
      </c>
      <c r="AD8" s="18"/>
      <c r="AE8" s="18"/>
      <c r="AF8" s="18"/>
      <c r="AG8" s="17"/>
      <c r="AH8" s="17"/>
      <c r="AI8" s="13"/>
    </row>
    <row r="9" spans="1:35">
      <c r="B9" s="16">
        <v>-4</v>
      </c>
      <c r="C9" s="62">
        <v>0.34889999999999999</v>
      </c>
      <c r="D9" s="20">
        <v>0.39450000000000002</v>
      </c>
      <c r="E9" s="62">
        <v>0.333617</v>
      </c>
      <c r="F9" s="18"/>
      <c r="G9" s="18"/>
      <c r="H9" s="18"/>
      <c r="I9" s="17"/>
      <c r="J9" s="17"/>
      <c r="K9" s="13"/>
      <c r="N9" s="16">
        <v>-4</v>
      </c>
      <c r="O9" s="62">
        <v>0.27450000000000002</v>
      </c>
      <c r="P9" s="20">
        <v>0.3155</v>
      </c>
      <c r="Q9" s="62">
        <v>0.21321100000000001</v>
      </c>
      <c r="R9" s="18"/>
      <c r="S9" s="61">
        <v>0.1973</v>
      </c>
      <c r="T9" s="18"/>
      <c r="U9" s="17"/>
      <c r="V9" s="17"/>
      <c r="W9" s="13"/>
      <c r="Z9" s="16">
        <v>-4</v>
      </c>
      <c r="AA9" s="62">
        <v>0.18740000000000001</v>
      </c>
      <c r="AB9" s="20">
        <v>0.26829999999999998</v>
      </c>
      <c r="AC9" s="62">
        <v>0.141207</v>
      </c>
      <c r="AD9" s="18"/>
      <c r="AE9" s="61">
        <v>0.15129999999999999</v>
      </c>
      <c r="AF9" s="18"/>
      <c r="AG9" s="17"/>
      <c r="AH9" s="17"/>
      <c r="AI9" s="13"/>
    </row>
    <row r="10" spans="1:35">
      <c r="B10" s="16">
        <v>-2</v>
      </c>
      <c r="C10" s="62">
        <v>0.2843</v>
      </c>
      <c r="D10" s="20">
        <v>0.30869999999999997</v>
      </c>
      <c r="E10" s="62">
        <v>0.27611400000000003</v>
      </c>
      <c r="F10" s="18"/>
      <c r="G10" s="18"/>
      <c r="H10" s="18"/>
      <c r="I10" s="17"/>
      <c r="J10" s="17"/>
      <c r="K10" s="13"/>
      <c r="N10" s="16">
        <v>-2</v>
      </c>
      <c r="O10" s="62">
        <v>0.2026</v>
      </c>
      <c r="P10" s="20">
        <v>0.2089</v>
      </c>
      <c r="Q10" s="62">
        <v>0.158858</v>
      </c>
      <c r="R10" s="18"/>
      <c r="S10" s="61">
        <v>0.13500000000000001</v>
      </c>
      <c r="T10" s="18"/>
      <c r="U10" s="17"/>
      <c r="V10" s="17"/>
      <c r="W10" s="13"/>
      <c r="Z10" s="16">
        <v>-2</v>
      </c>
      <c r="AA10" s="62">
        <v>0.1192</v>
      </c>
      <c r="AB10" s="20">
        <v>0.15090000000000001</v>
      </c>
      <c r="AC10" s="62">
        <v>0.101605</v>
      </c>
      <c r="AD10" s="18"/>
      <c r="AE10" s="61">
        <v>6.9699999999999998E-2</v>
      </c>
      <c r="AF10" s="18"/>
      <c r="AG10" s="17"/>
      <c r="AH10" s="17"/>
      <c r="AI10" s="13"/>
    </row>
    <row r="11" spans="1:35">
      <c r="B11" s="16">
        <v>0</v>
      </c>
      <c r="C11" s="62">
        <v>0.21460000000000001</v>
      </c>
      <c r="D11" s="20">
        <v>0.2235</v>
      </c>
      <c r="E11" s="62">
        <v>0.19930999999999999</v>
      </c>
      <c r="F11" s="18"/>
      <c r="G11" s="61">
        <v>0.19209999999999999</v>
      </c>
      <c r="H11" s="18"/>
      <c r="I11" s="17"/>
      <c r="J11" s="17"/>
      <c r="K11" s="13"/>
      <c r="N11" s="16">
        <v>0</v>
      </c>
      <c r="O11" s="62">
        <v>0.12620000000000001</v>
      </c>
      <c r="P11" s="20">
        <v>0.11020000000000001</v>
      </c>
      <c r="Q11" s="62">
        <v>0.101505</v>
      </c>
      <c r="R11" s="18"/>
      <c r="S11" s="61">
        <v>8.4000000000000005E-2</v>
      </c>
      <c r="T11" s="18"/>
      <c r="U11" s="17"/>
      <c r="V11" s="17"/>
      <c r="W11" s="13"/>
      <c r="Z11" s="16">
        <v>0</v>
      </c>
      <c r="AA11" s="62">
        <v>6.4299999999999996E-2</v>
      </c>
      <c r="AB11" s="20">
        <v>6.7699999999999996E-2</v>
      </c>
      <c r="AC11" s="62">
        <v>5.0603000000000002E-2</v>
      </c>
      <c r="AD11" s="18"/>
      <c r="AE11" s="61">
        <v>4.07E-2</v>
      </c>
      <c r="AF11" s="18"/>
      <c r="AG11" s="17"/>
      <c r="AH11" s="17"/>
      <c r="AI11" s="13"/>
    </row>
    <row r="12" spans="1:35">
      <c r="B12" s="16">
        <v>2</v>
      </c>
      <c r="C12" s="62">
        <v>0.13919999999999999</v>
      </c>
      <c r="D12" s="20">
        <v>0.14130000000000001</v>
      </c>
      <c r="E12" s="62">
        <v>0.12915599999999999</v>
      </c>
      <c r="F12" s="18"/>
      <c r="G12" s="61">
        <v>0.1459</v>
      </c>
      <c r="H12" s="18"/>
      <c r="I12" s="17"/>
      <c r="J12" s="17"/>
      <c r="K12" s="13"/>
      <c r="N12" s="16">
        <v>2</v>
      </c>
      <c r="O12" s="62">
        <v>6.8199999999999997E-2</v>
      </c>
      <c r="P12" s="20">
        <v>4.8399999999999999E-2</v>
      </c>
      <c r="Q12" s="62">
        <v>5.5853E-2</v>
      </c>
      <c r="R12" s="18"/>
      <c r="S12" s="61">
        <v>4.5999999999999999E-2</v>
      </c>
      <c r="T12" s="18"/>
      <c r="U12" s="17"/>
      <c r="V12" s="17"/>
      <c r="W12" s="13"/>
      <c r="Z12" s="16">
        <v>2</v>
      </c>
      <c r="AA12" s="62">
        <v>3.1300000000000001E-2</v>
      </c>
      <c r="AB12" s="20">
        <v>2.5399999999999999E-2</v>
      </c>
      <c r="AC12" s="62">
        <v>2.7351E-2</v>
      </c>
      <c r="AD12" s="18"/>
      <c r="AE12" s="61">
        <v>1.5699999999999999E-2</v>
      </c>
      <c r="AF12" s="18"/>
      <c r="AG12" s="17"/>
      <c r="AH12" s="17"/>
      <c r="AI12" s="13"/>
    </row>
    <row r="13" spans="1:35">
      <c r="B13" s="16">
        <v>4</v>
      </c>
      <c r="C13" s="62">
        <v>7.85E-2</v>
      </c>
      <c r="D13" s="20">
        <v>7.3099999999999901E-2</v>
      </c>
      <c r="E13" s="62">
        <v>8.6253999999999997E-2</v>
      </c>
      <c r="F13" s="18"/>
      <c r="G13" s="61">
        <v>7.51E-2</v>
      </c>
      <c r="H13" s="18"/>
      <c r="I13" s="17"/>
      <c r="J13" s="17"/>
      <c r="K13" s="13"/>
      <c r="N13" s="16">
        <v>4</v>
      </c>
      <c r="O13" s="62">
        <v>2.9899999999999999E-2</v>
      </c>
      <c r="P13" s="20">
        <v>1.7899999999999899E-2</v>
      </c>
      <c r="Q13" s="62">
        <v>2.5000999999999999E-2</v>
      </c>
      <c r="R13" s="18"/>
      <c r="S13" s="61">
        <v>2.4299999999999999E-2</v>
      </c>
      <c r="T13" s="18"/>
      <c r="U13" s="17"/>
      <c r="V13" s="17"/>
      <c r="W13" s="13"/>
      <c r="Z13" s="16">
        <v>4</v>
      </c>
      <c r="AA13" s="62">
        <v>1.1299999999999999E-2</v>
      </c>
      <c r="AB13" s="20">
        <v>9.1000000000000004E-3</v>
      </c>
      <c r="AC13" s="62">
        <v>9.5999999999999992E-3</v>
      </c>
      <c r="AD13" s="61"/>
      <c r="AE13" s="61">
        <v>5.0000000000000001E-3</v>
      </c>
      <c r="AF13" s="18"/>
      <c r="AG13" s="17"/>
      <c r="AH13" s="17"/>
      <c r="AI13" s="13"/>
    </row>
    <row r="14" spans="1:35">
      <c r="B14" s="16">
        <v>6</v>
      </c>
      <c r="C14" s="62">
        <v>3.3099999999999997E-2</v>
      </c>
      <c r="D14" s="20">
        <v>3.2599999999999997E-2</v>
      </c>
      <c r="E14" s="62">
        <v>4.8801999999999998E-2</v>
      </c>
      <c r="F14" s="18"/>
      <c r="G14" s="61">
        <v>4.2700000000000002E-2</v>
      </c>
      <c r="H14" s="18"/>
      <c r="I14" s="17"/>
      <c r="J14" s="17"/>
      <c r="K14" s="13"/>
      <c r="N14" s="16">
        <v>6</v>
      </c>
      <c r="O14" s="62">
        <v>0.01</v>
      </c>
      <c r="P14" s="20">
        <v>5.3E-3</v>
      </c>
      <c r="Q14" s="62">
        <v>7.2500000000000004E-3</v>
      </c>
      <c r="R14" s="18"/>
      <c r="S14" s="61">
        <v>7.7000000000000002E-3</v>
      </c>
      <c r="T14" s="18"/>
      <c r="U14" s="17"/>
      <c r="V14" s="17"/>
      <c r="W14" s="13"/>
      <c r="Z14" s="16">
        <v>6</v>
      </c>
      <c r="AA14" s="62">
        <v>3.3999999999999998E-3</v>
      </c>
      <c r="AB14" s="20">
        <v>2.3999999999999998E-3</v>
      </c>
      <c r="AC14" s="62">
        <v>2.9499999999999999E-3</v>
      </c>
      <c r="AD14" s="18"/>
      <c r="AE14" s="61">
        <v>1.2999999999999999E-3</v>
      </c>
      <c r="AF14" s="18"/>
      <c r="AG14" s="17"/>
      <c r="AH14" s="17"/>
      <c r="AI14" s="13"/>
    </row>
    <row r="15" spans="1:35">
      <c r="B15" s="16">
        <v>8</v>
      </c>
      <c r="C15" s="62">
        <v>1.1299999999999999E-2</v>
      </c>
      <c r="D15" s="20">
        <v>1.0200000000000001E-2</v>
      </c>
      <c r="E15" s="62">
        <v>1.4201E-2</v>
      </c>
      <c r="F15" s="18"/>
      <c r="G15" s="61">
        <v>1.5599999999999999E-2</v>
      </c>
      <c r="H15" s="18"/>
      <c r="I15" s="17"/>
      <c r="J15" s="17"/>
      <c r="K15" s="13"/>
      <c r="N15" s="16">
        <v>8</v>
      </c>
      <c r="O15" s="62">
        <v>2.0999999999999999E-3</v>
      </c>
      <c r="P15" s="20">
        <v>1E-3</v>
      </c>
      <c r="Q15" s="62">
        <v>1.9E-3</v>
      </c>
      <c r="R15" s="18"/>
      <c r="S15" s="61">
        <v>2.3E-3</v>
      </c>
      <c r="T15" s="18"/>
      <c r="U15" s="17"/>
      <c r="V15" s="17"/>
      <c r="W15" s="13"/>
      <c r="Z15" s="16">
        <v>8</v>
      </c>
      <c r="AA15" s="62">
        <v>8.9999999999999998E-4</v>
      </c>
      <c r="AB15" s="20">
        <v>5.0000000000000001E-4</v>
      </c>
      <c r="AC15" s="62">
        <v>6.4999999999999997E-4</v>
      </c>
      <c r="AD15" s="18"/>
      <c r="AE15" s="61">
        <v>5.0000000000000001E-4</v>
      </c>
      <c r="AF15" s="18"/>
      <c r="AG15" s="17"/>
      <c r="AH15" s="17"/>
      <c r="AI15" s="13"/>
    </row>
    <row r="16" spans="1:35">
      <c r="B16" s="16">
        <v>10</v>
      </c>
      <c r="C16" s="62">
        <v>2.0999999999999999E-3</v>
      </c>
      <c r="D16" s="20">
        <v>2E-3</v>
      </c>
      <c r="E16" s="62">
        <v>4.45E-3</v>
      </c>
      <c r="F16" s="18"/>
      <c r="G16" s="61">
        <v>4.4999999999999997E-3</v>
      </c>
      <c r="H16" s="18"/>
      <c r="I16" s="17"/>
      <c r="J16" s="17"/>
      <c r="K16" s="13"/>
      <c r="N16" s="16">
        <v>10</v>
      </c>
      <c r="O16" s="62">
        <v>5.0000000000000001E-4</v>
      </c>
      <c r="P16" s="20">
        <v>2.0000000000000001E-4</v>
      </c>
      <c r="Q16" s="62">
        <v>2.5000000000000001E-4</v>
      </c>
      <c r="R16" s="18"/>
      <c r="S16" s="61">
        <v>2.9999999999999997E-4</v>
      </c>
      <c r="T16" s="18"/>
      <c r="U16" s="17"/>
      <c r="V16" s="17"/>
      <c r="W16" s="13"/>
      <c r="Z16" s="16">
        <v>10</v>
      </c>
      <c r="AA16" s="62">
        <v>2.0000000000000001E-4</v>
      </c>
      <c r="AB16" s="20">
        <v>1E-4</v>
      </c>
      <c r="AC16" s="62">
        <v>1.4999999999999999E-4</v>
      </c>
      <c r="AD16" s="18"/>
      <c r="AE16" s="18"/>
      <c r="AF16" s="18"/>
      <c r="AG16" s="17"/>
      <c r="AH16" s="17"/>
      <c r="AI16" s="13"/>
    </row>
    <row r="17" spans="2:35">
      <c r="B17" s="16">
        <v>12</v>
      </c>
      <c r="C17" s="62">
        <v>4.0000000000000002E-4</v>
      </c>
      <c r="D17" s="20">
        <v>4.0000000000000002E-4</v>
      </c>
      <c r="E17" s="62">
        <v>3.5E-4</v>
      </c>
      <c r="F17" s="18"/>
      <c r="G17" s="61">
        <v>1.1000000000000001E-3</v>
      </c>
      <c r="H17" s="18"/>
      <c r="I17" s="17"/>
      <c r="J17" s="17"/>
      <c r="K17" s="13"/>
      <c r="N17" s="16">
        <v>12</v>
      </c>
      <c r="O17" s="62">
        <v>1E-4</v>
      </c>
      <c r="P17" s="20"/>
      <c r="Q17" s="62">
        <v>0</v>
      </c>
      <c r="R17" s="18"/>
      <c r="S17" s="18"/>
      <c r="T17" s="18"/>
      <c r="U17" s="17"/>
      <c r="V17" s="17"/>
      <c r="W17" s="13"/>
      <c r="Z17" s="16">
        <v>12</v>
      </c>
      <c r="AA17" s="62"/>
      <c r="AB17" s="20"/>
      <c r="AC17" s="62">
        <v>5.0000000000000002E-5</v>
      </c>
      <c r="AD17" s="18"/>
      <c r="AE17" s="18"/>
      <c r="AF17" s="18"/>
      <c r="AG17" s="17"/>
      <c r="AH17" s="17"/>
      <c r="AI17" s="13"/>
    </row>
    <row r="18" spans="2:35">
      <c r="B18" s="16">
        <v>14</v>
      </c>
      <c r="C18" s="17"/>
      <c r="D18" s="61"/>
      <c r="E18" s="18"/>
      <c r="F18" s="18"/>
      <c r="G18" s="61">
        <v>2.0000000000000001E-4</v>
      </c>
      <c r="H18" s="18"/>
      <c r="I18" s="17"/>
      <c r="J18" s="17"/>
      <c r="K18" s="13"/>
      <c r="N18" s="16"/>
      <c r="O18" s="17"/>
      <c r="P18" s="61"/>
      <c r="Q18" s="18"/>
      <c r="R18" s="18"/>
      <c r="S18" s="18"/>
      <c r="T18" s="18"/>
      <c r="U18" s="17"/>
      <c r="V18" s="17"/>
      <c r="W18" s="13"/>
      <c r="Z18" s="16"/>
      <c r="AA18" s="17"/>
      <c r="AB18" s="61"/>
      <c r="AC18" s="18"/>
      <c r="AD18" s="18"/>
      <c r="AE18" s="18"/>
      <c r="AF18" s="18"/>
      <c r="AG18" s="17"/>
      <c r="AH18" s="17"/>
      <c r="AI18" s="13"/>
    </row>
    <row r="19" spans="2:35">
      <c r="B19" s="16"/>
      <c r="C19" s="17"/>
      <c r="D19" s="61"/>
      <c r="E19" s="18"/>
      <c r="F19" s="18"/>
      <c r="G19" s="18"/>
      <c r="H19" s="18"/>
      <c r="I19" s="17"/>
      <c r="J19" s="17"/>
      <c r="K19" s="13"/>
      <c r="N19" s="16"/>
      <c r="O19" s="17"/>
      <c r="P19" s="61"/>
      <c r="Q19" s="18"/>
      <c r="R19" s="18"/>
      <c r="S19" s="18"/>
      <c r="T19" s="18"/>
      <c r="U19" s="17"/>
      <c r="V19" s="17"/>
      <c r="W19" s="13"/>
      <c r="Z19" s="16"/>
      <c r="AA19" s="17"/>
      <c r="AB19" s="61"/>
      <c r="AC19" s="18"/>
      <c r="AD19" s="18"/>
      <c r="AE19" s="18"/>
      <c r="AF19" s="18"/>
      <c r="AG19" s="17"/>
      <c r="AH19" s="17"/>
      <c r="AI19" s="13"/>
    </row>
    <row r="20" spans="2:35">
      <c r="B20" s="16"/>
      <c r="C20" s="17"/>
      <c r="D20" s="18"/>
      <c r="E20" s="18"/>
      <c r="F20" s="18"/>
      <c r="G20" s="18"/>
      <c r="H20" s="18"/>
      <c r="I20" s="17"/>
      <c r="J20" s="17"/>
      <c r="K20" s="13"/>
      <c r="N20" s="16"/>
      <c r="O20" s="17"/>
      <c r="P20" s="18"/>
      <c r="Q20" s="18"/>
      <c r="R20" s="18"/>
      <c r="S20" s="18"/>
      <c r="T20" s="18"/>
      <c r="U20" s="17"/>
      <c r="V20" s="17"/>
      <c r="W20" s="13"/>
      <c r="Z20" s="16"/>
      <c r="AA20" s="17"/>
      <c r="AB20" s="61"/>
      <c r="AC20" s="18"/>
      <c r="AD20" s="18"/>
      <c r="AE20" s="18"/>
      <c r="AF20" s="18"/>
      <c r="AG20" s="17"/>
      <c r="AH20" s="17"/>
      <c r="AI20" s="13"/>
    </row>
    <row r="21" spans="2:35">
      <c r="B21" s="16"/>
      <c r="C21" s="17"/>
      <c r="D21" s="18"/>
      <c r="E21" s="18"/>
      <c r="F21" s="18"/>
      <c r="G21" s="18"/>
      <c r="H21" s="18"/>
      <c r="I21" s="17"/>
      <c r="J21" s="17"/>
      <c r="K21" s="13"/>
      <c r="N21" s="16"/>
      <c r="O21" s="17"/>
      <c r="P21" s="18"/>
      <c r="Q21" s="18"/>
      <c r="R21" s="18"/>
      <c r="S21" s="18"/>
      <c r="T21" s="18"/>
      <c r="U21" s="17"/>
      <c r="V21" s="17"/>
      <c r="W21" s="13"/>
      <c r="Z21" s="16"/>
      <c r="AA21" s="17"/>
      <c r="AB21" s="18"/>
      <c r="AC21" s="18"/>
      <c r="AD21" s="18"/>
      <c r="AE21" s="18"/>
      <c r="AF21" s="18"/>
      <c r="AG21" s="17"/>
      <c r="AH21" s="17"/>
      <c r="AI21" s="13"/>
    </row>
    <row r="22" spans="2:35">
      <c r="B22" s="16"/>
      <c r="C22" s="17"/>
      <c r="D22" s="18"/>
      <c r="E22" s="18"/>
      <c r="F22" s="18"/>
      <c r="G22" s="18"/>
      <c r="H22" s="18"/>
      <c r="I22" s="17"/>
      <c r="J22" s="19"/>
      <c r="K22" s="13"/>
      <c r="N22" s="16"/>
      <c r="O22" s="17"/>
      <c r="P22" s="18"/>
      <c r="Q22" s="18"/>
      <c r="R22" s="18"/>
      <c r="S22" s="18"/>
      <c r="T22" s="18"/>
      <c r="U22" s="17"/>
      <c r="V22" s="19"/>
      <c r="W22" s="13"/>
      <c r="Z22" s="16"/>
      <c r="AA22" s="17"/>
      <c r="AB22" s="18"/>
      <c r="AC22" s="18"/>
      <c r="AD22" s="18"/>
      <c r="AE22" s="18"/>
      <c r="AF22" s="18"/>
      <c r="AG22" s="17"/>
      <c r="AH22" s="19"/>
      <c r="AI22" s="13"/>
    </row>
    <row r="23" spans="2:35">
      <c r="B23" s="16"/>
      <c r="C23" s="18"/>
      <c r="D23" s="18"/>
      <c r="E23" s="18"/>
      <c r="F23" s="18"/>
      <c r="G23" s="18"/>
      <c r="H23" s="18"/>
      <c r="I23" s="17"/>
      <c r="J23" s="20"/>
      <c r="K23" s="13"/>
      <c r="N23" s="16"/>
      <c r="O23" s="18"/>
      <c r="P23" s="18"/>
      <c r="Q23" s="18"/>
      <c r="R23" s="18"/>
      <c r="S23" s="18"/>
      <c r="T23" s="18"/>
      <c r="U23" s="17"/>
      <c r="V23" s="20"/>
      <c r="W23" s="13"/>
      <c r="Z23" s="16"/>
      <c r="AA23" s="18"/>
      <c r="AB23" s="18"/>
      <c r="AC23" s="18"/>
      <c r="AD23" s="18"/>
      <c r="AE23" s="18"/>
      <c r="AF23" s="18"/>
      <c r="AG23" s="17"/>
      <c r="AH23" s="20"/>
      <c r="AI23" s="13"/>
    </row>
    <row r="24" spans="2:35">
      <c r="B24" s="16"/>
      <c r="C24" s="18"/>
      <c r="D24" s="18"/>
      <c r="E24" s="18"/>
      <c r="F24" s="18"/>
      <c r="G24" s="18"/>
      <c r="H24" s="18"/>
      <c r="I24" s="18"/>
      <c r="J24" s="18"/>
      <c r="K24" s="13"/>
      <c r="N24" s="16"/>
      <c r="O24" s="18"/>
      <c r="P24" s="18"/>
      <c r="Q24" s="18"/>
      <c r="R24" s="18"/>
      <c r="S24" s="18"/>
      <c r="T24" s="18"/>
      <c r="U24" s="18"/>
      <c r="V24" s="18"/>
      <c r="W24" s="13"/>
      <c r="Z24" s="16"/>
      <c r="AA24" s="18"/>
      <c r="AB24" s="18"/>
      <c r="AC24" s="18"/>
      <c r="AD24" s="18"/>
      <c r="AE24" s="18"/>
      <c r="AF24" s="18"/>
      <c r="AG24" s="18"/>
      <c r="AH24" s="18"/>
      <c r="AI24" s="13"/>
    </row>
    <row r="25" spans="2:35" ht="15.75" thickBot="1">
      <c r="B25" s="16"/>
      <c r="C25" s="18"/>
      <c r="D25" s="18"/>
      <c r="E25" s="18"/>
      <c r="F25" s="18"/>
      <c r="G25" s="18"/>
      <c r="H25" s="18"/>
      <c r="I25" s="18"/>
      <c r="J25" s="18"/>
      <c r="K25" s="21"/>
      <c r="N25" s="16"/>
      <c r="O25" s="18"/>
      <c r="P25" s="18"/>
      <c r="Q25" s="18"/>
      <c r="R25" s="18"/>
      <c r="S25" s="18"/>
      <c r="T25" s="18"/>
      <c r="U25" s="18"/>
      <c r="V25" s="18"/>
      <c r="W25" s="21"/>
      <c r="Z25" s="16"/>
      <c r="AA25" s="18"/>
      <c r="AB25" s="18"/>
      <c r="AC25" s="18"/>
      <c r="AD25" s="18"/>
      <c r="AE25" s="18"/>
      <c r="AF25" s="18"/>
      <c r="AG25" s="18"/>
      <c r="AH25" s="18"/>
      <c r="AI25" s="21"/>
    </row>
    <row r="26" spans="2:35" ht="30.75" thickBot="1">
      <c r="B26" s="22" t="s">
        <v>57</v>
      </c>
      <c r="C26" s="123">
        <f ca="1">IFERROR(FORECAST(LOG10($B$27),OFFSET($B$6,MATCH($B$27,C$7:C$25,-1),0,2,1),LOG10(OFFSET(C$6,MATCH($B$27,C$7:C$25,-1),0,2,1))),"")</f>
        <v>10.894855605447294</v>
      </c>
      <c r="D26" s="123">
        <f t="shared" ref="D26:J26" ca="1" si="0">IFERROR(FORECAST(LOG10($B$27),OFFSET($B$6,MATCH($B$27,D$7:D$25,-1),0,2,1),LOG10(OFFSET(D$6,MATCH($B$27,D$7:D$25,-1),0,2,1))),"")</f>
        <v>10.861353116146788</v>
      </c>
      <c r="E26" s="123">
        <f t="shared" ca="1" si="0"/>
        <v>11.174254690920492</v>
      </c>
      <c r="F26" s="123" t="str">
        <f t="shared" ca="1" si="0"/>
        <v/>
      </c>
      <c r="G26" s="123">
        <f t="shared" ca="1" si="0"/>
        <v>12.111817318040435</v>
      </c>
      <c r="H26" s="123" t="str">
        <f t="shared" ca="1" si="0"/>
        <v/>
      </c>
      <c r="I26" s="123" t="str">
        <f t="shared" ca="1" si="0"/>
        <v/>
      </c>
      <c r="J26" s="123" t="str">
        <f t="shared" ca="1" si="0"/>
        <v/>
      </c>
      <c r="K26" s="124" t="str">
        <f ca="1">IFERROR(FORECAST(LOG10($B$27),OFFSET($B$6,MATCH($B$27,K$7:K$25,-1),0,2,1),LOG10(OFFSET(K$6,MATCH($B$27,K$7:K$25,-1),0,2,1))),"")</f>
        <v/>
      </c>
      <c r="L26" s="125"/>
      <c r="M26" s="125"/>
      <c r="N26" s="126" t="s">
        <v>57</v>
      </c>
      <c r="O26" s="123">
        <f ca="1">IFERROR(FORECAST(LOG10($N$27),OFFSET($N$6,MATCH($N$27,O$7:O$25,-1),0,2,1),LOG10(OFFSET(O$6,MATCH($N$27,O$7:O$25,-1),0,2,1))),"")</f>
        <v>9.0339981118252233</v>
      </c>
      <c r="P26" s="123">
        <f t="shared" ref="P26:V26" ca="1" si="1">IFERROR(FORECAST(LOG10($N$27),OFFSET($N$6,MATCH($N$27,P$7:P$25,-1),0,2,1),LOG10(OFFSET(P$6,MATCH($N$27,P$7:P$25,-1),0,2,1))),"")</f>
        <v>8</v>
      </c>
      <c r="Q26" s="123">
        <f t="shared" ca="1" si="1"/>
        <v>8.6329457297111425</v>
      </c>
      <c r="R26" s="123" t="str">
        <f t="shared" ca="1" si="1"/>
        <v/>
      </c>
      <c r="S26" s="123">
        <f t="shared" ca="1" si="1"/>
        <v>8.8178275940177855</v>
      </c>
      <c r="T26" s="123" t="str">
        <f t="shared" ca="1" si="1"/>
        <v/>
      </c>
      <c r="U26" s="123" t="str">
        <f t="shared" ca="1" si="1"/>
        <v/>
      </c>
      <c r="V26" s="123" t="str">
        <f t="shared" ca="1" si="1"/>
        <v/>
      </c>
      <c r="W26" s="124" t="str">
        <f ca="1">IFERROR(FORECAST(LOG10($N$27),OFFSET($N$6,MATCH($N$27,W$7:W$25,-1),0,2,1),LOG10(OFFSET(W$6,MATCH($N$27,W$7:W$25,-1),0,2,1))),"")</f>
        <v/>
      </c>
      <c r="X26" s="125"/>
      <c r="Y26" s="125"/>
      <c r="Z26" s="126" t="s">
        <v>57</v>
      </c>
      <c r="AA26" s="123">
        <f ca="1">IFERROR(FORECAST(LOG10($Z$27),OFFSET($Z$6,MATCH($Z$27,AA$7:AA$25,-1),0,2,1),LOG10(OFFSET(AA$6,MATCH($Z$27,AA$7:AA$25,-1),0,2,1))),"")</f>
        <v>7.8414601367550922</v>
      </c>
      <c r="AB26" s="123">
        <f t="shared" ref="AB26:AH26" ca="1" si="2">IFERROR(FORECAST(LOG10($Z$27),OFFSET($Z$6,MATCH($Z$27,AB$7:AB$25,-1),0,2,1),LOG10(OFFSET(AB$6,MATCH($Z$27,AB$7:AB$25,-1),0,2,1))),"")</f>
        <v>7.1162308470236812</v>
      </c>
      <c r="AC26" s="123">
        <f t="shared" ca="1" si="2"/>
        <v>7.4304028704799006</v>
      </c>
      <c r="AD26" s="123" t="str">
        <f t="shared" ca="1" si="2"/>
        <v/>
      </c>
      <c r="AE26" s="123">
        <f t="shared" ca="1" si="2"/>
        <v>6.5491598574414933</v>
      </c>
      <c r="AF26" s="123" t="str">
        <f t="shared" ca="1" si="2"/>
        <v/>
      </c>
      <c r="AG26" s="123" t="str">
        <f t="shared" ca="1" si="2"/>
        <v/>
      </c>
      <c r="AH26" s="23" t="str">
        <f t="shared" ca="1" si="2"/>
        <v/>
      </c>
      <c r="AI26" s="24" t="str">
        <f ca="1">IFERROR(FORECAST(LOG10($Z$27),OFFSET($Z$6,MATCH($Z$27,AI$7:AI$25,-1),0,2,1),LOG10(OFFSET(AI$6,MATCH($Z$27,AI$7:AI$25,-1),0,2,1))),"")</f>
        <v/>
      </c>
    </row>
    <row r="27" spans="2:35">
      <c r="B27" s="33">
        <v>1E-3</v>
      </c>
      <c r="N27" s="33">
        <v>1E-3</v>
      </c>
      <c r="Z27" s="33">
        <v>1E-3</v>
      </c>
    </row>
  </sheetData>
  <mergeCells count="8">
    <mergeCell ref="Z5:Z6"/>
    <mergeCell ref="AA5:AI5"/>
    <mergeCell ref="O5:W5"/>
    <mergeCell ref="A2:K2"/>
    <mergeCell ref="B3:E3"/>
    <mergeCell ref="B5:B6"/>
    <mergeCell ref="C5:K5"/>
    <mergeCell ref="N5:N6"/>
  </mergeCells>
  <phoneticPr fontId="1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Simulation assumptions</vt:lpstr>
      <vt:lpstr>Summary</vt:lpstr>
      <vt:lpstr>PDCCH test 1</vt:lpstr>
      <vt:lpstr>PDCCH test 3</vt:lpstr>
      <vt:lpstr>PHICH test 1</vt:lpstr>
      <vt:lpstr>PHICH test 3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Ryu, Jaeho</cp:lastModifiedBy>
  <dcterms:created xsi:type="dcterms:W3CDTF">2017-01-09T14:42:08Z</dcterms:created>
  <dcterms:modified xsi:type="dcterms:W3CDTF">2017-04-05T16:15:44Z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4851a82b-5238-4ec1-9d31-8be6e52b5d44</vt:lpwstr>
  </property>
  <property fmtid="{D5CDD505-2E9C-101B-9397-08002B2CF9AE}" pid="3" name="CTP_TimeStamp">
    <vt:lpwstr>2017-03-28 09:46:07Z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  <property fmtid="{D5CDD505-2E9C-101B-9397-08002B2CF9AE}" pid="9" name="_AdHocReviewCycleID">
    <vt:i4>1548359369</vt:i4>
  </property>
  <property fmtid="{D5CDD505-2E9C-101B-9397-08002B2CF9AE}" pid="10" name="_EmailSubject">
    <vt:lpwstr>Re: [Enhanced CRS-IM] Simulation results for RAN4#82bis</vt:lpwstr>
  </property>
  <property fmtid="{D5CDD505-2E9C-101B-9397-08002B2CF9AE}" pid="11" name="_AuthorEmail">
    <vt:lpwstr>jaehor@qti.qualcomm.com</vt:lpwstr>
  </property>
  <property fmtid="{D5CDD505-2E9C-101B-9397-08002B2CF9AE}" pid="12" name="_AuthorEmailDisplayName">
    <vt:lpwstr>Jaeho Ryu</vt:lpwstr>
  </property>
</Properties>
</file>