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\11136464\Desktop\115-online\online to check\"/>
    </mc:Choice>
  </mc:AlternateContent>
  <xr:revisionPtr revIDLastSave="0" documentId="8_{13A67083-A4F2-4652-8D7D-0CA29EE835F5}" xr6:coauthVersionLast="47" xr6:coauthVersionMax="47" xr10:uidLastSave="{00000000-0000-0000-0000-000000000000}"/>
  <bookViews>
    <workbookView xWindow="-110" yWindow="-110" windowWidth="19420" windowHeight="11500" xr2:uid="{24C09400-63CE-495C-AC0A-B2F6315207D4}"/>
  </bookViews>
  <sheets>
    <sheet name="Cover Sheet" sheetId="1" r:id="rId1"/>
    <sheet name="Simulation assumptions" sheetId="3" r:id="rId2"/>
    <sheet name="Case 1" sheetId="8" r:id="rId3"/>
    <sheet name="Case 2a" sheetId="15" r:id="rId4"/>
    <sheet name="Case 2b" sheetId="16" r:id="rId5"/>
    <sheet name="Case 3" sheetId="1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6" l="1"/>
  <c r="M21" i="16"/>
  <c r="M22" i="16"/>
  <c r="M23" i="16"/>
  <c r="M19" i="16"/>
  <c r="M20" i="15"/>
  <c r="M21" i="15"/>
  <c r="M22" i="15"/>
  <c r="M23" i="15"/>
  <c r="M24" i="15"/>
  <c r="M19" i="15"/>
  <c r="M14" i="15"/>
  <c r="M4" i="8"/>
  <c r="N4" i="8"/>
  <c r="M5" i="8"/>
  <c r="N5" i="8"/>
  <c r="M6" i="8"/>
  <c r="N6" i="8"/>
  <c r="M9" i="8"/>
  <c r="N9" i="8"/>
  <c r="M10" i="8"/>
  <c r="N10" i="8"/>
  <c r="M11" i="8"/>
  <c r="N11" i="8"/>
  <c r="M12" i="8"/>
  <c r="N12" i="8"/>
  <c r="M13" i="8"/>
  <c r="N13" i="8"/>
  <c r="M14" i="8"/>
  <c r="N14" i="8"/>
  <c r="M15" i="8"/>
  <c r="N15" i="8"/>
  <c r="M16" i="8"/>
  <c r="N16" i="8"/>
  <c r="M17" i="8"/>
  <c r="N17" i="8"/>
  <c r="M18" i="8"/>
  <c r="N18" i="8"/>
  <c r="M19" i="8"/>
  <c r="N19" i="8"/>
  <c r="M20" i="8"/>
  <c r="N20" i="8"/>
  <c r="M26" i="8"/>
  <c r="N26" i="8"/>
  <c r="M27" i="8"/>
  <c r="N27" i="8"/>
  <c r="M28" i="8"/>
  <c r="N28" i="8"/>
  <c r="N5" i="17" l="1"/>
  <c r="N6" i="17"/>
  <c r="N19" i="17"/>
  <c r="N20" i="17"/>
  <c r="N21" i="17"/>
  <c r="N34" i="17"/>
  <c r="N35" i="17"/>
  <c r="N36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4" i="17"/>
  <c r="N55" i="17"/>
  <c r="N56" i="17"/>
  <c r="N57" i="17"/>
  <c r="N58" i="17"/>
  <c r="N59" i="17"/>
  <c r="N60" i="17"/>
  <c r="N61" i="17"/>
  <c r="N62" i="17"/>
  <c r="N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4" i="17"/>
  <c r="M55" i="17"/>
  <c r="M56" i="17"/>
  <c r="M57" i="17"/>
  <c r="M58" i="17"/>
  <c r="M59" i="17"/>
  <c r="M60" i="17"/>
  <c r="M61" i="17"/>
  <c r="M62" i="17"/>
  <c r="M4" i="17"/>
  <c r="N5" i="15"/>
  <c r="N6" i="15"/>
  <c r="N25" i="15"/>
  <c r="N26" i="15"/>
  <c r="N27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4" i="15"/>
  <c r="M5" i="15"/>
  <c r="M6" i="15"/>
  <c r="M7" i="15"/>
  <c r="M8" i="15"/>
  <c r="M9" i="15"/>
  <c r="M10" i="15"/>
  <c r="M11" i="15"/>
  <c r="M12" i="15"/>
  <c r="M13" i="15"/>
  <c r="M15" i="15"/>
  <c r="M16" i="15"/>
  <c r="M17" i="15"/>
  <c r="M18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4" i="15"/>
  <c r="N4" i="16"/>
  <c r="M4" i="16"/>
  <c r="M40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N5" i="16"/>
  <c r="N6" i="16"/>
  <c r="N24" i="16"/>
  <c r="N25" i="16"/>
  <c r="N26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</calcChain>
</file>

<file path=xl/sharedStrings.xml><?xml version="1.0" encoding="utf-8"?>
<sst xmlns="http://schemas.openxmlformats.org/spreadsheetml/2006/main" count="351" uniqueCount="132">
  <si>
    <t>Parameter</t>
  </si>
  <si>
    <t>Value</t>
  </si>
  <si>
    <t>Simulation assumptions for baseband error</t>
    <phoneticPr fontId="3" type="noConversion"/>
  </si>
  <si>
    <t>Carrier frequency</t>
  </si>
  <si>
    <t>30GHz</t>
    <phoneticPr fontId="3" type="noConversion"/>
  </si>
  <si>
    <t>Subcarrier spacing</t>
    <phoneticPr fontId="3" type="noConversion"/>
  </si>
  <si>
    <t>120kHz</t>
    <phoneticPr fontId="3" type="noConversion"/>
  </si>
  <si>
    <t>Channel model</t>
  </si>
  <si>
    <t>BS antenna configurations</t>
  </si>
  <si>
    <t>Set A and Set B configurations</t>
    <phoneticPr fontId="3" type="noConversion"/>
  </si>
  <si>
    <t xml:space="preserve">
32 beams set A
8 beams set B
</t>
    <phoneticPr fontId="3" type="noConversion"/>
  </si>
  <si>
    <t>BS antenna element radiation pattern</t>
    <phoneticPr fontId="3" type="noConversion"/>
  </si>
  <si>
    <t>BS antenna height and antenna array down-tilt angle, if needed</t>
    <phoneticPr fontId="3" type="noConversion"/>
  </si>
  <si>
    <r>
      <t>25m, 110°(</t>
    </r>
    <r>
      <rPr>
        <b/>
        <sz val="12"/>
        <rFont val="Times New Roman"/>
        <family val="1"/>
      </rPr>
      <t>vivo</t>
    </r>
    <r>
      <rPr>
        <sz val="12"/>
        <rFont val="Times New Roman"/>
        <family val="1"/>
      </rPr>
      <t>)</t>
    </r>
    <phoneticPr fontId="3" type="noConversion"/>
  </si>
  <si>
    <t>UE antenna element radiation pattern</t>
    <phoneticPr fontId="3" type="noConversion"/>
  </si>
  <si>
    <t>UE moving speed</t>
    <phoneticPr fontId="3" type="noConversion"/>
  </si>
  <si>
    <t>3km/h</t>
    <phoneticPr fontId="3" type="noConversion"/>
  </si>
  <si>
    <t>Reference signal</t>
  </si>
  <si>
    <t xml:space="preserve">
CSI-RS or SSB
</t>
    <phoneticPr fontId="3" type="noConversion"/>
  </si>
  <si>
    <t>DRX</t>
  </si>
  <si>
    <t>No</t>
    <phoneticPr fontId="3" type="noConversion"/>
  </si>
  <si>
    <t>Number of samples in L1 averaging</t>
    <phoneticPr fontId="3" type="noConversion"/>
  </si>
  <si>
    <t xml:space="preserve">
1
</t>
    <phoneticPr fontId="3" type="noConversion"/>
  </si>
  <si>
    <t>SNR/SINR</t>
  </si>
  <si>
    <t>SNR= -3dB
Note: Simulation with other SNR levels are not precluded, e.g., for determining the SNR for ideal measurement.</t>
    <phoneticPr fontId="3" type="noConversion"/>
  </si>
  <si>
    <t>Simulation assumptions for RF error</t>
    <phoneticPr fontId="3" type="noConversion"/>
  </si>
  <si>
    <t>RF errors modeling</t>
    <phoneticPr fontId="3" type="noConversion"/>
  </si>
  <si>
    <t>UE related parameters</t>
    <phoneticPr fontId="3" type="noConversion"/>
  </si>
  <si>
    <t>SNR range</t>
    <phoneticPr fontId="3" type="noConversion"/>
  </si>
  <si>
    <t>Filter UEs  which SNR&gt; -3dB</t>
    <phoneticPr fontId="3" type="noConversion"/>
  </si>
  <si>
    <t>UE distribution</t>
    <phoneticPr fontId="3" type="noConversion"/>
  </si>
  <si>
    <t>100% outdoor</t>
    <phoneticPr fontId="3" type="noConversion"/>
  </si>
  <si>
    <t>Performance metrics</t>
    <phoneticPr fontId="3" type="noConversion"/>
  </si>
  <si>
    <t>KPI1</t>
    <phoneticPr fontId="3" type="noConversion"/>
  </si>
  <si>
    <t>KPI2</t>
    <phoneticPr fontId="3" type="noConversion"/>
  </si>
  <si>
    <t>Tdoc number</t>
    <phoneticPr fontId="3" type="noConversion"/>
  </si>
  <si>
    <t>vivo</t>
    <phoneticPr fontId="3" type="noConversion"/>
  </si>
  <si>
    <t>apple</t>
    <phoneticPr fontId="3" type="noConversion"/>
  </si>
  <si>
    <t>MTK</t>
    <phoneticPr fontId="3" type="noConversion"/>
  </si>
  <si>
    <t>huawei</t>
    <phoneticPr fontId="3" type="noConversion"/>
  </si>
  <si>
    <t>xiaomi</t>
    <phoneticPr fontId="3" type="noConversion"/>
  </si>
  <si>
    <t>Nokia</t>
    <phoneticPr fontId="3" type="noConversion"/>
  </si>
  <si>
    <t>QC</t>
    <phoneticPr fontId="3" type="noConversion"/>
  </si>
  <si>
    <t>Average</t>
    <phoneticPr fontId="3" type="noConversion"/>
  </si>
  <si>
    <t>Span</t>
    <phoneticPr fontId="3" type="noConversion"/>
  </si>
  <si>
    <t>K=1, X=1</t>
    <phoneticPr fontId="3" type="noConversion"/>
  </si>
  <si>
    <t>K=3, X=1</t>
    <phoneticPr fontId="3" type="noConversion"/>
  </si>
  <si>
    <t>K=4, X=1</t>
    <phoneticPr fontId="3" type="noConversion"/>
  </si>
  <si>
    <t>K=5, X=1</t>
    <phoneticPr fontId="3" type="noConversion"/>
  </si>
  <si>
    <t>KPI 2
RSRP accuracy(dB)</t>
    <phoneticPr fontId="3" type="noConversion"/>
  </si>
  <si>
    <t>Top 1</t>
    <phoneticPr fontId="3" type="noConversion"/>
  </si>
  <si>
    <t>Top 3</t>
    <phoneticPr fontId="3" type="noConversion"/>
  </si>
  <si>
    <t>Top 5</t>
    <phoneticPr fontId="3" type="noConversion"/>
  </si>
  <si>
    <r>
      <t>Option 1(</t>
    </r>
    <r>
      <rPr>
        <b/>
        <sz val="12"/>
        <rFont val="Times New Roman"/>
        <family val="1"/>
      </rPr>
      <t>vivo</t>
    </r>
    <r>
      <rPr>
        <sz val="12"/>
        <rFont val="Times New Roman"/>
        <family val="1"/>
      </rPr>
      <t>):
One panel: (M, N, P, Mg, Ng) = (4, 8, 2, 1, 1), (dV, dH) = (0.5, 0.5) λ as baseline.
Number of Tx beams is 32
Option 2(</t>
    </r>
    <r>
      <rPr>
        <b/>
        <sz val="12"/>
        <rFont val="Times New Roman"/>
        <family val="1"/>
      </rPr>
      <t>MediaTek, Qualcomm</t>
    </r>
    <r>
      <rPr>
        <sz val="12"/>
        <rFont val="Times New Roman"/>
        <family val="1"/>
      </rPr>
      <t xml:space="preserve">):
Number of TX beams: 1
Baseband errors are independent for each TX beam
</t>
    </r>
  </si>
  <si>
    <t xml:space="preserve">In this contribution simulation results submitted by companies for AI beam prediction in RAN4#115 are summarized. </t>
    <phoneticPr fontId="3" type="noConversion"/>
  </si>
  <si>
    <t>KPI 1: Beam prediction accuracy</t>
    <phoneticPr fontId="3" type="noConversion"/>
  </si>
  <si>
    <t>K=1, X=2</t>
    <phoneticPr fontId="3" type="noConversion"/>
  </si>
  <si>
    <t>K=1, X=3</t>
    <phoneticPr fontId="3" type="noConversion"/>
  </si>
  <si>
    <t>K=2, X=1</t>
    <phoneticPr fontId="3" type="noConversion"/>
  </si>
  <si>
    <t>K=2, X=2</t>
    <phoneticPr fontId="3" type="noConversion"/>
  </si>
  <si>
    <t>K=2, X=3</t>
    <phoneticPr fontId="3" type="noConversion"/>
  </si>
  <si>
    <t>K=3, X=2</t>
    <phoneticPr fontId="3" type="noConversion"/>
  </si>
  <si>
    <t>K=3, X=3</t>
    <phoneticPr fontId="3" type="noConversion"/>
  </si>
  <si>
    <t>K=4, X=2</t>
    <phoneticPr fontId="3" type="noConversion"/>
  </si>
  <si>
    <t>K=4, X=3</t>
    <phoneticPr fontId="3" type="noConversion"/>
  </si>
  <si>
    <t>K=5, X=2</t>
    <phoneticPr fontId="3" type="noConversion"/>
  </si>
  <si>
    <t>K=5, X=3</t>
    <phoneticPr fontId="3" type="noConversion"/>
  </si>
  <si>
    <r>
      <t xml:space="preserve">90%-tile L1-RSRP difference between the predicted L1-RSRP of the Top-1/ Top-3/ Top-5 predicted beam(s) and the </t>
    </r>
    <r>
      <rPr>
        <u/>
        <sz val="11"/>
        <color theme="1"/>
        <rFont val="Times New Roman"/>
        <family val="1"/>
      </rPr>
      <t xml:space="preserve">ground truth </t>
    </r>
    <r>
      <rPr>
        <sz val="11"/>
        <color theme="1"/>
        <rFont val="Times New Roman"/>
        <family val="1"/>
      </rPr>
      <t>L1-RSRP of the same beams</t>
    </r>
    <phoneticPr fontId="3" type="noConversion"/>
  </si>
  <si>
    <r>
      <t>The successful rate for the correct prediction which is considered as maximum</t>
    </r>
    <r>
      <rPr>
        <u/>
        <sz val="11"/>
        <color theme="1"/>
        <rFont val="Times New Roman"/>
        <family val="1"/>
      </rPr>
      <t xml:space="preserve"> ground truth</t>
    </r>
    <r>
      <rPr>
        <sz val="11"/>
        <color theme="1"/>
        <rFont val="Times New Roman"/>
        <family val="1"/>
      </rPr>
      <t xml:space="preserve"> RSRP among top-K predicted beams is larger than the ground truth RSRP of the strongest genie-aided beam – x dB, where K=1,2,3,4,5, X= 1, 2, 3dB</t>
    </r>
    <phoneticPr fontId="3" type="noConversion"/>
  </si>
  <si>
    <r>
      <t>Note: the ‘</t>
    </r>
    <r>
      <rPr>
        <u/>
        <sz val="11"/>
        <rFont val="Times New Roman"/>
        <family val="1"/>
      </rPr>
      <t>ground truth</t>
    </r>
    <r>
      <rPr>
        <sz val="11"/>
        <rFont val="Times New Roman"/>
        <family val="1"/>
      </rPr>
      <t>’ underlined in Case 1 refers to ideal value without consideration of measurement error</t>
    </r>
    <phoneticPr fontId="3" type="noConversion"/>
  </si>
  <si>
    <t>No error</t>
    <phoneticPr fontId="3" type="noConversion"/>
  </si>
  <si>
    <t>BB error</t>
    <phoneticPr fontId="3" type="noConversion"/>
  </si>
  <si>
    <t>RF error</t>
    <phoneticPr fontId="3" type="noConversion"/>
  </si>
  <si>
    <t>Both BB and RF error</t>
    <phoneticPr fontId="3" type="noConversion"/>
  </si>
  <si>
    <t>Top 1</t>
    <phoneticPr fontId="3" type="noConversion"/>
  </si>
  <si>
    <t>Top 3</t>
    <phoneticPr fontId="3" type="noConversion"/>
  </si>
  <si>
    <t>Top 5</t>
    <phoneticPr fontId="3" type="noConversion"/>
  </si>
  <si>
    <t>No error</t>
    <phoneticPr fontId="3" type="noConversion"/>
  </si>
  <si>
    <t>KPI 2
RSRP accuracy(dB)</t>
    <phoneticPr fontId="3" type="noConversion"/>
  </si>
  <si>
    <t>KPI 1: Beam prediction accuracy</t>
    <phoneticPr fontId="3" type="noConversion"/>
  </si>
  <si>
    <r>
      <t>Note: the ‘</t>
    </r>
    <r>
      <rPr>
        <u/>
        <sz val="11"/>
        <rFont val="Times New Roman"/>
        <family val="1"/>
      </rPr>
      <t>ground truth</t>
    </r>
    <r>
      <rPr>
        <sz val="11"/>
        <rFont val="Times New Roman"/>
        <family val="1"/>
      </rPr>
      <t>’ underlined in Case 2b refers to measurement result with consideration of measurement error</t>
    </r>
    <phoneticPr fontId="3" type="noConversion"/>
  </si>
  <si>
    <r>
      <t>Note: the ‘</t>
    </r>
    <r>
      <rPr>
        <u/>
        <sz val="11"/>
        <rFont val="Times New Roman"/>
        <family val="1"/>
      </rPr>
      <t>ground truth</t>
    </r>
    <r>
      <rPr>
        <sz val="11"/>
        <rFont val="Times New Roman"/>
        <family val="1"/>
      </rPr>
      <t>’ underlined in Case 3 refers to measurement result with consideration of measurement error</t>
    </r>
    <phoneticPr fontId="3" type="noConversion"/>
  </si>
  <si>
    <r>
      <t>Note: the ‘</t>
    </r>
    <r>
      <rPr>
        <u/>
        <sz val="11"/>
        <rFont val="Times New Roman"/>
        <family val="1"/>
      </rPr>
      <t>ground truth</t>
    </r>
    <r>
      <rPr>
        <sz val="11"/>
        <rFont val="Times New Roman"/>
        <family val="1"/>
      </rPr>
      <t>’ underlined in Case 2a refers to ideal value without consideration of measurement error</t>
    </r>
    <phoneticPr fontId="3" type="noConversion"/>
  </si>
  <si>
    <t>KPI 1: Beam prediction accuracy(%)</t>
    <phoneticPr fontId="3" type="noConversion"/>
  </si>
  <si>
    <r>
      <t>Case 1: NLOS channel
-	Option 1(</t>
    </r>
    <r>
      <rPr>
        <b/>
        <sz val="12"/>
        <rFont val="Times New Roman"/>
        <family val="1"/>
      </rPr>
      <t>MediaTek</t>
    </r>
    <r>
      <rPr>
        <sz val="12"/>
        <rFont val="Times New Roman"/>
        <family val="1"/>
      </rPr>
      <t xml:space="preserve">): 
</t>
    </r>
    <r>
      <rPr>
        <sz val="12"/>
        <rFont val="Wingdings"/>
        <family val="1"/>
        <charset val="2"/>
      </rPr>
      <t></t>
    </r>
    <r>
      <rPr>
        <sz val="12"/>
        <rFont val="Times New Roman"/>
        <family val="1"/>
      </rPr>
      <t xml:space="preserve">	TDL-C, DS=100ns
-	Option 2(</t>
    </r>
    <r>
      <rPr>
        <b/>
        <sz val="12"/>
        <rFont val="Times New Roman"/>
        <family val="1"/>
      </rPr>
      <t>vivo, Apple, Qualcomm</t>
    </r>
    <r>
      <rPr>
        <sz val="12"/>
        <rFont val="Times New Roman"/>
        <family val="1"/>
      </rPr>
      <t xml:space="preserve">): 
</t>
    </r>
    <r>
      <rPr>
        <sz val="12"/>
        <rFont val="Wingdings"/>
        <family val="1"/>
        <charset val="2"/>
      </rPr>
      <t></t>
    </r>
    <r>
      <rPr>
        <sz val="12"/>
        <rFont val="Times New Roman"/>
        <family val="1"/>
      </rPr>
      <t xml:space="preserve">	CDL-C, DS=100ns
Case 2: AWGN channel (</t>
    </r>
    <r>
      <rPr>
        <b/>
        <sz val="12"/>
        <rFont val="Times New Roman"/>
        <family val="1"/>
      </rPr>
      <t>Nokia, xiaomi</t>
    </r>
    <r>
      <rPr>
        <sz val="12"/>
        <rFont val="Times New Roman"/>
        <family val="1"/>
      </rPr>
      <t xml:space="preserve">)
</t>
    </r>
    <phoneticPr fontId="3" type="noConversion"/>
  </si>
  <si>
    <t>Table 2 in R4-2505152</t>
    <phoneticPr fontId="3" type="noConversion"/>
  </si>
  <si>
    <t>Beam pattern legend for Set A and Set B</t>
    <phoneticPr fontId="3" type="noConversion"/>
  </si>
  <si>
    <t>Azimuth and elevation angle ranges</t>
    <phoneticPr fontId="3" type="noConversion"/>
  </si>
  <si>
    <t>32 beams with grid of 4 elevation angles from (100°to 150°) and 8 azimuth angles from (-60°to 60°)
Note: here the 0 degree in Elevation refers to +Z axis</t>
    <phoneticPr fontId="3" type="noConversion"/>
  </si>
  <si>
    <t>AoDs of Set A and Set B (°)</t>
    <phoneticPr fontId="3" type="noConversion"/>
  </si>
  <si>
    <r>
      <t xml:space="preserve">•	Set A: 
</t>
    </r>
    <r>
      <rPr>
        <sz val="12"/>
        <rFont val="Wingdings"/>
        <family val="1"/>
        <charset val="2"/>
      </rPr>
      <t></t>
    </r>
    <r>
      <rPr>
        <sz val="12"/>
        <rFont val="Times New Roman"/>
        <family val="1"/>
      </rPr>
      <t xml:space="preserve">	4 elevation DFT beams: [106.25, 118.75, 131.25, 143.75]
</t>
    </r>
    <r>
      <rPr>
        <sz val="12"/>
        <rFont val="Wingdings"/>
        <family val="1"/>
        <charset val="2"/>
      </rPr>
      <t></t>
    </r>
    <r>
      <rPr>
        <sz val="12"/>
        <rFont val="Times New Roman"/>
        <family val="1"/>
      </rPr>
      <t xml:space="preserve">	8 azimuth DFT beams: [-52.5, -37.5, -22.5, -7.5, 7.5, 22.5, 37.5, 52.5]
•	Set B [(azimuth, elevation)]: 
</t>
    </r>
    <r>
      <rPr>
        <sz val="12"/>
        <rFont val="Wingdings"/>
        <family val="1"/>
        <charset val="2"/>
      </rPr>
      <t></t>
    </r>
    <r>
      <rPr>
        <sz val="12"/>
        <rFont val="Times New Roman"/>
        <family val="1"/>
      </rPr>
      <t xml:space="preserve">	[(-52.5, 143.75), (-37.5, 131.25), (-22.5, 118.75), (-7.5, 106.25), (7.5, 143.75), (22.5, 131.25), (37.5, 118.75), (52.5, 106.25)</t>
    </r>
    <phoneticPr fontId="3" type="noConversion"/>
  </si>
  <si>
    <t>Table 3 in R4-24205152</t>
    <phoneticPr fontId="3" type="noConversion"/>
  </si>
  <si>
    <r>
      <t>Independent for each TX beam with Truncated Gaussian distribution under ±4.5dB RF error (μ=0,σ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=4.5)
</t>
    </r>
    <phoneticPr fontId="3" type="noConversion"/>
  </si>
  <si>
    <t xml:space="preserve">KPI 1: Beam prediction accuracy
•	The successful rate for the correct prediction which is considered as maximum ground truth RSRP among top-K predicted beams is larger than the ground truth RSRP of the strongest genie-aided beam – x dB, where K=1,2,3,4,5, X= 1, 2, 3dB </t>
    <phoneticPr fontId="3" type="noConversion"/>
  </si>
  <si>
    <t>KPI 2: Absolute RSRP accuracy
•	90%-tile L1-RSRP difference between the predicted L1-RSRP of the Top-1/ Top-3/ Top-5 predicted beam(s) and the ground truth L1-RSRP of the same beams</t>
    <phoneticPr fontId="3" type="noConversion"/>
  </si>
  <si>
    <t>Simulation assumptions for error modelling (R4-2505152)</t>
    <phoneticPr fontId="3" type="noConversion"/>
  </si>
  <si>
    <t>Company 1</t>
    <phoneticPr fontId="3" type="noConversion"/>
  </si>
  <si>
    <t>Simulated Cases</t>
    <phoneticPr fontId="3" type="noConversion"/>
  </si>
  <si>
    <t>Case 1</t>
    <phoneticPr fontId="3" type="noConversion"/>
  </si>
  <si>
    <t>Case 2a</t>
    <phoneticPr fontId="3" type="noConversion"/>
  </si>
  <si>
    <t>Case 3</t>
    <phoneticPr fontId="3" type="noConversion"/>
  </si>
  <si>
    <t>Case 2b</t>
    <phoneticPr fontId="3" type="noConversion"/>
  </si>
  <si>
    <t>No error will be considered in training dataset, model input during inference and ground-truth</t>
    <phoneticPr fontId="3" type="noConversion"/>
  </si>
  <si>
    <t>No error will be considered in training dataset and ground-truth. Error will be considered in model input during inference</t>
    <phoneticPr fontId="3" type="noConversion"/>
  </si>
  <si>
    <t>No error will be considered in training dataset and ground truth for training. Error will be considered in model input during inference and ground-truth for inference</t>
    <phoneticPr fontId="3" type="noConversion"/>
  </si>
  <si>
    <t>Error will be considered in training dataset, model input during inference and ground-truth</t>
    <phoneticPr fontId="3" type="noConversion"/>
  </si>
  <si>
    <r>
      <t xml:space="preserve">90%-tile L1-RSRP difference between the predicted L1-RSRP of the Top-1/ Top-3/ Top-5 predicted beam(s) and the </t>
    </r>
    <r>
      <rPr>
        <u/>
        <sz val="11"/>
        <color theme="1"/>
        <rFont val="Times New Roman"/>
        <family val="1"/>
      </rPr>
      <t>ground truth</t>
    </r>
    <r>
      <rPr>
        <sz val="11"/>
        <color theme="1"/>
        <rFont val="Times New Roman"/>
        <family val="1"/>
      </rPr>
      <t xml:space="preserve"> L1-RSRP of the same beams</t>
    </r>
    <phoneticPr fontId="3" type="noConversion"/>
  </si>
  <si>
    <r>
      <t xml:space="preserve">The successful rate for the correct prediction which is considered as maximum </t>
    </r>
    <r>
      <rPr>
        <u/>
        <sz val="11"/>
        <color theme="1"/>
        <rFont val="Times New Roman"/>
        <family val="1"/>
      </rPr>
      <t>ground truth</t>
    </r>
    <r>
      <rPr>
        <sz val="11"/>
        <color theme="1"/>
        <rFont val="Times New Roman"/>
        <family val="1"/>
      </rPr>
      <t xml:space="preserve"> RSRP among top-K predicted beams is larger than the</t>
    </r>
    <r>
      <rPr>
        <u/>
        <sz val="11"/>
        <color theme="1"/>
        <rFont val="Times New Roman"/>
        <family val="1"/>
      </rPr>
      <t xml:space="preserve"> ground truth</t>
    </r>
    <r>
      <rPr>
        <sz val="11"/>
        <color theme="1"/>
        <rFont val="Times New Roman"/>
        <family val="1"/>
      </rPr>
      <t xml:space="preserve"> RSRP of the strongest genie-aided beam – x dB, where K=1,2,3,4,5, X= 1, 2, 3dB</t>
    </r>
    <phoneticPr fontId="3" type="noConversion"/>
  </si>
  <si>
    <r>
      <t xml:space="preserve">The successful rate for the correct prediction which is considered as maximum </t>
    </r>
    <r>
      <rPr>
        <u/>
        <sz val="11"/>
        <color theme="1"/>
        <rFont val="Times New Roman"/>
        <family val="1"/>
      </rPr>
      <t>ground truth</t>
    </r>
    <r>
      <rPr>
        <sz val="11"/>
        <color theme="1"/>
        <rFont val="Times New Roman"/>
        <family val="1"/>
      </rPr>
      <t xml:space="preserve"> RSRP among top-K predicted beams is larger than the </t>
    </r>
    <r>
      <rPr>
        <u/>
        <sz val="11"/>
        <color theme="1"/>
        <rFont val="Times New Roman"/>
        <family val="1"/>
      </rPr>
      <t>ground truth</t>
    </r>
    <r>
      <rPr>
        <sz val="11"/>
        <color theme="1"/>
        <rFont val="Times New Roman"/>
        <family val="1"/>
      </rPr>
      <t xml:space="preserve"> RSRP of the strongest genie-aided beam – x dB, where K=1,2,3,4,5, X= 1, 2, 3dB</t>
    </r>
    <phoneticPr fontId="3" type="noConversion"/>
  </si>
  <si>
    <t>K=1, X=0</t>
  </si>
  <si>
    <t>K=2, X=0</t>
  </si>
  <si>
    <t>K=3, X=0</t>
  </si>
  <si>
    <t>K=4, X=0</t>
  </si>
  <si>
    <t>K=5, X=0</t>
  </si>
  <si>
    <t>ZTE</t>
    <phoneticPr fontId="3" type="noConversion"/>
  </si>
  <si>
    <t>K=1, N=1, X=0</t>
  </si>
  <si>
    <t>K=1,N=2, X=0</t>
  </si>
  <si>
    <t>K=2,N=1, X=0</t>
  </si>
  <si>
    <t>K=2, N=2, X=0</t>
  </si>
  <si>
    <t>K=4, N=1, X=0</t>
  </si>
  <si>
    <t>K=4, N=2, X=0</t>
  </si>
  <si>
    <t>R4-2506467 vivo
R4-2506506 MediaTek
R4-2507431 Nokia
R4-2505765 Xiaomi
R4-2505941 Apple                                                                                                                                                                      R4-2505514 Qualcomm
R4-2507051 Huawei
R4-2507184 ZTE Corporation, Sanechips</t>
    <phoneticPr fontId="3" type="noConversion"/>
  </si>
  <si>
    <t>K=1, X=4</t>
  </si>
  <si>
    <t>K=1, X=5</t>
  </si>
  <si>
    <t>K =1, X = 5</t>
  </si>
  <si>
    <t>Same as aove</t>
  </si>
  <si>
    <t>Same as above</t>
  </si>
  <si>
    <t>Sme save above</t>
  </si>
  <si>
    <t>K = 1, X = 0</t>
  </si>
  <si>
    <t>K = 3, X = 0</t>
  </si>
  <si>
    <t>K = 5, X = 0</t>
  </si>
  <si>
    <r>
      <t xml:space="preserve">3GPP TSG-RAN WG4 Meeting #115                                                                         </t>
    </r>
    <r>
      <rPr>
        <b/>
        <sz val="12"/>
        <rFont val="Calibri (Body)"/>
        <family val="1"/>
      </rPr>
      <t>R4-2507941</t>
    </r>
    <r>
      <rPr>
        <b/>
        <sz val="12"/>
        <rFont val="等线"/>
        <family val="2"/>
        <scheme val="minor"/>
      </rPr>
      <t xml:space="preserve">
Malta, MT, 19th – 23th May, 2025
Title: The summary for BM simulation results in [115][131]  
Source:  vivo
Agenda item: 7.21.1
Document for: Information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</si>
</sst>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0">
    <font>
      <sz val="11"/>
      <color theme="1"/>
      <name val="等线"/>
      <family val="2"/>
      <charset val="134"/>
      <scheme val="minor"/>
    </font>
    <font>
      <b/>
      <sz val="12"/>
      <name val="等线"/>
      <family val="2"/>
      <scheme val="minor"/>
    </font>
    <font>
      <b/>
      <sz val="12"/>
      <name val="Calibri (Body)"/>
      <family val="1"/>
    </font>
    <font>
      <sz val="9"/>
      <name val="等线"/>
      <family val="2"/>
      <charset val="134"/>
      <scheme val="minor"/>
    </font>
    <font>
      <sz val="12"/>
      <name val="Calibri (Body)"/>
      <family val="1"/>
    </font>
    <font>
      <sz val="18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FFFF"/>
      <name val="Times New Roman"/>
      <family val="1"/>
    </font>
    <font>
      <sz val="12"/>
      <name val="Wingdings"/>
      <family val="1"/>
      <charset val="2"/>
    </font>
    <font>
      <sz val="14"/>
      <color theme="1"/>
      <name val="Arial"/>
      <family val="2"/>
    </font>
    <font>
      <u/>
      <sz val="11"/>
      <color theme="1"/>
      <name val="Times New Roman"/>
      <family val="1"/>
    </font>
    <font>
      <u/>
      <sz val="11"/>
      <name val="Times New Roman"/>
      <family val="1"/>
    </font>
    <font>
      <vertAlign val="superscript"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0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/>
    <xf numFmtId="0" fontId="12" fillId="0" borderId="2" xfId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176" fontId="12" fillId="0" borderId="2" xfId="1" applyNumberFormat="1" applyFont="1" applyBorder="1" applyAlignment="1">
      <alignment horizontal="center" vertical="center"/>
    </xf>
    <xf numFmtId="176" fontId="12" fillId="0" borderId="2" xfId="0" applyNumberFormat="1" applyFont="1" applyBorder="1" applyAlignment="1">
      <alignment horizontal="center" vertical="center"/>
    </xf>
    <xf numFmtId="176" fontId="12" fillId="0" borderId="2" xfId="0" applyNumberFormat="1" applyFont="1" applyBorder="1" applyAlignment="1">
      <alignment horizontal="center"/>
    </xf>
    <xf numFmtId="176" fontId="12" fillId="0" borderId="2" xfId="0" applyNumberFormat="1" applyFont="1" applyBorder="1"/>
    <xf numFmtId="176" fontId="10" fillId="0" borderId="2" xfId="0" applyNumberFormat="1" applyFont="1" applyBorder="1" applyAlignment="1">
      <alignment horizontal="center" vertical="center" wrapText="1"/>
    </xf>
    <xf numFmtId="176" fontId="14" fillId="0" borderId="2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wrapText="1"/>
    </xf>
    <xf numFmtId="0" fontId="12" fillId="8" borderId="6" xfId="0" applyFont="1" applyFill="1" applyBorder="1" applyAlignment="1">
      <alignment horizontal="center" wrapText="1"/>
    </xf>
    <xf numFmtId="0" fontId="12" fillId="8" borderId="7" xfId="0" applyFont="1" applyFill="1" applyBorder="1" applyAlignment="1">
      <alignment horizontal="center" wrapText="1"/>
    </xf>
    <xf numFmtId="0" fontId="12" fillId="6" borderId="2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10</xdr:row>
      <xdr:rowOff>76200</xdr:rowOff>
    </xdr:from>
    <xdr:to>
      <xdr:col>1</xdr:col>
      <xdr:colOff>6000750</xdr:colOff>
      <xdr:row>10</xdr:row>
      <xdr:rowOff>3171445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7EF5CA5-2974-4C62-AED1-7E0AAA910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6353175"/>
          <a:ext cx="5067300" cy="3095245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12</xdr:row>
      <xdr:rowOff>485775</xdr:rowOff>
    </xdr:from>
    <xdr:to>
      <xdr:col>1</xdr:col>
      <xdr:colOff>5292971</xdr:colOff>
      <xdr:row>12</xdr:row>
      <xdr:rowOff>1920949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74A09302-842E-46CA-B88A-832503055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" y="10877550"/>
          <a:ext cx="4788146" cy="1435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D4DB-CECF-4BE0-82E2-4E0D87A9D21A}">
  <dimension ref="A1:A3"/>
  <sheetViews>
    <sheetView tabSelected="1" zoomScale="130" zoomScaleNormal="130" workbookViewId="0"/>
  </sheetViews>
  <sheetFormatPr defaultRowHeight="14"/>
  <cols>
    <col min="1" max="1" width="87.58203125" customWidth="1"/>
  </cols>
  <sheetData>
    <row r="1" spans="1:1" ht="125.25" customHeight="1" thickBot="1">
      <c r="A1" s="1" t="s">
        <v>131</v>
      </c>
    </row>
    <row r="2" spans="1:1" ht="16" thickBot="1">
      <c r="A2" s="2"/>
    </row>
    <row r="3" spans="1:1" ht="39.75" customHeight="1" thickBot="1">
      <c r="A3" s="3" t="s">
        <v>54</v>
      </c>
    </row>
  </sheetData>
  <phoneticPr fontId="3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27D5-0B0C-4A90-A8A7-E4EEDA29079B}">
  <dimension ref="A1:B34"/>
  <sheetViews>
    <sheetView topLeftCell="A25" zoomScale="85" zoomScaleNormal="85" workbookViewId="0">
      <selection activeCell="B34" sqref="B34"/>
    </sheetView>
  </sheetViews>
  <sheetFormatPr defaultColWidth="9.08203125" defaultRowHeight="14"/>
  <cols>
    <col min="1" max="1" width="19.08203125" customWidth="1"/>
    <col min="2" max="2" width="99.58203125" customWidth="1"/>
  </cols>
  <sheetData>
    <row r="1" spans="1:2" ht="22.5">
      <c r="A1" s="40" t="s">
        <v>95</v>
      </c>
      <c r="B1" s="40"/>
    </row>
    <row r="2" spans="1:2" ht="15">
      <c r="A2" s="4" t="s">
        <v>0</v>
      </c>
      <c r="B2" s="4" t="s">
        <v>1</v>
      </c>
    </row>
    <row r="3" spans="1:2" ht="17.5">
      <c r="A3" s="41" t="s">
        <v>2</v>
      </c>
      <c r="B3" s="41"/>
    </row>
    <row r="4" spans="1:2" ht="15.5">
      <c r="A4" s="5" t="s">
        <v>3</v>
      </c>
      <c r="B4" s="6" t="s">
        <v>4</v>
      </c>
    </row>
    <row r="5" spans="1:2" ht="15.5">
      <c r="A5" s="5" t="s">
        <v>5</v>
      </c>
      <c r="B5" s="6" t="s">
        <v>6</v>
      </c>
    </row>
    <row r="6" spans="1:2" ht="133.5" customHeight="1">
      <c r="A6" s="7" t="s">
        <v>7</v>
      </c>
      <c r="B6" s="6" t="s">
        <v>84</v>
      </c>
    </row>
    <row r="7" spans="1:2" ht="124.5" customHeight="1">
      <c r="A7" s="5" t="s">
        <v>8</v>
      </c>
      <c r="B7" s="6" t="s">
        <v>53</v>
      </c>
    </row>
    <row r="8" spans="1:2" ht="62">
      <c r="A8" s="7" t="s">
        <v>9</v>
      </c>
      <c r="B8" s="6" t="s">
        <v>10</v>
      </c>
    </row>
    <row r="9" spans="1:2" ht="31">
      <c r="A9" s="5" t="s">
        <v>11</v>
      </c>
      <c r="B9" s="6" t="s">
        <v>85</v>
      </c>
    </row>
    <row r="10" spans="1:2" ht="46.5">
      <c r="A10" s="5" t="s">
        <v>12</v>
      </c>
      <c r="B10" s="6" t="s">
        <v>13</v>
      </c>
    </row>
    <row r="11" spans="1:2" ht="252.75" customHeight="1">
      <c r="A11" s="5" t="s">
        <v>86</v>
      </c>
      <c r="B11" s="6"/>
    </row>
    <row r="12" spans="1:2" ht="71.25" customHeight="1">
      <c r="A12" s="5" t="s">
        <v>87</v>
      </c>
      <c r="B12" s="6" t="s">
        <v>88</v>
      </c>
    </row>
    <row r="13" spans="1:2" ht="245.25" customHeight="1">
      <c r="A13" s="5" t="s">
        <v>89</v>
      </c>
      <c r="B13" s="6" t="s">
        <v>90</v>
      </c>
    </row>
    <row r="14" spans="1:2" ht="31">
      <c r="A14" s="5" t="s">
        <v>14</v>
      </c>
      <c r="B14" s="6" t="s">
        <v>91</v>
      </c>
    </row>
    <row r="15" spans="1:2" ht="15.5">
      <c r="A15" s="5" t="s">
        <v>15</v>
      </c>
      <c r="B15" s="6" t="s">
        <v>16</v>
      </c>
    </row>
    <row r="16" spans="1:2" ht="46.5">
      <c r="A16" s="5" t="s">
        <v>17</v>
      </c>
      <c r="B16" s="6" t="s">
        <v>18</v>
      </c>
    </row>
    <row r="17" spans="1:2" ht="15.5">
      <c r="A17" s="5" t="s">
        <v>19</v>
      </c>
      <c r="B17" s="6" t="s">
        <v>20</v>
      </c>
    </row>
    <row r="18" spans="1:2" ht="34.5" customHeight="1">
      <c r="A18" s="7" t="s">
        <v>21</v>
      </c>
      <c r="B18" s="6" t="s">
        <v>22</v>
      </c>
    </row>
    <row r="19" spans="1:2" ht="31">
      <c r="A19" s="5" t="s">
        <v>23</v>
      </c>
      <c r="B19" s="8" t="s">
        <v>24</v>
      </c>
    </row>
    <row r="20" spans="1:2" ht="15.75" customHeight="1">
      <c r="A20" s="41" t="s">
        <v>25</v>
      </c>
      <c r="B20" s="41"/>
    </row>
    <row r="21" spans="1:2" ht="41.25" customHeight="1">
      <c r="A21" s="7" t="s">
        <v>26</v>
      </c>
      <c r="B21" s="8" t="s">
        <v>92</v>
      </c>
    </row>
    <row r="22" spans="1:2" ht="15.75" customHeight="1">
      <c r="A22" s="41" t="s">
        <v>27</v>
      </c>
      <c r="B22" s="41"/>
    </row>
    <row r="23" spans="1:2" ht="15.75" customHeight="1">
      <c r="A23" s="7" t="s">
        <v>28</v>
      </c>
      <c r="B23" s="8" t="s">
        <v>29</v>
      </c>
    </row>
    <row r="24" spans="1:2" ht="15.75" customHeight="1">
      <c r="A24" s="7" t="s">
        <v>30</v>
      </c>
      <c r="B24" s="8" t="s">
        <v>31</v>
      </c>
    </row>
    <row r="25" spans="1:2" ht="15.75" customHeight="1">
      <c r="A25" s="41" t="s">
        <v>32</v>
      </c>
      <c r="B25" s="41"/>
    </row>
    <row r="26" spans="1:2" ht="46.5" customHeight="1">
      <c r="A26" s="6" t="s">
        <v>33</v>
      </c>
      <c r="B26" s="7" t="s">
        <v>93</v>
      </c>
    </row>
    <row r="27" spans="1:2" ht="80.25" customHeight="1">
      <c r="A27" s="7" t="s">
        <v>34</v>
      </c>
      <c r="B27" s="7" t="s">
        <v>94</v>
      </c>
    </row>
    <row r="28" spans="1:2" ht="15.75" customHeight="1">
      <c r="A28" s="41" t="s">
        <v>97</v>
      </c>
      <c r="B28" s="41"/>
    </row>
    <row r="29" spans="1:2" ht="33" customHeight="1">
      <c r="A29" s="36" t="s">
        <v>98</v>
      </c>
      <c r="B29" s="7" t="s">
        <v>102</v>
      </c>
    </row>
    <row r="30" spans="1:2" ht="23.25" customHeight="1">
      <c r="A30" s="35" t="s">
        <v>99</v>
      </c>
      <c r="B30" s="7" t="s">
        <v>103</v>
      </c>
    </row>
    <row r="31" spans="1:2" ht="39" customHeight="1">
      <c r="A31" s="35" t="s">
        <v>101</v>
      </c>
      <c r="B31" s="7" t="s">
        <v>104</v>
      </c>
    </row>
    <row r="32" spans="1:2" ht="26.25" customHeight="1">
      <c r="A32" s="35" t="s">
        <v>100</v>
      </c>
      <c r="B32" s="7" t="s">
        <v>105</v>
      </c>
    </row>
    <row r="33" spans="1:2" ht="17.5">
      <c r="A33" s="41" t="s">
        <v>35</v>
      </c>
      <c r="B33" s="41"/>
    </row>
    <row r="34" spans="1:2" ht="124">
      <c r="A34" s="5" t="s">
        <v>35</v>
      </c>
      <c r="B34" s="8" t="s">
        <v>121</v>
      </c>
    </row>
  </sheetData>
  <mergeCells count="7">
    <mergeCell ref="A1:B1"/>
    <mergeCell ref="A3:B3"/>
    <mergeCell ref="A20:B20"/>
    <mergeCell ref="A22:B22"/>
    <mergeCell ref="A33:B33"/>
    <mergeCell ref="A25:B25"/>
    <mergeCell ref="A28:B28"/>
  </mergeCells>
  <phoneticPr fontId="3" type="noConversion"/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54DFD-D42B-4C8E-82D9-5DE3FE624335}">
  <dimension ref="A2:N31"/>
  <sheetViews>
    <sheetView zoomScale="70" zoomScaleNormal="70" workbookViewId="0">
      <pane xSplit="12" ySplit="3" topLeftCell="M7" activePane="bottomRight" state="frozen"/>
      <selection pane="topRight" activeCell="M1" sqref="M1"/>
      <selection pane="bottomLeft" activeCell="A4" sqref="A4"/>
      <selection pane="bottomRight" activeCell="K21" sqref="K21"/>
    </sheetView>
  </sheetViews>
  <sheetFormatPr defaultColWidth="9" defaultRowHeight="14"/>
  <cols>
    <col min="1" max="1" width="12.58203125" style="10" customWidth="1"/>
    <col min="2" max="2" width="26.08203125" style="10" customWidth="1"/>
    <col min="3" max="9" width="9" style="10"/>
    <col min="10" max="10" width="15" style="10" customWidth="1"/>
    <col min="11" max="16384" width="9" style="10"/>
  </cols>
  <sheetData>
    <row r="2" spans="1:14">
      <c r="B2" s="52"/>
      <c r="C2" s="52"/>
      <c r="D2" s="52"/>
      <c r="E2" s="52"/>
      <c r="F2" s="52"/>
      <c r="G2" s="52"/>
      <c r="H2" s="52"/>
    </row>
    <row r="3" spans="1:14">
      <c r="A3" s="12"/>
      <c r="B3" s="12"/>
      <c r="C3" s="12"/>
      <c r="D3" s="13"/>
      <c r="E3" s="12" t="s">
        <v>36</v>
      </c>
      <c r="F3" s="12" t="s">
        <v>37</v>
      </c>
      <c r="G3" s="12" t="s">
        <v>38</v>
      </c>
      <c r="H3" s="12" t="s">
        <v>39</v>
      </c>
      <c r="I3" s="12" t="s">
        <v>40</v>
      </c>
      <c r="J3" s="12" t="s">
        <v>41</v>
      </c>
      <c r="K3" s="12" t="s">
        <v>42</v>
      </c>
      <c r="L3" s="12" t="s">
        <v>114</v>
      </c>
      <c r="M3" s="12" t="s">
        <v>43</v>
      </c>
      <c r="N3" s="12" t="s">
        <v>44</v>
      </c>
    </row>
    <row r="4" spans="1:14" ht="15.75" customHeight="1">
      <c r="A4" s="49" t="s">
        <v>55</v>
      </c>
      <c r="B4" s="46" t="s">
        <v>68</v>
      </c>
      <c r="C4" s="18" t="s">
        <v>45</v>
      </c>
      <c r="D4" s="43" t="s">
        <v>70</v>
      </c>
      <c r="E4" s="29">
        <v>86.01</v>
      </c>
      <c r="F4" s="29">
        <v>73</v>
      </c>
      <c r="G4" s="28">
        <v>75</v>
      </c>
      <c r="H4" s="29">
        <v>83.02</v>
      </c>
      <c r="I4" s="29"/>
      <c r="J4" s="29">
        <v>84</v>
      </c>
      <c r="K4" s="29">
        <v>85.58</v>
      </c>
      <c r="L4" s="29"/>
      <c r="M4" s="29">
        <f>AVERAGE(E4:L4)</f>
        <v>81.101666666666659</v>
      </c>
      <c r="N4" s="29">
        <f>MAX(E4:L4)-MIN(E4:L4)</f>
        <v>13.010000000000005</v>
      </c>
    </row>
    <row r="5" spans="1:14" ht="15.75" customHeight="1">
      <c r="A5" s="50"/>
      <c r="B5" s="47"/>
      <c r="C5" s="18" t="s">
        <v>56</v>
      </c>
      <c r="D5" s="44"/>
      <c r="E5" s="29">
        <v>87.58</v>
      </c>
      <c r="F5" s="29">
        <v>80</v>
      </c>
      <c r="G5" s="28">
        <v>81</v>
      </c>
      <c r="H5" s="29">
        <v>92.49</v>
      </c>
      <c r="I5" s="29"/>
      <c r="J5" s="29">
        <v>88</v>
      </c>
      <c r="L5" s="29"/>
      <c r="M5" s="29">
        <f t="shared" ref="M5:M28" si="0">AVERAGE(E5:L5)</f>
        <v>85.813999999999993</v>
      </c>
      <c r="N5" s="29">
        <f t="shared" ref="N5:N28" si="1">MAX(E5:L5)-MIN(E5:L5)</f>
        <v>12.489999999999995</v>
      </c>
    </row>
    <row r="6" spans="1:14" ht="15.75" customHeight="1">
      <c r="A6" s="50"/>
      <c r="B6" s="47"/>
      <c r="C6" s="18" t="s">
        <v>57</v>
      </c>
      <c r="D6" s="44"/>
      <c r="E6" s="29">
        <v>88.7</v>
      </c>
      <c r="F6" s="29">
        <v>85</v>
      </c>
      <c r="G6" s="28">
        <v>86</v>
      </c>
      <c r="H6" s="29">
        <v>96.29</v>
      </c>
      <c r="I6" s="29"/>
      <c r="J6" s="29">
        <v>91</v>
      </c>
      <c r="K6" s="29">
        <v>92.39</v>
      </c>
      <c r="L6" s="29"/>
      <c r="M6" s="29">
        <f t="shared" si="0"/>
        <v>89.896666666666661</v>
      </c>
      <c r="N6" s="29">
        <f t="shared" si="1"/>
        <v>11.290000000000006</v>
      </c>
    </row>
    <row r="7" spans="1:14" ht="15.75" customHeight="1">
      <c r="A7" s="50"/>
      <c r="B7" s="47"/>
      <c r="C7" s="18" t="s">
        <v>122</v>
      </c>
      <c r="D7" s="44"/>
      <c r="E7" s="29"/>
      <c r="F7" s="29"/>
      <c r="G7" s="28"/>
      <c r="H7" s="29"/>
      <c r="I7" s="29"/>
      <c r="J7" s="29"/>
      <c r="K7" s="29"/>
      <c r="L7" s="29"/>
      <c r="M7" s="29"/>
      <c r="N7" s="29"/>
    </row>
    <row r="8" spans="1:14" ht="15.75" customHeight="1">
      <c r="A8" s="50"/>
      <c r="B8" s="47"/>
      <c r="C8" s="18" t="s">
        <v>123</v>
      </c>
      <c r="D8" s="44"/>
      <c r="E8" s="29"/>
      <c r="F8" s="29"/>
      <c r="G8" s="28"/>
      <c r="H8" s="29"/>
      <c r="I8" s="29"/>
      <c r="J8" s="29"/>
      <c r="K8" s="29">
        <v>95.43</v>
      </c>
      <c r="L8" s="29"/>
      <c r="M8" s="29"/>
      <c r="N8" s="29"/>
    </row>
    <row r="9" spans="1:14" ht="15.75" customHeight="1">
      <c r="A9" s="50"/>
      <c r="B9" s="47"/>
      <c r="C9" s="18" t="s">
        <v>58</v>
      </c>
      <c r="D9" s="44"/>
      <c r="E9" s="29">
        <v>90.32</v>
      </c>
      <c r="F9" s="29">
        <v>86</v>
      </c>
      <c r="G9" s="28"/>
      <c r="H9" s="29"/>
      <c r="I9" s="29"/>
      <c r="J9" s="29"/>
      <c r="K9" s="29"/>
      <c r="L9" s="29"/>
      <c r="M9" s="29">
        <f t="shared" si="0"/>
        <v>88.16</v>
      </c>
      <c r="N9" s="29">
        <f t="shared" si="1"/>
        <v>4.3199999999999932</v>
      </c>
    </row>
    <row r="10" spans="1:14" ht="15.75" customHeight="1">
      <c r="A10" s="50"/>
      <c r="B10" s="47"/>
      <c r="C10" s="18" t="s">
        <v>59</v>
      </c>
      <c r="D10" s="44"/>
      <c r="E10" s="29">
        <v>91.05</v>
      </c>
      <c r="F10" s="29">
        <v>89.8</v>
      </c>
      <c r="G10" s="28"/>
      <c r="H10" s="29"/>
      <c r="I10" s="29"/>
      <c r="J10" s="29"/>
      <c r="K10" s="29"/>
      <c r="L10" s="29"/>
      <c r="M10" s="29">
        <f t="shared" si="0"/>
        <v>90.424999999999997</v>
      </c>
      <c r="N10" s="29">
        <f t="shared" si="1"/>
        <v>1.25</v>
      </c>
    </row>
    <row r="11" spans="1:14" ht="23.25" customHeight="1">
      <c r="A11" s="50"/>
      <c r="B11" s="47"/>
      <c r="C11" s="19" t="s">
        <v>60</v>
      </c>
      <c r="D11" s="44"/>
      <c r="E11" s="29">
        <v>91.78</v>
      </c>
      <c r="F11" s="29">
        <v>92.300000000000011</v>
      </c>
      <c r="G11" s="28"/>
      <c r="H11" s="33"/>
      <c r="I11" s="29"/>
      <c r="J11" s="29"/>
      <c r="K11" s="29"/>
      <c r="L11" s="29"/>
      <c r="M11" s="29">
        <f t="shared" si="0"/>
        <v>92.04</v>
      </c>
      <c r="N11" s="29">
        <f t="shared" si="1"/>
        <v>0.52000000000001023</v>
      </c>
    </row>
    <row r="12" spans="1:14" ht="19.5" customHeight="1">
      <c r="A12" s="50"/>
      <c r="B12" s="47"/>
      <c r="C12" s="19" t="s">
        <v>46</v>
      </c>
      <c r="D12" s="44"/>
      <c r="E12" s="29">
        <v>93.4</v>
      </c>
      <c r="F12" s="29">
        <v>91.3</v>
      </c>
      <c r="G12" s="28"/>
      <c r="H12" s="33"/>
      <c r="I12" s="29"/>
      <c r="J12" s="29"/>
      <c r="K12" s="29"/>
      <c r="L12" s="29"/>
      <c r="M12" s="29">
        <f t="shared" si="0"/>
        <v>92.35</v>
      </c>
      <c r="N12" s="29">
        <f t="shared" si="1"/>
        <v>2.1000000000000085</v>
      </c>
    </row>
    <row r="13" spans="1:14" ht="21.75" customHeight="1">
      <c r="A13" s="50"/>
      <c r="B13" s="47"/>
      <c r="C13" s="19" t="s">
        <v>61</v>
      </c>
      <c r="D13" s="44"/>
      <c r="E13" s="29">
        <v>93.86</v>
      </c>
      <c r="F13" s="29">
        <v>93.4</v>
      </c>
      <c r="G13" s="28"/>
      <c r="H13" s="33"/>
      <c r="I13" s="29"/>
      <c r="J13" s="29"/>
      <c r="K13" s="29"/>
      <c r="L13" s="29"/>
      <c r="M13" s="29">
        <f t="shared" si="0"/>
        <v>93.63</v>
      </c>
      <c r="N13" s="29">
        <f t="shared" si="1"/>
        <v>0.45999999999999375</v>
      </c>
    </row>
    <row r="14" spans="1:14" ht="15.75" customHeight="1">
      <c r="A14" s="50"/>
      <c r="B14" s="47"/>
      <c r="C14" s="19" t="s">
        <v>62</v>
      </c>
      <c r="D14" s="44"/>
      <c r="E14" s="29">
        <v>94.26</v>
      </c>
      <c r="F14" s="29">
        <v>95.1</v>
      </c>
      <c r="G14" s="28"/>
      <c r="H14" s="33"/>
      <c r="I14" s="29"/>
      <c r="J14" s="29"/>
      <c r="K14" s="29"/>
      <c r="L14" s="29"/>
      <c r="M14" s="29">
        <f t="shared" si="0"/>
        <v>94.68</v>
      </c>
      <c r="N14" s="29">
        <f t="shared" si="1"/>
        <v>0.8399999999999892</v>
      </c>
    </row>
    <row r="15" spans="1:14" ht="15.75" customHeight="1">
      <c r="A15" s="50"/>
      <c r="B15" s="47"/>
      <c r="C15" s="19" t="s">
        <v>47</v>
      </c>
      <c r="D15" s="44"/>
      <c r="E15" s="29">
        <v>94.64</v>
      </c>
      <c r="F15" s="29">
        <v>93.8</v>
      </c>
      <c r="G15" s="28"/>
      <c r="H15" s="33"/>
      <c r="I15" s="29"/>
      <c r="J15" s="29"/>
      <c r="K15" s="29"/>
      <c r="L15" s="29"/>
      <c r="M15" s="29">
        <f t="shared" si="0"/>
        <v>94.22</v>
      </c>
      <c r="N15" s="29">
        <f t="shared" si="1"/>
        <v>0.84000000000000341</v>
      </c>
    </row>
    <row r="16" spans="1:14" ht="15.75" customHeight="1">
      <c r="A16" s="50"/>
      <c r="B16" s="47"/>
      <c r="C16" s="19" t="s">
        <v>63</v>
      </c>
      <c r="D16" s="44"/>
      <c r="E16" s="29">
        <v>95</v>
      </c>
      <c r="F16" s="29">
        <v>95.3</v>
      </c>
      <c r="G16" s="28"/>
      <c r="H16" s="33"/>
      <c r="I16" s="29"/>
      <c r="J16" s="29"/>
      <c r="K16" s="29"/>
      <c r="L16" s="29"/>
      <c r="M16" s="29">
        <f t="shared" si="0"/>
        <v>95.15</v>
      </c>
      <c r="N16" s="29">
        <f t="shared" si="1"/>
        <v>0.29999999999999716</v>
      </c>
    </row>
    <row r="17" spans="1:14" ht="15.75" customHeight="1">
      <c r="A17" s="50"/>
      <c r="B17" s="47"/>
      <c r="C17" s="19" t="s">
        <v>64</v>
      </c>
      <c r="D17" s="44"/>
      <c r="E17" s="29">
        <v>95.32</v>
      </c>
      <c r="F17" s="29">
        <v>96.399999999999991</v>
      </c>
      <c r="G17" s="28"/>
      <c r="H17" s="33"/>
      <c r="I17" s="29"/>
      <c r="J17" s="29"/>
      <c r="K17" s="29"/>
      <c r="L17" s="29"/>
      <c r="M17" s="29">
        <f t="shared" si="0"/>
        <v>95.859999999999985</v>
      </c>
      <c r="N17" s="29">
        <f t="shared" si="1"/>
        <v>1.0799999999999983</v>
      </c>
    </row>
    <row r="18" spans="1:14" ht="15.75" customHeight="1">
      <c r="A18" s="50"/>
      <c r="B18" s="47"/>
      <c r="C18" s="19" t="s">
        <v>48</v>
      </c>
      <c r="D18" s="44"/>
      <c r="E18" s="29">
        <v>95.86</v>
      </c>
      <c r="F18" s="29">
        <v>95.199999999999989</v>
      </c>
      <c r="G18" s="28"/>
      <c r="H18" s="33"/>
      <c r="I18" s="29"/>
      <c r="J18" s="29"/>
      <c r="K18" s="29"/>
      <c r="L18" s="29"/>
      <c r="M18" s="29">
        <f t="shared" si="0"/>
        <v>95.53</v>
      </c>
      <c r="N18" s="29">
        <f t="shared" si="1"/>
        <v>0.6600000000000108</v>
      </c>
    </row>
    <row r="19" spans="1:14" ht="24.75" customHeight="1">
      <c r="A19" s="50"/>
      <c r="B19" s="47"/>
      <c r="C19" s="19" t="s">
        <v>65</v>
      </c>
      <c r="D19" s="44"/>
      <c r="E19" s="29">
        <v>96.12</v>
      </c>
      <c r="F19" s="29">
        <v>96.3</v>
      </c>
      <c r="G19" s="28"/>
      <c r="H19" s="33"/>
      <c r="I19" s="29"/>
      <c r="J19" s="29"/>
      <c r="K19" s="29"/>
      <c r="L19" s="29"/>
      <c r="M19" s="29">
        <f t="shared" si="0"/>
        <v>96.210000000000008</v>
      </c>
      <c r="N19" s="29">
        <f t="shared" si="1"/>
        <v>0.17999999999999261</v>
      </c>
    </row>
    <row r="20" spans="1:14" ht="21.75" customHeight="1">
      <c r="A20" s="50"/>
      <c r="B20" s="47"/>
      <c r="C20" s="19" t="s">
        <v>66</v>
      </c>
      <c r="D20" s="44"/>
      <c r="E20" s="29">
        <v>96.37</v>
      </c>
      <c r="F20" s="29">
        <v>97.2</v>
      </c>
      <c r="G20" s="28"/>
      <c r="H20" s="33"/>
      <c r="I20" s="29"/>
      <c r="J20" s="29"/>
      <c r="K20" s="29"/>
      <c r="L20" s="29"/>
      <c r="M20" s="29">
        <f t="shared" si="0"/>
        <v>96.784999999999997</v>
      </c>
      <c r="N20" s="29">
        <f t="shared" si="1"/>
        <v>0.82999999999999829</v>
      </c>
    </row>
    <row r="21" spans="1:14" ht="21.75" customHeight="1">
      <c r="A21" s="50"/>
      <c r="B21" s="47"/>
      <c r="C21" s="19" t="s">
        <v>109</v>
      </c>
      <c r="D21" s="44"/>
      <c r="E21" s="34"/>
      <c r="F21" s="29"/>
      <c r="G21" s="28"/>
      <c r="H21" s="33"/>
      <c r="I21" s="29"/>
      <c r="J21" s="29"/>
      <c r="K21" s="29">
        <v>79.400000000000006</v>
      </c>
      <c r="L21" s="29">
        <v>85.48</v>
      </c>
      <c r="M21" s="29"/>
      <c r="N21" s="29"/>
    </row>
    <row r="22" spans="1:14" ht="21.75" customHeight="1">
      <c r="A22" s="50"/>
      <c r="B22" s="47"/>
      <c r="C22" s="19" t="s">
        <v>110</v>
      </c>
      <c r="D22" s="44"/>
      <c r="E22" s="34"/>
      <c r="F22" s="29"/>
      <c r="G22" s="28"/>
      <c r="H22" s="33"/>
      <c r="I22" s="29"/>
      <c r="J22" s="29"/>
      <c r="K22" s="29"/>
      <c r="L22" s="29">
        <v>94.02</v>
      </c>
      <c r="M22" s="29"/>
      <c r="N22" s="29"/>
    </row>
    <row r="23" spans="1:14" ht="21.75" customHeight="1">
      <c r="A23" s="50"/>
      <c r="B23" s="47"/>
      <c r="C23" s="19" t="s">
        <v>111</v>
      </c>
      <c r="D23" s="44"/>
      <c r="E23" s="34"/>
      <c r="F23" s="29"/>
      <c r="G23" s="28"/>
      <c r="H23" s="33"/>
      <c r="I23" s="29"/>
      <c r="J23" s="29"/>
      <c r="K23" s="29">
        <v>95.2</v>
      </c>
      <c r="L23" s="29">
        <v>96.96</v>
      </c>
      <c r="M23" s="29"/>
      <c r="N23" s="29"/>
    </row>
    <row r="24" spans="1:14" ht="21.75" customHeight="1">
      <c r="A24" s="50"/>
      <c r="B24" s="47"/>
      <c r="C24" s="19" t="s">
        <v>112</v>
      </c>
      <c r="D24" s="44"/>
      <c r="E24" s="34"/>
      <c r="F24" s="29"/>
      <c r="G24" s="28"/>
      <c r="H24" s="33"/>
      <c r="I24" s="29"/>
      <c r="J24" s="29"/>
      <c r="K24" s="29"/>
      <c r="L24" s="29">
        <v>98.2</v>
      </c>
      <c r="M24" s="29"/>
      <c r="N24" s="29"/>
    </row>
    <row r="25" spans="1:14" ht="21.75" customHeight="1">
      <c r="A25" s="51"/>
      <c r="B25" s="48"/>
      <c r="C25" s="19" t="s">
        <v>113</v>
      </c>
      <c r="D25" s="45"/>
      <c r="E25" s="34"/>
      <c r="F25" s="29"/>
      <c r="G25" s="28"/>
      <c r="H25" s="33"/>
      <c r="I25" s="29"/>
      <c r="J25" s="29"/>
      <c r="K25" s="29">
        <v>97.43</v>
      </c>
      <c r="L25" s="29">
        <v>98.66</v>
      </c>
      <c r="M25" s="29"/>
      <c r="N25" s="29"/>
    </row>
    <row r="26" spans="1:14" ht="15" customHeight="1">
      <c r="A26" s="49" t="s">
        <v>78</v>
      </c>
      <c r="B26" s="46" t="s">
        <v>67</v>
      </c>
      <c r="C26" s="14" t="s">
        <v>50</v>
      </c>
      <c r="D26" s="53" t="s">
        <v>77</v>
      </c>
      <c r="E26" s="34">
        <v>5.52</v>
      </c>
      <c r="F26" s="29">
        <v>5.23</v>
      </c>
      <c r="G26" s="29">
        <v>4.9000000000000004</v>
      </c>
      <c r="H26" s="29">
        <v>2.1509999999999998</v>
      </c>
      <c r="I26" s="29"/>
      <c r="J26" s="31"/>
      <c r="K26" s="29">
        <v>4.2</v>
      </c>
      <c r="L26" s="29"/>
      <c r="M26" s="29">
        <f t="shared" si="0"/>
        <v>4.4001999999999999</v>
      </c>
      <c r="N26" s="29">
        <f t="shared" si="1"/>
        <v>3.3689999999999998</v>
      </c>
    </row>
    <row r="27" spans="1:14">
      <c r="A27" s="50"/>
      <c r="B27" s="47"/>
      <c r="C27" s="14" t="s">
        <v>51</v>
      </c>
      <c r="D27" s="54"/>
      <c r="E27" s="34">
        <v>6.3</v>
      </c>
      <c r="F27" s="29">
        <v>5.95</v>
      </c>
      <c r="G27" s="29">
        <v>5.4</v>
      </c>
      <c r="H27" s="29">
        <v>2.2360000000000002</v>
      </c>
      <c r="I27" s="29"/>
      <c r="J27" s="29"/>
      <c r="K27" s="29"/>
      <c r="L27" s="29"/>
      <c r="M27" s="29">
        <f t="shared" si="0"/>
        <v>4.9714999999999998</v>
      </c>
      <c r="N27" s="29">
        <f t="shared" si="1"/>
        <v>4.0640000000000001</v>
      </c>
    </row>
    <row r="28" spans="1:14" ht="60" customHeight="1">
      <c r="A28" s="51"/>
      <c r="B28" s="48"/>
      <c r="C28" s="14" t="s">
        <v>52</v>
      </c>
      <c r="D28" s="55"/>
      <c r="E28" s="34">
        <v>4.75</v>
      </c>
      <c r="F28" s="29">
        <v>5.82</v>
      </c>
      <c r="G28" s="29">
        <v>5</v>
      </c>
      <c r="H28" s="29">
        <v>2.419</v>
      </c>
      <c r="I28" s="29"/>
      <c r="J28" s="29"/>
      <c r="K28" s="29"/>
      <c r="L28" s="29"/>
      <c r="M28" s="29">
        <f t="shared" si="0"/>
        <v>4.4972500000000002</v>
      </c>
      <c r="N28" s="29">
        <f t="shared" si="1"/>
        <v>3.4010000000000002</v>
      </c>
    </row>
    <row r="30" spans="1:14" ht="32.25" customHeight="1"/>
    <row r="31" spans="1:14" ht="51.75" customHeight="1">
      <c r="A31" s="42" t="s">
        <v>69</v>
      </c>
      <c r="B31" s="42"/>
      <c r="C31" s="42"/>
      <c r="D31" s="42"/>
      <c r="E31" s="42"/>
    </row>
  </sheetData>
  <mergeCells count="8">
    <mergeCell ref="A31:E31"/>
    <mergeCell ref="D4:D25"/>
    <mergeCell ref="B4:B25"/>
    <mergeCell ref="A4:A25"/>
    <mergeCell ref="B2:H2"/>
    <mergeCell ref="D26:D28"/>
    <mergeCell ref="B26:B28"/>
    <mergeCell ref="A26:A28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F2BF-FED3-482E-802E-AE132466A33F}">
  <dimension ref="A2:N65"/>
  <sheetViews>
    <sheetView zoomScale="70" zoomScaleNormal="70" workbookViewId="0">
      <pane xSplit="12" ySplit="3" topLeftCell="M43" activePane="bottomRight" state="frozen"/>
      <selection pane="topRight" activeCell="M1" sqref="M1"/>
      <selection pane="bottomLeft" activeCell="A4" sqref="A4"/>
      <selection pane="bottomRight" activeCell="I27" sqref="I27"/>
    </sheetView>
  </sheetViews>
  <sheetFormatPr defaultColWidth="9" defaultRowHeight="14"/>
  <cols>
    <col min="1" max="1" width="12.58203125" style="10" customWidth="1"/>
    <col min="2" max="2" width="26.08203125" style="10" customWidth="1"/>
    <col min="3" max="3" width="13.75" style="10" customWidth="1"/>
    <col min="4" max="9" width="9" style="10"/>
    <col min="10" max="10" width="11" style="10" customWidth="1"/>
    <col min="11" max="16384" width="9" style="10"/>
  </cols>
  <sheetData>
    <row r="2" spans="1:14">
      <c r="B2" s="52"/>
      <c r="C2" s="52"/>
      <c r="D2" s="52"/>
      <c r="E2" s="52"/>
      <c r="F2" s="52"/>
      <c r="G2" s="52"/>
      <c r="H2" s="52"/>
    </row>
    <row r="3" spans="1:14">
      <c r="A3" s="12"/>
      <c r="B3" s="12"/>
      <c r="C3" s="12"/>
      <c r="D3" s="13"/>
      <c r="E3" s="12" t="s">
        <v>36</v>
      </c>
      <c r="F3" s="12" t="s">
        <v>37</v>
      </c>
      <c r="G3" s="12" t="s">
        <v>38</v>
      </c>
      <c r="H3" s="12" t="s">
        <v>39</v>
      </c>
      <c r="I3" s="12" t="s">
        <v>40</v>
      </c>
      <c r="J3" s="12" t="s">
        <v>41</v>
      </c>
      <c r="K3" s="12" t="s">
        <v>42</v>
      </c>
      <c r="L3" s="12" t="s">
        <v>96</v>
      </c>
      <c r="M3" s="12" t="s">
        <v>43</v>
      </c>
      <c r="N3" s="12" t="s">
        <v>44</v>
      </c>
    </row>
    <row r="4" spans="1:14" ht="15.75" customHeight="1">
      <c r="A4" s="56" t="s">
        <v>83</v>
      </c>
      <c r="B4" s="57" t="s">
        <v>108</v>
      </c>
      <c r="C4" s="20" t="s">
        <v>45</v>
      </c>
      <c r="D4" s="60" t="s">
        <v>71</v>
      </c>
      <c r="E4" s="12">
        <v>84.42</v>
      </c>
      <c r="F4" s="12"/>
      <c r="G4" s="12">
        <v>71</v>
      </c>
      <c r="H4" s="12"/>
      <c r="I4" s="12">
        <v>75</v>
      </c>
      <c r="J4" s="12">
        <v>83</v>
      </c>
      <c r="K4" s="12"/>
      <c r="L4" s="12"/>
      <c r="M4" s="29">
        <f>AVERAGE(E4:L4)</f>
        <v>78.355000000000004</v>
      </c>
      <c r="N4" s="29">
        <f>MAX(E4:L4)-MIN(E4:L4)</f>
        <v>13.420000000000002</v>
      </c>
    </row>
    <row r="5" spans="1:14" ht="19.5" customHeight="1">
      <c r="A5" s="56"/>
      <c r="B5" s="57"/>
      <c r="C5" s="20" t="s">
        <v>56</v>
      </c>
      <c r="D5" s="61"/>
      <c r="E5" s="11">
        <v>86.94</v>
      </c>
      <c r="F5" s="11"/>
      <c r="G5" s="11">
        <v>78</v>
      </c>
      <c r="H5" s="11"/>
      <c r="I5" s="11"/>
      <c r="J5" s="11">
        <v>88</v>
      </c>
      <c r="K5" s="11"/>
      <c r="L5" s="11"/>
      <c r="M5" s="29">
        <f t="shared" ref="M5:M63" si="0">AVERAGE(E5:L5)</f>
        <v>84.313333333333333</v>
      </c>
      <c r="N5" s="29">
        <f t="shared" ref="N5:N63" si="1">MAX(E5:L5)-MIN(E5:L5)</f>
        <v>10</v>
      </c>
    </row>
    <row r="6" spans="1:14" ht="23.25" customHeight="1">
      <c r="A6" s="56"/>
      <c r="B6" s="57"/>
      <c r="C6" s="20" t="s">
        <v>57</v>
      </c>
      <c r="D6" s="61"/>
      <c r="E6" s="11">
        <v>88.49</v>
      </c>
      <c r="F6" s="11"/>
      <c r="G6" s="11">
        <v>83</v>
      </c>
      <c r="H6" s="11"/>
      <c r="I6" s="11"/>
      <c r="J6" s="11">
        <v>90</v>
      </c>
      <c r="K6" s="11"/>
      <c r="L6" s="11"/>
      <c r="M6" s="29">
        <f t="shared" si="0"/>
        <v>87.163333333333341</v>
      </c>
      <c r="N6" s="29">
        <f t="shared" si="1"/>
        <v>7</v>
      </c>
    </row>
    <row r="7" spans="1:14">
      <c r="A7" s="56"/>
      <c r="B7" s="57"/>
      <c r="C7" s="20" t="s">
        <v>58</v>
      </c>
      <c r="D7" s="61"/>
      <c r="E7" s="11">
        <v>89.4</v>
      </c>
      <c r="F7" s="11"/>
      <c r="G7" s="11"/>
      <c r="H7" s="11"/>
      <c r="I7" s="11"/>
      <c r="J7" s="11"/>
      <c r="K7" s="11"/>
      <c r="L7" s="11"/>
      <c r="M7" s="29">
        <f t="shared" si="0"/>
        <v>89.4</v>
      </c>
      <c r="N7" s="29"/>
    </row>
    <row r="8" spans="1:14">
      <c r="A8" s="56"/>
      <c r="B8" s="57"/>
      <c r="C8" s="20" t="s">
        <v>59</v>
      </c>
      <c r="D8" s="61"/>
      <c r="E8" s="11">
        <v>90.5</v>
      </c>
      <c r="F8" s="11"/>
      <c r="G8" s="11"/>
      <c r="H8" s="11"/>
      <c r="I8" s="11"/>
      <c r="J8" s="11"/>
      <c r="K8" s="11"/>
      <c r="L8" s="11"/>
      <c r="M8" s="29">
        <f t="shared" si="0"/>
        <v>90.5</v>
      </c>
      <c r="N8" s="29"/>
    </row>
    <row r="9" spans="1:14" ht="19.5" customHeight="1">
      <c r="A9" s="56"/>
      <c r="B9" s="57"/>
      <c r="C9" s="21" t="s">
        <v>60</v>
      </c>
      <c r="D9" s="61"/>
      <c r="E9" s="11">
        <v>91.56</v>
      </c>
      <c r="F9" s="11"/>
      <c r="G9" s="11"/>
      <c r="H9" s="11"/>
      <c r="I9" s="11"/>
      <c r="J9" s="11"/>
      <c r="K9" s="11"/>
      <c r="L9" s="11"/>
      <c r="M9" s="29">
        <f t="shared" si="0"/>
        <v>91.56</v>
      </c>
      <c r="N9" s="29"/>
    </row>
    <row r="10" spans="1:14" ht="18" customHeight="1">
      <c r="A10" s="56"/>
      <c r="B10" s="57"/>
      <c r="C10" s="21" t="s">
        <v>46</v>
      </c>
      <c r="D10" s="61"/>
      <c r="E10" s="11">
        <v>92.87</v>
      </c>
      <c r="F10" s="11"/>
      <c r="G10" s="11"/>
      <c r="H10" s="11"/>
      <c r="I10" s="11"/>
      <c r="J10" s="11"/>
      <c r="K10" s="11"/>
      <c r="L10" s="11"/>
      <c r="M10" s="29">
        <f t="shared" si="0"/>
        <v>92.87</v>
      </c>
      <c r="N10" s="29"/>
    </row>
    <row r="11" spans="1:14" ht="20.25" customHeight="1">
      <c r="A11" s="56"/>
      <c r="B11" s="57"/>
      <c r="C11" s="21" t="s">
        <v>61</v>
      </c>
      <c r="D11" s="61"/>
      <c r="E11" s="11">
        <v>93.4</v>
      </c>
      <c r="F11" s="11"/>
      <c r="G11" s="11"/>
      <c r="H11" s="11"/>
      <c r="I11" s="11"/>
      <c r="J11" s="11"/>
      <c r="K11" s="11"/>
      <c r="L11" s="11"/>
      <c r="M11" s="29">
        <f t="shared" si="0"/>
        <v>93.4</v>
      </c>
      <c r="N11" s="29"/>
    </row>
    <row r="12" spans="1:14">
      <c r="A12" s="56"/>
      <c r="B12" s="57"/>
      <c r="C12" s="21" t="s">
        <v>62</v>
      </c>
      <c r="D12" s="61"/>
      <c r="E12" s="11">
        <v>93.84</v>
      </c>
      <c r="F12" s="11"/>
      <c r="G12" s="11"/>
      <c r="H12" s="11"/>
      <c r="I12" s="11"/>
      <c r="J12" s="11"/>
      <c r="K12" s="11"/>
      <c r="L12" s="11"/>
      <c r="M12" s="29">
        <f t="shared" si="0"/>
        <v>93.84</v>
      </c>
      <c r="N12" s="29"/>
    </row>
    <row r="13" spans="1:14">
      <c r="A13" s="56"/>
      <c r="B13" s="57"/>
      <c r="C13" s="21" t="s">
        <v>47</v>
      </c>
      <c r="D13" s="61"/>
      <c r="E13" s="11">
        <v>94.26</v>
      </c>
      <c r="F13" s="11"/>
      <c r="G13" s="11"/>
      <c r="H13" s="11"/>
      <c r="I13" s="11"/>
      <c r="J13" s="11"/>
      <c r="K13" s="11"/>
      <c r="L13" s="11"/>
      <c r="M13" s="29">
        <f t="shared" si="0"/>
        <v>94.26</v>
      </c>
      <c r="N13" s="29"/>
    </row>
    <row r="14" spans="1:14">
      <c r="A14" s="56"/>
      <c r="B14" s="57"/>
      <c r="C14" s="21" t="s">
        <v>63</v>
      </c>
      <c r="D14" s="61"/>
      <c r="E14" s="11">
        <v>94.77</v>
      </c>
      <c r="F14" s="11"/>
      <c r="G14" s="11"/>
      <c r="H14" s="11"/>
      <c r="I14" s="11"/>
      <c r="J14" s="11"/>
      <c r="K14" s="11"/>
      <c r="L14" s="11"/>
      <c r="M14" s="29">
        <f>AVERAGE(E14:L14)</f>
        <v>94.77</v>
      </c>
      <c r="N14" s="29"/>
    </row>
    <row r="15" spans="1:14">
      <c r="A15" s="56"/>
      <c r="B15" s="57"/>
      <c r="C15" s="21" t="s">
        <v>64</v>
      </c>
      <c r="D15" s="61"/>
      <c r="E15" s="11">
        <v>95.03</v>
      </c>
      <c r="F15" s="11"/>
      <c r="G15" s="11"/>
      <c r="H15" s="11"/>
      <c r="I15" s="11"/>
      <c r="J15" s="11"/>
      <c r="K15" s="11"/>
      <c r="L15" s="11"/>
      <c r="M15" s="29">
        <f t="shared" si="0"/>
        <v>95.03</v>
      </c>
      <c r="N15" s="29"/>
    </row>
    <row r="16" spans="1:14">
      <c r="A16" s="56"/>
      <c r="B16" s="57"/>
      <c r="C16" s="21" t="s">
        <v>48</v>
      </c>
      <c r="D16" s="61"/>
      <c r="E16" s="11">
        <v>95.6</v>
      </c>
      <c r="F16" s="11"/>
      <c r="G16" s="11"/>
      <c r="H16" s="11"/>
      <c r="I16" s="11"/>
      <c r="J16" s="11"/>
      <c r="K16" s="11"/>
      <c r="L16" s="11"/>
      <c r="M16" s="29">
        <f t="shared" si="0"/>
        <v>95.6</v>
      </c>
      <c r="N16" s="29"/>
    </row>
    <row r="17" spans="1:14">
      <c r="A17" s="56"/>
      <c r="B17" s="57"/>
      <c r="C17" s="21" t="s">
        <v>65</v>
      </c>
      <c r="D17" s="61"/>
      <c r="E17" s="11">
        <v>96.08</v>
      </c>
      <c r="F17" s="11"/>
      <c r="G17" s="11"/>
      <c r="H17" s="11"/>
      <c r="I17" s="11"/>
      <c r="J17" s="11"/>
      <c r="K17" s="11"/>
      <c r="L17" s="11"/>
      <c r="M17" s="29">
        <f t="shared" si="0"/>
        <v>96.08</v>
      </c>
      <c r="N17" s="29"/>
    </row>
    <row r="18" spans="1:14">
      <c r="A18" s="56"/>
      <c r="B18" s="57"/>
      <c r="C18" s="21" t="s">
        <v>66</v>
      </c>
      <c r="D18" s="61"/>
      <c r="E18" s="11">
        <v>96.3</v>
      </c>
      <c r="F18" s="11"/>
      <c r="G18" s="11"/>
      <c r="H18" s="11"/>
      <c r="I18" s="11"/>
      <c r="J18" s="11"/>
      <c r="K18" s="11"/>
      <c r="L18" s="11"/>
      <c r="M18" s="29">
        <f t="shared" si="0"/>
        <v>96.3</v>
      </c>
      <c r="N18" s="29"/>
    </row>
    <row r="19" spans="1:14" ht="12.75" customHeight="1">
      <c r="A19" s="56"/>
      <c r="B19" s="57"/>
      <c r="C19" s="21" t="s">
        <v>115</v>
      </c>
      <c r="D19" s="61"/>
      <c r="E19" s="11"/>
      <c r="F19" s="11"/>
      <c r="G19" s="11"/>
      <c r="H19" s="11"/>
      <c r="I19" s="11">
        <v>49.2</v>
      </c>
      <c r="J19" s="11"/>
      <c r="K19" s="11"/>
      <c r="L19" s="11"/>
      <c r="M19" s="29">
        <f>AVERAGE(E19:L19)</f>
        <v>49.2</v>
      </c>
      <c r="N19" s="29"/>
    </row>
    <row r="20" spans="1:14" ht="13.5" customHeight="1">
      <c r="A20" s="56"/>
      <c r="B20" s="57"/>
      <c r="C20" s="21" t="s">
        <v>116</v>
      </c>
      <c r="D20" s="61"/>
      <c r="E20" s="11"/>
      <c r="F20" s="11"/>
      <c r="G20" s="11"/>
      <c r="H20" s="11"/>
      <c r="I20" s="11">
        <v>69.8</v>
      </c>
      <c r="J20" s="11"/>
      <c r="K20" s="11"/>
      <c r="L20" s="11"/>
      <c r="M20" s="29">
        <f t="shared" ref="M20:M24" si="2">AVERAGE(E20:L20)</f>
        <v>69.8</v>
      </c>
      <c r="N20" s="29"/>
    </row>
    <row r="21" spans="1:14" ht="18" customHeight="1">
      <c r="A21" s="56"/>
      <c r="B21" s="57"/>
      <c r="C21" s="21" t="s">
        <v>117</v>
      </c>
      <c r="D21" s="61"/>
      <c r="E21" s="11"/>
      <c r="F21" s="11"/>
      <c r="G21" s="11"/>
      <c r="H21" s="11"/>
      <c r="I21" s="11">
        <v>66.45</v>
      </c>
      <c r="J21" s="11"/>
      <c r="K21" s="11"/>
      <c r="L21" s="11"/>
      <c r="M21" s="29">
        <f t="shared" si="2"/>
        <v>66.45</v>
      </c>
      <c r="N21" s="29"/>
    </row>
    <row r="22" spans="1:14" ht="16.5" customHeight="1">
      <c r="A22" s="56"/>
      <c r="B22" s="57"/>
      <c r="C22" s="21" t="s">
        <v>118</v>
      </c>
      <c r="D22" s="61"/>
      <c r="E22" s="11"/>
      <c r="F22" s="11"/>
      <c r="G22" s="11"/>
      <c r="H22" s="11"/>
      <c r="I22" s="11">
        <v>78.8</v>
      </c>
      <c r="J22" s="11"/>
      <c r="K22" s="11"/>
      <c r="L22" s="11"/>
      <c r="M22" s="29">
        <f t="shared" si="2"/>
        <v>78.8</v>
      </c>
      <c r="N22" s="29"/>
    </row>
    <row r="23" spans="1:14" ht="19.5" customHeight="1">
      <c r="A23" s="56"/>
      <c r="B23" s="57"/>
      <c r="C23" s="21" t="s">
        <v>119</v>
      </c>
      <c r="D23" s="61"/>
      <c r="E23" s="11"/>
      <c r="F23" s="11"/>
      <c r="G23" s="11"/>
      <c r="H23" s="11"/>
      <c r="I23" s="11">
        <v>86.7</v>
      </c>
      <c r="J23" s="11"/>
      <c r="K23" s="11"/>
      <c r="L23" s="11"/>
      <c r="M23" s="29">
        <f t="shared" si="2"/>
        <v>86.7</v>
      </c>
      <c r="N23" s="29"/>
    </row>
    <row r="24" spans="1:14" ht="15" customHeight="1">
      <c r="A24" s="56"/>
      <c r="B24" s="57"/>
      <c r="C24" s="21" t="s">
        <v>120</v>
      </c>
      <c r="D24" s="62"/>
      <c r="E24" s="11"/>
      <c r="F24" s="11"/>
      <c r="G24" s="11"/>
      <c r="H24" s="11"/>
      <c r="I24" s="11">
        <v>92.3</v>
      </c>
      <c r="J24" s="11"/>
      <c r="K24" s="11"/>
      <c r="L24" s="11"/>
      <c r="M24" s="29">
        <f t="shared" si="2"/>
        <v>92.3</v>
      </c>
      <c r="N24" s="29"/>
    </row>
    <row r="25" spans="1:14">
      <c r="A25" s="56"/>
      <c r="B25" s="57"/>
      <c r="C25" s="22" t="s">
        <v>45</v>
      </c>
      <c r="D25" s="58" t="s">
        <v>72</v>
      </c>
      <c r="E25" s="11">
        <v>73.56</v>
      </c>
      <c r="F25" s="11"/>
      <c r="G25" s="11">
        <v>68</v>
      </c>
      <c r="H25" s="11"/>
      <c r="I25" s="11">
        <v>76.180000000000007</v>
      </c>
      <c r="J25" s="11">
        <v>74</v>
      </c>
      <c r="K25" s="11"/>
      <c r="L25" s="11"/>
      <c r="M25" s="29">
        <f t="shared" si="0"/>
        <v>72.935000000000002</v>
      </c>
      <c r="N25" s="29">
        <f t="shared" si="1"/>
        <v>8.1800000000000068</v>
      </c>
    </row>
    <row r="26" spans="1:14">
      <c r="A26" s="56"/>
      <c r="B26" s="57"/>
      <c r="C26" s="22" t="s">
        <v>56</v>
      </c>
      <c r="D26" s="58"/>
      <c r="E26" s="11">
        <v>78.92</v>
      </c>
      <c r="F26" s="11"/>
      <c r="G26" s="11">
        <v>76</v>
      </c>
      <c r="H26" s="11"/>
      <c r="I26" s="11"/>
      <c r="J26" s="11">
        <v>80</v>
      </c>
      <c r="K26" s="11"/>
      <c r="L26" s="11"/>
      <c r="M26" s="29">
        <f t="shared" si="0"/>
        <v>78.306666666666672</v>
      </c>
      <c r="N26" s="29">
        <f t="shared" si="1"/>
        <v>4</v>
      </c>
    </row>
    <row r="27" spans="1:14">
      <c r="A27" s="56"/>
      <c r="B27" s="57"/>
      <c r="C27" s="22" t="s">
        <v>57</v>
      </c>
      <c r="D27" s="58"/>
      <c r="E27" s="11">
        <v>82.23</v>
      </c>
      <c r="F27" s="11"/>
      <c r="G27" s="11">
        <v>81</v>
      </c>
      <c r="H27" s="11"/>
      <c r="I27" s="11"/>
      <c r="J27" s="11">
        <v>84</v>
      </c>
      <c r="K27" s="11"/>
      <c r="L27" s="11"/>
      <c r="M27" s="29">
        <f t="shared" si="0"/>
        <v>82.410000000000011</v>
      </c>
      <c r="N27" s="29">
        <f t="shared" si="1"/>
        <v>3</v>
      </c>
    </row>
    <row r="28" spans="1:14">
      <c r="A28" s="56"/>
      <c r="B28" s="57"/>
      <c r="C28" s="22" t="s">
        <v>58</v>
      </c>
      <c r="D28" s="58"/>
      <c r="E28" s="11">
        <v>83.2</v>
      </c>
      <c r="F28" s="11"/>
      <c r="G28" s="11"/>
      <c r="H28" s="11"/>
      <c r="I28" s="11"/>
      <c r="J28" s="11"/>
      <c r="K28" s="11"/>
      <c r="L28" s="11"/>
      <c r="M28" s="29">
        <f t="shared" si="0"/>
        <v>83.2</v>
      </c>
      <c r="N28" s="29"/>
    </row>
    <row r="29" spans="1:14">
      <c r="A29" s="56"/>
      <c r="B29" s="57"/>
      <c r="C29" s="22" t="s">
        <v>59</v>
      </c>
      <c r="D29" s="58"/>
      <c r="E29" s="11">
        <v>85.44</v>
      </c>
      <c r="F29" s="11"/>
      <c r="G29" s="11"/>
      <c r="H29" s="11"/>
      <c r="I29" s="11"/>
      <c r="J29" s="11"/>
      <c r="K29" s="11"/>
      <c r="L29" s="11"/>
      <c r="M29" s="29">
        <f t="shared" si="0"/>
        <v>85.44</v>
      </c>
      <c r="N29" s="29"/>
    </row>
    <row r="30" spans="1:14">
      <c r="A30" s="56"/>
      <c r="B30" s="57"/>
      <c r="C30" s="23" t="s">
        <v>60</v>
      </c>
      <c r="D30" s="58"/>
      <c r="E30" s="11">
        <v>87.14</v>
      </c>
      <c r="F30" s="11"/>
      <c r="G30" s="11"/>
      <c r="H30" s="11"/>
      <c r="I30" s="11"/>
      <c r="J30" s="11"/>
      <c r="K30" s="11"/>
      <c r="L30" s="11"/>
      <c r="M30" s="29">
        <f t="shared" si="0"/>
        <v>87.14</v>
      </c>
      <c r="N30" s="29"/>
    </row>
    <row r="31" spans="1:14">
      <c r="A31" s="56"/>
      <c r="B31" s="57"/>
      <c r="C31" s="23" t="s">
        <v>46</v>
      </c>
      <c r="D31" s="58"/>
      <c r="E31" s="11">
        <v>89.24</v>
      </c>
      <c r="F31" s="11"/>
      <c r="G31" s="11"/>
      <c r="H31" s="11"/>
      <c r="I31" s="11"/>
      <c r="J31" s="11"/>
      <c r="K31" s="11"/>
      <c r="L31" s="11"/>
      <c r="M31" s="29">
        <f t="shared" si="0"/>
        <v>89.24</v>
      </c>
      <c r="N31" s="29"/>
    </row>
    <row r="32" spans="1:14">
      <c r="A32" s="56"/>
      <c r="B32" s="57"/>
      <c r="C32" s="23" t="s">
        <v>61</v>
      </c>
      <c r="D32" s="58"/>
      <c r="E32" s="11">
        <v>90.48</v>
      </c>
      <c r="F32" s="11"/>
      <c r="G32" s="11"/>
      <c r="H32" s="11"/>
      <c r="I32" s="11"/>
      <c r="J32" s="11"/>
      <c r="K32" s="11"/>
      <c r="L32" s="11"/>
      <c r="M32" s="29">
        <f t="shared" si="0"/>
        <v>90.48</v>
      </c>
      <c r="N32" s="29"/>
    </row>
    <row r="33" spans="1:14">
      <c r="A33" s="56"/>
      <c r="B33" s="57"/>
      <c r="C33" s="23" t="s">
        <v>62</v>
      </c>
      <c r="D33" s="58"/>
      <c r="E33" s="11">
        <v>91.41</v>
      </c>
      <c r="F33" s="11"/>
      <c r="G33" s="11"/>
      <c r="H33" s="11"/>
      <c r="I33" s="11"/>
      <c r="J33" s="11"/>
      <c r="K33" s="11"/>
      <c r="L33" s="11"/>
      <c r="M33" s="29">
        <f t="shared" si="0"/>
        <v>91.41</v>
      </c>
      <c r="N33" s="29"/>
    </row>
    <row r="34" spans="1:14">
      <c r="A34" s="56"/>
      <c r="B34" s="57"/>
      <c r="C34" s="23" t="s">
        <v>47</v>
      </c>
      <c r="D34" s="58"/>
      <c r="E34" s="11">
        <v>91.8</v>
      </c>
      <c r="F34" s="11"/>
      <c r="G34" s="11"/>
      <c r="H34" s="11"/>
      <c r="I34" s="11"/>
      <c r="J34" s="11"/>
      <c r="K34" s="11"/>
      <c r="L34" s="11"/>
      <c r="M34" s="29">
        <f t="shared" si="0"/>
        <v>91.8</v>
      </c>
      <c r="N34" s="29"/>
    </row>
    <row r="35" spans="1:14">
      <c r="A35" s="56"/>
      <c r="B35" s="57"/>
      <c r="C35" s="23" t="s">
        <v>63</v>
      </c>
      <c r="D35" s="58"/>
      <c r="E35" s="11">
        <v>92.63</v>
      </c>
      <c r="F35" s="11"/>
      <c r="G35" s="11"/>
      <c r="H35" s="11"/>
      <c r="I35" s="11"/>
      <c r="J35" s="11"/>
      <c r="K35" s="11"/>
      <c r="L35" s="11"/>
      <c r="M35" s="29">
        <f t="shared" si="0"/>
        <v>92.63</v>
      </c>
      <c r="N35" s="29"/>
    </row>
    <row r="36" spans="1:14">
      <c r="A36" s="56"/>
      <c r="B36" s="57"/>
      <c r="C36" s="23" t="s">
        <v>64</v>
      </c>
      <c r="D36" s="58"/>
      <c r="E36" s="11">
        <v>93.27</v>
      </c>
      <c r="F36" s="11"/>
      <c r="G36" s="11"/>
      <c r="H36" s="11"/>
      <c r="I36" s="11"/>
      <c r="J36" s="11"/>
      <c r="K36" s="11"/>
      <c r="L36" s="11"/>
      <c r="M36" s="29">
        <f t="shared" si="0"/>
        <v>93.27</v>
      </c>
      <c r="N36" s="29"/>
    </row>
    <row r="37" spans="1:14">
      <c r="A37" s="56"/>
      <c r="B37" s="57"/>
      <c r="C37" s="23" t="s">
        <v>48</v>
      </c>
      <c r="D37" s="58"/>
      <c r="E37" s="11">
        <v>93.65</v>
      </c>
      <c r="F37" s="11"/>
      <c r="G37" s="11"/>
      <c r="H37" s="11"/>
      <c r="I37" s="11"/>
      <c r="J37" s="11"/>
      <c r="K37" s="11"/>
      <c r="L37" s="11"/>
      <c r="M37" s="29">
        <f t="shared" si="0"/>
        <v>93.65</v>
      </c>
      <c r="N37" s="29"/>
    </row>
    <row r="38" spans="1:14">
      <c r="A38" s="56"/>
      <c r="B38" s="57"/>
      <c r="C38" s="23" t="s">
        <v>65</v>
      </c>
      <c r="D38" s="58"/>
      <c r="E38" s="11">
        <v>94.28</v>
      </c>
      <c r="F38" s="11"/>
      <c r="G38" s="11"/>
      <c r="H38" s="11"/>
      <c r="I38" s="11"/>
      <c r="J38" s="11"/>
      <c r="K38" s="11"/>
      <c r="L38" s="11"/>
      <c r="M38" s="29">
        <f t="shared" si="0"/>
        <v>94.28</v>
      </c>
      <c r="N38" s="29"/>
    </row>
    <row r="39" spans="1:14">
      <c r="A39" s="56"/>
      <c r="B39" s="57"/>
      <c r="C39" s="23" t="s">
        <v>66</v>
      </c>
      <c r="D39" s="58"/>
      <c r="E39" s="11">
        <v>94.74</v>
      </c>
      <c r="F39" s="11"/>
      <c r="G39" s="11"/>
      <c r="H39" s="11"/>
      <c r="I39" s="11"/>
      <c r="J39" s="11"/>
      <c r="K39" s="11"/>
      <c r="L39" s="11"/>
      <c r="M39" s="29">
        <f t="shared" si="0"/>
        <v>94.74</v>
      </c>
      <c r="N39" s="29"/>
    </row>
    <row r="40" spans="1:14">
      <c r="A40" s="56"/>
      <c r="B40" s="57"/>
      <c r="C40" s="24" t="s">
        <v>45</v>
      </c>
      <c r="D40" s="59" t="s">
        <v>73</v>
      </c>
      <c r="E40" s="11">
        <v>72.38</v>
      </c>
      <c r="F40" s="11">
        <v>65.400000000000006</v>
      </c>
      <c r="G40" s="11">
        <v>66</v>
      </c>
      <c r="H40" s="11"/>
      <c r="I40" s="11">
        <v>76.260000000000005</v>
      </c>
      <c r="J40" s="11">
        <v>74</v>
      </c>
      <c r="K40" s="11"/>
      <c r="L40" s="11"/>
      <c r="M40" s="29">
        <f t="shared" si="0"/>
        <v>70.808000000000007</v>
      </c>
      <c r="N40" s="29">
        <f t="shared" si="1"/>
        <v>10.86</v>
      </c>
    </row>
    <row r="41" spans="1:14">
      <c r="A41" s="56"/>
      <c r="B41" s="57"/>
      <c r="C41" s="24" t="s">
        <v>56</v>
      </c>
      <c r="D41" s="59"/>
      <c r="E41" s="11">
        <v>78.2</v>
      </c>
      <c r="F41" s="11">
        <v>73.3</v>
      </c>
      <c r="G41" s="11">
        <v>73</v>
      </c>
      <c r="H41" s="11"/>
      <c r="I41" s="11"/>
      <c r="J41" s="11">
        <v>79</v>
      </c>
      <c r="K41" s="11"/>
      <c r="L41" s="11"/>
      <c r="M41" s="29">
        <f t="shared" si="0"/>
        <v>75.875</v>
      </c>
      <c r="N41" s="29">
        <f t="shared" si="1"/>
        <v>6</v>
      </c>
    </row>
    <row r="42" spans="1:14">
      <c r="A42" s="56"/>
      <c r="B42" s="57"/>
      <c r="C42" s="24" t="s">
        <v>57</v>
      </c>
      <c r="D42" s="59"/>
      <c r="E42" s="11">
        <v>81.78</v>
      </c>
      <c r="F42" s="11">
        <v>79.5</v>
      </c>
      <c r="G42" s="11">
        <v>79</v>
      </c>
      <c r="H42" s="11"/>
      <c r="I42" s="11"/>
      <c r="J42" s="11">
        <v>83</v>
      </c>
      <c r="K42" s="11"/>
      <c r="L42" s="11"/>
      <c r="M42" s="29">
        <f t="shared" si="0"/>
        <v>80.819999999999993</v>
      </c>
      <c r="N42" s="29">
        <f t="shared" si="1"/>
        <v>4</v>
      </c>
    </row>
    <row r="43" spans="1:14">
      <c r="A43" s="56"/>
      <c r="B43" s="57"/>
      <c r="C43" s="24" t="s">
        <v>58</v>
      </c>
      <c r="D43" s="59"/>
      <c r="E43" s="11">
        <v>82.77</v>
      </c>
      <c r="F43" s="11">
        <v>82.3</v>
      </c>
      <c r="G43" s="11"/>
      <c r="H43" s="11"/>
      <c r="I43" s="11"/>
      <c r="J43" s="11"/>
      <c r="K43" s="11"/>
      <c r="L43" s="11"/>
      <c r="M43" s="29">
        <f t="shared" si="0"/>
        <v>82.534999999999997</v>
      </c>
      <c r="N43" s="29">
        <f t="shared" si="1"/>
        <v>0.46999999999999886</v>
      </c>
    </row>
    <row r="44" spans="1:14">
      <c r="A44" s="56"/>
      <c r="B44" s="57"/>
      <c r="C44" s="24" t="s">
        <v>59</v>
      </c>
      <c r="D44" s="59"/>
      <c r="E44" s="11">
        <v>85.46</v>
      </c>
      <c r="F44" s="11">
        <v>86.6</v>
      </c>
      <c r="G44" s="11"/>
      <c r="H44" s="11"/>
      <c r="I44" s="11"/>
      <c r="J44" s="11"/>
      <c r="K44" s="11"/>
      <c r="L44" s="11"/>
      <c r="M44" s="29">
        <f t="shared" si="0"/>
        <v>86.03</v>
      </c>
      <c r="N44" s="29">
        <f t="shared" si="1"/>
        <v>1.1400000000000006</v>
      </c>
    </row>
    <row r="45" spans="1:14">
      <c r="A45" s="56"/>
      <c r="B45" s="57"/>
      <c r="C45" s="25" t="s">
        <v>60</v>
      </c>
      <c r="D45" s="59"/>
      <c r="E45" s="11">
        <v>87.37</v>
      </c>
      <c r="F45" s="11">
        <v>90</v>
      </c>
      <c r="G45" s="11"/>
      <c r="H45" s="11"/>
      <c r="I45" s="11"/>
      <c r="J45" s="11"/>
      <c r="K45" s="11"/>
      <c r="L45" s="11"/>
      <c r="M45" s="29">
        <f t="shared" si="0"/>
        <v>88.685000000000002</v>
      </c>
      <c r="N45" s="29">
        <f t="shared" si="1"/>
        <v>2.6299999999999955</v>
      </c>
    </row>
    <row r="46" spans="1:14">
      <c r="A46" s="56"/>
      <c r="B46" s="57"/>
      <c r="C46" s="25" t="s">
        <v>46</v>
      </c>
      <c r="D46" s="59"/>
      <c r="E46" s="11">
        <v>89.21</v>
      </c>
      <c r="F46" s="11">
        <v>89</v>
      </c>
      <c r="G46" s="11"/>
      <c r="H46" s="11"/>
      <c r="I46" s="11"/>
      <c r="J46" s="11"/>
      <c r="K46" s="11"/>
      <c r="L46" s="11"/>
      <c r="M46" s="29">
        <f t="shared" si="0"/>
        <v>89.10499999999999</v>
      </c>
      <c r="N46" s="29">
        <f t="shared" si="1"/>
        <v>0.20999999999999375</v>
      </c>
    </row>
    <row r="47" spans="1:14">
      <c r="A47" s="56"/>
      <c r="B47" s="57"/>
      <c r="C47" s="25" t="s">
        <v>61</v>
      </c>
      <c r="D47" s="59"/>
      <c r="E47" s="11">
        <v>90.75</v>
      </c>
      <c r="F47" s="11">
        <v>91.600000000000009</v>
      </c>
      <c r="G47" s="11"/>
      <c r="H47" s="11"/>
      <c r="I47" s="11"/>
      <c r="J47" s="11"/>
      <c r="K47" s="11"/>
      <c r="L47" s="11"/>
      <c r="M47" s="29">
        <f t="shared" si="0"/>
        <v>91.175000000000011</v>
      </c>
      <c r="N47" s="29">
        <f t="shared" si="1"/>
        <v>0.85000000000000853</v>
      </c>
    </row>
    <row r="48" spans="1:14">
      <c r="A48" s="56"/>
      <c r="B48" s="57"/>
      <c r="C48" s="25" t="s">
        <v>62</v>
      </c>
      <c r="D48" s="59"/>
      <c r="E48" s="11">
        <v>91.79</v>
      </c>
      <c r="F48" s="11">
        <v>93.8</v>
      </c>
      <c r="G48" s="11"/>
      <c r="H48" s="11"/>
      <c r="I48" s="11"/>
      <c r="J48" s="11"/>
      <c r="K48" s="11"/>
      <c r="L48" s="11"/>
      <c r="M48" s="29">
        <f t="shared" si="0"/>
        <v>92.795000000000002</v>
      </c>
      <c r="N48" s="29">
        <f t="shared" si="1"/>
        <v>2.0099999999999909</v>
      </c>
    </row>
    <row r="49" spans="1:14">
      <c r="A49" s="56"/>
      <c r="B49" s="57"/>
      <c r="C49" s="25" t="s">
        <v>47</v>
      </c>
      <c r="D49" s="59"/>
      <c r="E49" s="11">
        <v>91.45</v>
      </c>
      <c r="F49" s="11">
        <v>92.2</v>
      </c>
      <c r="G49" s="11"/>
      <c r="H49" s="11"/>
      <c r="I49" s="11"/>
      <c r="J49" s="11"/>
      <c r="K49" s="11"/>
      <c r="L49" s="11"/>
      <c r="M49" s="29">
        <f t="shared" si="0"/>
        <v>91.825000000000003</v>
      </c>
      <c r="N49" s="29">
        <f t="shared" si="1"/>
        <v>0.75</v>
      </c>
    </row>
    <row r="50" spans="1:14">
      <c r="A50" s="56"/>
      <c r="B50" s="57"/>
      <c r="C50" s="25" t="s">
        <v>63</v>
      </c>
      <c r="D50" s="59"/>
      <c r="E50" s="11">
        <v>92.51</v>
      </c>
      <c r="F50" s="11">
        <v>94.1</v>
      </c>
      <c r="G50" s="11"/>
      <c r="H50" s="11"/>
      <c r="I50" s="11"/>
      <c r="J50" s="11"/>
      <c r="K50" s="11"/>
      <c r="L50" s="11"/>
      <c r="M50" s="29">
        <f t="shared" si="0"/>
        <v>93.305000000000007</v>
      </c>
      <c r="N50" s="29">
        <f t="shared" si="1"/>
        <v>1.5899999999999892</v>
      </c>
    </row>
    <row r="51" spans="1:14">
      <c r="A51" s="56"/>
      <c r="B51" s="57"/>
      <c r="C51" s="25" t="s">
        <v>64</v>
      </c>
      <c r="D51" s="59"/>
      <c r="E51" s="11">
        <v>93.31</v>
      </c>
      <c r="F51" s="11">
        <v>95.6</v>
      </c>
      <c r="G51" s="11"/>
      <c r="H51" s="11"/>
      <c r="I51" s="11"/>
      <c r="J51" s="11"/>
      <c r="K51" s="11"/>
      <c r="L51" s="11"/>
      <c r="M51" s="29">
        <f t="shared" si="0"/>
        <v>94.454999999999998</v>
      </c>
      <c r="N51" s="29">
        <f t="shared" si="1"/>
        <v>2.289999999999992</v>
      </c>
    </row>
    <row r="52" spans="1:14">
      <c r="A52" s="56"/>
      <c r="B52" s="57"/>
      <c r="C52" s="25" t="s">
        <v>48</v>
      </c>
      <c r="D52" s="59"/>
      <c r="E52" s="11">
        <v>93.21</v>
      </c>
      <c r="F52" s="11">
        <v>94.1</v>
      </c>
      <c r="G52" s="11"/>
      <c r="H52" s="11"/>
      <c r="I52" s="11"/>
      <c r="J52" s="11"/>
      <c r="K52" s="11"/>
      <c r="L52" s="11"/>
      <c r="M52" s="29">
        <f t="shared" si="0"/>
        <v>93.655000000000001</v>
      </c>
      <c r="N52" s="29">
        <f t="shared" si="1"/>
        <v>0.89000000000000057</v>
      </c>
    </row>
    <row r="53" spans="1:14">
      <c r="A53" s="56"/>
      <c r="B53" s="57"/>
      <c r="C53" s="25" t="s">
        <v>65</v>
      </c>
      <c r="D53" s="59"/>
      <c r="E53" s="11">
        <v>94.12</v>
      </c>
      <c r="F53" s="11">
        <v>95.5</v>
      </c>
      <c r="G53" s="11"/>
      <c r="H53" s="11"/>
      <c r="I53" s="11"/>
      <c r="J53" s="11"/>
      <c r="K53" s="11"/>
      <c r="L53" s="11"/>
      <c r="M53" s="29">
        <f t="shared" si="0"/>
        <v>94.81</v>
      </c>
      <c r="N53" s="29">
        <f t="shared" si="1"/>
        <v>1.3799999999999955</v>
      </c>
    </row>
    <row r="54" spans="1:14">
      <c r="A54" s="56"/>
      <c r="B54" s="57"/>
      <c r="C54" s="25" t="s">
        <v>66</v>
      </c>
      <c r="D54" s="59"/>
      <c r="E54" s="11">
        <v>94.71</v>
      </c>
      <c r="F54" s="11">
        <v>96.6</v>
      </c>
      <c r="G54" s="11"/>
      <c r="H54" s="11"/>
      <c r="I54" s="11"/>
      <c r="J54" s="11"/>
      <c r="K54" s="11"/>
      <c r="L54" s="11"/>
      <c r="M54" s="29">
        <f t="shared" si="0"/>
        <v>95.655000000000001</v>
      </c>
      <c r="N54" s="29">
        <f t="shared" si="1"/>
        <v>1.8900000000000006</v>
      </c>
    </row>
    <row r="55" spans="1:14">
      <c r="A55" s="56" t="s">
        <v>49</v>
      </c>
      <c r="B55" s="57" t="s">
        <v>106</v>
      </c>
      <c r="C55" s="15" t="s">
        <v>50</v>
      </c>
      <c r="D55" s="60" t="s">
        <v>71</v>
      </c>
      <c r="E55" s="27">
        <v>7.04</v>
      </c>
      <c r="F55" s="27"/>
      <c r="G55" s="27">
        <v>6.1</v>
      </c>
      <c r="H55" s="26"/>
      <c r="I55" s="27">
        <v>7.71</v>
      </c>
      <c r="J55" s="26"/>
      <c r="K55" s="26"/>
      <c r="L55" s="26"/>
      <c r="M55" s="29">
        <f t="shared" si="0"/>
        <v>6.95</v>
      </c>
      <c r="N55" s="29">
        <f t="shared" si="1"/>
        <v>1.6100000000000003</v>
      </c>
    </row>
    <row r="56" spans="1:14">
      <c r="A56" s="56"/>
      <c r="B56" s="57"/>
      <c r="C56" s="15" t="s">
        <v>75</v>
      </c>
      <c r="D56" s="61"/>
      <c r="E56" s="9">
        <v>6.27</v>
      </c>
      <c r="F56" s="9"/>
      <c r="G56" s="27">
        <v>7.8</v>
      </c>
      <c r="H56" s="26"/>
      <c r="I56" s="27">
        <v>7.12</v>
      </c>
      <c r="J56" s="26"/>
      <c r="K56" s="26"/>
      <c r="L56" s="26"/>
      <c r="M56" s="29">
        <f t="shared" si="0"/>
        <v>7.0633333333333335</v>
      </c>
      <c r="N56" s="29">
        <f t="shared" si="1"/>
        <v>1.5300000000000002</v>
      </c>
    </row>
    <row r="57" spans="1:14">
      <c r="A57" s="56"/>
      <c r="B57" s="57"/>
      <c r="C57" s="15" t="s">
        <v>76</v>
      </c>
      <c r="D57" s="62"/>
      <c r="E57" s="27">
        <v>5.87</v>
      </c>
      <c r="F57" s="27"/>
      <c r="G57" s="27">
        <v>8.5</v>
      </c>
      <c r="H57" s="26"/>
      <c r="I57" s="27"/>
      <c r="J57" s="26"/>
      <c r="K57" s="26"/>
      <c r="L57" s="26"/>
      <c r="M57" s="29">
        <f t="shared" si="0"/>
        <v>7.1850000000000005</v>
      </c>
      <c r="N57" s="29">
        <f t="shared" si="1"/>
        <v>2.63</v>
      </c>
    </row>
    <row r="58" spans="1:14">
      <c r="A58" s="56"/>
      <c r="B58" s="57"/>
      <c r="C58" s="16" t="s">
        <v>50</v>
      </c>
      <c r="D58" s="63" t="s">
        <v>72</v>
      </c>
      <c r="E58" s="27">
        <v>9.5</v>
      </c>
      <c r="F58" s="27"/>
      <c r="G58" s="27">
        <v>6.2</v>
      </c>
      <c r="H58" s="26"/>
      <c r="I58" s="27">
        <v>3.54</v>
      </c>
      <c r="J58" s="26"/>
      <c r="K58" s="26"/>
      <c r="L58" s="26"/>
      <c r="M58" s="29">
        <f t="shared" si="0"/>
        <v>6.4133333333333331</v>
      </c>
      <c r="N58" s="29">
        <f t="shared" si="1"/>
        <v>5.96</v>
      </c>
    </row>
    <row r="59" spans="1:14">
      <c r="A59" s="56"/>
      <c r="B59" s="57"/>
      <c r="C59" s="16" t="s">
        <v>75</v>
      </c>
      <c r="D59" s="64"/>
      <c r="E59" s="27">
        <v>8.92</v>
      </c>
      <c r="F59" s="27"/>
      <c r="G59" s="27">
        <v>6.4</v>
      </c>
      <c r="H59" s="26"/>
      <c r="I59" s="27">
        <v>3.66</v>
      </c>
      <c r="J59" s="26"/>
      <c r="K59" s="26"/>
      <c r="L59" s="26"/>
      <c r="M59" s="29">
        <f t="shared" si="0"/>
        <v>6.3266666666666671</v>
      </c>
      <c r="N59" s="29">
        <f t="shared" si="1"/>
        <v>5.26</v>
      </c>
    </row>
    <row r="60" spans="1:14">
      <c r="A60" s="56"/>
      <c r="B60" s="57"/>
      <c r="C60" s="16" t="s">
        <v>76</v>
      </c>
      <c r="D60" s="65"/>
      <c r="E60" s="27">
        <v>7.8</v>
      </c>
      <c r="F60" s="27"/>
      <c r="G60" s="27">
        <v>6.4</v>
      </c>
      <c r="H60" s="26"/>
      <c r="I60" s="27"/>
      <c r="J60" s="26"/>
      <c r="K60" s="26"/>
      <c r="L60" s="26"/>
      <c r="M60" s="29">
        <f t="shared" si="0"/>
        <v>7.1</v>
      </c>
      <c r="N60" s="29">
        <f t="shared" si="1"/>
        <v>1.3999999999999995</v>
      </c>
    </row>
    <row r="61" spans="1:14" ht="15" customHeight="1">
      <c r="A61" s="56"/>
      <c r="B61" s="57"/>
      <c r="C61" s="17" t="s">
        <v>74</v>
      </c>
      <c r="D61" s="66" t="s">
        <v>73</v>
      </c>
      <c r="E61" s="27">
        <v>10.050000000000001</v>
      </c>
      <c r="F61" s="27">
        <v>6.91</v>
      </c>
      <c r="G61" s="27">
        <v>7.6</v>
      </c>
      <c r="H61" s="26"/>
      <c r="I61" s="27">
        <v>8.23</v>
      </c>
      <c r="J61" s="26"/>
      <c r="K61" s="26"/>
      <c r="L61" s="26"/>
      <c r="M61" s="29">
        <f t="shared" si="0"/>
        <v>8.1975000000000016</v>
      </c>
      <c r="N61" s="29">
        <f t="shared" si="1"/>
        <v>3.1400000000000006</v>
      </c>
    </row>
    <row r="62" spans="1:14">
      <c r="A62" s="56"/>
      <c r="B62" s="57"/>
      <c r="C62" s="17" t="s">
        <v>51</v>
      </c>
      <c r="D62" s="67"/>
      <c r="E62" s="27">
        <v>9.08</v>
      </c>
      <c r="F62" s="27">
        <v>7.6</v>
      </c>
      <c r="G62" s="27">
        <v>8.3000000000000007</v>
      </c>
      <c r="H62" s="26"/>
      <c r="I62" s="27">
        <v>7.72</v>
      </c>
      <c r="J62" s="26"/>
      <c r="K62" s="26"/>
      <c r="L62" s="26"/>
      <c r="M62" s="29">
        <f t="shared" si="0"/>
        <v>8.1750000000000007</v>
      </c>
      <c r="N62" s="29">
        <f t="shared" si="1"/>
        <v>1.4800000000000004</v>
      </c>
    </row>
    <row r="63" spans="1:14">
      <c r="A63" s="56"/>
      <c r="B63" s="57"/>
      <c r="C63" s="17" t="s">
        <v>52</v>
      </c>
      <c r="D63" s="68"/>
      <c r="E63" s="27">
        <v>8.4600000000000009</v>
      </c>
      <c r="F63" s="27">
        <v>7.5</v>
      </c>
      <c r="G63" s="27">
        <v>9.3000000000000007</v>
      </c>
      <c r="H63" s="26"/>
      <c r="I63" s="26"/>
      <c r="J63" s="26"/>
      <c r="K63" s="26"/>
      <c r="L63" s="26"/>
      <c r="M63" s="29">
        <f t="shared" si="0"/>
        <v>8.42</v>
      </c>
      <c r="N63" s="29">
        <f t="shared" si="1"/>
        <v>1.8000000000000007</v>
      </c>
    </row>
    <row r="65" spans="1:6" ht="32.25" customHeight="1">
      <c r="A65" s="42" t="s">
        <v>82</v>
      </c>
      <c r="B65" s="42"/>
      <c r="C65" s="42"/>
      <c r="D65" s="42"/>
      <c r="E65" s="42"/>
      <c r="F65" s="42"/>
    </row>
  </sheetData>
  <mergeCells count="12">
    <mergeCell ref="A65:F65"/>
    <mergeCell ref="A55:A63"/>
    <mergeCell ref="B55:B63"/>
    <mergeCell ref="D55:D57"/>
    <mergeCell ref="D58:D60"/>
    <mergeCell ref="D61:D63"/>
    <mergeCell ref="B2:H2"/>
    <mergeCell ref="A4:A54"/>
    <mergeCell ref="B4:B54"/>
    <mergeCell ref="D25:D39"/>
    <mergeCell ref="D40:D54"/>
    <mergeCell ref="D4:D24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A3F43-EE0A-4453-AD81-EA48C2D2C747}">
  <dimension ref="A2:N64"/>
  <sheetViews>
    <sheetView zoomScale="85" zoomScaleNormal="85" workbookViewId="0">
      <pane xSplit="12" ySplit="3" topLeftCell="N43" activePane="bottomRight" state="frozen"/>
      <selection pane="topRight" activeCell="M1" sqref="M1"/>
      <selection pane="bottomLeft" activeCell="A4" sqref="A4"/>
      <selection pane="bottomRight" activeCell="J70" sqref="J70"/>
    </sheetView>
  </sheetViews>
  <sheetFormatPr defaultColWidth="9" defaultRowHeight="14"/>
  <cols>
    <col min="1" max="1" width="12.58203125" style="10" customWidth="1"/>
    <col min="2" max="2" width="26.08203125" style="10" customWidth="1"/>
    <col min="3" max="9" width="9" style="10"/>
    <col min="10" max="10" width="15" style="10" customWidth="1"/>
    <col min="11" max="16384" width="9" style="10"/>
  </cols>
  <sheetData>
    <row r="2" spans="1:14">
      <c r="B2" s="52"/>
      <c r="C2" s="52"/>
      <c r="D2" s="52"/>
      <c r="E2" s="52"/>
      <c r="F2" s="52"/>
      <c r="G2" s="52"/>
      <c r="H2" s="52"/>
    </row>
    <row r="3" spans="1:14">
      <c r="A3" s="12"/>
      <c r="B3" s="12"/>
      <c r="C3" s="12"/>
      <c r="D3" s="13"/>
      <c r="E3" s="12" t="s">
        <v>36</v>
      </c>
      <c r="F3" s="12" t="s">
        <v>37</v>
      </c>
      <c r="G3" s="12" t="s">
        <v>38</v>
      </c>
      <c r="H3" s="12" t="s">
        <v>39</v>
      </c>
      <c r="I3" s="12" t="s">
        <v>40</v>
      </c>
      <c r="J3" s="12" t="s">
        <v>41</v>
      </c>
      <c r="K3" s="12" t="s">
        <v>42</v>
      </c>
      <c r="L3" s="12" t="s">
        <v>114</v>
      </c>
      <c r="M3" s="12" t="s">
        <v>43</v>
      </c>
      <c r="N3" s="12" t="s">
        <v>44</v>
      </c>
    </row>
    <row r="4" spans="1:14" ht="15.75" customHeight="1">
      <c r="A4" s="56" t="s">
        <v>79</v>
      </c>
      <c r="B4" s="57" t="s">
        <v>108</v>
      </c>
      <c r="C4" s="20" t="s">
        <v>45</v>
      </c>
      <c r="D4" s="60" t="s">
        <v>71</v>
      </c>
      <c r="E4" s="29">
        <v>81.349999999999994</v>
      </c>
      <c r="F4" s="29"/>
      <c r="G4" s="29">
        <v>71</v>
      </c>
      <c r="H4" s="26"/>
      <c r="I4" s="29"/>
      <c r="J4" s="29"/>
      <c r="K4" s="29"/>
      <c r="L4" s="29"/>
      <c r="M4" s="29">
        <f>AVERAGE(E4:L4)</f>
        <v>76.174999999999997</v>
      </c>
      <c r="N4" s="29">
        <f>MAX(E4:L4)-MIN(E4:L4)</f>
        <v>10.349999999999994</v>
      </c>
    </row>
    <row r="5" spans="1:14" ht="24" customHeight="1">
      <c r="A5" s="56"/>
      <c r="B5" s="57"/>
      <c r="C5" s="20" t="s">
        <v>56</v>
      </c>
      <c r="D5" s="61"/>
      <c r="E5" s="28">
        <v>85.57</v>
      </c>
      <c r="F5" s="28"/>
      <c r="G5" s="28">
        <v>78</v>
      </c>
      <c r="H5" s="26"/>
      <c r="I5" s="28"/>
      <c r="J5" s="28"/>
      <c r="K5" s="28"/>
      <c r="L5" s="28"/>
      <c r="M5" s="29">
        <f t="shared" ref="M5:M62" si="0">AVERAGE(E5:L5)</f>
        <v>81.784999999999997</v>
      </c>
      <c r="N5" s="29">
        <f>MAX(E5:K5)-MIN(E5:K5)</f>
        <v>7.5699999999999932</v>
      </c>
    </row>
    <row r="6" spans="1:14" ht="21" customHeight="1">
      <c r="A6" s="56"/>
      <c r="B6" s="57"/>
      <c r="C6" s="20" t="s">
        <v>57</v>
      </c>
      <c r="D6" s="61"/>
      <c r="E6" s="28">
        <v>87.58</v>
      </c>
      <c r="F6" s="28"/>
      <c r="G6" s="28">
        <v>83</v>
      </c>
      <c r="H6" s="26"/>
      <c r="I6" s="28"/>
      <c r="J6" s="28"/>
      <c r="K6" s="28"/>
      <c r="L6" s="28"/>
      <c r="M6" s="29">
        <f t="shared" si="0"/>
        <v>85.289999999999992</v>
      </c>
      <c r="N6" s="29">
        <f>MAX(E6:K6)-MIN(E6:K6)</f>
        <v>4.5799999999999983</v>
      </c>
    </row>
    <row r="7" spans="1:14">
      <c r="A7" s="56"/>
      <c r="B7" s="57"/>
      <c r="C7" s="20" t="s">
        <v>58</v>
      </c>
      <c r="D7" s="61"/>
      <c r="E7" s="28">
        <v>88.89</v>
      </c>
      <c r="F7" s="28"/>
      <c r="G7" s="28"/>
      <c r="H7" s="28"/>
      <c r="I7" s="28"/>
      <c r="J7" s="28"/>
      <c r="K7" s="28"/>
      <c r="L7" s="28"/>
      <c r="M7" s="29">
        <f t="shared" si="0"/>
        <v>88.89</v>
      </c>
      <c r="N7" s="29"/>
    </row>
    <row r="8" spans="1:14">
      <c r="A8" s="56"/>
      <c r="B8" s="57"/>
      <c r="C8" s="20" t="s">
        <v>59</v>
      </c>
      <c r="D8" s="61"/>
      <c r="E8" s="28">
        <v>90.18</v>
      </c>
      <c r="F8" s="28"/>
      <c r="G8" s="28"/>
      <c r="H8" s="28"/>
      <c r="I8" s="28"/>
      <c r="J8" s="28"/>
      <c r="K8" s="28"/>
      <c r="L8" s="28"/>
      <c r="M8" s="29">
        <f t="shared" si="0"/>
        <v>90.18</v>
      </c>
      <c r="N8" s="29"/>
    </row>
    <row r="9" spans="1:14" ht="19.5" customHeight="1">
      <c r="A9" s="56"/>
      <c r="B9" s="57"/>
      <c r="C9" s="21" t="s">
        <v>60</v>
      </c>
      <c r="D9" s="61"/>
      <c r="E9" s="28">
        <v>91.32</v>
      </c>
      <c r="F9" s="28"/>
      <c r="G9" s="28"/>
      <c r="H9" s="28"/>
      <c r="I9" s="28"/>
      <c r="J9" s="28"/>
      <c r="K9" s="28"/>
      <c r="L9" s="28"/>
      <c r="M9" s="29">
        <f t="shared" si="0"/>
        <v>91.32</v>
      </c>
      <c r="N9" s="29"/>
    </row>
    <row r="10" spans="1:14" ht="17.25" customHeight="1">
      <c r="A10" s="56"/>
      <c r="B10" s="57"/>
      <c r="C10" s="21" t="s">
        <v>46</v>
      </c>
      <c r="D10" s="61"/>
      <c r="E10" s="28">
        <v>92.55</v>
      </c>
      <c r="F10" s="28"/>
      <c r="G10" s="28"/>
      <c r="H10" s="28"/>
      <c r="I10" s="28"/>
      <c r="J10" s="28"/>
      <c r="K10" s="28"/>
      <c r="L10" s="28"/>
      <c r="M10" s="29">
        <f t="shared" si="0"/>
        <v>92.55</v>
      </c>
      <c r="N10" s="29"/>
    </row>
    <row r="11" spans="1:14" ht="18" customHeight="1">
      <c r="A11" s="56"/>
      <c r="B11" s="57"/>
      <c r="C11" s="21" t="s">
        <v>61</v>
      </c>
      <c r="D11" s="61"/>
      <c r="E11" s="28">
        <v>93.23</v>
      </c>
      <c r="F11" s="28"/>
      <c r="G11" s="28"/>
      <c r="H11" s="28"/>
      <c r="I11" s="28"/>
      <c r="J11" s="28"/>
      <c r="K11" s="28"/>
      <c r="L11" s="28"/>
      <c r="M11" s="29">
        <f t="shared" si="0"/>
        <v>93.23</v>
      </c>
      <c r="N11" s="29"/>
    </row>
    <row r="12" spans="1:14">
      <c r="A12" s="56"/>
      <c r="B12" s="57"/>
      <c r="C12" s="21" t="s">
        <v>62</v>
      </c>
      <c r="D12" s="61"/>
      <c r="E12" s="28">
        <v>93.8</v>
      </c>
      <c r="F12" s="28"/>
      <c r="G12" s="28"/>
      <c r="H12" s="28"/>
      <c r="I12" s="28"/>
      <c r="J12" s="28"/>
      <c r="K12" s="28"/>
      <c r="L12" s="28"/>
      <c r="M12" s="29">
        <f t="shared" si="0"/>
        <v>93.8</v>
      </c>
      <c r="N12" s="29"/>
    </row>
    <row r="13" spans="1:14">
      <c r="A13" s="56"/>
      <c r="B13" s="57"/>
      <c r="C13" s="21" t="s">
        <v>47</v>
      </c>
      <c r="D13" s="61"/>
      <c r="E13" s="28">
        <v>94.01</v>
      </c>
      <c r="F13" s="28"/>
      <c r="G13" s="28"/>
      <c r="H13" s="28"/>
      <c r="I13" s="28"/>
      <c r="J13" s="28"/>
      <c r="K13" s="28"/>
      <c r="L13" s="28"/>
      <c r="M13" s="29">
        <f t="shared" si="0"/>
        <v>94.01</v>
      </c>
      <c r="N13" s="29"/>
    </row>
    <row r="14" spans="1:14">
      <c r="A14" s="56"/>
      <c r="B14" s="57"/>
      <c r="C14" s="21" t="s">
        <v>63</v>
      </c>
      <c r="D14" s="61"/>
      <c r="E14" s="28">
        <v>94.54</v>
      </c>
      <c r="F14" s="28"/>
      <c r="G14" s="28"/>
      <c r="H14" s="28"/>
      <c r="I14" s="28"/>
      <c r="J14" s="28"/>
      <c r="K14" s="28"/>
      <c r="L14" s="28"/>
      <c r="M14" s="29">
        <f t="shared" si="0"/>
        <v>94.54</v>
      </c>
      <c r="N14" s="29"/>
    </row>
    <row r="15" spans="1:14">
      <c r="A15" s="56"/>
      <c r="B15" s="57"/>
      <c r="C15" s="21" t="s">
        <v>64</v>
      </c>
      <c r="D15" s="61"/>
      <c r="E15" s="28">
        <v>94.96</v>
      </c>
      <c r="F15" s="28"/>
      <c r="G15" s="28"/>
      <c r="H15" s="28"/>
      <c r="I15" s="28"/>
      <c r="J15" s="28"/>
      <c r="K15" s="28"/>
      <c r="L15" s="28"/>
      <c r="M15" s="29">
        <f t="shared" si="0"/>
        <v>94.96</v>
      </c>
      <c r="N15" s="29"/>
    </row>
    <row r="16" spans="1:14">
      <c r="A16" s="56"/>
      <c r="B16" s="57"/>
      <c r="C16" s="21" t="s">
        <v>48</v>
      </c>
      <c r="D16" s="61"/>
      <c r="E16" s="28">
        <v>95.49</v>
      </c>
      <c r="F16" s="28"/>
      <c r="G16" s="28"/>
      <c r="H16" s="28"/>
      <c r="I16" s="28"/>
      <c r="J16" s="28"/>
      <c r="K16" s="28"/>
      <c r="L16" s="28"/>
      <c r="M16" s="29">
        <f t="shared" si="0"/>
        <v>95.49</v>
      </c>
      <c r="N16" s="29"/>
    </row>
    <row r="17" spans="1:14">
      <c r="A17" s="56"/>
      <c r="B17" s="57"/>
      <c r="C17" s="21" t="s">
        <v>65</v>
      </c>
      <c r="D17" s="61"/>
      <c r="E17" s="28">
        <v>95.77</v>
      </c>
      <c r="F17" s="28"/>
      <c r="G17" s="28"/>
      <c r="H17" s="28"/>
      <c r="I17" s="28"/>
      <c r="J17" s="28"/>
      <c r="K17" s="28"/>
      <c r="L17" s="28"/>
      <c r="M17" s="29">
        <f t="shared" si="0"/>
        <v>95.77</v>
      </c>
      <c r="N17" s="29"/>
    </row>
    <row r="18" spans="1:14">
      <c r="A18" s="56"/>
      <c r="B18" s="57"/>
      <c r="C18" s="21" t="s">
        <v>66</v>
      </c>
      <c r="D18" s="61"/>
      <c r="E18" s="28">
        <v>96.04</v>
      </c>
      <c r="F18" s="28"/>
      <c r="G18" s="28"/>
      <c r="H18" s="28"/>
      <c r="I18" s="28"/>
      <c r="J18" s="28"/>
      <c r="K18" s="28"/>
      <c r="L18" s="28"/>
      <c r="M18" s="29">
        <f t="shared" si="0"/>
        <v>96.04</v>
      </c>
      <c r="N18" s="29"/>
    </row>
    <row r="19" spans="1:14">
      <c r="A19" s="56"/>
      <c r="B19" s="57"/>
      <c r="C19" s="21" t="s">
        <v>109</v>
      </c>
      <c r="D19" s="61"/>
      <c r="E19" s="28"/>
      <c r="F19" s="28"/>
      <c r="G19" s="28"/>
      <c r="H19" s="28"/>
      <c r="I19" s="28"/>
      <c r="J19" s="28"/>
      <c r="K19" s="28"/>
      <c r="L19" s="28">
        <v>77.22</v>
      </c>
      <c r="M19" s="29">
        <f>AVERAGE(E19:L19)</f>
        <v>77.22</v>
      </c>
      <c r="N19" s="29"/>
    </row>
    <row r="20" spans="1:14">
      <c r="A20" s="56"/>
      <c r="B20" s="57"/>
      <c r="C20" s="21" t="s">
        <v>110</v>
      </c>
      <c r="D20" s="61"/>
      <c r="E20" s="28"/>
      <c r="F20" s="28"/>
      <c r="G20" s="28"/>
      <c r="H20" s="28"/>
      <c r="I20" s="28"/>
      <c r="J20" s="28"/>
      <c r="K20" s="28"/>
      <c r="L20" s="28">
        <v>91.36</v>
      </c>
      <c r="M20" s="29">
        <f t="shared" ref="M20:M23" si="1">AVERAGE(E20:L20)</f>
        <v>91.36</v>
      </c>
      <c r="N20" s="29"/>
    </row>
    <row r="21" spans="1:14">
      <c r="A21" s="56"/>
      <c r="B21" s="57"/>
      <c r="C21" s="21" t="s">
        <v>111</v>
      </c>
      <c r="D21" s="61"/>
      <c r="E21" s="28"/>
      <c r="F21" s="28"/>
      <c r="G21" s="28"/>
      <c r="H21" s="28"/>
      <c r="I21" s="28"/>
      <c r="J21" s="28"/>
      <c r="K21" s="28"/>
      <c r="L21" s="28">
        <v>95.16</v>
      </c>
      <c r="M21" s="29">
        <f t="shared" si="1"/>
        <v>95.16</v>
      </c>
      <c r="N21" s="29"/>
    </row>
    <row r="22" spans="1:14">
      <c r="A22" s="56"/>
      <c r="B22" s="57"/>
      <c r="C22" s="21" t="s">
        <v>112</v>
      </c>
      <c r="D22" s="61"/>
      <c r="E22" s="28"/>
      <c r="F22" s="28"/>
      <c r="G22" s="28"/>
      <c r="H22" s="28"/>
      <c r="I22" s="28"/>
      <c r="J22" s="28"/>
      <c r="K22" s="28"/>
      <c r="L22" s="28">
        <v>96.84</v>
      </c>
      <c r="M22" s="29">
        <f t="shared" si="1"/>
        <v>96.84</v>
      </c>
      <c r="N22" s="29"/>
    </row>
    <row r="23" spans="1:14">
      <c r="A23" s="56"/>
      <c r="B23" s="57"/>
      <c r="C23" s="21" t="s">
        <v>113</v>
      </c>
      <c r="D23" s="62"/>
      <c r="E23" s="28"/>
      <c r="F23" s="28"/>
      <c r="G23" s="28"/>
      <c r="H23" s="28"/>
      <c r="I23" s="28"/>
      <c r="J23" s="28"/>
      <c r="K23" s="28"/>
      <c r="L23" s="28">
        <v>97.46</v>
      </c>
      <c r="M23" s="29">
        <f t="shared" si="1"/>
        <v>97.46</v>
      </c>
      <c r="N23" s="29"/>
    </row>
    <row r="24" spans="1:14">
      <c r="A24" s="56"/>
      <c r="B24" s="57"/>
      <c r="C24" s="22" t="s">
        <v>45</v>
      </c>
      <c r="D24" s="58" t="s">
        <v>72</v>
      </c>
      <c r="E24" s="28">
        <v>62.34</v>
      </c>
      <c r="F24" s="28"/>
      <c r="G24" s="28">
        <v>59</v>
      </c>
      <c r="H24" s="28"/>
      <c r="I24" s="28"/>
      <c r="J24" s="28"/>
      <c r="K24" s="28"/>
      <c r="L24" s="28"/>
      <c r="M24" s="29">
        <f t="shared" si="0"/>
        <v>60.67</v>
      </c>
      <c r="N24" s="29">
        <f>MAX(E24:K24)-MIN(E24:K24)</f>
        <v>3.3400000000000034</v>
      </c>
    </row>
    <row r="25" spans="1:14">
      <c r="A25" s="56"/>
      <c r="B25" s="57"/>
      <c r="C25" s="22" t="s">
        <v>56</v>
      </c>
      <c r="D25" s="58"/>
      <c r="E25" s="28">
        <v>68.91</v>
      </c>
      <c r="F25" s="28"/>
      <c r="G25" s="28">
        <v>67</v>
      </c>
      <c r="H25" s="28"/>
      <c r="I25" s="28"/>
      <c r="J25" s="28"/>
      <c r="K25" s="28"/>
      <c r="L25" s="28"/>
      <c r="M25" s="29">
        <f t="shared" si="0"/>
        <v>67.954999999999998</v>
      </c>
      <c r="N25" s="29">
        <f>MAX(E25:K25)-MIN(E25:K25)</f>
        <v>1.9099999999999966</v>
      </c>
    </row>
    <row r="26" spans="1:14">
      <c r="A26" s="56"/>
      <c r="B26" s="57"/>
      <c r="C26" s="22" t="s">
        <v>57</v>
      </c>
      <c r="D26" s="58"/>
      <c r="E26" s="28">
        <v>74.58</v>
      </c>
      <c r="F26" s="28"/>
      <c r="G26" s="28">
        <v>73</v>
      </c>
      <c r="H26" s="28"/>
      <c r="I26" s="28"/>
      <c r="J26" s="28"/>
      <c r="K26" s="28"/>
      <c r="L26" s="28"/>
      <c r="M26" s="29">
        <f t="shared" si="0"/>
        <v>73.789999999999992</v>
      </c>
      <c r="N26" s="29">
        <f>MAX(E26:K26)-MIN(E26:K26)</f>
        <v>1.5799999999999983</v>
      </c>
    </row>
    <row r="27" spans="1:14">
      <c r="A27" s="56"/>
      <c r="B27" s="57"/>
      <c r="C27" s="22" t="s">
        <v>58</v>
      </c>
      <c r="D27" s="58"/>
      <c r="E27" s="28">
        <v>79.86</v>
      </c>
      <c r="F27" s="28"/>
      <c r="G27" s="28"/>
      <c r="H27" s="28"/>
      <c r="I27" s="28"/>
      <c r="J27" s="28"/>
      <c r="K27" s="28"/>
      <c r="L27" s="28"/>
      <c r="M27" s="29">
        <f t="shared" si="0"/>
        <v>79.86</v>
      </c>
      <c r="N27" s="29"/>
    </row>
    <row r="28" spans="1:14">
      <c r="A28" s="56"/>
      <c r="B28" s="57"/>
      <c r="C28" s="22" t="s">
        <v>59</v>
      </c>
      <c r="D28" s="58"/>
      <c r="E28" s="28">
        <v>82.8</v>
      </c>
      <c r="F28" s="28"/>
      <c r="G28" s="28"/>
      <c r="H28" s="28"/>
      <c r="I28" s="28"/>
      <c r="J28" s="28"/>
      <c r="K28" s="28"/>
      <c r="L28" s="28"/>
      <c r="M28" s="29">
        <f t="shared" si="0"/>
        <v>82.8</v>
      </c>
      <c r="N28" s="29"/>
    </row>
    <row r="29" spans="1:14">
      <c r="A29" s="56"/>
      <c r="B29" s="57"/>
      <c r="C29" s="23" t="s">
        <v>60</v>
      </c>
      <c r="D29" s="58"/>
      <c r="E29" s="28">
        <v>85.18</v>
      </c>
      <c r="F29" s="28"/>
      <c r="G29" s="28"/>
      <c r="H29" s="28"/>
      <c r="I29" s="28"/>
      <c r="J29" s="28"/>
      <c r="K29" s="28"/>
      <c r="L29" s="28"/>
      <c r="M29" s="29">
        <f t="shared" si="0"/>
        <v>85.18</v>
      </c>
      <c r="N29" s="29"/>
    </row>
    <row r="30" spans="1:14">
      <c r="A30" s="56"/>
      <c r="B30" s="57"/>
      <c r="C30" s="23" t="s">
        <v>46</v>
      </c>
      <c r="D30" s="58"/>
      <c r="E30" s="28">
        <v>87.07</v>
      </c>
      <c r="F30" s="28"/>
      <c r="G30" s="28"/>
      <c r="H30" s="28"/>
      <c r="I30" s="28"/>
      <c r="J30" s="28"/>
      <c r="K30" s="28"/>
      <c r="L30" s="28"/>
      <c r="M30" s="29">
        <f t="shared" si="0"/>
        <v>87.07</v>
      </c>
      <c r="N30" s="29"/>
    </row>
    <row r="31" spans="1:14">
      <c r="A31" s="56"/>
      <c r="B31" s="57"/>
      <c r="C31" s="23" t="s">
        <v>61</v>
      </c>
      <c r="D31" s="58"/>
      <c r="E31" s="28">
        <v>90.95</v>
      </c>
      <c r="F31" s="28"/>
      <c r="G31" s="28"/>
      <c r="H31" s="28"/>
      <c r="I31" s="28"/>
      <c r="J31" s="28"/>
      <c r="K31" s="28"/>
      <c r="L31" s="28"/>
      <c r="M31" s="29">
        <f t="shared" si="0"/>
        <v>90.95</v>
      </c>
      <c r="N31" s="29"/>
    </row>
    <row r="32" spans="1:14">
      <c r="A32" s="56"/>
      <c r="B32" s="57"/>
      <c r="C32" s="23" t="s">
        <v>62</v>
      </c>
      <c r="D32" s="58"/>
      <c r="E32" s="28">
        <v>93.16</v>
      </c>
      <c r="F32" s="28"/>
      <c r="G32" s="28"/>
      <c r="H32" s="28"/>
      <c r="I32" s="28"/>
      <c r="J32" s="28"/>
      <c r="K32" s="28"/>
      <c r="L32" s="28"/>
      <c r="M32" s="29">
        <f t="shared" si="0"/>
        <v>93.16</v>
      </c>
      <c r="N32" s="29"/>
    </row>
    <row r="33" spans="1:14">
      <c r="A33" s="56"/>
      <c r="B33" s="57"/>
      <c r="C33" s="23" t="s">
        <v>47</v>
      </c>
      <c r="D33" s="58"/>
      <c r="E33" s="28">
        <v>88.82</v>
      </c>
      <c r="F33" s="28"/>
      <c r="G33" s="28"/>
      <c r="H33" s="28"/>
      <c r="I33" s="28"/>
      <c r="J33" s="28"/>
      <c r="K33" s="28"/>
      <c r="L33" s="28"/>
      <c r="M33" s="29">
        <f t="shared" si="0"/>
        <v>88.82</v>
      </c>
      <c r="N33" s="29"/>
    </row>
    <row r="34" spans="1:14">
      <c r="A34" s="56"/>
      <c r="B34" s="57"/>
      <c r="C34" s="23" t="s">
        <v>63</v>
      </c>
      <c r="D34" s="58"/>
      <c r="E34" s="28">
        <v>91.87</v>
      </c>
      <c r="F34" s="28"/>
      <c r="G34" s="28"/>
      <c r="H34" s="28"/>
      <c r="I34" s="28"/>
      <c r="J34" s="28"/>
      <c r="K34" s="28"/>
      <c r="L34" s="28"/>
      <c r="M34" s="29">
        <f t="shared" si="0"/>
        <v>91.87</v>
      </c>
      <c r="N34" s="29"/>
    </row>
    <row r="35" spans="1:14">
      <c r="A35" s="56"/>
      <c r="B35" s="57"/>
      <c r="C35" s="23" t="s">
        <v>64</v>
      </c>
      <c r="D35" s="58"/>
      <c r="E35" s="28">
        <v>93.8</v>
      </c>
      <c r="F35" s="28"/>
      <c r="G35" s="28"/>
      <c r="H35" s="28"/>
      <c r="I35" s="28"/>
      <c r="J35" s="28"/>
      <c r="K35" s="28"/>
      <c r="L35" s="28"/>
      <c r="M35" s="29">
        <f t="shared" si="0"/>
        <v>93.8</v>
      </c>
      <c r="N35" s="29"/>
    </row>
    <row r="36" spans="1:14">
      <c r="A36" s="56"/>
      <c r="B36" s="57"/>
      <c r="C36" s="23" t="s">
        <v>48</v>
      </c>
      <c r="D36" s="58"/>
      <c r="E36" s="28">
        <v>90.2</v>
      </c>
      <c r="F36" s="28"/>
      <c r="G36" s="28"/>
      <c r="H36" s="28"/>
      <c r="I36" s="28"/>
      <c r="J36" s="28"/>
      <c r="K36" s="28"/>
      <c r="L36" s="28"/>
      <c r="M36" s="29">
        <f t="shared" si="0"/>
        <v>90.2</v>
      </c>
      <c r="N36" s="29"/>
    </row>
    <row r="37" spans="1:14">
      <c r="A37" s="56"/>
      <c r="B37" s="57"/>
      <c r="C37" s="23" t="s">
        <v>65</v>
      </c>
      <c r="D37" s="58"/>
      <c r="E37" s="28">
        <v>92.68</v>
      </c>
      <c r="F37" s="28"/>
      <c r="G37" s="28"/>
      <c r="H37" s="28"/>
      <c r="I37" s="28"/>
      <c r="J37" s="28"/>
      <c r="K37" s="28"/>
      <c r="L37" s="28"/>
      <c r="M37" s="29">
        <f t="shared" si="0"/>
        <v>92.68</v>
      </c>
      <c r="N37" s="29"/>
    </row>
    <row r="38" spans="1:14">
      <c r="A38" s="56"/>
      <c r="B38" s="57"/>
      <c r="C38" s="23" t="s">
        <v>66</v>
      </c>
      <c r="D38" s="58"/>
      <c r="E38" s="28">
        <v>94.34</v>
      </c>
      <c r="F38" s="28"/>
      <c r="G38" s="28"/>
      <c r="H38" s="28"/>
      <c r="I38" s="28"/>
      <c r="J38" s="28"/>
      <c r="K38" s="28"/>
      <c r="L38" s="28"/>
      <c r="M38" s="29">
        <f t="shared" si="0"/>
        <v>94.34</v>
      </c>
      <c r="N38" s="29"/>
    </row>
    <row r="39" spans="1:14">
      <c r="A39" s="56"/>
      <c r="B39" s="57"/>
      <c r="C39" s="24" t="s">
        <v>45</v>
      </c>
      <c r="D39" s="59" t="s">
        <v>73</v>
      </c>
      <c r="E39" s="28">
        <v>59.43</v>
      </c>
      <c r="F39" s="28">
        <v>61.7</v>
      </c>
      <c r="G39" s="28">
        <v>57</v>
      </c>
      <c r="H39" s="29">
        <v>60.75</v>
      </c>
      <c r="I39" s="28"/>
      <c r="J39" s="28"/>
      <c r="K39" s="28"/>
      <c r="L39" s="28"/>
      <c r="M39" s="29">
        <f t="shared" si="0"/>
        <v>59.72</v>
      </c>
      <c r="N39" s="29">
        <f t="shared" ref="N39:N62" si="2">MAX(E39:K39)-MIN(E39:K39)</f>
        <v>4.7000000000000028</v>
      </c>
    </row>
    <row r="40" spans="1:14">
      <c r="A40" s="56"/>
      <c r="B40" s="57"/>
      <c r="C40" s="24" t="s">
        <v>56</v>
      </c>
      <c r="D40" s="59"/>
      <c r="E40" s="28">
        <v>66.459999999999994</v>
      </c>
      <c r="F40" s="28">
        <v>68.600000000000009</v>
      </c>
      <c r="G40" s="28">
        <v>65</v>
      </c>
      <c r="H40" s="28">
        <v>72.87</v>
      </c>
      <c r="I40" s="28"/>
      <c r="J40" s="28"/>
      <c r="K40" s="28"/>
      <c r="L40" s="28"/>
      <c r="M40" s="29">
        <f>AVERAGE(E40:L40)</f>
        <v>68.232500000000002</v>
      </c>
      <c r="N40" s="29">
        <f t="shared" si="2"/>
        <v>7.8700000000000045</v>
      </c>
    </row>
    <row r="41" spans="1:14">
      <c r="A41" s="56"/>
      <c r="B41" s="57"/>
      <c r="C41" s="24" t="s">
        <v>57</v>
      </c>
      <c r="D41" s="59"/>
      <c r="E41" s="28">
        <v>71.81</v>
      </c>
      <c r="F41" s="28">
        <v>74.7</v>
      </c>
      <c r="G41" s="28">
        <v>71</v>
      </c>
      <c r="H41" s="28">
        <v>81.84</v>
      </c>
      <c r="I41" s="28"/>
      <c r="J41" s="28"/>
      <c r="K41" s="28"/>
      <c r="L41" s="28"/>
      <c r="M41" s="29">
        <f t="shared" si="0"/>
        <v>74.837500000000006</v>
      </c>
      <c r="N41" s="29">
        <f t="shared" si="2"/>
        <v>10.840000000000003</v>
      </c>
    </row>
    <row r="42" spans="1:14">
      <c r="A42" s="56"/>
      <c r="B42" s="57"/>
      <c r="C42" s="24" t="s">
        <v>58</v>
      </c>
      <c r="D42" s="59"/>
      <c r="E42" s="28">
        <v>79.319999999999993</v>
      </c>
      <c r="F42" s="28">
        <v>79.7</v>
      </c>
      <c r="G42" s="28"/>
      <c r="H42" s="28"/>
      <c r="I42" s="28"/>
      <c r="J42" s="28"/>
      <c r="K42" s="28"/>
      <c r="L42" s="28"/>
      <c r="M42" s="29">
        <f t="shared" si="0"/>
        <v>79.509999999999991</v>
      </c>
      <c r="N42" s="29">
        <f t="shared" si="2"/>
        <v>0.38000000000000966</v>
      </c>
    </row>
    <row r="43" spans="1:14">
      <c r="A43" s="56"/>
      <c r="B43" s="57"/>
      <c r="C43" s="24" t="s">
        <v>59</v>
      </c>
      <c r="D43" s="59"/>
      <c r="E43" s="28">
        <v>81.900000000000006</v>
      </c>
      <c r="F43" s="28">
        <v>84.1</v>
      </c>
      <c r="G43" s="28"/>
      <c r="H43" s="28"/>
      <c r="I43" s="28"/>
      <c r="J43" s="28"/>
      <c r="K43" s="28"/>
      <c r="L43" s="28"/>
      <c r="M43" s="29">
        <f t="shared" si="0"/>
        <v>83</v>
      </c>
      <c r="N43" s="29">
        <f t="shared" si="2"/>
        <v>2.1999999999999886</v>
      </c>
    </row>
    <row r="44" spans="1:14">
      <c r="A44" s="56"/>
      <c r="B44" s="57"/>
      <c r="C44" s="25" t="s">
        <v>60</v>
      </c>
      <c r="D44" s="59"/>
      <c r="E44" s="28">
        <v>84.49</v>
      </c>
      <c r="F44" s="28">
        <v>87.6</v>
      </c>
      <c r="G44" s="28"/>
      <c r="H44" s="28"/>
      <c r="I44" s="28"/>
      <c r="J44" s="28"/>
      <c r="K44" s="28"/>
      <c r="L44" s="28"/>
      <c r="M44" s="29">
        <f t="shared" si="0"/>
        <v>86.044999999999987</v>
      </c>
      <c r="N44" s="29">
        <f t="shared" si="2"/>
        <v>3.1099999999999994</v>
      </c>
    </row>
    <row r="45" spans="1:14">
      <c r="A45" s="56"/>
      <c r="B45" s="57"/>
      <c r="C45" s="25" t="s">
        <v>46</v>
      </c>
      <c r="D45" s="59"/>
      <c r="E45" s="28">
        <v>86.9</v>
      </c>
      <c r="F45" s="28">
        <v>86.8</v>
      </c>
      <c r="G45" s="28"/>
      <c r="H45" s="28"/>
      <c r="I45" s="28"/>
      <c r="J45" s="28"/>
      <c r="K45" s="28"/>
      <c r="L45" s="28"/>
      <c r="M45" s="29">
        <f t="shared" si="0"/>
        <v>86.85</v>
      </c>
      <c r="N45" s="29">
        <f t="shared" si="2"/>
        <v>0.10000000000000853</v>
      </c>
    </row>
    <row r="46" spans="1:14">
      <c r="A46" s="56"/>
      <c r="B46" s="57"/>
      <c r="C46" s="25" t="s">
        <v>61</v>
      </c>
      <c r="D46" s="59"/>
      <c r="E46" s="28">
        <v>88.53</v>
      </c>
      <c r="F46" s="28">
        <v>89.8</v>
      </c>
      <c r="G46" s="28"/>
      <c r="H46" s="28"/>
      <c r="I46" s="28"/>
      <c r="J46" s="28"/>
      <c r="K46" s="28"/>
      <c r="L46" s="28"/>
      <c r="M46" s="29">
        <f t="shared" si="0"/>
        <v>89.164999999999992</v>
      </c>
      <c r="N46" s="29">
        <f t="shared" si="2"/>
        <v>1.269999999999996</v>
      </c>
    </row>
    <row r="47" spans="1:14">
      <c r="A47" s="56"/>
      <c r="B47" s="57"/>
      <c r="C47" s="25" t="s">
        <v>62</v>
      </c>
      <c r="D47" s="59"/>
      <c r="E47" s="28">
        <v>89.97</v>
      </c>
      <c r="F47" s="28">
        <v>92.2</v>
      </c>
      <c r="G47" s="28"/>
      <c r="H47" s="28"/>
      <c r="I47" s="28"/>
      <c r="J47" s="28"/>
      <c r="K47" s="28"/>
      <c r="L47" s="28"/>
      <c r="M47" s="29">
        <f t="shared" si="0"/>
        <v>91.085000000000008</v>
      </c>
      <c r="N47" s="29">
        <f t="shared" si="2"/>
        <v>2.230000000000004</v>
      </c>
    </row>
    <row r="48" spans="1:14">
      <c r="A48" s="56"/>
      <c r="B48" s="57"/>
      <c r="C48" s="25" t="s">
        <v>47</v>
      </c>
      <c r="D48" s="59"/>
      <c r="E48" s="28">
        <v>90.71</v>
      </c>
      <c r="F48" s="28">
        <v>90.7</v>
      </c>
      <c r="G48" s="28"/>
      <c r="H48" s="28"/>
      <c r="I48" s="28"/>
      <c r="J48" s="28"/>
      <c r="K48" s="28"/>
      <c r="L48" s="28"/>
      <c r="M48" s="29">
        <f t="shared" si="0"/>
        <v>90.704999999999998</v>
      </c>
      <c r="N48" s="29">
        <f t="shared" si="2"/>
        <v>9.9999999999909051E-3</v>
      </c>
    </row>
    <row r="49" spans="1:14">
      <c r="A49" s="56"/>
      <c r="B49" s="57"/>
      <c r="C49" s="25" t="s">
        <v>63</v>
      </c>
      <c r="D49" s="59"/>
      <c r="E49" s="28">
        <v>91.6</v>
      </c>
      <c r="F49" s="28">
        <v>92.800000000000011</v>
      </c>
      <c r="G49" s="28"/>
      <c r="H49" s="28"/>
      <c r="I49" s="28"/>
      <c r="J49" s="28"/>
      <c r="K49" s="28"/>
      <c r="L49" s="28"/>
      <c r="M49" s="29">
        <f t="shared" si="0"/>
        <v>92.2</v>
      </c>
      <c r="N49" s="29">
        <f t="shared" si="2"/>
        <v>1.2000000000000171</v>
      </c>
    </row>
    <row r="50" spans="1:14">
      <c r="A50" s="56"/>
      <c r="B50" s="57"/>
      <c r="C50" s="25" t="s">
        <v>64</v>
      </c>
      <c r="D50" s="59"/>
      <c r="E50" s="28">
        <v>92.49</v>
      </c>
      <c r="F50" s="28">
        <v>94.5</v>
      </c>
      <c r="G50" s="28"/>
      <c r="H50" s="28"/>
      <c r="I50" s="28"/>
      <c r="J50" s="28"/>
      <c r="K50" s="28"/>
      <c r="L50" s="28"/>
      <c r="M50" s="29">
        <f t="shared" si="0"/>
        <v>93.495000000000005</v>
      </c>
      <c r="N50" s="29">
        <f t="shared" si="2"/>
        <v>2.0100000000000051</v>
      </c>
    </row>
    <row r="51" spans="1:14">
      <c r="A51" s="56"/>
      <c r="B51" s="57"/>
      <c r="C51" s="25" t="s">
        <v>48</v>
      </c>
      <c r="D51" s="59"/>
      <c r="E51" s="28">
        <v>92.8</v>
      </c>
      <c r="F51" s="28">
        <v>93</v>
      </c>
      <c r="G51" s="28"/>
      <c r="H51" s="28"/>
      <c r="I51" s="28"/>
      <c r="J51" s="28"/>
      <c r="K51" s="28"/>
      <c r="L51" s="28"/>
      <c r="M51" s="29">
        <f t="shared" si="0"/>
        <v>92.9</v>
      </c>
      <c r="N51" s="29">
        <f t="shared" si="2"/>
        <v>0.20000000000000284</v>
      </c>
    </row>
    <row r="52" spans="1:14">
      <c r="A52" s="56"/>
      <c r="B52" s="57"/>
      <c r="C52" s="25" t="s">
        <v>65</v>
      </c>
      <c r="D52" s="59"/>
      <c r="E52" s="28">
        <v>93.5</v>
      </c>
      <c r="F52" s="28">
        <v>94.5</v>
      </c>
      <c r="G52" s="28"/>
      <c r="H52" s="28"/>
      <c r="I52" s="28"/>
      <c r="J52" s="28"/>
      <c r="K52" s="28"/>
      <c r="L52" s="28"/>
      <c r="M52" s="29">
        <f t="shared" si="0"/>
        <v>94</v>
      </c>
      <c r="N52" s="29">
        <f t="shared" si="2"/>
        <v>1</v>
      </c>
    </row>
    <row r="53" spans="1:14">
      <c r="A53" s="56"/>
      <c r="B53" s="57"/>
      <c r="C53" s="25" t="s">
        <v>66</v>
      </c>
      <c r="D53" s="59"/>
      <c r="E53" s="28">
        <v>94.12</v>
      </c>
      <c r="F53" s="28">
        <v>96</v>
      </c>
      <c r="G53" s="28"/>
      <c r="H53" s="28"/>
      <c r="I53" s="28"/>
      <c r="J53" s="28"/>
      <c r="K53" s="28"/>
      <c r="L53" s="28"/>
      <c r="M53" s="29">
        <f t="shared" si="0"/>
        <v>95.06</v>
      </c>
      <c r="N53" s="29">
        <f t="shared" si="2"/>
        <v>1.8799999999999955</v>
      </c>
    </row>
    <row r="54" spans="1:14">
      <c r="A54" s="56" t="s">
        <v>49</v>
      </c>
      <c r="B54" s="57" t="s">
        <v>106</v>
      </c>
      <c r="C54" s="15" t="s">
        <v>50</v>
      </c>
      <c r="D54" s="60" t="s">
        <v>71</v>
      </c>
      <c r="E54" s="30">
        <v>7.01</v>
      </c>
      <c r="F54" s="30"/>
      <c r="G54" s="30">
        <v>5.7</v>
      </c>
      <c r="H54" s="31"/>
      <c r="I54" s="31"/>
      <c r="J54" s="31"/>
      <c r="K54" s="31"/>
      <c r="L54" s="31"/>
      <c r="M54" s="29">
        <f t="shared" si="0"/>
        <v>6.3550000000000004</v>
      </c>
      <c r="N54" s="29">
        <f t="shared" si="2"/>
        <v>1.3099999999999996</v>
      </c>
    </row>
    <row r="55" spans="1:14">
      <c r="A55" s="56"/>
      <c r="B55" s="57"/>
      <c r="C55" s="15" t="s">
        <v>75</v>
      </c>
      <c r="D55" s="61"/>
      <c r="E55" s="32">
        <v>6.37</v>
      </c>
      <c r="F55" s="32"/>
      <c r="G55" s="30">
        <v>6.7</v>
      </c>
      <c r="H55" s="31"/>
      <c r="I55" s="31"/>
      <c r="J55" s="31"/>
      <c r="K55" s="31"/>
      <c r="L55" s="31"/>
      <c r="M55" s="29">
        <f t="shared" si="0"/>
        <v>6.5350000000000001</v>
      </c>
      <c r="N55" s="29">
        <f t="shared" si="2"/>
        <v>0.33000000000000007</v>
      </c>
    </row>
    <row r="56" spans="1:14">
      <c r="A56" s="56"/>
      <c r="B56" s="57"/>
      <c r="C56" s="15" t="s">
        <v>76</v>
      </c>
      <c r="D56" s="62"/>
      <c r="E56" s="30">
        <v>5.73</v>
      </c>
      <c r="F56" s="30"/>
      <c r="G56" s="30">
        <v>6.6</v>
      </c>
      <c r="H56" s="31"/>
      <c r="I56" s="31"/>
      <c r="J56" s="31"/>
      <c r="K56" s="31"/>
      <c r="L56" s="31"/>
      <c r="M56" s="29">
        <f t="shared" si="0"/>
        <v>6.165</v>
      </c>
      <c r="N56" s="29">
        <f t="shared" si="2"/>
        <v>0.86999999999999922</v>
      </c>
    </row>
    <row r="57" spans="1:14">
      <c r="A57" s="56"/>
      <c r="B57" s="57"/>
      <c r="C57" s="16" t="s">
        <v>50</v>
      </c>
      <c r="D57" s="63" t="s">
        <v>72</v>
      </c>
      <c r="E57" s="30">
        <v>9.6199999999999992</v>
      </c>
      <c r="F57" s="30"/>
      <c r="G57" s="30">
        <v>7.2</v>
      </c>
      <c r="H57" s="31"/>
      <c r="I57" s="31"/>
      <c r="J57" s="31"/>
      <c r="K57" s="31"/>
      <c r="L57" s="31"/>
      <c r="M57" s="29">
        <f t="shared" si="0"/>
        <v>8.41</v>
      </c>
      <c r="N57" s="29">
        <f t="shared" si="2"/>
        <v>2.419999999999999</v>
      </c>
    </row>
    <row r="58" spans="1:14">
      <c r="A58" s="56"/>
      <c r="B58" s="57"/>
      <c r="C58" s="16" t="s">
        <v>75</v>
      </c>
      <c r="D58" s="64"/>
      <c r="E58" s="30">
        <v>9.3000000000000007</v>
      </c>
      <c r="F58" s="30"/>
      <c r="G58" s="30">
        <v>7.2</v>
      </c>
      <c r="H58" s="31"/>
      <c r="I58" s="31"/>
      <c r="J58" s="31"/>
      <c r="K58" s="31"/>
      <c r="L58" s="31"/>
      <c r="M58" s="29">
        <f t="shared" si="0"/>
        <v>8.25</v>
      </c>
      <c r="N58" s="29">
        <f t="shared" si="2"/>
        <v>2.1000000000000005</v>
      </c>
    </row>
    <row r="59" spans="1:14">
      <c r="A59" s="56"/>
      <c r="B59" s="57"/>
      <c r="C59" s="16" t="s">
        <v>76</v>
      </c>
      <c r="D59" s="65"/>
      <c r="E59" s="30">
        <v>8.4</v>
      </c>
      <c r="F59" s="30"/>
      <c r="G59" s="30">
        <v>7</v>
      </c>
      <c r="H59" s="31"/>
      <c r="I59" s="31"/>
      <c r="J59" s="31"/>
      <c r="K59" s="31"/>
      <c r="L59" s="31"/>
      <c r="M59" s="29">
        <f t="shared" si="0"/>
        <v>7.7</v>
      </c>
      <c r="N59" s="29">
        <f t="shared" si="2"/>
        <v>1.4000000000000004</v>
      </c>
    </row>
    <row r="60" spans="1:14" ht="15" customHeight="1">
      <c r="A60" s="56"/>
      <c r="B60" s="57"/>
      <c r="C60" s="17" t="s">
        <v>74</v>
      </c>
      <c r="D60" s="66" t="s">
        <v>73</v>
      </c>
      <c r="E60" s="30">
        <v>10.38</v>
      </c>
      <c r="F60" s="30">
        <v>6.63</v>
      </c>
      <c r="G60" s="30">
        <v>7.7</v>
      </c>
      <c r="H60" s="30">
        <v>7.25</v>
      </c>
      <c r="I60" s="31"/>
      <c r="J60" s="31"/>
      <c r="K60" s="31"/>
      <c r="L60" s="31"/>
      <c r="M60" s="29">
        <f t="shared" si="0"/>
        <v>7.99</v>
      </c>
      <c r="N60" s="29">
        <f t="shared" si="2"/>
        <v>3.7500000000000009</v>
      </c>
    </row>
    <row r="61" spans="1:14">
      <c r="A61" s="56"/>
      <c r="B61" s="57"/>
      <c r="C61" s="17" t="s">
        <v>51</v>
      </c>
      <c r="D61" s="67"/>
      <c r="E61" s="30">
        <v>9.51</v>
      </c>
      <c r="F61" s="30">
        <v>7.23</v>
      </c>
      <c r="G61" s="30">
        <v>8.1999999999999993</v>
      </c>
      <c r="H61" s="30">
        <v>7.4059999999999997</v>
      </c>
      <c r="I61" s="31"/>
      <c r="J61" s="31"/>
      <c r="K61" s="31"/>
      <c r="L61" s="31"/>
      <c r="M61" s="29">
        <f t="shared" si="0"/>
        <v>8.0865000000000009</v>
      </c>
      <c r="N61" s="29">
        <f t="shared" si="2"/>
        <v>2.2799999999999994</v>
      </c>
    </row>
    <row r="62" spans="1:14">
      <c r="A62" s="56"/>
      <c r="B62" s="57"/>
      <c r="C62" s="17" t="s">
        <v>52</v>
      </c>
      <c r="D62" s="68"/>
      <c r="E62" s="30">
        <v>9.11</v>
      </c>
      <c r="F62" s="30">
        <v>7.18</v>
      </c>
      <c r="G62" s="30">
        <v>8.4</v>
      </c>
      <c r="H62" s="30">
        <v>7.444</v>
      </c>
      <c r="I62" s="31"/>
      <c r="J62" s="31"/>
      <c r="K62" s="31"/>
      <c r="L62" s="31"/>
      <c r="M62" s="29">
        <f t="shared" si="0"/>
        <v>8.0335000000000001</v>
      </c>
      <c r="N62" s="29">
        <f t="shared" si="2"/>
        <v>1.9299999999999997</v>
      </c>
    </row>
    <row r="64" spans="1:14" ht="32.25" customHeight="1">
      <c r="A64" s="42" t="s">
        <v>80</v>
      </c>
      <c r="B64" s="42"/>
      <c r="C64" s="42"/>
      <c r="D64" s="42"/>
      <c r="E64" s="42"/>
      <c r="F64" s="42"/>
    </row>
  </sheetData>
  <mergeCells count="12">
    <mergeCell ref="A64:F64"/>
    <mergeCell ref="A54:A62"/>
    <mergeCell ref="B54:B62"/>
    <mergeCell ref="D54:D56"/>
    <mergeCell ref="D57:D59"/>
    <mergeCell ref="D60:D62"/>
    <mergeCell ref="B2:H2"/>
    <mergeCell ref="A4:A53"/>
    <mergeCell ref="B4:B53"/>
    <mergeCell ref="D24:D38"/>
    <mergeCell ref="D39:D53"/>
    <mergeCell ref="D4:D23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52521-F22E-4442-8C21-E36BBFF551D9}">
  <dimension ref="A2:N64"/>
  <sheetViews>
    <sheetView zoomScale="55" zoomScaleNormal="55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L74" sqref="L74"/>
    </sheetView>
  </sheetViews>
  <sheetFormatPr defaultColWidth="9" defaultRowHeight="14"/>
  <cols>
    <col min="1" max="1" width="12.58203125" style="10" customWidth="1"/>
    <col min="2" max="2" width="26.08203125" style="10" customWidth="1"/>
    <col min="3" max="3" width="11.4140625" style="10" customWidth="1"/>
    <col min="4" max="9" width="9" style="10"/>
    <col min="10" max="10" width="15" style="10" customWidth="1"/>
    <col min="11" max="16384" width="9" style="10"/>
  </cols>
  <sheetData>
    <row r="2" spans="1:14">
      <c r="B2" s="52"/>
      <c r="C2" s="52"/>
      <c r="D2" s="52"/>
      <c r="E2" s="52"/>
      <c r="F2" s="52"/>
      <c r="G2" s="52"/>
      <c r="H2" s="52"/>
    </row>
    <row r="3" spans="1:14">
      <c r="A3" s="12"/>
      <c r="B3" s="12"/>
      <c r="C3" s="12"/>
      <c r="D3" s="13"/>
      <c r="E3" s="12" t="s">
        <v>36</v>
      </c>
      <c r="F3" s="12" t="s">
        <v>37</v>
      </c>
      <c r="G3" s="12" t="s">
        <v>38</v>
      </c>
      <c r="H3" s="12" t="s">
        <v>39</v>
      </c>
      <c r="I3" s="12" t="s">
        <v>40</v>
      </c>
      <c r="J3" s="12" t="s">
        <v>41</v>
      </c>
      <c r="K3" s="12" t="s">
        <v>42</v>
      </c>
      <c r="L3" s="12" t="s">
        <v>96</v>
      </c>
      <c r="M3" s="12" t="s">
        <v>43</v>
      </c>
      <c r="N3" s="12" t="s">
        <v>44</v>
      </c>
    </row>
    <row r="4" spans="1:14" ht="15.75" customHeight="1">
      <c r="A4" s="56" t="s">
        <v>79</v>
      </c>
      <c r="B4" s="57" t="s">
        <v>107</v>
      </c>
      <c r="C4" s="20" t="s">
        <v>45</v>
      </c>
      <c r="D4" s="69" t="s">
        <v>71</v>
      </c>
      <c r="E4" s="29">
        <v>70.349999999999994</v>
      </c>
      <c r="F4" s="29"/>
      <c r="G4" s="29">
        <v>73</v>
      </c>
      <c r="H4" s="29"/>
      <c r="I4" s="29"/>
      <c r="J4" s="29"/>
      <c r="K4" s="29"/>
      <c r="L4" s="29"/>
      <c r="M4" s="29">
        <f>AVERAGE(E4:L4)</f>
        <v>71.674999999999997</v>
      </c>
      <c r="N4" s="29">
        <f>MAX(E4:L4)-MIN(E4:L4)</f>
        <v>2.6500000000000057</v>
      </c>
    </row>
    <row r="5" spans="1:14" ht="13.5" customHeight="1">
      <c r="A5" s="56"/>
      <c r="B5" s="57"/>
      <c r="C5" s="20" t="s">
        <v>56</v>
      </c>
      <c r="D5" s="69"/>
      <c r="E5" s="28">
        <v>78.069999999999993</v>
      </c>
      <c r="F5" s="28"/>
      <c r="G5" s="28">
        <v>80</v>
      </c>
      <c r="H5" s="28"/>
      <c r="I5" s="28"/>
      <c r="J5" s="28"/>
      <c r="L5" s="28"/>
      <c r="M5" s="29">
        <f t="shared" ref="M5:M62" si="0">AVERAGE(E5:L5)</f>
        <v>79.034999999999997</v>
      </c>
      <c r="N5" s="29">
        <f t="shared" ref="N5:N62" si="1">MAX(E5:L5)-MIN(E5:L5)</f>
        <v>1.9300000000000068</v>
      </c>
    </row>
    <row r="6" spans="1:14" ht="13.5" customHeight="1">
      <c r="A6" s="56"/>
      <c r="B6" s="57"/>
      <c r="C6" s="20" t="s">
        <v>57</v>
      </c>
      <c r="D6" s="69"/>
      <c r="E6" s="28">
        <v>82.94</v>
      </c>
      <c r="F6" s="28"/>
      <c r="G6" s="28">
        <v>85</v>
      </c>
      <c r="H6" s="28"/>
      <c r="I6" s="28"/>
      <c r="J6" s="28"/>
      <c r="K6" s="28"/>
      <c r="L6" s="28"/>
      <c r="M6" s="29">
        <f t="shared" si="0"/>
        <v>83.97</v>
      </c>
      <c r="N6" s="29">
        <f t="shared" si="1"/>
        <v>2.0600000000000023</v>
      </c>
    </row>
    <row r="7" spans="1:14">
      <c r="A7" s="56"/>
      <c r="B7" s="57"/>
      <c r="C7" s="20" t="s">
        <v>58</v>
      </c>
      <c r="D7" s="69"/>
      <c r="E7" s="28">
        <v>85.99</v>
      </c>
      <c r="F7" s="28"/>
      <c r="G7" s="28"/>
      <c r="H7" s="28"/>
      <c r="I7" s="28"/>
      <c r="J7" s="28"/>
      <c r="K7" s="28"/>
      <c r="L7" s="28"/>
      <c r="M7" s="29">
        <f t="shared" si="0"/>
        <v>85.99</v>
      </c>
      <c r="N7" s="29"/>
    </row>
    <row r="8" spans="1:14">
      <c r="A8" s="56"/>
      <c r="B8" s="57"/>
      <c r="C8" s="20" t="s">
        <v>59</v>
      </c>
      <c r="D8" s="69"/>
      <c r="E8" s="28">
        <v>88.15</v>
      </c>
      <c r="F8" s="28"/>
      <c r="G8" s="28"/>
      <c r="H8" s="28"/>
      <c r="I8" s="28"/>
      <c r="J8" s="28"/>
      <c r="K8" s="28"/>
      <c r="L8" s="28"/>
      <c r="M8" s="29">
        <f t="shared" si="0"/>
        <v>88.15</v>
      </c>
      <c r="N8" s="29"/>
    </row>
    <row r="9" spans="1:14" ht="15" customHeight="1">
      <c r="A9" s="56"/>
      <c r="B9" s="57"/>
      <c r="C9" s="21" t="s">
        <v>60</v>
      </c>
      <c r="D9" s="69"/>
      <c r="E9" s="28">
        <v>89.69</v>
      </c>
      <c r="F9" s="28"/>
      <c r="G9" s="28"/>
      <c r="H9" s="28"/>
      <c r="I9" s="28"/>
      <c r="J9" s="28"/>
      <c r="K9" s="28"/>
      <c r="L9" s="28"/>
      <c r="M9" s="29">
        <f t="shared" si="0"/>
        <v>89.69</v>
      </c>
      <c r="N9" s="29"/>
    </row>
    <row r="10" spans="1:14" ht="14.25" customHeight="1">
      <c r="A10" s="56"/>
      <c r="B10" s="57"/>
      <c r="C10" s="21" t="s">
        <v>46</v>
      </c>
      <c r="D10" s="69"/>
      <c r="E10" s="28">
        <v>91.47</v>
      </c>
      <c r="F10" s="28"/>
      <c r="G10" s="28"/>
      <c r="H10" s="28"/>
      <c r="I10" s="28"/>
      <c r="J10" s="28"/>
      <c r="K10" s="28"/>
      <c r="L10" s="28"/>
      <c r="M10" s="29">
        <f t="shared" si="0"/>
        <v>91.47</v>
      </c>
      <c r="N10" s="29"/>
    </row>
    <row r="11" spans="1:14" ht="14.25" customHeight="1">
      <c r="A11" s="56"/>
      <c r="B11" s="57"/>
      <c r="C11" s="21" t="s">
        <v>61</v>
      </c>
      <c r="D11" s="69"/>
      <c r="E11" s="28">
        <v>92.63</v>
      </c>
      <c r="F11" s="28"/>
      <c r="G11" s="28"/>
      <c r="H11" s="28"/>
      <c r="I11" s="28"/>
      <c r="J11" s="28"/>
      <c r="K11" s="28"/>
      <c r="L11" s="28"/>
      <c r="M11" s="29">
        <f t="shared" si="0"/>
        <v>92.63</v>
      </c>
      <c r="N11" s="29"/>
    </row>
    <row r="12" spans="1:14">
      <c r="A12" s="56"/>
      <c r="B12" s="57"/>
      <c r="C12" s="21" t="s">
        <v>62</v>
      </c>
      <c r="D12" s="69"/>
      <c r="E12" s="28">
        <v>93.42</v>
      </c>
      <c r="F12" s="28"/>
      <c r="G12" s="28"/>
      <c r="H12" s="28"/>
      <c r="I12" s="28"/>
      <c r="J12" s="28"/>
      <c r="K12" s="28"/>
      <c r="L12" s="28"/>
      <c r="M12" s="29">
        <f t="shared" si="0"/>
        <v>93.42</v>
      </c>
      <c r="N12" s="29"/>
    </row>
    <row r="13" spans="1:14">
      <c r="A13" s="56"/>
      <c r="B13" s="57"/>
      <c r="C13" s="21" t="s">
        <v>47</v>
      </c>
      <c r="D13" s="69"/>
      <c r="E13" s="28">
        <v>94.16</v>
      </c>
      <c r="F13" s="28"/>
      <c r="G13" s="28"/>
      <c r="H13" s="28"/>
      <c r="I13" s="28"/>
      <c r="J13" s="28"/>
      <c r="K13" s="28"/>
      <c r="L13" s="28"/>
      <c r="M13" s="29">
        <f t="shared" si="0"/>
        <v>94.16</v>
      </c>
      <c r="N13" s="29"/>
    </row>
    <row r="14" spans="1:14">
      <c r="A14" s="56"/>
      <c r="B14" s="57"/>
      <c r="C14" s="21" t="s">
        <v>63</v>
      </c>
      <c r="D14" s="69"/>
      <c r="E14" s="28">
        <v>94.84</v>
      </c>
      <c r="F14" s="28"/>
      <c r="G14" s="28"/>
      <c r="H14" s="28"/>
      <c r="I14" s="28"/>
      <c r="J14" s="28"/>
      <c r="K14" s="28"/>
      <c r="L14" s="28"/>
      <c r="M14" s="29">
        <f t="shared" si="0"/>
        <v>94.84</v>
      </c>
      <c r="N14" s="29"/>
    </row>
    <row r="15" spans="1:14">
      <c r="A15" s="56"/>
      <c r="B15" s="57"/>
      <c r="C15" s="21" t="s">
        <v>64</v>
      </c>
      <c r="D15" s="69"/>
      <c r="E15" s="28">
        <v>95.17</v>
      </c>
      <c r="F15" s="28"/>
      <c r="G15" s="28"/>
      <c r="H15" s="28"/>
      <c r="I15" s="28"/>
      <c r="J15" s="28"/>
      <c r="K15" s="28"/>
      <c r="L15" s="28"/>
      <c r="M15" s="29">
        <f t="shared" si="0"/>
        <v>95.17</v>
      </c>
      <c r="N15" s="29"/>
    </row>
    <row r="16" spans="1:14">
      <c r="A16" s="56"/>
      <c r="B16" s="57"/>
      <c r="C16" s="21" t="s">
        <v>48</v>
      </c>
      <c r="D16" s="69"/>
      <c r="E16" s="28">
        <v>95.47</v>
      </c>
      <c r="F16" s="28"/>
      <c r="G16" s="28"/>
      <c r="H16" s="28"/>
      <c r="I16" s="28"/>
      <c r="J16" s="28"/>
      <c r="K16" s="28"/>
      <c r="L16" s="28"/>
      <c r="M16" s="29">
        <f t="shared" si="0"/>
        <v>95.47</v>
      </c>
      <c r="N16" s="29"/>
    </row>
    <row r="17" spans="1:14">
      <c r="A17" s="56"/>
      <c r="B17" s="57"/>
      <c r="C17" s="21" t="s">
        <v>65</v>
      </c>
      <c r="D17" s="69"/>
      <c r="E17" s="28">
        <v>95.96</v>
      </c>
      <c r="F17" s="28"/>
      <c r="G17" s="28"/>
      <c r="H17" s="28"/>
      <c r="I17" s="28"/>
      <c r="J17" s="28"/>
      <c r="K17" s="28"/>
      <c r="L17" s="28"/>
      <c r="M17" s="29">
        <f t="shared" si="0"/>
        <v>95.96</v>
      </c>
      <c r="N17" s="29"/>
    </row>
    <row r="18" spans="1:14">
      <c r="A18" s="56"/>
      <c r="B18" s="57"/>
      <c r="C18" s="21" t="s">
        <v>66</v>
      </c>
      <c r="D18" s="69"/>
      <c r="E18" s="28">
        <v>96.19</v>
      </c>
      <c r="F18" s="28"/>
      <c r="G18" s="28"/>
      <c r="H18" s="28"/>
      <c r="I18" s="28"/>
      <c r="J18" s="28"/>
      <c r="K18" s="28"/>
      <c r="L18" s="28"/>
      <c r="M18" s="29">
        <f t="shared" si="0"/>
        <v>96.19</v>
      </c>
      <c r="N18" s="29"/>
    </row>
    <row r="19" spans="1:14">
      <c r="A19" s="56"/>
      <c r="B19" s="57"/>
      <c r="C19" s="22" t="s">
        <v>45</v>
      </c>
      <c r="D19" s="58" t="s">
        <v>72</v>
      </c>
      <c r="E19" s="28">
        <v>58.4</v>
      </c>
      <c r="F19" s="28"/>
      <c r="G19" s="28">
        <v>59</v>
      </c>
      <c r="H19" s="28"/>
      <c r="I19" s="28"/>
      <c r="J19" s="28"/>
      <c r="K19" s="28"/>
      <c r="L19" s="28"/>
      <c r="M19" s="29">
        <f t="shared" si="0"/>
        <v>58.7</v>
      </c>
      <c r="N19" s="29">
        <f t="shared" si="1"/>
        <v>0.60000000000000142</v>
      </c>
    </row>
    <row r="20" spans="1:14">
      <c r="A20" s="56"/>
      <c r="B20" s="57"/>
      <c r="C20" s="22" t="s">
        <v>56</v>
      </c>
      <c r="D20" s="58"/>
      <c r="E20" s="28">
        <v>65.489999999999995</v>
      </c>
      <c r="F20" s="28"/>
      <c r="G20" s="28">
        <v>67</v>
      </c>
      <c r="H20" s="28"/>
      <c r="I20" s="28"/>
      <c r="J20" s="28"/>
      <c r="K20" s="28"/>
      <c r="L20" s="28"/>
      <c r="M20" s="29">
        <f t="shared" si="0"/>
        <v>66.245000000000005</v>
      </c>
      <c r="N20" s="29">
        <f t="shared" si="1"/>
        <v>1.5100000000000051</v>
      </c>
    </row>
    <row r="21" spans="1:14">
      <c r="A21" s="56"/>
      <c r="B21" s="57"/>
      <c r="C21" s="22" t="s">
        <v>57</v>
      </c>
      <c r="D21" s="58"/>
      <c r="E21" s="28">
        <v>71.55</v>
      </c>
      <c r="F21" s="28"/>
      <c r="G21" s="28">
        <v>74</v>
      </c>
      <c r="H21" s="28"/>
      <c r="I21" s="28"/>
      <c r="J21" s="28"/>
      <c r="K21" s="28"/>
      <c r="L21" s="28"/>
      <c r="M21" s="29">
        <f t="shared" si="0"/>
        <v>72.775000000000006</v>
      </c>
      <c r="N21" s="29">
        <f t="shared" si="1"/>
        <v>2.4500000000000028</v>
      </c>
    </row>
    <row r="22" spans="1:14">
      <c r="A22" s="56"/>
      <c r="B22" s="57"/>
      <c r="C22" s="22" t="s">
        <v>58</v>
      </c>
      <c r="D22" s="58"/>
      <c r="E22" s="28">
        <v>78.650000000000006</v>
      </c>
      <c r="F22" s="28"/>
      <c r="G22" s="28"/>
      <c r="H22" s="28"/>
      <c r="I22" s="28"/>
      <c r="J22" s="28"/>
      <c r="K22" s="28"/>
      <c r="L22" s="28"/>
      <c r="M22" s="29">
        <f t="shared" si="0"/>
        <v>78.650000000000006</v>
      </c>
      <c r="N22" s="29"/>
    </row>
    <row r="23" spans="1:14">
      <c r="A23" s="56"/>
      <c r="B23" s="57"/>
      <c r="C23" s="22" t="s">
        <v>59</v>
      </c>
      <c r="D23" s="58"/>
      <c r="E23" s="28">
        <v>81.900000000000006</v>
      </c>
      <c r="F23" s="28"/>
      <c r="G23" s="28"/>
      <c r="H23" s="28"/>
      <c r="I23" s="28"/>
      <c r="J23" s="28"/>
      <c r="K23" s="28"/>
      <c r="L23" s="28"/>
      <c r="M23" s="29">
        <f t="shared" si="0"/>
        <v>81.900000000000006</v>
      </c>
      <c r="N23" s="29"/>
    </row>
    <row r="24" spans="1:14">
      <c r="A24" s="56"/>
      <c r="B24" s="57"/>
      <c r="C24" s="23" t="s">
        <v>60</v>
      </c>
      <c r="D24" s="58"/>
      <c r="E24" s="28">
        <v>84.59</v>
      </c>
      <c r="F24" s="28"/>
      <c r="G24" s="28"/>
      <c r="H24" s="28"/>
      <c r="I24" s="28"/>
      <c r="J24" s="28"/>
      <c r="K24" s="28"/>
      <c r="L24" s="28"/>
      <c r="M24" s="29">
        <f t="shared" si="0"/>
        <v>84.59</v>
      </c>
      <c r="N24" s="29"/>
    </row>
    <row r="25" spans="1:14">
      <c r="A25" s="56"/>
      <c r="B25" s="57"/>
      <c r="C25" s="23" t="s">
        <v>46</v>
      </c>
      <c r="D25" s="58"/>
      <c r="E25" s="28">
        <v>86.94</v>
      </c>
      <c r="F25" s="28"/>
      <c r="G25" s="28"/>
      <c r="H25" s="28"/>
      <c r="I25" s="28"/>
      <c r="J25" s="28"/>
      <c r="K25" s="28"/>
      <c r="L25" s="28"/>
      <c r="M25" s="29">
        <f t="shared" si="0"/>
        <v>86.94</v>
      </c>
      <c r="N25" s="29"/>
    </row>
    <row r="26" spans="1:14">
      <c r="A26" s="56"/>
      <c r="B26" s="57"/>
      <c r="C26" s="23" t="s">
        <v>61</v>
      </c>
      <c r="D26" s="58"/>
      <c r="E26" s="28">
        <v>88.77</v>
      </c>
      <c r="F26" s="28"/>
      <c r="G26" s="28"/>
      <c r="H26" s="28"/>
      <c r="I26" s="28"/>
      <c r="J26" s="28"/>
      <c r="K26" s="28"/>
      <c r="L26" s="28"/>
      <c r="M26" s="29">
        <f t="shared" si="0"/>
        <v>88.77</v>
      </c>
      <c r="N26" s="29"/>
    </row>
    <row r="27" spans="1:14">
      <c r="A27" s="56"/>
      <c r="B27" s="57"/>
      <c r="C27" s="23" t="s">
        <v>62</v>
      </c>
      <c r="D27" s="58"/>
      <c r="E27" s="28">
        <v>90.38</v>
      </c>
      <c r="F27" s="28"/>
      <c r="G27" s="28"/>
      <c r="H27" s="28"/>
      <c r="I27" s="28"/>
      <c r="J27" s="28"/>
      <c r="K27" s="28"/>
      <c r="L27" s="28"/>
      <c r="M27" s="29">
        <f t="shared" si="0"/>
        <v>90.38</v>
      </c>
      <c r="N27" s="29"/>
    </row>
    <row r="28" spans="1:14">
      <c r="A28" s="56"/>
      <c r="B28" s="57"/>
      <c r="C28" s="23" t="s">
        <v>47</v>
      </c>
      <c r="D28" s="58"/>
      <c r="E28" s="28">
        <v>91.13</v>
      </c>
      <c r="F28" s="28"/>
      <c r="G28" s="28"/>
      <c r="H28" s="28"/>
      <c r="I28" s="28"/>
      <c r="J28" s="28"/>
      <c r="K28" s="28"/>
      <c r="L28" s="28"/>
      <c r="M28" s="29">
        <f t="shared" si="0"/>
        <v>91.13</v>
      </c>
      <c r="N28" s="29"/>
    </row>
    <row r="29" spans="1:14">
      <c r="A29" s="56"/>
      <c r="B29" s="57"/>
      <c r="C29" s="23" t="s">
        <v>63</v>
      </c>
      <c r="D29" s="58"/>
      <c r="E29" s="28">
        <v>92.09</v>
      </c>
      <c r="F29" s="28"/>
      <c r="G29" s="28"/>
      <c r="H29" s="28"/>
      <c r="I29" s="28"/>
      <c r="J29" s="28"/>
      <c r="K29" s="28"/>
      <c r="L29" s="28"/>
      <c r="M29" s="29">
        <f t="shared" si="0"/>
        <v>92.09</v>
      </c>
      <c r="N29" s="29"/>
    </row>
    <row r="30" spans="1:14">
      <c r="A30" s="56"/>
      <c r="B30" s="57"/>
      <c r="C30" s="23" t="s">
        <v>64</v>
      </c>
      <c r="D30" s="58"/>
      <c r="E30" s="28">
        <v>92.97</v>
      </c>
      <c r="F30" s="28"/>
      <c r="G30" s="28"/>
      <c r="H30" s="28"/>
      <c r="I30" s="28"/>
      <c r="J30" s="28"/>
      <c r="K30" s="28"/>
      <c r="L30" s="28"/>
      <c r="M30" s="29">
        <f t="shared" si="0"/>
        <v>92.97</v>
      </c>
      <c r="N30" s="29"/>
    </row>
    <row r="31" spans="1:14">
      <c r="A31" s="56"/>
      <c r="B31" s="57"/>
      <c r="C31" s="23" t="s">
        <v>48</v>
      </c>
      <c r="D31" s="58"/>
      <c r="E31" s="28">
        <v>93.46</v>
      </c>
      <c r="F31" s="28"/>
      <c r="G31" s="28"/>
      <c r="H31" s="28"/>
      <c r="I31" s="28"/>
      <c r="J31" s="28"/>
      <c r="K31" s="28"/>
      <c r="L31" s="28"/>
      <c r="M31" s="29">
        <f t="shared" si="0"/>
        <v>93.46</v>
      </c>
      <c r="N31" s="29"/>
    </row>
    <row r="32" spans="1:14">
      <c r="A32" s="56"/>
      <c r="B32" s="57"/>
      <c r="C32" s="23" t="s">
        <v>65</v>
      </c>
      <c r="D32" s="58"/>
      <c r="E32" s="28">
        <v>94.07</v>
      </c>
      <c r="F32" s="28"/>
      <c r="G32" s="28"/>
      <c r="H32" s="28"/>
      <c r="I32" s="28"/>
      <c r="J32" s="28"/>
      <c r="K32" s="28"/>
      <c r="L32" s="28"/>
      <c r="M32" s="29">
        <f t="shared" si="0"/>
        <v>94.07</v>
      </c>
      <c r="N32" s="29"/>
    </row>
    <row r="33" spans="1:14">
      <c r="A33" s="56"/>
      <c r="B33" s="57"/>
      <c r="C33" s="23" t="s">
        <v>66</v>
      </c>
      <c r="D33" s="58"/>
      <c r="E33" s="28">
        <v>94.64</v>
      </c>
      <c r="F33" s="28"/>
      <c r="G33" s="28"/>
      <c r="H33" s="28"/>
      <c r="I33" s="28"/>
      <c r="J33" s="28"/>
      <c r="K33" s="28"/>
      <c r="L33" s="28"/>
      <c r="M33" s="29">
        <f t="shared" si="0"/>
        <v>94.64</v>
      </c>
      <c r="N33" s="29"/>
    </row>
    <row r="34" spans="1:14">
      <c r="A34" s="56"/>
      <c r="B34" s="57"/>
      <c r="C34" s="24" t="s">
        <v>45</v>
      </c>
      <c r="D34" s="59" t="s">
        <v>73</v>
      </c>
      <c r="E34" s="28">
        <v>58.54</v>
      </c>
      <c r="F34" s="28">
        <v>60</v>
      </c>
      <c r="G34" s="28">
        <v>58</v>
      </c>
      <c r="H34" s="28"/>
      <c r="I34" s="28"/>
      <c r="J34" s="28"/>
      <c r="K34" s="28">
        <v>77.83</v>
      </c>
      <c r="L34" s="28"/>
      <c r="M34" s="29">
        <f t="shared" si="0"/>
        <v>63.592500000000001</v>
      </c>
      <c r="N34" s="29">
        <f t="shared" si="1"/>
        <v>19.829999999999998</v>
      </c>
    </row>
    <row r="35" spans="1:14">
      <c r="A35" s="56"/>
      <c r="B35" s="57"/>
      <c r="C35" s="24" t="s">
        <v>56</v>
      </c>
      <c r="D35" s="59"/>
      <c r="E35" s="28">
        <v>65.12</v>
      </c>
      <c r="F35" s="28">
        <v>67.300000000000011</v>
      </c>
      <c r="G35" s="28">
        <v>65</v>
      </c>
      <c r="H35" s="28"/>
      <c r="I35" s="28"/>
      <c r="J35" s="28"/>
      <c r="K35" s="28"/>
      <c r="L35" s="28"/>
      <c r="M35" s="29">
        <f t="shared" si="0"/>
        <v>65.806666666666672</v>
      </c>
      <c r="N35" s="29">
        <f t="shared" si="1"/>
        <v>2.3000000000000114</v>
      </c>
    </row>
    <row r="36" spans="1:14">
      <c r="A36" s="56"/>
      <c r="B36" s="57"/>
      <c r="C36" s="24" t="s">
        <v>57</v>
      </c>
      <c r="D36" s="59"/>
      <c r="E36" s="28">
        <v>71.239999999999995</v>
      </c>
      <c r="F36" s="28">
        <v>73.5</v>
      </c>
      <c r="G36" s="28">
        <v>72</v>
      </c>
      <c r="H36" s="28"/>
      <c r="I36" s="28"/>
      <c r="J36" s="28"/>
      <c r="K36" s="28">
        <v>86.6</v>
      </c>
      <c r="L36" s="28"/>
      <c r="M36" s="29">
        <f t="shared" si="0"/>
        <v>75.835000000000008</v>
      </c>
      <c r="N36" s="29">
        <f t="shared" si="1"/>
        <v>15.36</v>
      </c>
    </row>
    <row r="37" spans="1:14">
      <c r="A37" s="56"/>
      <c r="B37" s="57"/>
      <c r="C37" s="24" t="s">
        <v>122</v>
      </c>
      <c r="D37" s="59"/>
      <c r="E37" s="28"/>
      <c r="F37" s="28"/>
      <c r="G37" s="28"/>
      <c r="H37" s="28"/>
      <c r="I37" s="28"/>
      <c r="J37" s="28"/>
      <c r="K37" s="28"/>
      <c r="L37" s="28"/>
      <c r="M37" s="29"/>
      <c r="N37" s="29"/>
    </row>
    <row r="38" spans="1:14">
      <c r="A38" s="56"/>
      <c r="B38" s="57"/>
      <c r="C38" s="24" t="s">
        <v>124</v>
      </c>
      <c r="D38" s="59"/>
      <c r="E38" s="28"/>
      <c r="F38" s="28"/>
      <c r="G38" s="28"/>
      <c r="H38" s="28"/>
      <c r="I38" s="28"/>
      <c r="J38" s="28"/>
      <c r="K38" s="28">
        <v>91.6</v>
      </c>
      <c r="L38" s="28"/>
      <c r="M38" s="29"/>
      <c r="N38" s="29"/>
    </row>
    <row r="39" spans="1:14">
      <c r="A39" s="56"/>
      <c r="B39" s="57"/>
      <c r="C39" s="24" t="s">
        <v>58</v>
      </c>
      <c r="D39" s="59"/>
      <c r="E39" s="28">
        <v>78.459999999999994</v>
      </c>
      <c r="F39" s="28">
        <v>78.3</v>
      </c>
      <c r="G39" s="28"/>
      <c r="H39" s="28"/>
      <c r="I39" s="28"/>
      <c r="J39" s="28"/>
      <c r="K39" s="28"/>
      <c r="L39" s="28"/>
      <c r="M39" s="29">
        <f t="shared" si="0"/>
        <v>78.38</v>
      </c>
      <c r="N39" s="29">
        <f t="shared" si="1"/>
        <v>0.15999999999999659</v>
      </c>
    </row>
    <row r="40" spans="1:14">
      <c r="A40" s="56"/>
      <c r="B40" s="57"/>
      <c r="C40" s="24" t="s">
        <v>59</v>
      </c>
      <c r="D40" s="59"/>
      <c r="E40" s="28">
        <v>81.739999999999995</v>
      </c>
      <c r="F40" s="28">
        <v>82.899999999999991</v>
      </c>
      <c r="G40" s="28"/>
      <c r="H40" s="28"/>
      <c r="I40" s="28"/>
      <c r="J40" s="28"/>
      <c r="K40" s="28"/>
      <c r="L40" s="28"/>
      <c r="M40" s="29">
        <f t="shared" si="0"/>
        <v>82.32</v>
      </c>
      <c r="N40" s="29">
        <f t="shared" si="1"/>
        <v>1.1599999999999966</v>
      </c>
    </row>
    <row r="41" spans="1:14">
      <c r="A41" s="56"/>
      <c r="B41" s="57"/>
      <c r="C41" s="25" t="s">
        <v>60</v>
      </c>
      <c r="D41" s="59"/>
      <c r="E41" s="28">
        <v>84.47</v>
      </c>
      <c r="F41" s="28">
        <v>86.6</v>
      </c>
      <c r="G41" s="28"/>
      <c r="H41" s="28"/>
      <c r="I41" s="28"/>
      <c r="J41" s="28"/>
      <c r="K41" s="28"/>
      <c r="L41" s="28"/>
      <c r="M41" s="29">
        <f t="shared" si="0"/>
        <v>85.534999999999997</v>
      </c>
      <c r="N41" s="29">
        <f t="shared" si="1"/>
        <v>2.1299999999999955</v>
      </c>
    </row>
    <row r="42" spans="1:14">
      <c r="A42" s="56"/>
      <c r="B42" s="57"/>
      <c r="C42" s="25" t="s">
        <v>46</v>
      </c>
      <c r="D42" s="59"/>
      <c r="E42" s="28">
        <v>86.79</v>
      </c>
      <c r="F42" s="28">
        <v>86</v>
      </c>
      <c r="G42" s="28"/>
      <c r="H42" s="28"/>
      <c r="I42" s="28"/>
      <c r="J42" s="28"/>
      <c r="K42" s="28"/>
      <c r="L42" s="28"/>
      <c r="M42" s="29">
        <f t="shared" si="0"/>
        <v>86.39500000000001</v>
      </c>
      <c r="N42" s="29">
        <f t="shared" si="1"/>
        <v>0.79000000000000625</v>
      </c>
    </row>
    <row r="43" spans="1:14">
      <c r="A43" s="56"/>
      <c r="B43" s="57"/>
      <c r="C43" s="25" t="s">
        <v>61</v>
      </c>
      <c r="D43" s="59"/>
      <c r="E43" s="28">
        <v>88.61</v>
      </c>
      <c r="F43" s="28">
        <v>89.2</v>
      </c>
      <c r="G43" s="28"/>
      <c r="H43" s="28"/>
      <c r="I43" s="28"/>
      <c r="J43" s="28"/>
      <c r="K43" s="28"/>
      <c r="L43" s="28"/>
      <c r="M43" s="29">
        <f t="shared" si="0"/>
        <v>88.905000000000001</v>
      </c>
      <c r="N43" s="29">
        <f t="shared" si="1"/>
        <v>0.59000000000000341</v>
      </c>
    </row>
    <row r="44" spans="1:14">
      <c r="A44" s="56"/>
      <c r="B44" s="57"/>
      <c r="C44" s="25" t="s">
        <v>62</v>
      </c>
      <c r="D44" s="59"/>
      <c r="E44" s="28">
        <v>89.9</v>
      </c>
      <c r="F44" s="28">
        <v>91.7</v>
      </c>
      <c r="G44" s="28"/>
      <c r="H44" s="28"/>
      <c r="I44" s="28"/>
      <c r="J44" s="28"/>
      <c r="K44" s="28"/>
      <c r="L44" s="28"/>
      <c r="M44" s="29">
        <f t="shared" si="0"/>
        <v>90.800000000000011</v>
      </c>
      <c r="N44" s="29">
        <f t="shared" si="1"/>
        <v>1.7999999999999972</v>
      </c>
    </row>
    <row r="45" spans="1:14">
      <c r="A45" s="56"/>
      <c r="B45" s="57"/>
      <c r="C45" s="25" t="s">
        <v>47</v>
      </c>
      <c r="D45" s="59"/>
      <c r="E45" s="28">
        <v>90.84</v>
      </c>
      <c r="F45" s="28">
        <v>90</v>
      </c>
      <c r="G45" s="28"/>
      <c r="H45" s="28"/>
      <c r="I45" s="28"/>
      <c r="J45" s="28"/>
      <c r="K45" s="28"/>
      <c r="L45" s="28"/>
      <c r="M45" s="29">
        <f t="shared" si="0"/>
        <v>90.42</v>
      </c>
      <c r="N45" s="29">
        <f t="shared" si="1"/>
        <v>0.84000000000000341</v>
      </c>
    </row>
    <row r="46" spans="1:14">
      <c r="A46" s="56"/>
      <c r="B46" s="57"/>
      <c r="C46" s="25" t="s">
        <v>63</v>
      </c>
      <c r="D46" s="59"/>
      <c r="E46" s="28">
        <v>91.89</v>
      </c>
      <c r="F46" s="28">
        <v>92.4</v>
      </c>
      <c r="G46" s="28"/>
      <c r="H46" s="28"/>
      <c r="I46" s="28"/>
      <c r="J46" s="28"/>
      <c r="K46" s="28"/>
      <c r="L46" s="28"/>
      <c r="M46" s="29">
        <f t="shared" si="0"/>
        <v>92.14500000000001</v>
      </c>
      <c r="N46" s="29">
        <f t="shared" si="1"/>
        <v>0.51000000000000512</v>
      </c>
    </row>
    <row r="47" spans="1:14">
      <c r="A47" s="56"/>
      <c r="B47" s="57"/>
      <c r="C47" s="25" t="s">
        <v>64</v>
      </c>
      <c r="D47" s="59"/>
      <c r="E47" s="28">
        <v>92.72</v>
      </c>
      <c r="F47" s="28">
        <v>94.199999999999989</v>
      </c>
      <c r="G47" s="28"/>
      <c r="H47" s="28"/>
      <c r="I47" s="28"/>
      <c r="J47" s="28"/>
      <c r="K47" s="28"/>
      <c r="L47" s="28"/>
      <c r="M47" s="29">
        <f t="shared" si="0"/>
        <v>93.46</v>
      </c>
      <c r="N47" s="29">
        <f t="shared" si="1"/>
        <v>1.4799999999999898</v>
      </c>
    </row>
    <row r="48" spans="1:14">
      <c r="A48" s="56"/>
      <c r="B48" s="57"/>
      <c r="C48" s="25" t="s">
        <v>48</v>
      </c>
      <c r="D48" s="59"/>
      <c r="E48" s="28">
        <v>93.12</v>
      </c>
      <c r="F48" s="28">
        <v>92.600000000000009</v>
      </c>
      <c r="G48" s="28"/>
      <c r="H48" s="28"/>
      <c r="I48" s="28"/>
      <c r="J48" s="28"/>
      <c r="K48" s="28"/>
      <c r="L48" s="28"/>
      <c r="M48" s="29">
        <f t="shared" si="0"/>
        <v>92.860000000000014</v>
      </c>
      <c r="N48" s="29">
        <f t="shared" si="1"/>
        <v>0.51999999999999602</v>
      </c>
    </row>
    <row r="49" spans="1:14">
      <c r="A49" s="56"/>
      <c r="B49" s="57"/>
      <c r="C49" s="25" t="s">
        <v>65</v>
      </c>
      <c r="D49" s="59"/>
      <c r="E49" s="28">
        <v>93.86</v>
      </c>
      <c r="F49" s="28">
        <v>94.3</v>
      </c>
      <c r="G49" s="28"/>
      <c r="H49" s="28"/>
      <c r="I49" s="28"/>
      <c r="J49" s="28"/>
      <c r="K49" s="28"/>
      <c r="L49" s="28"/>
      <c r="M49" s="29">
        <f t="shared" si="0"/>
        <v>94.08</v>
      </c>
      <c r="N49" s="29">
        <f t="shared" si="1"/>
        <v>0.43999999999999773</v>
      </c>
    </row>
    <row r="50" spans="1:14">
      <c r="A50" s="56"/>
      <c r="B50" s="57"/>
      <c r="C50" s="25" t="s">
        <v>66</v>
      </c>
      <c r="D50" s="59"/>
      <c r="E50" s="28">
        <v>94.46</v>
      </c>
      <c r="F50" s="28">
        <v>95.7</v>
      </c>
      <c r="G50" s="28"/>
      <c r="H50" s="28"/>
      <c r="I50" s="28"/>
      <c r="J50" s="28"/>
      <c r="K50" s="28"/>
      <c r="L50" s="28"/>
      <c r="M50" s="29">
        <f t="shared" si="0"/>
        <v>95.08</v>
      </c>
      <c r="N50" s="29">
        <f t="shared" si="1"/>
        <v>1.2400000000000091</v>
      </c>
    </row>
    <row r="51" spans="1:14">
      <c r="A51" s="37" t="s">
        <v>125</v>
      </c>
      <c r="B51" s="38" t="s">
        <v>126</v>
      </c>
      <c r="C51" s="25" t="s">
        <v>128</v>
      </c>
      <c r="D51" s="39"/>
      <c r="E51" s="28"/>
      <c r="F51" s="28"/>
      <c r="G51" s="28"/>
      <c r="H51" s="28"/>
      <c r="I51" s="28"/>
      <c r="J51" s="28"/>
      <c r="K51" s="28">
        <v>71.5</v>
      </c>
      <c r="L51" s="28"/>
      <c r="M51" s="29"/>
      <c r="N51" s="29"/>
    </row>
    <row r="52" spans="1:14">
      <c r="A52" s="37" t="s">
        <v>125</v>
      </c>
      <c r="B52" s="38" t="s">
        <v>126</v>
      </c>
      <c r="C52" s="25" t="s">
        <v>129</v>
      </c>
      <c r="D52" s="39"/>
      <c r="E52" s="28"/>
      <c r="F52" s="28"/>
      <c r="G52" s="28"/>
      <c r="H52" s="28"/>
      <c r="I52" s="28"/>
      <c r="J52" s="28"/>
      <c r="K52" s="28">
        <v>93.2</v>
      </c>
      <c r="L52" s="28"/>
      <c r="M52" s="29"/>
      <c r="N52" s="29"/>
    </row>
    <row r="53" spans="1:14">
      <c r="A53" s="37" t="s">
        <v>125</v>
      </c>
      <c r="B53" s="38" t="s">
        <v>126</v>
      </c>
      <c r="C53" s="25" t="s">
        <v>130</v>
      </c>
      <c r="D53" s="39"/>
      <c r="E53" s="28"/>
      <c r="F53" s="28"/>
      <c r="G53" s="28"/>
      <c r="H53" s="28"/>
      <c r="I53" s="28"/>
      <c r="J53" s="28"/>
      <c r="K53" s="28">
        <v>96.5</v>
      </c>
      <c r="L53" s="28"/>
      <c r="M53" s="29"/>
      <c r="N53" s="29"/>
    </row>
    <row r="54" spans="1:14">
      <c r="A54" s="56" t="s">
        <v>127</v>
      </c>
      <c r="B54" s="57" t="s">
        <v>106</v>
      </c>
      <c r="C54" s="15" t="s">
        <v>50</v>
      </c>
      <c r="D54" s="60" t="s">
        <v>71</v>
      </c>
      <c r="E54" s="30">
        <v>6.69</v>
      </c>
      <c r="F54" s="30"/>
      <c r="G54" s="30">
        <v>5.7</v>
      </c>
      <c r="H54" s="31"/>
      <c r="I54" s="31"/>
      <c r="J54" s="31"/>
      <c r="K54" s="30">
        <v>5.7</v>
      </c>
      <c r="L54" s="30"/>
      <c r="M54" s="29">
        <f t="shared" si="0"/>
        <v>6.03</v>
      </c>
      <c r="N54" s="29">
        <f t="shared" si="1"/>
        <v>0.99000000000000021</v>
      </c>
    </row>
    <row r="55" spans="1:14">
      <c r="A55" s="56"/>
      <c r="B55" s="57"/>
      <c r="C55" s="15" t="s">
        <v>75</v>
      </c>
      <c r="D55" s="61"/>
      <c r="E55" s="32">
        <v>5.93</v>
      </c>
      <c r="F55" s="32"/>
      <c r="G55" s="30">
        <v>6</v>
      </c>
      <c r="H55" s="31"/>
      <c r="I55" s="31"/>
      <c r="J55" s="31"/>
      <c r="K55" s="30"/>
      <c r="L55" s="30"/>
      <c r="M55" s="29">
        <f t="shared" si="0"/>
        <v>5.9649999999999999</v>
      </c>
      <c r="N55" s="29">
        <f t="shared" si="1"/>
        <v>7.0000000000000284E-2</v>
      </c>
    </row>
    <row r="56" spans="1:14">
      <c r="A56" s="56"/>
      <c r="B56" s="57"/>
      <c r="C56" s="15" t="s">
        <v>76</v>
      </c>
      <c r="D56" s="62"/>
      <c r="E56" s="30">
        <v>5.53</v>
      </c>
      <c r="F56" s="30"/>
      <c r="G56" s="30">
        <v>6.2</v>
      </c>
      <c r="H56" s="31"/>
      <c r="I56" s="31"/>
      <c r="J56" s="31"/>
      <c r="K56" s="31"/>
      <c r="L56" s="31"/>
      <c r="M56" s="29">
        <f t="shared" si="0"/>
        <v>5.8650000000000002</v>
      </c>
      <c r="N56" s="29">
        <f t="shared" si="1"/>
        <v>0.66999999999999993</v>
      </c>
    </row>
    <row r="57" spans="1:14">
      <c r="A57" s="56"/>
      <c r="B57" s="57"/>
      <c r="C57" s="16" t="s">
        <v>50</v>
      </c>
      <c r="D57" s="63" t="s">
        <v>72</v>
      </c>
      <c r="E57" s="30">
        <v>8.59</v>
      </c>
      <c r="F57" s="30"/>
      <c r="G57" s="30">
        <v>7.1</v>
      </c>
      <c r="H57" s="31"/>
      <c r="I57" s="31"/>
      <c r="J57" s="31"/>
      <c r="K57" s="31"/>
      <c r="L57" s="31"/>
      <c r="M57" s="29">
        <f t="shared" si="0"/>
        <v>7.8449999999999998</v>
      </c>
      <c r="N57" s="29">
        <f t="shared" si="1"/>
        <v>1.4900000000000002</v>
      </c>
    </row>
    <row r="58" spans="1:14">
      <c r="A58" s="56"/>
      <c r="B58" s="57"/>
      <c r="C58" s="16" t="s">
        <v>75</v>
      </c>
      <c r="D58" s="64"/>
      <c r="E58" s="30">
        <v>7.71</v>
      </c>
      <c r="F58" s="30"/>
      <c r="G58" s="30">
        <v>7.3</v>
      </c>
      <c r="H58" s="31"/>
      <c r="I58" s="31"/>
      <c r="J58" s="31"/>
      <c r="K58" s="31"/>
      <c r="L58" s="31"/>
      <c r="M58" s="29">
        <f t="shared" si="0"/>
        <v>7.5049999999999999</v>
      </c>
      <c r="N58" s="29">
        <f t="shared" si="1"/>
        <v>0.41000000000000014</v>
      </c>
    </row>
    <row r="59" spans="1:14">
      <c r="A59" s="56"/>
      <c r="B59" s="57"/>
      <c r="C59" s="16" t="s">
        <v>76</v>
      </c>
      <c r="D59" s="65"/>
      <c r="E59" s="30">
        <v>7.3</v>
      </c>
      <c r="F59" s="30"/>
      <c r="G59" s="30">
        <v>7.2</v>
      </c>
      <c r="H59" s="31"/>
      <c r="I59" s="31"/>
      <c r="J59" s="31"/>
      <c r="K59" s="31"/>
      <c r="L59" s="31"/>
      <c r="M59" s="29">
        <f t="shared" si="0"/>
        <v>7.25</v>
      </c>
      <c r="N59" s="29">
        <f t="shared" si="1"/>
        <v>9.9999999999999645E-2</v>
      </c>
    </row>
    <row r="60" spans="1:14" ht="15" customHeight="1">
      <c r="A60" s="56"/>
      <c r="B60" s="57"/>
      <c r="C60" s="17" t="s">
        <v>74</v>
      </c>
      <c r="D60" s="66" t="s">
        <v>73</v>
      </c>
      <c r="E60" s="30">
        <v>9.07</v>
      </c>
      <c r="F60" s="30">
        <v>6.92</v>
      </c>
      <c r="G60" s="30">
        <v>7.5</v>
      </c>
      <c r="H60" s="31"/>
      <c r="I60" s="31"/>
      <c r="J60" s="31"/>
      <c r="K60" s="31"/>
      <c r="L60" s="31"/>
      <c r="M60" s="29">
        <f t="shared" si="0"/>
        <v>7.830000000000001</v>
      </c>
      <c r="N60" s="29">
        <f t="shared" si="1"/>
        <v>2.1500000000000004</v>
      </c>
    </row>
    <row r="61" spans="1:14">
      <c r="A61" s="56"/>
      <c r="B61" s="57"/>
      <c r="C61" s="17" t="s">
        <v>51</v>
      </c>
      <c r="D61" s="67"/>
      <c r="E61" s="30">
        <v>8.11</v>
      </c>
      <c r="F61" s="30">
        <v>7.3</v>
      </c>
      <c r="G61" s="30">
        <v>7.8</v>
      </c>
      <c r="H61" s="31"/>
      <c r="I61" s="31"/>
      <c r="J61" s="31"/>
      <c r="K61" s="31"/>
      <c r="L61" s="31"/>
      <c r="M61" s="29">
        <f t="shared" si="0"/>
        <v>7.7366666666666672</v>
      </c>
      <c r="N61" s="29">
        <f t="shared" si="1"/>
        <v>0.80999999999999961</v>
      </c>
    </row>
    <row r="62" spans="1:14">
      <c r="A62" s="56"/>
      <c r="B62" s="57"/>
      <c r="C62" s="17" t="s">
        <v>52</v>
      </c>
      <c r="D62" s="68"/>
      <c r="E62" s="30">
        <v>7.54</v>
      </c>
      <c r="F62" s="30">
        <v>7.35</v>
      </c>
      <c r="G62" s="30">
        <v>8</v>
      </c>
      <c r="H62" s="31"/>
      <c r="I62" s="31"/>
      <c r="J62" s="31"/>
      <c r="K62" s="31"/>
      <c r="L62" s="31"/>
      <c r="M62" s="29">
        <f t="shared" si="0"/>
        <v>7.63</v>
      </c>
      <c r="N62" s="29">
        <f t="shared" si="1"/>
        <v>0.65000000000000036</v>
      </c>
    </row>
    <row r="64" spans="1:14" ht="32.25" customHeight="1">
      <c r="A64" s="42" t="s">
        <v>81</v>
      </c>
      <c r="B64" s="42"/>
      <c r="C64" s="42"/>
      <c r="D64" s="42"/>
      <c r="E64" s="42"/>
      <c r="F64" s="42"/>
    </row>
  </sheetData>
  <mergeCells count="12">
    <mergeCell ref="A64:F64"/>
    <mergeCell ref="A54:A62"/>
    <mergeCell ref="B54:B62"/>
    <mergeCell ref="D54:D56"/>
    <mergeCell ref="D57:D59"/>
    <mergeCell ref="D60:D62"/>
    <mergeCell ref="B2:H2"/>
    <mergeCell ref="A4:A50"/>
    <mergeCell ref="B4:B50"/>
    <mergeCell ref="D4:D18"/>
    <mergeCell ref="D19:D33"/>
    <mergeCell ref="D34:D50"/>
  </mergeCells>
  <phoneticPr fontId="3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Simulation assumptions</vt:lpstr>
      <vt:lpstr>Case 1</vt:lpstr>
      <vt:lpstr>Case 2a</vt:lpstr>
      <vt:lpstr>Case 2b</vt:lpstr>
      <vt:lpstr>Case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vivo-Minhua</dc:creator>
  <cp:keywords/>
  <dc:description/>
  <cp:lastModifiedBy>vivo</cp:lastModifiedBy>
  <cp:revision/>
  <dcterms:created xsi:type="dcterms:W3CDTF">2025-04-01T02:55:52Z</dcterms:created>
  <dcterms:modified xsi:type="dcterms:W3CDTF">2025-05-22T08:28:13Z</dcterms:modified>
  <cp:category/>
  <cp:contentStatus/>
</cp:coreProperties>
</file>