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comments2.xml" ContentType="application/vnd.openxmlformats-officedocument.spreadsheetml.comments+xml"/>
  <Override PartName="/xl/threadedComments/threadedComment2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1013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/Users/manasa/Library/Mobile Documents/com~apple~icloud~applecorporate/Documents/HWT-Standards/114/Prep/"/>
    </mc:Choice>
  </mc:AlternateContent>
  <xr:revisionPtr revIDLastSave="0" documentId="13_ncr:1_{905E6A59-4FAF-0347-AFC3-458BDFE46501}" xr6:coauthVersionLast="47" xr6:coauthVersionMax="47" xr10:uidLastSave="{00000000-0000-0000-0000-000000000000}"/>
  <bookViews>
    <workbookView xWindow="0" yWindow="760" windowWidth="34560" windowHeight="20180" tabRatio="894" activeTab="1" xr2:uid="{00000000-000D-0000-FFFF-FFFF00000000}"/>
  </bookViews>
  <sheets>
    <sheet name="Cover Page" sheetId="282" r:id="rId1"/>
    <sheet name="ICI-PDSCH" sheetId="289" r:id="rId2"/>
    <sheet name="MU-MIMO" sheetId="288" r:id="rId3"/>
    <sheet name="ICI-CQI" sheetId="287" r:id="rId4"/>
  </sheets>
  <definedNames>
    <definedName name="OLE_LINK1" localSheetId="0">'Cover Page'!$L$13</definedName>
    <definedName name="OLE_LINK2" localSheetId="0">'Cover Page'!$L$41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S12" i="289" l="1"/>
  <c r="AS14" i="289"/>
  <c r="AS11" i="289"/>
  <c r="AS6" i="289"/>
  <c r="AS7" i="289"/>
  <c r="AS9" i="289"/>
  <c r="BC4" i="289"/>
  <c r="AR4" i="289"/>
  <c r="AS4" i="289" s="1"/>
  <c r="BB4" i="289"/>
  <c r="BA4" i="289"/>
  <c r="AT5" i="289"/>
  <c r="AT6" i="289"/>
  <c r="AT7" i="289"/>
  <c r="AT8" i="289"/>
  <c r="AT9" i="289"/>
  <c r="AT4" i="289"/>
  <c r="AP13" i="288" l="1"/>
  <c r="AQ13" i="288"/>
  <c r="AT13" i="288"/>
  <c r="AU13" i="288"/>
  <c r="AV13" i="288"/>
  <c r="AW13" i="288"/>
  <c r="AQ5" i="288"/>
  <c r="AW16" i="288"/>
  <c r="AV16" i="288"/>
  <c r="AU16" i="288"/>
  <c r="AT16" i="288"/>
  <c r="AQ16" i="288"/>
  <c r="AP16" i="288"/>
  <c r="AW15" i="288"/>
  <c r="AV15" i="288"/>
  <c r="AU15" i="288"/>
  <c r="AT15" i="288"/>
  <c r="AQ15" i="288"/>
  <c r="AP15" i="288"/>
  <c r="AW9" i="288"/>
  <c r="AV9" i="288"/>
  <c r="AU9" i="288"/>
  <c r="AT9" i="288"/>
  <c r="AQ9" i="288"/>
  <c r="AS5" i="288" s="1"/>
  <c r="AP9" i="288"/>
  <c r="AW5" i="288"/>
  <c r="AV5" i="288"/>
  <c r="AU5" i="288"/>
  <c r="AT5" i="288"/>
  <c r="AP5" i="288"/>
  <c r="AP4" i="288"/>
  <c r="AQ4" i="288"/>
  <c r="AT4" i="288"/>
  <c r="AU4" i="288"/>
  <c r="AV4" i="288"/>
  <c r="AW4" i="288"/>
  <c r="AP8" i="288"/>
  <c r="AP6" i="288"/>
  <c r="AQ16" i="289"/>
  <c r="AQ4" i="289"/>
  <c r="AW8" i="288"/>
  <c r="AV8" i="288"/>
  <c r="AU8" i="288"/>
  <c r="AT8" i="288"/>
  <c r="AQ8" i="288"/>
  <c r="AS4" i="288" s="1"/>
  <c r="AW6" i="288"/>
  <c r="AV6" i="288"/>
  <c r="AU6" i="288"/>
  <c r="AT6" i="288"/>
  <c r="AQ6" i="288"/>
  <c r="AY30" i="289"/>
  <c r="AX30" i="289"/>
  <c r="AW30" i="289"/>
  <c r="AV30" i="289"/>
  <c r="AR30" i="289"/>
  <c r="AQ30" i="289"/>
  <c r="AY29" i="289"/>
  <c r="AX29" i="289"/>
  <c r="AW29" i="289"/>
  <c r="AV29" i="289"/>
  <c r="AR29" i="289"/>
  <c r="AQ29" i="289"/>
  <c r="AY28" i="289"/>
  <c r="AX28" i="289"/>
  <c r="AW28" i="289"/>
  <c r="AV28" i="289"/>
  <c r="AR28" i="289"/>
  <c r="AQ28" i="289"/>
  <c r="AY27" i="289"/>
  <c r="AX27" i="289"/>
  <c r="AW27" i="289"/>
  <c r="AV27" i="289"/>
  <c r="AR27" i="289"/>
  <c r="AQ27" i="289"/>
  <c r="AY26" i="289"/>
  <c r="AX26" i="289"/>
  <c r="AW26" i="289"/>
  <c r="AV26" i="289"/>
  <c r="AR26" i="289"/>
  <c r="AQ26" i="289"/>
  <c r="AY25" i="289"/>
  <c r="AX25" i="289"/>
  <c r="AW25" i="289"/>
  <c r="AV25" i="289"/>
  <c r="AR25" i="289"/>
  <c r="AQ25" i="289"/>
  <c r="AY23" i="289"/>
  <c r="AX23" i="289"/>
  <c r="AW23" i="289"/>
  <c r="AV23" i="289"/>
  <c r="AR23" i="289"/>
  <c r="AQ23" i="289"/>
  <c r="AY22" i="289"/>
  <c r="AX22" i="289"/>
  <c r="AW22" i="289"/>
  <c r="AV22" i="289"/>
  <c r="AR22" i="289"/>
  <c r="AQ22" i="289"/>
  <c r="AY21" i="289"/>
  <c r="AX21" i="289"/>
  <c r="AW21" i="289"/>
  <c r="AV21" i="289"/>
  <c r="AR21" i="289"/>
  <c r="AQ21" i="289"/>
  <c r="AY20" i="289"/>
  <c r="AX20" i="289"/>
  <c r="AW20" i="289"/>
  <c r="AV20" i="289"/>
  <c r="AR20" i="289"/>
  <c r="AQ20" i="289"/>
  <c r="AY19" i="289"/>
  <c r="AX19" i="289"/>
  <c r="AW19" i="289"/>
  <c r="AV19" i="289"/>
  <c r="AR19" i="289"/>
  <c r="AQ19" i="289"/>
  <c r="AY18" i="289"/>
  <c r="AX18" i="289"/>
  <c r="AW18" i="289"/>
  <c r="AV18" i="289"/>
  <c r="AR18" i="289"/>
  <c r="AQ18" i="289"/>
  <c r="AY16" i="289"/>
  <c r="AX16" i="289"/>
  <c r="AW16" i="289"/>
  <c r="AV16" i="289"/>
  <c r="AR16" i="289"/>
  <c r="AY15" i="289"/>
  <c r="AX15" i="289"/>
  <c r="AW15" i="289"/>
  <c r="AV15" i="289"/>
  <c r="AR15" i="289"/>
  <c r="AS15" i="289" s="1"/>
  <c r="AQ15" i="289"/>
  <c r="AY14" i="289"/>
  <c r="AX14" i="289"/>
  <c r="AW14" i="289"/>
  <c r="AV14" i="289"/>
  <c r="AR14" i="289"/>
  <c r="AU7" i="289" s="1"/>
  <c r="AQ14" i="289"/>
  <c r="AY13" i="289"/>
  <c r="AX13" i="289"/>
  <c r="AW13" i="289"/>
  <c r="AV13" i="289"/>
  <c r="AR13" i="289"/>
  <c r="AS13" i="289" s="1"/>
  <c r="AQ13" i="289"/>
  <c r="AY12" i="289"/>
  <c r="AX12" i="289"/>
  <c r="AW12" i="289"/>
  <c r="AV12" i="289"/>
  <c r="AR12" i="289"/>
  <c r="AQ12" i="289"/>
  <c r="AY11" i="289"/>
  <c r="AX11" i="289"/>
  <c r="AW11" i="289"/>
  <c r="AV11" i="289"/>
  <c r="AR11" i="289"/>
  <c r="AQ11" i="289"/>
  <c r="AY9" i="289"/>
  <c r="AX9" i="289"/>
  <c r="AW9" i="289"/>
  <c r="AV9" i="289"/>
  <c r="AR9" i="289"/>
  <c r="AQ9" i="289"/>
  <c r="AY8" i="289"/>
  <c r="AX8" i="289"/>
  <c r="AW8" i="289"/>
  <c r="AV8" i="289"/>
  <c r="AR8" i="289"/>
  <c r="AS8" i="289" s="1"/>
  <c r="AQ8" i="289"/>
  <c r="AY7" i="289"/>
  <c r="AX7" i="289"/>
  <c r="AW7" i="289"/>
  <c r="AV7" i="289"/>
  <c r="AR7" i="289"/>
  <c r="AQ7" i="289"/>
  <c r="AY6" i="289"/>
  <c r="AX6" i="289"/>
  <c r="AW6" i="289"/>
  <c r="AV6" i="289"/>
  <c r="AR6" i="289"/>
  <c r="AQ6" i="289"/>
  <c r="AY5" i="289"/>
  <c r="AX5" i="289"/>
  <c r="AW5" i="289"/>
  <c r="AV5" i="289"/>
  <c r="AR5" i="289"/>
  <c r="AQ5" i="289"/>
  <c r="AY4" i="289"/>
  <c r="AX4" i="289"/>
  <c r="AW4" i="289"/>
  <c r="AV4" i="289"/>
  <c r="AU4" i="289"/>
  <c r="AW12" i="288"/>
  <c r="AV12" i="288"/>
  <c r="AU12" i="288"/>
  <c r="AT12" i="288"/>
  <c r="AQ12" i="288"/>
  <c r="AP12" i="288"/>
  <c r="AW11" i="288"/>
  <c r="AV11" i="288"/>
  <c r="AU11" i="288"/>
  <c r="AT11" i="288"/>
  <c r="AQ11" i="288"/>
  <c r="AP11" i="288"/>
  <c r="AU9" i="289" l="1"/>
  <c r="AS16" i="289"/>
  <c r="AU5" i="289"/>
  <c r="AS5" i="289"/>
  <c r="R20" i="288"/>
  <c r="L20" i="288"/>
  <c r="AA20" i="288"/>
  <c r="U20" i="288"/>
  <c r="O20" i="288"/>
  <c r="AG20" i="288"/>
  <c r="AD20" i="288"/>
  <c r="X20" i="288"/>
  <c r="X19" i="288"/>
  <c r="O19" i="288"/>
  <c r="AG19" i="288"/>
  <c r="L19" i="288"/>
  <c r="AA19" i="288"/>
  <c r="U19" i="288"/>
  <c r="R19" i="288"/>
  <c r="AU6" i="289"/>
  <c r="AU8" i="289"/>
  <c r="P36" i="289"/>
  <c r="AH36" i="289"/>
  <c r="V36" i="289"/>
  <c r="M36" i="289"/>
  <c r="AE36" i="289"/>
  <c r="Y36" i="289"/>
  <c r="S36" i="289"/>
  <c r="AB36" i="289"/>
  <c r="AE38" i="289"/>
  <c r="Y38" i="289"/>
  <c r="S38" i="289"/>
  <c r="P38" i="289"/>
  <c r="AB38" i="289"/>
  <c r="AH38" i="289"/>
  <c r="V38" i="289"/>
  <c r="M38" i="289"/>
  <c r="AB41" i="289"/>
  <c r="Y41" i="289"/>
  <c r="AH41" i="289"/>
  <c r="V41" i="289"/>
  <c r="AE41" i="289"/>
  <c r="S41" i="289"/>
  <c r="M41" i="289"/>
  <c r="AB43" i="289"/>
  <c r="M43" i="289"/>
  <c r="AE43" i="289"/>
  <c r="S43" i="289"/>
  <c r="AH43" i="289"/>
  <c r="V43" i="289"/>
  <c r="Y43" i="289"/>
  <c r="Y35" i="289"/>
  <c r="AB35" i="289"/>
  <c r="AE35" i="289"/>
  <c r="S35" i="289"/>
  <c r="P35" i="289"/>
  <c r="M35" i="289"/>
  <c r="AH35" i="289"/>
  <c r="V35" i="289"/>
  <c r="AH40" i="289"/>
  <c r="V40" i="289"/>
  <c r="M40" i="289"/>
  <c r="AE40" i="289"/>
  <c r="S40" i="289"/>
  <c r="AB40" i="289"/>
  <c r="Y40" i="289"/>
  <c r="AG24" i="288"/>
  <c r="R24" i="288"/>
  <c r="AA24" i="288"/>
  <c r="L24" i="288"/>
  <c r="X24" i="288"/>
  <c r="AD24" i="288"/>
  <c r="L23" i="288"/>
  <c r="AG23" i="288"/>
  <c r="AA23" i="288"/>
  <c r="X23" i="288"/>
  <c r="R23" i="288"/>
  <c r="AA21" i="288"/>
  <c r="X21" i="288"/>
  <c r="O21" i="288"/>
  <c r="U21" i="288"/>
  <c r="AG21" i="288"/>
  <c r="R21" i="288"/>
  <c r="AD21" i="288"/>
  <c r="AH44" i="289"/>
  <c r="V44" i="289"/>
  <c r="AE44" i="289"/>
  <c r="Y44" i="289"/>
  <c r="M44" i="289"/>
  <c r="S44" i="289"/>
  <c r="AB44" i="289"/>
  <c r="AH45" i="289"/>
  <c r="Y45" i="289"/>
  <c r="AE45" i="289"/>
  <c r="AB45" i="289"/>
  <c r="S45" i="289"/>
  <c r="V45" i="289"/>
  <c r="M45" i="289"/>
  <c r="AE42" i="289"/>
  <c r="AH42" i="289"/>
  <c r="V42" i="289"/>
  <c r="M42" i="289"/>
  <c r="Y42" i="289"/>
  <c r="AB42" i="289"/>
  <c r="S42" i="289"/>
  <c r="Y37" i="289"/>
  <c r="P37" i="289"/>
  <c r="AE37" i="289"/>
  <c r="AH37" i="289"/>
  <c r="S37" i="289"/>
  <c r="M37" i="289"/>
  <c r="V37" i="289"/>
  <c r="AB37" i="289"/>
  <c r="S34" i="289"/>
  <c r="Y34" i="289"/>
  <c r="AE34" i="289"/>
  <c r="M34" i="289"/>
  <c r="AB34" i="289"/>
  <c r="AH34" i="289"/>
  <c r="V34" i="289"/>
  <c r="P34" i="289"/>
  <c r="M33" i="289"/>
  <c r="V33" i="289"/>
  <c r="P33" i="289"/>
  <c r="AE33" i="289"/>
  <c r="AB33" i="289"/>
  <c r="Y33" i="289"/>
  <c r="S33" i="289"/>
  <c r="AH33" i="289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tc={491C106C-0476-A641-BA67-47E2A3BF0F51}</author>
    <author>tc={1135B2A1-94D4-4342-BEDE-CB3CF01F511F}</author>
    <author>tc={EC109106-CEA6-274E-9811-858558959679}</author>
    <author>tc={4DC71102-80EC-5C42-AF2C-F0DD5C2B0E0F}</author>
    <author>tc={2170888B-764E-4445-8F04-572F758A44C7}</author>
    <author>tc={BDB1AEC5-476A-6E46-951D-D4CBFEE7603E}</author>
  </authors>
  <commentList>
    <comment ref="AH4" authorId="0" shapeId="0" xr:uid="{491C106C-0476-A641-BA67-47E2A3BF0F51}">
      <text>
        <t>[Threaded comment]
Your version of Excel allows you to read this threaded comment; however, any edits to it will get removed if the file is opened in a newer version of Excel. Learn more: https://go.microsoft.com/fwlink/?linkid=870924
Comment:
    8.7</t>
      </text>
    </comment>
    <comment ref="AE5" authorId="1" shapeId="0" xr:uid="{1135B2A1-94D4-4342-BEDE-CB3CF01F511F}">
      <text>
        <t>[Threaded comment]
Your version of Excel allows you to read this threaded comment; however, any edits to it will get removed if the file is opened in a newer version of Excel. Learn more: https://go.microsoft.com/fwlink/?linkid=870924
Comment:
    10.0</t>
      </text>
    </comment>
    <comment ref="AE8" authorId="2" shapeId="0" xr:uid="{EC109106-CEA6-274E-9811-858558959679}">
      <text>
        <t>[Threaded comment]
Your version of Excel allows you to read this threaded comment; however, any edits to it will get removed if the file is opened in a newer version of Excel. Learn more: https://go.microsoft.com/fwlink/?linkid=870924
Comment:
    8.6</t>
      </text>
    </comment>
    <comment ref="AH13" authorId="3" shapeId="0" xr:uid="{4DC71102-80EC-5C42-AF2C-F0DD5C2B0E0F}">
      <text>
        <t>[Threaded comment]
Your version of Excel allows you to read this threaded comment; however, any edits to it will get removed if the file is opened in a newer version of Excel. Learn more: https://go.microsoft.com/fwlink/?linkid=870924
Comment:
    11.2</t>
      </text>
    </comment>
    <comment ref="AH15" authorId="4" shapeId="0" xr:uid="{2170888B-764E-4445-8F04-572F758A44C7}">
      <text>
        <t>[Threaded comment]
Your version of Excel allows you to read this threaded comment; however, any edits to it will get removed if the file is opened in a newer version of Excel. Learn more: https://go.microsoft.com/fwlink/?linkid=870924
Comment:
    7.1</t>
      </text>
    </comment>
    <comment ref="AH16" authorId="5" shapeId="0" xr:uid="{BDB1AEC5-476A-6E46-951D-D4CBFEE7603E}">
      <text>
        <t>[Threaded comment]
Your version of Excel allows you to read this threaded comment; however, any edits to it will get removed if the file is opened in a newer version of Excel. Learn more: https://go.microsoft.com/fwlink/?linkid=870924
Comment:
    8.6</t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tc={2F857368-8213-4D42-9656-B54BEC0FF105}</author>
    <author>tc={5860FB09-DD68-1447-8206-06C5F9182714}</author>
    <author>tc={22BA78E0-3C58-924B-81FD-5DAD707550D0}</author>
    <author>tc={04130CD3-CC05-4C45-BA96-31A18B053ACE}</author>
  </authors>
  <commentList>
    <comment ref="R6" authorId="0" shapeId="0" xr:uid="{2F857368-8213-4D42-9656-B54BEC0FF105}">
      <text>
        <t>[Threaded comment]
Your version of Excel allows you to read this threaded comment; however, any edits to it will get removed if the file is opened in a newer version of Excel. Learn more: https://go.microsoft.com/fwlink/?linkid=870924
Comment:
    17.7</t>
      </text>
    </comment>
    <comment ref="AD6" authorId="1" shapeId="0" xr:uid="{5860FB09-DD68-1447-8206-06C5F9182714}">
      <text>
        <t>[Threaded comment]
Your version of Excel allows you to read this threaded comment; however, any edits to it will get removed if the file is opened in a newer version of Excel. Learn more: https://go.microsoft.com/fwlink/?linkid=870924
Comment:
    15.9</t>
      </text>
    </comment>
    <comment ref="AG8" authorId="2" shapeId="0" xr:uid="{22BA78E0-3C58-924B-81FD-5DAD707550D0}">
      <text>
        <t>[Threaded comment]
Your version of Excel allows you to read this threaded comment; however, any edits to it will get removed if the file is opened in a newer version of Excel. Learn more: https://go.microsoft.com/fwlink/?linkid=870924
Comment:
    9.2</t>
      </text>
    </comment>
    <comment ref="AG9" authorId="3" shapeId="0" xr:uid="{04130CD3-CC05-4C45-BA96-31A18B053ACE}">
      <text>
        <t>[Threaded comment]
Your version of Excel allows you to read this threaded comment; however, any edits to it will get removed if the file is opened in a newer version of Excel. Learn more: https://go.microsoft.com/fwlink/?linkid=870924
Comment:
    12.4</t>
      </text>
    </comment>
  </commentList>
</comments>
</file>

<file path=xl/sharedStrings.xml><?xml version="1.0" encoding="utf-8"?>
<sst xmlns="http://schemas.openxmlformats.org/spreadsheetml/2006/main" count="389" uniqueCount="82">
  <si>
    <t>Alignment results (SNR [dB] @ 70% Max TP)</t>
  </si>
  <si>
    <t>Duplex Mode and SCS</t>
  </si>
  <si>
    <t>CHBW</t>
  </si>
  <si>
    <t>Rank for target + Co-UE</t>
  </si>
  <si>
    <t>MIMO</t>
  </si>
  <si>
    <t>Precoder selection</t>
  </si>
  <si>
    <t>Channel Model</t>
  </si>
  <si>
    <t>Antenna correlation</t>
  </si>
  <si>
    <t>Modulation order for the co-scheduled UE</t>
  </si>
  <si>
    <t>Company 9</t>
  </si>
  <si>
    <t>Company 10</t>
  </si>
  <si>
    <t>SPAN</t>
  </si>
  <si>
    <t>AVE</t>
  </si>
  <si>
    <t>FDD 15KHz SCS</t>
  </si>
  <si>
    <t>10 MHz</t>
  </si>
  <si>
    <t>Orthogonal</t>
  </si>
  <si>
    <t>TDLC300-100</t>
  </si>
  <si>
    <t>MCS 13</t>
  </si>
  <si>
    <t>2+2</t>
  </si>
  <si>
    <t>TDLA30-10</t>
  </si>
  <si>
    <t>ULA Low</t>
  </si>
  <si>
    <t>MCS 17</t>
  </si>
  <si>
    <t>16QAM</t>
  </si>
  <si>
    <t>40 MHz</t>
  </si>
  <si>
    <t>Company 8</t>
  </si>
  <si>
    <t>MMSE-IRC</t>
  </si>
  <si>
    <t>MMSE</t>
  </si>
  <si>
    <t>Gain over MMSE</t>
  </si>
  <si>
    <t>2T8R</t>
  </si>
  <si>
    <t>4T8R</t>
  </si>
  <si>
    <t>4+4</t>
  </si>
  <si>
    <t>8T8R</t>
  </si>
  <si>
    <t>MCS 19</t>
  </si>
  <si>
    <t>Baseline Receiver</t>
  </si>
  <si>
    <t>Simplified Receiver</t>
  </si>
  <si>
    <t>TDD 30KHz SCS</t>
  </si>
  <si>
    <t xml:space="preserve">TC Number </t>
  </si>
  <si>
    <t>Priority</t>
  </si>
  <si>
    <t>INR1</t>
  </si>
  <si>
    <t>INR2</t>
  </si>
  <si>
    <t>Rank (target UE)</t>
  </si>
  <si>
    <t>MCS (target UE)</t>
  </si>
  <si>
    <t>Scenario</t>
  </si>
  <si>
    <t>HomNet</t>
  </si>
  <si>
    <t>HetNet</t>
  </si>
  <si>
    <t>N/A</t>
  </si>
  <si>
    <t>Priority for eval phase</t>
  </si>
  <si>
    <t>Low priority for eval phase</t>
  </si>
  <si>
    <t>Inf</t>
  </si>
  <si>
    <t>NaN</t>
  </si>
  <si>
    <t>AVE SNR</t>
  </si>
  <si>
    <t>AVE SINR</t>
  </si>
  <si>
    <t>MIMO (Serving Cell)</t>
  </si>
  <si>
    <t xml:space="preserve">Rank </t>
  </si>
  <si>
    <t>SINR (dB)</t>
  </si>
  <si>
    <t>INR (dB)</t>
  </si>
  <si>
    <t>2x8</t>
  </si>
  <si>
    <t>FDD; 15KHz</t>
  </si>
  <si>
    <t>10MHz</t>
  </si>
  <si>
    <t>TP Gain (MMSE-IRC)</t>
  </si>
  <si>
    <t>BLER 
(MMSE-IRC)</t>
  </si>
  <si>
    <t>TP Gain
 (CSI MMSE)</t>
  </si>
  <si>
    <t>Company 4</t>
  </si>
  <si>
    <t>Company 5</t>
  </si>
  <si>
    <t>Company 6</t>
  </si>
  <si>
    <t>Company 7</t>
  </si>
  <si>
    <t>TDD; 30KHz</t>
  </si>
  <si>
    <t>40MHz</t>
  </si>
  <si>
    <t>MediaTek (R4-2500049)</t>
  </si>
  <si>
    <t xml:space="preserve">MediaTek (R4-2500049)		</t>
  </si>
  <si>
    <t xml:space="preserve">MediaTek (R4-2500049)	</t>
  </si>
  <si>
    <t>Apple (R4-2500266)</t>
  </si>
  <si>
    <t xml:space="preserve">Apple (R4-2500266)		</t>
  </si>
  <si>
    <t>CMCC (R4-2500845)</t>
  </si>
  <si>
    <t>Nokia (R4-2501320)</t>
  </si>
  <si>
    <t>ZTE (R4-2501507)</t>
  </si>
  <si>
    <t>Huawei (R4-2501513)</t>
  </si>
  <si>
    <t>Qualcomm (R4-2501733)</t>
  </si>
  <si>
    <t>Ericsson (R4-2501906)</t>
  </si>
  <si>
    <t>Delta Baseline vs simplified</t>
  </si>
  <si>
    <t>Combined span</t>
  </si>
  <si>
    <t>Delta baseline vs simplified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</si>
</sst>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3">
    <font>
      <sz val="10"/>
      <name val="Arial"/>
      <charset val="134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Calibri"/>
      <family val="2"/>
    </font>
    <font>
      <sz val="10"/>
      <color theme="1"/>
      <name val="Calibri (Body)"/>
      <charset val="134"/>
    </font>
    <font>
      <sz val="11"/>
      <color theme="1"/>
      <name val="Calibri (Body)"/>
      <charset val="134"/>
    </font>
    <font>
      <sz val="12"/>
      <name val="宋体"/>
      <charset val="134"/>
    </font>
    <font>
      <sz val="10"/>
      <name val="Arial"/>
      <family val="2"/>
    </font>
    <font>
      <sz val="8"/>
      <name val="Arial"/>
      <family val="2"/>
    </font>
    <font>
      <b/>
      <sz val="11"/>
      <color theme="1"/>
      <name val="Calibri"/>
      <family val="2"/>
      <scheme val="minor"/>
    </font>
    <font>
      <b/>
      <sz val="10"/>
      <name val="Calibri"/>
      <family val="2"/>
    </font>
    <font>
      <sz val="11"/>
      <color rgb="FFFF0000"/>
      <name val="Calibri"/>
      <family val="2"/>
      <scheme val="minor"/>
    </font>
    <font>
      <sz val="11"/>
      <color rgb="FF000000"/>
      <name val="Calibri"/>
      <family val="2"/>
    </font>
  </fonts>
  <fills count="12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EBEFFE"/>
        <bgColor indexed="64"/>
      </patternFill>
    </fill>
    <fill>
      <patternFill patternType="solid">
        <fgColor rgb="FFFFEFE1"/>
        <bgColor indexed="64"/>
      </patternFill>
    </fill>
    <fill>
      <patternFill patternType="solid">
        <fgColor rgb="FFFFDCC2"/>
        <bgColor indexed="64"/>
      </patternFill>
    </fill>
    <fill>
      <patternFill patternType="solid">
        <fgColor rgb="FFEBEFFE"/>
        <bgColor rgb="FF000000"/>
      </patternFill>
    </fill>
  </fills>
  <borders count="12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0">
    <xf numFmtId="0" fontId="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7" fillId="0" borderId="0"/>
    <xf numFmtId="0" fontId="2" fillId="0" borderId="0"/>
    <xf numFmtId="0" fontId="6" fillId="0" borderId="0">
      <alignment vertical="center"/>
    </xf>
  </cellStyleXfs>
  <cellXfs count="66">
    <xf numFmtId="0" fontId="0" fillId="0" borderId="0" xfId="0"/>
    <xf numFmtId="0" fontId="2" fillId="0" borderId="0" xfId="18"/>
    <xf numFmtId="0" fontId="2" fillId="0" borderId="0" xfId="18" applyAlignment="1">
      <alignment horizontal="center"/>
    </xf>
    <xf numFmtId="0" fontId="4" fillId="0" borderId="0" xfId="18" applyFont="1" applyAlignment="1">
      <alignment horizontal="center" vertical="center" wrapText="1"/>
    </xf>
    <xf numFmtId="0" fontId="2" fillId="0" borderId="3" xfId="18" applyBorder="1" applyAlignment="1">
      <alignment horizontal="center"/>
    </xf>
    <xf numFmtId="164" fontId="2" fillId="0" borderId="3" xfId="18" applyNumberFormat="1" applyBorder="1" applyAlignment="1">
      <alignment horizontal="center"/>
    </xf>
    <xf numFmtId="164" fontId="2" fillId="0" borderId="0" xfId="18" applyNumberFormat="1"/>
    <xf numFmtId="164" fontId="5" fillId="0" borderId="3" xfId="18" applyNumberFormat="1" applyFont="1" applyBorder="1" applyAlignment="1">
      <alignment horizontal="center"/>
    </xf>
    <xf numFmtId="164" fontId="2" fillId="0" borderId="0" xfId="18" applyNumberFormat="1" applyAlignment="1">
      <alignment horizontal="center"/>
    </xf>
    <xf numFmtId="0" fontId="10" fillId="4" borderId="3" xfId="18" applyFont="1" applyFill="1" applyBorder="1" applyAlignment="1">
      <alignment horizontal="center" vertical="center" wrapText="1"/>
    </xf>
    <xf numFmtId="0" fontId="10" fillId="5" borderId="3" xfId="18" applyFont="1" applyFill="1" applyBorder="1" applyAlignment="1">
      <alignment horizontal="center" vertical="center" wrapText="1"/>
    </xf>
    <xf numFmtId="0" fontId="10" fillId="6" borderId="3" xfId="18" applyFont="1" applyFill="1" applyBorder="1" applyAlignment="1">
      <alignment horizontal="center" vertical="center" wrapText="1"/>
    </xf>
    <xf numFmtId="0" fontId="3" fillId="7" borderId="3" xfId="18" applyFont="1" applyFill="1" applyBorder="1" applyAlignment="1">
      <alignment horizontal="center" vertical="center" wrapText="1"/>
    </xf>
    <xf numFmtId="0" fontId="3" fillId="7" borderId="7" xfId="18" applyFont="1" applyFill="1" applyBorder="1" applyAlignment="1">
      <alignment horizontal="center" vertical="center" wrapText="1"/>
    </xf>
    <xf numFmtId="0" fontId="2" fillId="8" borderId="3" xfId="18" applyFill="1" applyBorder="1" applyAlignment="1">
      <alignment horizontal="center"/>
    </xf>
    <xf numFmtId="164" fontId="2" fillId="8" borderId="3" xfId="18" applyNumberFormat="1" applyFill="1" applyBorder="1" applyAlignment="1">
      <alignment horizontal="center"/>
    </xf>
    <xf numFmtId="0" fontId="1" fillId="0" borderId="3" xfId="18" applyFont="1" applyBorder="1" applyAlignment="1">
      <alignment horizontal="center"/>
    </xf>
    <xf numFmtId="164" fontId="11" fillId="8" borderId="3" xfId="18" applyNumberFormat="1" applyFont="1" applyFill="1" applyBorder="1" applyAlignment="1">
      <alignment horizontal="center"/>
    </xf>
    <xf numFmtId="0" fontId="3" fillId="0" borderId="3" xfId="18" applyFont="1" applyBorder="1" applyAlignment="1">
      <alignment horizontal="center" vertical="center" wrapText="1"/>
    </xf>
    <xf numFmtId="0" fontId="3" fillId="0" borderId="7" xfId="18" applyFont="1" applyBorder="1" applyAlignment="1">
      <alignment horizontal="center" vertical="center" wrapText="1"/>
    </xf>
    <xf numFmtId="0" fontId="9" fillId="0" borderId="2" xfId="18" applyFont="1" applyBorder="1" applyAlignment="1">
      <alignment vertical="center"/>
    </xf>
    <xf numFmtId="0" fontId="1" fillId="0" borderId="0" xfId="18" applyFont="1"/>
    <xf numFmtId="0" fontId="10" fillId="0" borderId="10" xfId="18" applyFont="1" applyBorder="1" applyAlignment="1">
      <alignment vertical="center" wrapText="1"/>
    </xf>
    <xf numFmtId="0" fontId="10" fillId="6" borderId="1" xfId="18" applyFont="1" applyFill="1" applyBorder="1" applyAlignment="1">
      <alignment horizontal="center" vertical="center" wrapText="1"/>
    </xf>
    <xf numFmtId="0" fontId="9" fillId="9" borderId="3" xfId="18" applyFont="1" applyFill="1" applyBorder="1" applyAlignment="1">
      <alignment horizontal="center" vertical="center" wrapText="1"/>
    </xf>
    <xf numFmtId="0" fontId="2" fillId="0" borderId="3" xfId="18" applyBorder="1"/>
    <xf numFmtId="164" fontId="2" fillId="0" borderId="3" xfId="18" applyNumberFormat="1" applyBorder="1"/>
    <xf numFmtId="164" fontId="12" fillId="0" borderId="4" xfId="0" applyNumberFormat="1" applyFont="1" applyBorder="1" applyAlignment="1">
      <alignment horizontal="center"/>
    </xf>
    <xf numFmtId="164" fontId="12" fillId="11" borderId="8" xfId="0" applyNumberFormat="1" applyFont="1" applyFill="1" applyBorder="1" applyAlignment="1">
      <alignment horizontal="center"/>
    </xf>
    <xf numFmtId="164" fontId="12" fillId="0" borderId="11" xfId="0" applyNumberFormat="1" applyFont="1" applyBorder="1" applyAlignment="1">
      <alignment horizontal="center"/>
    </xf>
    <xf numFmtId="164" fontId="1" fillId="8" borderId="3" xfId="18" applyNumberFormat="1" applyFont="1" applyFill="1" applyBorder="1" applyAlignment="1">
      <alignment horizontal="center"/>
    </xf>
    <xf numFmtId="164" fontId="1" fillId="0" borderId="3" xfId="18" applyNumberFormat="1" applyFont="1" applyBorder="1" applyAlignment="1">
      <alignment horizontal="center"/>
    </xf>
    <xf numFmtId="164" fontId="1" fillId="0" borderId="0" xfId="18" applyNumberFormat="1" applyFont="1" applyAlignment="1">
      <alignment horizontal="center"/>
    </xf>
    <xf numFmtId="0" fontId="1" fillId="0" borderId="0" xfId="18" applyFont="1" applyAlignment="1">
      <alignment horizontal="center"/>
    </xf>
    <xf numFmtId="0" fontId="3" fillId="0" borderId="2" xfId="18" applyFont="1" applyBorder="1" applyAlignment="1">
      <alignment horizontal="center" vertical="center" wrapText="1"/>
    </xf>
    <xf numFmtId="0" fontId="10" fillId="0" borderId="5" xfId="18" applyFont="1" applyBorder="1" applyAlignment="1">
      <alignment horizontal="center" vertical="center" wrapText="1"/>
    </xf>
    <xf numFmtId="0" fontId="10" fillId="0" borderId="6" xfId="18" applyFont="1" applyBorder="1" applyAlignment="1">
      <alignment horizontal="center" vertical="center" wrapText="1"/>
    </xf>
    <xf numFmtId="0" fontId="10" fillId="2" borderId="1" xfId="18" applyFont="1" applyFill="1" applyBorder="1" applyAlignment="1">
      <alignment horizontal="center" vertical="center" wrapText="1"/>
    </xf>
    <xf numFmtId="0" fontId="10" fillId="2" borderId="2" xfId="18" applyFont="1" applyFill="1" applyBorder="1" applyAlignment="1">
      <alignment horizontal="center" vertical="center" wrapText="1"/>
    </xf>
    <xf numFmtId="0" fontId="10" fillId="2" borderId="4" xfId="18" applyFont="1" applyFill="1" applyBorder="1" applyAlignment="1">
      <alignment horizontal="center" vertical="center" wrapText="1"/>
    </xf>
    <xf numFmtId="0" fontId="10" fillId="3" borderId="1" xfId="18" applyFont="1" applyFill="1" applyBorder="1" applyAlignment="1">
      <alignment horizontal="center" vertical="center" wrapText="1"/>
    </xf>
    <xf numFmtId="0" fontId="10" fillId="3" borderId="4" xfId="18" applyFont="1" applyFill="1" applyBorder="1" applyAlignment="1">
      <alignment horizontal="center" vertical="center" wrapText="1"/>
    </xf>
    <xf numFmtId="0" fontId="9" fillId="0" borderId="2" xfId="18" applyFont="1" applyBorder="1" applyAlignment="1">
      <alignment horizontal="center" vertical="center"/>
    </xf>
    <xf numFmtId="0" fontId="3" fillId="0" borderId="7" xfId="18" applyFont="1" applyBorder="1" applyAlignment="1">
      <alignment horizontal="center" vertical="center" wrapText="1"/>
    </xf>
    <xf numFmtId="0" fontId="3" fillId="0" borderId="9" xfId="18" applyFont="1" applyBorder="1" applyAlignment="1">
      <alignment horizontal="center" vertical="center" wrapText="1"/>
    </xf>
    <xf numFmtId="0" fontId="3" fillId="0" borderId="8" xfId="18" applyFont="1" applyBorder="1" applyAlignment="1">
      <alignment horizontal="center" vertical="center" wrapText="1"/>
    </xf>
    <xf numFmtId="0" fontId="2" fillId="0" borderId="3" xfId="18" applyBorder="1" applyAlignment="1">
      <alignment horizontal="center" vertical="center" wrapText="1"/>
    </xf>
    <xf numFmtId="0" fontId="3" fillId="7" borderId="7" xfId="18" applyFont="1" applyFill="1" applyBorder="1" applyAlignment="1">
      <alignment horizontal="center" vertical="center" wrapText="1"/>
    </xf>
    <xf numFmtId="0" fontId="3" fillId="7" borderId="9" xfId="18" applyFont="1" applyFill="1" applyBorder="1" applyAlignment="1">
      <alignment horizontal="center" vertical="center" wrapText="1"/>
    </xf>
    <xf numFmtId="0" fontId="3" fillId="7" borderId="8" xfId="18" applyFont="1" applyFill="1" applyBorder="1" applyAlignment="1">
      <alignment horizontal="center" vertical="center" wrapText="1"/>
    </xf>
    <xf numFmtId="0" fontId="2" fillId="7" borderId="7" xfId="18" applyFill="1" applyBorder="1" applyAlignment="1">
      <alignment horizontal="center" vertical="center" wrapText="1"/>
    </xf>
    <xf numFmtId="0" fontId="2" fillId="7" borderId="9" xfId="18" applyFill="1" applyBorder="1" applyAlignment="1">
      <alignment horizontal="center" vertical="center" wrapText="1"/>
    </xf>
    <xf numFmtId="0" fontId="10" fillId="3" borderId="2" xfId="18" applyFont="1" applyFill="1" applyBorder="1" applyAlignment="1">
      <alignment horizontal="center" vertical="center" wrapText="1"/>
    </xf>
    <xf numFmtId="0" fontId="9" fillId="0" borderId="4" xfId="18" applyFont="1" applyBorder="1" applyAlignment="1">
      <alignment horizontal="center" vertical="center"/>
    </xf>
    <xf numFmtId="0" fontId="2" fillId="0" borderId="7" xfId="18" applyBorder="1" applyAlignment="1">
      <alignment horizontal="center" vertical="center" wrapText="1"/>
    </xf>
    <xf numFmtId="0" fontId="2" fillId="0" borderId="9" xfId="18" applyBorder="1" applyAlignment="1">
      <alignment horizontal="center" vertical="center" wrapText="1"/>
    </xf>
    <xf numFmtId="0" fontId="2" fillId="0" borderId="8" xfId="18" applyBorder="1" applyAlignment="1">
      <alignment horizontal="center" vertical="center" wrapText="1"/>
    </xf>
    <xf numFmtId="0" fontId="1" fillId="0" borderId="3" xfId="18" applyFont="1" applyBorder="1" applyAlignment="1">
      <alignment horizontal="center" vertical="center" wrapText="1"/>
    </xf>
    <xf numFmtId="0" fontId="2" fillId="0" borderId="3" xfId="18" applyBorder="1" applyAlignment="1">
      <alignment horizontal="center" vertical="center"/>
    </xf>
    <xf numFmtId="0" fontId="10" fillId="0" borderId="2" xfId="18" applyFont="1" applyBorder="1" applyAlignment="1">
      <alignment horizontal="center" vertical="center" wrapText="1"/>
    </xf>
    <xf numFmtId="0" fontId="9" fillId="10" borderId="3" xfId="18" applyFont="1" applyFill="1" applyBorder="1" applyAlignment="1">
      <alignment horizontal="center" vertical="center"/>
    </xf>
    <xf numFmtId="0" fontId="10" fillId="0" borderId="10" xfId="18" applyFont="1" applyBorder="1" applyAlignment="1">
      <alignment horizontal="center" vertical="center" wrapText="1"/>
    </xf>
    <xf numFmtId="0" fontId="9" fillId="10" borderId="1" xfId="18" applyFont="1" applyFill="1" applyBorder="1" applyAlignment="1">
      <alignment horizontal="center" vertical="center"/>
    </xf>
    <xf numFmtId="0" fontId="9" fillId="10" borderId="2" xfId="18" applyFont="1" applyFill="1" applyBorder="1" applyAlignment="1">
      <alignment horizontal="center" vertical="center"/>
    </xf>
    <xf numFmtId="0" fontId="9" fillId="10" borderId="4" xfId="18" applyFont="1" applyFill="1" applyBorder="1" applyAlignment="1">
      <alignment horizontal="center" vertical="center"/>
    </xf>
    <xf numFmtId="0" fontId="1" fillId="0" borderId="3" xfId="18" applyFont="1" applyBorder="1" applyAlignment="1">
      <alignment horizontal="center" vertical="center"/>
    </xf>
  </cellXfs>
  <cellStyles count="20">
    <cellStyle name="Normal" xfId="0" builtinId="0"/>
    <cellStyle name="Normal 2" xfId="8" xr:uid="{00000000-0005-0000-0000-000031000000}"/>
    <cellStyle name="Normal 2 10" xfId="11" xr:uid="{00000000-0005-0000-0000-00003B000000}"/>
    <cellStyle name="Normal 2 11" xfId="12" xr:uid="{00000000-0005-0000-0000-00003C000000}"/>
    <cellStyle name="Normal 2 12" xfId="13" xr:uid="{00000000-0005-0000-0000-00003D000000}"/>
    <cellStyle name="Normal 2 13" xfId="2" xr:uid="{00000000-0005-0000-0000-000012000000}"/>
    <cellStyle name="Normal 2 14" xfId="3" xr:uid="{00000000-0005-0000-0000-00001C000000}"/>
    <cellStyle name="Normal 2 2" xfId="4" xr:uid="{00000000-0005-0000-0000-00001D000000}"/>
    <cellStyle name="Normal 2 3" xfId="14" xr:uid="{00000000-0005-0000-0000-00003E000000}"/>
    <cellStyle name="Normal 2 4" xfId="15" xr:uid="{00000000-0005-0000-0000-00003F000000}"/>
    <cellStyle name="Normal 2 5" xfId="5" xr:uid="{00000000-0005-0000-0000-000028000000}"/>
    <cellStyle name="Normal 2 6" xfId="6" xr:uid="{00000000-0005-0000-0000-00002B000000}"/>
    <cellStyle name="Normal 2 7" xfId="1" xr:uid="{00000000-0005-0000-0000-000007000000}"/>
    <cellStyle name="Normal 2 8" xfId="7" xr:uid="{00000000-0005-0000-0000-000030000000}"/>
    <cellStyle name="Normal 2 9" xfId="10" xr:uid="{00000000-0005-0000-0000-000035000000}"/>
    <cellStyle name="Normal 3" xfId="9" xr:uid="{00000000-0005-0000-0000-000034000000}"/>
    <cellStyle name="Normal 3 2" xfId="16" xr:uid="{00000000-0005-0000-0000-000040000000}"/>
    <cellStyle name="常规 2" xfId="17" xr:uid="{00000000-0005-0000-0000-000041000000}"/>
    <cellStyle name="常规 3" xfId="18" xr:uid="{00000000-0005-0000-0000-000042000000}"/>
    <cellStyle name="常规 4 2" xfId="19" xr:uid="{00000000-0005-0000-0000-000043000000}"/>
  </cellStyles>
  <dxfs count="11"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9" defaultPivotStyle="PivotStyleLight16"/>
  <colors>
    <mruColors>
      <color rgb="FFFFDCC2"/>
      <color rgb="FFFFEFE1"/>
      <color rgb="FFEBEFFE"/>
      <color rgb="FFEAE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10/relationships/person" Target="persons/person.xml"/><Relationship Id="rId13" Type="http://schemas.openxmlformats.org/officeDocument/2006/relationships/customXml" Target="../customXml/item4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2.xml"/><Relationship Id="rId5" Type="http://schemas.openxmlformats.org/officeDocument/2006/relationships/theme" Target="theme/theme1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Relationship Id="rId14" Type="http://schemas.openxmlformats.org/officeDocument/2006/relationships/customXml" Target="../customXml/item5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142875</xdr:colOff>
      <xdr:row>1</xdr:row>
      <xdr:rowOff>19050</xdr:rowOff>
    </xdr:from>
    <xdr:to>
      <xdr:col>8</xdr:col>
      <xdr:colOff>180975</xdr:colOff>
      <xdr:row>34</xdr:row>
      <xdr:rowOff>133350</xdr:rowOff>
    </xdr:to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142875" y="177800"/>
          <a:ext cx="5067300" cy="53530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GB" altLang="zh-CN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3GPP TSG-RAN WG4 Meeting # 114 		R4-2500267  </a:t>
          </a:r>
          <a:endParaRPr lang="zh-CN" altLang="zh-CN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Source: </a:t>
          </a:r>
          <a:r>
            <a:rPr lang="en-GB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           Apple</a:t>
          </a: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Title:</a:t>
          </a:r>
          <a:r>
            <a:rPr lang="en-GB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S</a:t>
          </a:r>
          <a:r>
            <a:rPr lang="en-GB" altLang="zh-CN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imulation result summary for ICI and MU-MIMO with 8RX </a:t>
          </a: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Agenda Item:  </a:t>
          </a:r>
          <a:r>
            <a:rPr lang="en-US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7.18.2</a:t>
          </a:r>
          <a:endParaRPr lang="en-US">
            <a:effectLst/>
          </a:endParaRP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Document for: Information</a:t>
          </a: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Introduction</a:t>
          </a: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This contribution summarizes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the </a:t>
          </a: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simulation results for </a:t>
          </a:r>
          <a:r>
            <a:rPr lang="en-GB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ICI and MU-MIMO with 8RX in Rel-19 Demodulation performance phase 5 WI</a:t>
          </a: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. </a:t>
          </a:r>
        </a:p>
        <a:p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Simulation assumptions are based on [1],[2].   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Reference </a:t>
          </a: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[1] R4-2416555, WF for [112bis][320] NR_demod_Ph5_Part2_UE</a:t>
          </a:r>
          <a:r>
            <a:rPr lang="en-US">
              <a:effectLst/>
            </a:rPr>
            <a:t> , Nokia</a:t>
          </a:r>
          <a:endParaRPr lang="zh-CN" altLang="zh-CN">
            <a:effectLst/>
          </a:endParaRPr>
        </a:p>
        <a:p>
          <a:pPr marL="0" marR="0" lvl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[2] R4-2419784, Way Forward for [113][322] NR_demod_Ph5_Part2_UE</a:t>
          </a:r>
          <a:r>
            <a:rPr lang="en-US">
              <a:effectLst/>
            </a:rPr>
            <a:t>, Nokia</a:t>
          </a:r>
        </a:p>
        <a:p>
          <a:pPr marL="0" marR="0" lvl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>
              <a:effectLst/>
            </a:rPr>
            <a:t>[3] R4-2418553, Simulation result summary for ICI and MU-MIMO with 8RX,</a:t>
          </a:r>
          <a:r>
            <a:rPr lang="en-US" baseline="0">
              <a:effectLst/>
            </a:rPr>
            <a:t> Apple</a:t>
          </a:r>
          <a:endParaRPr lang="en-US">
            <a:effectLst/>
          </a:endParaRPr>
        </a:p>
        <a:p>
          <a:pPr marL="0" marR="0" lvl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endParaRPr lang="en-US" altLang="zh-CN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</xdr:txBody>
    </xdr:sp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>
  <person displayName="Apple_114 (Manasa)" id="{ABAC3EC3-1627-7248-ABE1-EE3152A7B34B}" userId="Apple_114 (Manasa)" providerId="None"/>
</personList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AH4" dT="2025-02-17T13:38:18.31" personId="{ABAC3EC3-1627-7248-ABE1-EE3152A7B34B}" id="{491C106C-0476-A641-BA67-47E2A3BF0F51}">
    <text>8.7</text>
  </threadedComment>
  <threadedComment ref="AE5" dT="2025-02-17T13:38:38.62" personId="{ABAC3EC3-1627-7248-ABE1-EE3152A7B34B}" id="{1135B2A1-94D4-4342-BEDE-CB3CF01F511F}">
    <text>10.0</text>
  </threadedComment>
  <threadedComment ref="AE8" dT="2025-02-17T13:38:52.80" personId="{ABAC3EC3-1627-7248-ABE1-EE3152A7B34B}" id="{EC109106-CEA6-274E-9811-858558959679}">
    <text>8.6</text>
  </threadedComment>
  <threadedComment ref="AH13" dT="2025-02-17T13:39:05.17" personId="{ABAC3EC3-1627-7248-ABE1-EE3152A7B34B}" id="{4DC71102-80EC-5C42-AF2C-F0DD5C2B0E0F}">
    <text>11.2</text>
  </threadedComment>
  <threadedComment ref="AH15" dT="2025-02-17T13:39:19.39" personId="{ABAC3EC3-1627-7248-ABE1-EE3152A7B34B}" id="{2170888B-764E-4445-8F04-572F758A44C7}">
    <text>7.1</text>
  </threadedComment>
  <threadedComment ref="AH16" dT="2025-02-17T13:39:37.11" personId="{ABAC3EC3-1627-7248-ABE1-EE3152A7B34B}" id="{BDB1AEC5-476A-6E46-951D-D4CBFEE7603E}">
    <text>8.6</text>
  </threadedComment>
</ThreadedComments>
</file>

<file path=xl/threadedComments/threadedComment2.xml><?xml version="1.0" encoding="utf-8"?>
<ThreadedComments xmlns="http://schemas.microsoft.com/office/spreadsheetml/2018/threadedcomments" xmlns:x="http://schemas.openxmlformats.org/spreadsheetml/2006/main">
  <threadedComment ref="R6" dT="2025-02-17T13:50:28.66" personId="{ABAC3EC3-1627-7248-ABE1-EE3152A7B34B}" id="{2F857368-8213-4D42-9656-B54BEC0FF105}">
    <text>17.7</text>
  </threadedComment>
  <threadedComment ref="AD6" dT="2025-02-17T13:50:44.16" personId="{ABAC3EC3-1627-7248-ABE1-EE3152A7B34B}" id="{5860FB09-DD68-1447-8206-06C5F9182714}">
    <text>15.9</text>
  </threadedComment>
  <threadedComment ref="AG8" dT="2025-02-17T13:51:07.47" personId="{ABAC3EC3-1627-7248-ABE1-EE3152A7B34B}" id="{22BA78E0-3C58-924B-81FD-5DAD707550D0}">
    <text>9.2</text>
  </threadedComment>
  <threadedComment ref="AG9" dT="2025-02-17T13:50:56.09" personId="{ABAC3EC3-1627-7248-ABE1-EE3152A7B34B}" id="{04130CD3-CC05-4C45-BA96-31A18B053ACE}">
    <text>12.4</text>
  </threadedComment>
</ThreadedComments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3" Type="http://schemas.microsoft.com/office/2017/10/relationships/threadedComment" Target="../threadedComments/threadedComment1.xml"/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3.xml.rels><?xml version="1.0" encoding="UTF-8" standalone="yes"?>
<Relationships xmlns="http://schemas.openxmlformats.org/package/2006/relationships"><Relationship Id="rId3" Type="http://schemas.microsoft.com/office/2017/10/relationships/threadedComment" Target="../threadedComments/threadedComment2.xml"/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zoomScale="150" zoomScaleNormal="150" workbookViewId="0">
      <selection activeCell="O23" sqref="O23"/>
    </sheetView>
  </sheetViews>
  <sheetFormatPr baseColWidth="10" defaultColWidth="9" defaultRowHeight="13"/>
  <cols>
    <col min="11" max="14" width="9.1640625" customWidth="1"/>
    <col min="16" max="16" width="9.1640625" customWidth="1"/>
  </cols>
  <sheetData/>
  <pageMargins left="0.7" right="0.7" top="0.75" bottom="0.75" header="0.3" footer="0.3"/>
  <pageSetup paperSize="9" orientation="portrait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9BD40B-8DE1-2C4D-AB8A-3DDE096572C0}">
  <dimension ref="A1:BC45"/>
  <sheetViews>
    <sheetView tabSelected="1" zoomScale="157" zoomScaleNormal="140" workbookViewId="0">
      <pane xSplit="12" ySplit="3" topLeftCell="M4" activePane="bottomRight" state="frozen"/>
      <selection pane="topRight" activeCell="M1" sqref="M1"/>
      <selection pane="bottomLeft" activeCell="A4" sqref="A4"/>
      <selection pane="bottomRight" activeCell="AH17" sqref="AH17"/>
    </sheetView>
  </sheetViews>
  <sheetFormatPr baseColWidth="10" defaultColWidth="9.6640625" defaultRowHeight="15"/>
  <cols>
    <col min="1" max="1" width="9.6640625" style="1"/>
    <col min="2" max="3" width="6.83203125" style="1" customWidth="1"/>
    <col min="4" max="4" width="6" style="1" customWidth="1"/>
    <col min="5" max="5" width="7.33203125" style="1" customWidth="1"/>
    <col min="6" max="6" width="6" style="1" customWidth="1"/>
    <col min="7" max="7" width="5.6640625" style="1" customWidth="1"/>
    <col min="8" max="8" width="6" style="1" customWidth="1"/>
    <col min="9" max="9" width="8.6640625" style="1" customWidth="1"/>
    <col min="10" max="10" width="6.1640625" style="1" customWidth="1"/>
    <col min="11" max="12" width="10.33203125" style="1" customWidth="1"/>
    <col min="13" max="13" width="9.6640625" style="2"/>
    <col min="14" max="15" width="9.6640625" style="2" hidden="1" customWidth="1"/>
    <col min="16" max="16" width="9.6640625" style="2"/>
    <col min="17" max="18" width="9.6640625" style="2" hidden="1" customWidth="1"/>
    <col min="19" max="19" width="9.6640625" style="2"/>
    <col min="20" max="21" width="9.6640625" style="2" hidden="1" customWidth="1"/>
    <col min="22" max="22" width="9.33203125" style="2" customWidth="1"/>
    <col min="23" max="24" width="9.6640625" style="2" hidden="1" customWidth="1"/>
    <col min="25" max="25" width="9.6640625" style="2"/>
    <col min="26" max="27" width="9.6640625" style="2" hidden="1" customWidth="1"/>
    <col min="28" max="28" width="9.6640625" style="2"/>
    <col min="29" max="30" width="9.6640625" style="2" hidden="1" customWidth="1"/>
    <col min="31" max="31" width="9.6640625" style="2" customWidth="1"/>
    <col min="32" max="32" width="9.33203125" style="2" hidden="1" customWidth="1"/>
    <col min="33" max="33" width="9.6640625" style="2" hidden="1" customWidth="1"/>
    <col min="34" max="34" width="9.6640625" style="2" customWidth="1"/>
    <col min="35" max="42" width="9.6640625" style="1" hidden="1" customWidth="1"/>
    <col min="43" max="16384" width="9.6640625" style="1"/>
  </cols>
  <sheetData>
    <row r="1" spans="1:55" ht="23.5" customHeight="1">
      <c r="C1" s="34"/>
      <c r="D1" s="34"/>
      <c r="E1" s="34"/>
      <c r="F1" s="34"/>
      <c r="G1" s="34"/>
      <c r="H1" s="34"/>
      <c r="I1" s="34"/>
      <c r="J1" s="34"/>
      <c r="K1" s="34"/>
      <c r="L1" s="34"/>
      <c r="M1" s="35" t="s">
        <v>0</v>
      </c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  <c r="AI1" s="36"/>
      <c r="AJ1" s="36"/>
      <c r="AK1" s="36"/>
      <c r="AL1" s="36"/>
      <c r="AM1" s="36"/>
      <c r="AN1" s="36"/>
      <c r="AO1" s="36"/>
      <c r="AP1" s="36"/>
    </row>
    <row r="2" spans="1:55" ht="45">
      <c r="A2" s="11" t="s">
        <v>37</v>
      </c>
      <c r="B2" s="11" t="s">
        <v>36</v>
      </c>
      <c r="C2" s="11" t="s">
        <v>1</v>
      </c>
      <c r="D2" s="11" t="s">
        <v>2</v>
      </c>
      <c r="E2" s="11" t="s">
        <v>42</v>
      </c>
      <c r="F2" s="11" t="s">
        <v>4</v>
      </c>
      <c r="G2" s="11" t="s">
        <v>40</v>
      </c>
      <c r="H2" s="11" t="s">
        <v>41</v>
      </c>
      <c r="I2" s="11" t="s">
        <v>38</v>
      </c>
      <c r="J2" s="11" t="s">
        <v>39</v>
      </c>
      <c r="K2" s="11" t="s">
        <v>6</v>
      </c>
      <c r="L2" s="11" t="s">
        <v>7</v>
      </c>
      <c r="M2" s="37" t="s">
        <v>68</v>
      </c>
      <c r="N2" s="38"/>
      <c r="O2" s="39"/>
      <c r="P2" s="37" t="s">
        <v>71</v>
      </c>
      <c r="Q2" s="38"/>
      <c r="R2" s="39"/>
      <c r="S2" s="37" t="s">
        <v>73</v>
      </c>
      <c r="T2" s="38"/>
      <c r="U2" s="39"/>
      <c r="V2" s="37" t="s">
        <v>74</v>
      </c>
      <c r="W2" s="38"/>
      <c r="X2" s="39"/>
      <c r="Y2" s="37" t="s">
        <v>75</v>
      </c>
      <c r="Z2" s="38"/>
      <c r="AA2" s="39"/>
      <c r="AB2" s="37" t="s">
        <v>76</v>
      </c>
      <c r="AC2" s="38"/>
      <c r="AD2" s="39"/>
      <c r="AE2" s="37" t="s">
        <v>77</v>
      </c>
      <c r="AF2" s="38"/>
      <c r="AG2" s="39"/>
      <c r="AH2" s="37" t="s">
        <v>78</v>
      </c>
      <c r="AI2" s="38"/>
      <c r="AJ2" s="39"/>
      <c r="AK2" s="37" t="s">
        <v>9</v>
      </c>
      <c r="AL2" s="38"/>
      <c r="AM2" s="39"/>
      <c r="AN2" s="37" t="s">
        <v>10</v>
      </c>
      <c r="AO2" s="38"/>
      <c r="AP2" s="39"/>
      <c r="AQ2" s="40" t="s">
        <v>25</v>
      </c>
      <c r="AR2" s="52"/>
      <c r="AS2" s="52"/>
      <c r="AT2" s="52"/>
      <c r="AU2" s="41"/>
      <c r="AV2" s="40" t="s">
        <v>27</v>
      </c>
      <c r="AW2" s="41"/>
      <c r="AX2" s="40" t="s">
        <v>26</v>
      </c>
      <c r="AY2" s="41"/>
    </row>
    <row r="3" spans="1:55" ht="40" customHeight="1">
      <c r="A3" s="42" t="s">
        <v>33</v>
      </c>
      <c r="B3" s="42"/>
      <c r="C3" s="42"/>
      <c r="D3" s="42"/>
      <c r="E3" s="42"/>
      <c r="F3" s="42"/>
      <c r="G3" s="42"/>
      <c r="H3" s="42"/>
      <c r="I3" s="42"/>
      <c r="J3" s="42"/>
      <c r="K3" s="42"/>
      <c r="L3" s="42"/>
      <c r="M3" s="9" t="s">
        <v>25</v>
      </c>
      <c r="N3" s="9" t="s">
        <v>26</v>
      </c>
      <c r="O3" s="9" t="s">
        <v>27</v>
      </c>
      <c r="P3" s="9" t="s">
        <v>25</v>
      </c>
      <c r="Q3" s="9" t="s">
        <v>26</v>
      </c>
      <c r="R3" s="9" t="s">
        <v>27</v>
      </c>
      <c r="S3" s="9" t="s">
        <v>25</v>
      </c>
      <c r="T3" s="9" t="s">
        <v>26</v>
      </c>
      <c r="U3" s="9" t="s">
        <v>27</v>
      </c>
      <c r="V3" s="9" t="s">
        <v>25</v>
      </c>
      <c r="W3" s="9" t="s">
        <v>26</v>
      </c>
      <c r="X3" s="9" t="s">
        <v>27</v>
      </c>
      <c r="Y3" s="9" t="s">
        <v>25</v>
      </c>
      <c r="Z3" s="9" t="s">
        <v>26</v>
      </c>
      <c r="AA3" s="9" t="s">
        <v>27</v>
      </c>
      <c r="AB3" s="9" t="s">
        <v>25</v>
      </c>
      <c r="AC3" s="9" t="s">
        <v>26</v>
      </c>
      <c r="AD3" s="9" t="s">
        <v>27</v>
      </c>
      <c r="AE3" s="9" t="s">
        <v>25</v>
      </c>
      <c r="AF3" s="9" t="s">
        <v>26</v>
      </c>
      <c r="AG3" s="9" t="s">
        <v>27</v>
      </c>
      <c r="AH3" s="9" t="s">
        <v>25</v>
      </c>
      <c r="AI3" s="9" t="s">
        <v>26</v>
      </c>
      <c r="AJ3" s="9" t="s">
        <v>27</v>
      </c>
      <c r="AK3" s="9" t="s">
        <v>25</v>
      </c>
      <c r="AL3" s="9" t="s">
        <v>26</v>
      </c>
      <c r="AM3" s="9" t="s">
        <v>27</v>
      </c>
      <c r="AN3" s="9" t="s">
        <v>25</v>
      </c>
      <c r="AO3" s="9" t="s">
        <v>26</v>
      </c>
      <c r="AP3" s="9" t="s">
        <v>27</v>
      </c>
      <c r="AQ3" s="10" t="s">
        <v>11</v>
      </c>
      <c r="AR3" s="10" t="s">
        <v>50</v>
      </c>
      <c r="AS3" s="10" t="s">
        <v>51</v>
      </c>
      <c r="AT3" s="10" t="s">
        <v>80</v>
      </c>
      <c r="AU3" s="10" t="s">
        <v>79</v>
      </c>
      <c r="AV3" s="10" t="s">
        <v>11</v>
      </c>
      <c r="AW3" s="10" t="s">
        <v>12</v>
      </c>
      <c r="AX3" s="10" t="s">
        <v>11</v>
      </c>
      <c r="AY3" s="10" t="s">
        <v>12</v>
      </c>
    </row>
    <row r="4" spans="1:55" s="2" customFormat="1" ht="20" customHeight="1">
      <c r="A4" s="46" t="s">
        <v>46</v>
      </c>
      <c r="B4" s="18">
        <v>1</v>
      </c>
      <c r="C4" s="43" t="s">
        <v>13</v>
      </c>
      <c r="D4" s="43" t="s">
        <v>14</v>
      </c>
      <c r="E4" s="43" t="s">
        <v>43</v>
      </c>
      <c r="F4" s="18" t="s">
        <v>28</v>
      </c>
      <c r="G4" s="19">
        <v>1</v>
      </c>
      <c r="H4" s="18">
        <v>17</v>
      </c>
      <c r="I4" s="43">
        <v>7.77</v>
      </c>
      <c r="J4" s="43">
        <v>2.29</v>
      </c>
      <c r="K4" s="18" t="s">
        <v>16</v>
      </c>
      <c r="L4" s="43" t="s">
        <v>20</v>
      </c>
      <c r="M4" s="14">
        <v>6.4</v>
      </c>
      <c r="N4" s="4">
        <v>10.4</v>
      </c>
      <c r="O4" s="4">
        <v>4</v>
      </c>
      <c r="P4" s="28">
        <v>6.5</v>
      </c>
      <c r="Q4" s="27">
        <v>10.5</v>
      </c>
      <c r="R4" s="27">
        <v>4.0999999999999996</v>
      </c>
      <c r="S4" s="15">
        <v>5.6</v>
      </c>
      <c r="T4" s="5">
        <v>10.1</v>
      </c>
      <c r="U4" s="5">
        <v>4.5</v>
      </c>
      <c r="V4" s="15">
        <v>5.0999999999999996</v>
      </c>
      <c r="W4" s="5">
        <v>10.5</v>
      </c>
      <c r="X4" s="5">
        <v>5.4</v>
      </c>
      <c r="Y4" s="14">
        <v>4.8</v>
      </c>
      <c r="Z4" s="4">
        <v>9.5</v>
      </c>
      <c r="AA4" s="4">
        <v>4.7</v>
      </c>
      <c r="AB4" s="30">
        <v>5.5</v>
      </c>
      <c r="AC4" s="31">
        <v>9.8000000000000007</v>
      </c>
      <c r="AD4" s="31">
        <v>4.3</v>
      </c>
      <c r="AE4" s="30">
        <v>7.1</v>
      </c>
      <c r="AF4" s="31"/>
      <c r="AG4" s="31"/>
      <c r="AH4" s="17">
        <v>8.6999999999999993</v>
      </c>
      <c r="AI4" s="5">
        <v>11.07</v>
      </c>
      <c r="AJ4" s="5">
        <v>2.42</v>
      </c>
      <c r="AK4" s="4"/>
      <c r="AL4" s="4"/>
      <c r="AM4" s="4"/>
      <c r="AN4" s="4"/>
      <c r="AO4" s="4"/>
      <c r="AP4" s="4"/>
      <c r="AQ4" s="7">
        <f>MAX(M4,P4,S4,V4,Y4,AB4,AE4,AH4,AK4,AN4)-MIN(M4,P4,S4,V4,Y4,AB4,AE4,AH4,AK4,AN4)</f>
        <v>3.8999999999999995</v>
      </c>
      <c r="AR4" s="7">
        <f t="shared" ref="AR4:AR6" si="0">AVERAGE(M4,P4,S4,V4,Y4,AB4,AE4,AH4,AK4,AN4)</f>
        <v>6.2125000000000004</v>
      </c>
      <c r="AS4" s="7">
        <f>AR4-10*LOG10(1+(10^(0.1*$I$4))+(10^(0.1*$J$4)))</f>
        <v>-3.1719235337854119</v>
      </c>
      <c r="AT4" s="7">
        <f>MAX(M4,P4,S4,V4,Y4,AB4,AE4,AH4,M11,P11,S11,V11,Y11,AB11,AE11,AH11)-MIN(M4,P4,S4,V4,Y4,AB4,AE4,AH4,M11,P11,S11,V11,Y11,AB11,AE11,AH11)</f>
        <v>3.8999999999999995</v>
      </c>
      <c r="AU4" s="7">
        <f>AR11-AR4</f>
        <v>1.268928571428571</v>
      </c>
      <c r="AV4" s="7">
        <f t="shared" ref="AV4:AV6" si="1">MAX(O4,R4,U4,X4,AA4,AD4,AG4,AJ4,AM4,AP4)-MIN(O4,R4,U4,X4,AA4,AD4,AG4,AJ4,AM4,AP4)</f>
        <v>2.9800000000000004</v>
      </c>
      <c r="AW4" s="7">
        <f t="shared" ref="AW4:AW6" si="2">AVERAGE(O4,R4,U4,X4,AA4,AD4,AG4,AJ4,AM4,AP4)</f>
        <v>4.2028571428571428</v>
      </c>
      <c r="AX4" s="7">
        <f t="shared" ref="AX4:AX6" si="3">MAX(N4,Q4,T4,W4,Z4,AC4,AF4,AI4,AL4,AO4)-MIN(N4,Q4,T4,W4,Z4,AC4,AF4,AI4,AL4,AO4)</f>
        <v>1.5700000000000003</v>
      </c>
      <c r="AY4" s="7">
        <f t="shared" ref="AY4:AY6" si="4">AVERAGE(N4,Q4,T4,W4,Z4,AC4,AF4,AI4,AL4,AO4)</f>
        <v>10.267142857142858</v>
      </c>
      <c r="BA4" s="2">
        <f>10^(7.7/10)</f>
        <v>5.8884365535558905</v>
      </c>
      <c r="BB4" s="33">
        <f>10^(2.29/10)</f>
        <v>1.6943378004473286</v>
      </c>
      <c r="BC4" s="2">
        <f>10*LOG10(1+BA4+BB4)</f>
        <v>9.3362769482721433</v>
      </c>
    </row>
    <row r="5" spans="1:55" s="2" customFormat="1" ht="20" customHeight="1">
      <c r="A5" s="46"/>
      <c r="B5" s="18">
        <v>2</v>
      </c>
      <c r="C5" s="44"/>
      <c r="D5" s="44"/>
      <c r="E5" s="44"/>
      <c r="F5" s="18" t="s">
        <v>28</v>
      </c>
      <c r="G5" s="19">
        <v>2</v>
      </c>
      <c r="H5" s="18">
        <v>17</v>
      </c>
      <c r="I5" s="44"/>
      <c r="J5" s="44"/>
      <c r="K5" s="43" t="s">
        <v>19</v>
      </c>
      <c r="L5" s="44"/>
      <c r="M5" s="14">
        <v>8.1999999999999993</v>
      </c>
      <c r="N5" s="4">
        <v>12.9</v>
      </c>
      <c r="O5" s="4">
        <v>4.7</v>
      </c>
      <c r="P5" s="28">
        <v>8.4</v>
      </c>
      <c r="Q5" s="29">
        <v>12.5</v>
      </c>
      <c r="R5" s="29">
        <v>4.0999999999999996</v>
      </c>
      <c r="S5" s="15">
        <v>8.4</v>
      </c>
      <c r="T5" s="5">
        <v>13.7</v>
      </c>
      <c r="U5" s="5">
        <v>5.3</v>
      </c>
      <c r="V5" s="15">
        <v>6.7</v>
      </c>
      <c r="W5" s="5">
        <v>11.9</v>
      </c>
      <c r="X5" s="5">
        <v>5.2</v>
      </c>
      <c r="Y5" s="14">
        <v>7.3</v>
      </c>
      <c r="Z5" s="4">
        <v>15.8</v>
      </c>
      <c r="AA5" s="4">
        <v>8.5</v>
      </c>
      <c r="AB5" s="30">
        <v>7.3</v>
      </c>
      <c r="AC5" s="31">
        <v>12.1</v>
      </c>
      <c r="AD5" s="31">
        <v>4.8</v>
      </c>
      <c r="AE5" s="17">
        <v>10</v>
      </c>
      <c r="AF5" s="31"/>
      <c r="AG5" s="31"/>
      <c r="AH5" s="15">
        <v>7.26</v>
      </c>
      <c r="AI5" s="5">
        <v>13.22</v>
      </c>
      <c r="AJ5" s="5">
        <v>5.96</v>
      </c>
      <c r="AK5" s="4"/>
      <c r="AL5" s="4"/>
      <c r="AM5" s="4"/>
      <c r="AN5" s="4"/>
      <c r="AO5" s="4"/>
      <c r="AP5" s="4"/>
      <c r="AQ5" s="7">
        <f t="shared" ref="AQ5:AQ6" si="5">MAX(M5,P5,S5,V5,Y5,AB5,AE5,AH5,AK5,AN5)-MIN(M5,P5,S5,V5,Y5,AB5,AE5,AH5,AK5,AN5)</f>
        <v>3.3</v>
      </c>
      <c r="AR5" s="7">
        <f t="shared" si="0"/>
        <v>7.9449999999999994</v>
      </c>
      <c r="AS5" s="7">
        <f t="shared" ref="AS5:AS16" si="6">AR5-10*LOG10(1+(10^(0.1*$I$4))+(10^(0.1*$J$4)))</f>
        <v>-1.4394235337854129</v>
      </c>
      <c r="AT5" s="7">
        <f t="shared" ref="AT5:AT9" si="7">MAX(M5,P5,S5,V5,Y5,AB5,AE5,AH5,M12,P12,S12,V12,Y12,AB12,AE12,AH12)-MIN(M5,P5,S5,V5,Y5,AB5,AE5,AH5,M12,P12,S12,V12,Y12,AB12,AE12,AH12)</f>
        <v>4.6000000000000005</v>
      </c>
      <c r="AU5" s="7">
        <f t="shared" ref="AU5:AU9" si="8">AR12-AR5</f>
        <v>2.679285714285716</v>
      </c>
      <c r="AV5" s="7">
        <f t="shared" si="1"/>
        <v>4.4000000000000004</v>
      </c>
      <c r="AW5" s="7">
        <f t="shared" si="2"/>
        <v>5.5085714285714289</v>
      </c>
      <c r="AX5" s="7">
        <f t="shared" si="3"/>
        <v>3.9000000000000004</v>
      </c>
      <c r="AY5" s="7">
        <f t="shared" si="4"/>
        <v>13.159999999999998</v>
      </c>
    </row>
    <row r="6" spans="1:55" s="2" customFormat="1" ht="20" customHeight="1">
      <c r="A6" s="46"/>
      <c r="B6" s="18">
        <v>3</v>
      </c>
      <c r="C6" s="44"/>
      <c r="D6" s="44"/>
      <c r="E6" s="45"/>
      <c r="F6" s="18" t="s">
        <v>29</v>
      </c>
      <c r="G6" s="18">
        <v>4</v>
      </c>
      <c r="H6" s="18">
        <v>13</v>
      </c>
      <c r="I6" s="45"/>
      <c r="J6" s="45"/>
      <c r="K6" s="45"/>
      <c r="L6" s="45"/>
      <c r="M6" s="14">
        <v>8.8000000000000007</v>
      </c>
      <c r="N6" s="4">
        <v>14.4</v>
      </c>
      <c r="O6" s="4">
        <v>5.6</v>
      </c>
      <c r="P6" s="28">
        <v>8.9</v>
      </c>
      <c r="Q6" s="29">
        <v>13.7</v>
      </c>
      <c r="R6" s="29">
        <v>4.8</v>
      </c>
      <c r="S6" s="15">
        <v>10.3</v>
      </c>
      <c r="T6" s="5">
        <v>15.8</v>
      </c>
      <c r="U6" s="5">
        <v>5.5</v>
      </c>
      <c r="V6" s="15">
        <v>9.3000000000000007</v>
      </c>
      <c r="W6" s="5">
        <v>15.3</v>
      </c>
      <c r="X6" s="5">
        <v>6</v>
      </c>
      <c r="Y6" s="14">
        <v>9.6999999999999993</v>
      </c>
      <c r="Z6" s="4">
        <v>16.8</v>
      </c>
      <c r="AA6" s="4">
        <v>7.1</v>
      </c>
      <c r="AB6" s="30">
        <v>8.6</v>
      </c>
      <c r="AC6" s="31">
        <v>13.7</v>
      </c>
      <c r="AD6" s="31">
        <v>5.0999999999999996</v>
      </c>
      <c r="AE6" s="30">
        <v>11</v>
      </c>
      <c r="AF6" s="31"/>
      <c r="AG6" s="31"/>
      <c r="AH6" s="15">
        <v>9.2100000000000009</v>
      </c>
      <c r="AI6" s="5">
        <v>14.47</v>
      </c>
      <c r="AJ6" s="5">
        <v>5.26</v>
      </c>
      <c r="AK6" s="4"/>
      <c r="AL6" s="4"/>
      <c r="AM6" s="4"/>
      <c r="AN6" s="4"/>
      <c r="AO6" s="4"/>
      <c r="AP6" s="4"/>
      <c r="AQ6" s="7">
        <f t="shared" si="5"/>
        <v>2.4000000000000004</v>
      </c>
      <c r="AR6" s="7">
        <f t="shared" si="0"/>
        <v>9.4762500000000003</v>
      </c>
      <c r="AS6" s="7">
        <f t="shared" si="6"/>
        <v>9.182646621458801E-2</v>
      </c>
      <c r="AT6" s="7">
        <f t="shared" si="7"/>
        <v>8.2000000000000011</v>
      </c>
      <c r="AU6" s="7">
        <f t="shared" si="8"/>
        <v>5.466607142857141</v>
      </c>
      <c r="AV6" s="7">
        <f t="shared" si="1"/>
        <v>2.2999999999999998</v>
      </c>
      <c r="AW6" s="7">
        <f t="shared" si="2"/>
        <v>5.6228571428571428</v>
      </c>
      <c r="AX6" s="7">
        <f t="shared" si="3"/>
        <v>3.1000000000000014</v>
      </c>
      <c r="AY6" s="7">
        <f t="shared" si="4"/>
        <v>14.881428571428572</v>
      </c>
    </row>
    <row r="7" spans="1:55" s="2" customFormat="1" ht="20" customHeight="1">
      <c r="A7" s="46"/>
      <c r="B7" s="18">
        <v>4</v>
      </c>
      <c r="C7" s="44"/>
      <c r="D7" s="44"/>
      <c r="E7" s="43" t="s">
        <v>44</v>
      </c>
      <c r="F7" s="18" t="s">
        <v>28</v>
      </c>
      <c r="G7" s="19">
        <v>1</v>
      </c>
      <c r="H7" s="18">
        <v>17</v>
      </c>
      <c r="I7" s="43">
        <v>7.58</v>
      </c>
      <c r="J7" s="43" t="s">
        <v>45</v>
      </c>
      <c r="K7" s="43" t="s">
        <v>19</v>
      </c>
      <c r="L7" s="43" t="s">
        <v>20</v>
      </c>
      <c r="M7" s="14">
        <v>3.8</v>
      </c>
      <c r="N7" s="4">
        <v>7.9</v>
      </c>
      <c r="O7" s="4">
        <v>4.0999999999999996</v>
      </c>
      <c r="P7" s="28">
        <v>3.5</v>
      </c>
      <c r="Q7" s="29">
        <v>7</v>
      </c>
      <c r="R7" s="29">
        <v>3.5</v>
      </c>
      <c r="S7" s="15">
        <v>3.6</v>
      </c>
      <c r="T7" s="5">
        <v>8.1</v>
      </c>
      <c r="U7" s="5">
        <v>4.5</v>
      </c>
      <c r="V7" s="15">
        <v>2.5</v>
      </c>
      <c r="W7" s="5">
        <v>8.1999999999999993</v>
      </c>
      <c r="X7" s="5">
        <v>5.7</v>
      </c>
      <c r="Y7" s="14">
        <v>4.3</v>
      </c>
      <c r="Z7" s="4">
        <v>8.6</v>
      </c>
      <c r="AA7" s="4">
        <v>4.3</v>
      </c>
      <c r="AB7" s="30">
        <v>3.6</v>
      </c>
      <c r="AC7" s="31">
        <v>7.1</v>
      </c>
      <c r="AD7" s="31">
        <v>3.5</v>
      </c>
      <c r="AE7" s="30">
        <v>4.7</v>
      </c>
      <c r="AF7" s="31"/>
      <c r="AG7" s="31"/>
      <c r="AH7" s="15">
        <v>4.93</v>
      </c>
      <c r="AI7" s="5">
        <v>7.9</v>
      </c>
      <c r="AJ7" s="5">
        <v>2.97</v>
      </c>
      <c r="AK7" s="4"/>
      <c r="AL7" s="4"/>
      <c r="AM7" s="4"/>
      <c r="AN7" s="4"/>
      <c r="AO7" s="4"/>
      <c r="AP7" s="4"/>
      <c r="AQ7" s="7">
        <f t="shared" ref="AQ7:AQ9" si="9">MAX(M7,P7,S7,V7,Y7,AB7,AE7,AH7,AK7,AN7)-MIN(M7,P7,S7,V7,Y7,AB7,AE7,AH7,AK7,AN7)</f>
        <v>2.4299999999999997</v>
      </c>
      <c r="AR7" s="7">
        <f t="shared" ref="AR7:AR9" si="10">AVERAGE(M7,P7,S7,V7,Y7,AB7,AE7,AH7,AK7,AN7)</f>
        <v>3.86625</v>
      </c>
      <c r="AS7" s="7">
        <f t="shared" si="6"/>
        <v>-5.5181735337854123</v>
      </c>
      <c r="AT7" s="7">
        <f t="shared" si="7"/>
        <v>3</v>
      </c>
      <c r="AU7" s="7">
        <f t="shared" si="8"/>
        <v>0.94660714285714231</v>
      </c>
      <c r="AV7" s="7">
        <f t="shared" ref="AV7:AV9" si="11">MAX(O7,R7,U7,X7,AA7,AD7,AG7,AJ7,AM7,AP7)-MIN(O7,R7,U7,X7,AA7,AD7,AG7,AJ7,AM7,AP7)</f>
        <v>2.73</v>
      </c>
      <c r="AW7" s="7">
        <f t="shared" ref="AW7:AW9" si="12">AVERAGE(O7,R7,U7,X7,AA7,AD7,AG7,AJ7,AM7,AP7)</f>
        <v>4.0814285714285718</v>
      </c>
      <c r="AX7" s="7">
        <f t="shared" ref="AX7:AX9" si="13">MAX(N7,Q7,T7,W7,Z7,AC7,AF7,AI7,AL7,AO7)-MIN(N7,Q7,T7,W7,Z7,AC7,AF7,AI7,AL7,AO7)</f>
        <v>1.5999999999999996</v>
      </c>
      <c r="AY7" s="7">
        <f t="shared" ref="AY7:AY9" si="14">AVERAGE(N7,Q7,T7,W7,Z7,AC7,AF7,AI7,AL7,AO7)</f>
        <v>7.8285714285714283</v>
      </c>
    </row>
    <row r="8" spans="1:55" s="2" customFormat="1" ht="20" customHeight="1">
      <c r="A8" s="46"/>
      <c r="B8" s="18">
        <v>5</v>
      </c>
      <c r="C8" s="44"/>
      <c r="D8" s="44"/>
      <c r="E8" s="44"/>
      <c r="F8" s="18" t="s">
        <v>28</v>
      </c>
      <c r="G8" s="19">
        <v>2</v>
      </c>
      <c r="H8" s="18">
        <v>17</v>
      </c>
      <c r="I8" s="44"/>
      <c r="J8" s="44"/>
      <c r="K8" s="44"/>
      <c r="L8" s="44"/>
      <c r="M8" s="14">
        <v>7.7</v>
      </c>
      <c r="N8" s="4">
        <v>11.9</v>
      </c>
      <c r="O8" s="4">
        <v>4.2</v>
      </c>
      <c r="P8" s="28">
        <v>7.1</v>
      </c>
      <c r="Q8" s="29">
        <v>10.9</v>
      </c>
      <c r="R8" s="29">
        <v>3.8</v>
      </c>
      <c r="S8" s="15">
        <v>7.5</v>
      </c>
      <c r="T8" s="5">
        <v>12.3</v>
      </c>
      <c r="U8" s="5">
        <v>4.8</v>
      </c>
      <c r="V8" s="15">
        <v>5.9</v>
      </c>
      <c r="W8" s="5">
        <v>11.2</v>
      </c>
      <c r="X8" s="5">
        <v>5.3</v>
      </c>
      <c r="Y8" s="14">
        <v>6.5</v>
      </c>
      <c r="Z8" s="4">
        <v>13.6</v>
      </c>
      <c r="AA8" s="4">
        <v>7.1</v>
      </c>
      <c r="AB8" s="30">
        <v>6.4</v>
      </c>
      <c r="AC8" s="31">
        <v>10.7</v>
      </c>
      <c r="AD8" s="31">
        <v>4.3</v>
      </c>
      <c r="AE8" s="17">
        <v>8.6</v>
      </c>
      <c r="AF8" s="31"/>
      <c r="AG8" s="31"/>
      <c r="AH8" s="15">
        <v>6.2</v>
      </c>
      <c r="AI8" s="5">
        <v>11.1</v>
      </c>
      <c r="AJ8" s="5">
        <v>4.9000000000000004</v>
      </c>
      <c r="AK8" s="4"/>
      <c r="AL8" s="4"/>
      <c r="AM8" s="4"/>
      <c r="AN8" s="4"/>
      <c r="AO8" s="4"/>
      <c r="AP8" s="4"/>
      <c r="AQ8" s="7">
        <f t="shared" si="9"/>
        <v>2.6999999999999993</v>
      </c>
      <c r="AR8" s="7">
        <f t="shared" si="10"/>
        <v>6.9875000000000007</v>
      </c>
      <c r="AS8" s="7">
        <f t="shared" si="6"/>
        <v>-2.3969235337854116</v>
      </c>
      <c r="AT8" s="7">
        <f t="shared" si="7"/>
        <v>4.4000000000000004</v>
      </c>
      <c r="AU8" s="7">
        <f t="shared" si="8"/>
        <v>1.8553571428571427</v>
      </c>
      <c r="AV8" s="7">
        <f t="shared" si="11"/>
        <v>3.3</v>
      </c>
      <c r="AW8" s="7">
        <f t="shared" si="12"/>
        <v>4.9142857142857155</v>
      </c>
      <c r="AX8" s="7">
        <f t="shared" si="13"/>
        <v>2.9000000000000004</v>
      </c>
      <c r="AY8" s="7">
        <f t="shared" si="14"/>
        <v>11.671428571428569</v>
      </c>
    </row>
    <row r="9" spans="1:55" s="2" customFormat="1" ht="20" customHeight="1">
      <c r="A9" s="46"/>
      <c r="B9" s="18">
        <v>6</v>
      </c>
      <c r="C9" s="45"/>
      <c r="D9" s="45"/>
      <c r="E9" s="45"/>
      <c r="F9" s="18" t="s">
        <v>29</v>
      </c>
      <c r="G9" s="18">
        <v>4</v>
      </c>
      <c r="H9" s="18">
        <v>13</v>
      </c>
      <c r="I9" s="45"/>
      <c r="J9" s="45"/>
      <c r="K9" s="45"/>
      <c r="L9" s="45"/>
      <c r="M9" s="14">
        <v>8.3000000000000007</v>
      </c>
      <c r="N9" s="4">
        <v>13.4</v>
      </c>
      <c r="O9" s="4">
        <v>5.0999999999999996</v>
      </c>
      <c r="P9" s="28">
        <v>7.2</v>
      </c>
      <c r="Q9" s="29">
        <v>12.4</v>
      </c>
      <c r="R9" s="29">
        <v>5.2</v>
      </c>
      <c r="S9" s="15">
        <v>9.1</v>
      </c>
      <c r="T9" s="5">
        <v>14.5</v>
      </c>
      <c r="U9" s="5">
        <v>5.4</v>
      </c>
      <c r="V9" s="15">
        <v>8.3000000000000007</v>
      </c>
      <c r="W9" s="5">
        <v>14.1</v>
      </c>
      <c r="X9" s="5">
        <v>5.8</v>
      </c>
      <c r="Y9" s="14">
        <v>8.4</v>
      </c>
      <c r="Z9" s="4">
        <v>15.2</v>
      </c>
      <c r="AA9" s="4">
        <v>6.8</v>
      </c>
      <c r="AB9" s="30">
        <v>7.8</v>
      </c>
      <c r="AC9" s="31">
        <v>11.9</v>
      </c>
      <c r="AD9" s="31">
        <v>4.0999999999999996</v>
      </c>
      <c r="AE9" s="30">
        <v>9.6</v>
      </c>
      <c r="AF9" s="31"/>
      <c r="AG9" s="31"/>
      <c r="AH9" s="15">
        <v>7.3</v>
      </c>
      <c r="AI9" s="5">
        <v>12.83</v>
      </c>
      <c r="AJ9" s="5">
        <v>5.53</v>
      </c>
      <c r="AK9" s="4"/>
      <c r="AL9" s="4"/>
      <c r="AM9" s="4"/>
      <c r="AN9" s="4"/>
      <c r="AO9" s="4"/>
      <c r="AP9" s="4"/>
      <c r="AQ9" s="7">
        <f t="shared" si="9"/>
        <v>2.3999999999999995</v>
      </c>
      <c r="AR9" s="7">
        <f t="shared" si="10"/>
        <v>8.25</v>
      </c>
      <c r="AS9" s="7">
        <f t="shared" si="6"/>
        <v>-1.1344235337854123</v>
      </c>
      <c r="AT9" s="7">
        <f t="shared" si="7"/>
        <v>7.6000000000000005</v>
      </c>
      <c r="AU9" s="7">
        <f t="shared" si="8"/>
        <v>4.8357142857142872</v>
      </c>
      <c r="AV9" s="7">
        <f t="shared" si="11"/>
        <v>2.7</v>
      </c>
      <c r="AW9" s="7">
        <f t="shared" si="12"/>
        <v>5.4185714285714282</v>
      </c>
      <c r="AX9" s="7">
        <f t="shared" si="13"/>
        <v>3.2999999999999989</v>
      </c>
      <c r="AY9" s="7">
        <f t="shared" si="14"/>
        <v>13.475714285714286</v>
      </c>
    </row>
    <row r="10" spans="1:55" ht="20" customHeight="1">
      <c r="B10" s="42" t="s">
        <v>34</v>
      </c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8"/>
      <c r="P10" s="8"/>
      <c r="S10" s="8"/>
      <c r="V10" s="8"/>
      <c r="Y10" s="8"/>
      <c r="AB10" s="32"/>
      <c r="AC10" s="32"/>
      <c r="AD10" s="32"/>
      <c r="AE10" s="32"/>
      <c r="AF10" s="32"/>
      <c r="AG10" s="32"/>
      <c r="AH10" s="8"/>
      <c r="AI10" s="8"/>
      <c r="AJ10" s="8"/>
    </row>
    <row r="11" spans="1:55" s="2" customFormat="1" ht="20" customHeight="1">
      <c r="A11" s="46" t="s">
        <v>46</v>
      </c>
      <c r="B11" s="18">
        <v>7</v>
      </c>
      <c r="C11" s="43" t="s">
        <v>13</v>
      </c>
      <c r="D11" s="43" t="s">
        <v>14</v>
      </c>
      <c r="E11" s="43" t="s">
        <v>43</v>
      </c>
      <c r="F11" s="18" t="s">
        <v>28</v>
      </c>
      <c r="G11" s="19">
        <v>1</v>
      </c>
      <c r="H11" s="18">
        <v>17</v>
      </c>
      <c r="I11" s="43">
        <v>7.77</v>
      </c>
      <c r="J11" s="43">
        <v>2.29</v>
      </c>
      <c r="K11" s="18" t="s">
        <v>16</v>
      </c>
      <c r="L11" s="43" t="s">
        <v>20</v>
      </c>
      <c r="M11" s="14">
        <v>8.1999999999999993</v>
      </c>
      <c r="N11" s="4">
        <v>11.2</v>
      </c>
      <c r="O11" s="4">
        <v>3</v>
      </c>
      <c r="P11" s="14"/>
      <c r="Q11" s="4"/>
      <c r="R11" s="4"/>
      <c r="S11" s="14">
        <v>6.4</v>
      </c>
      <c r="T11" s="4">
        <v>10.1</v>
      </c>
      <c r="U11" s="4">
        <v>3.7</v>
      </c>
      <c r="V11" s="14">
        <v>6.9</v>
      </c>
      <c r="W11" s="4">
        <v>11.1</v>
      </c>
      <c r="X11" s="4">
        <v>4.2</v>
      </c>
      <c r="Y11" s="14">
        <v>7</v>
      </c>
      <c r="Z11" s="4">
        <v>10.8</v>
      </c>
      <c r="AA11" s="4">
        <v>4.2</v>
      </c>
      <c r="AB11" s="30">
        <v>7.8</v>
      </c>
      <c r="AC11" s="31">
        <v>11.3</v>
      </c>
      <c r="AD11" s="31">
        <v>3.5</v>
      </c>
      <c r="AE11" s="30">
        <v>7.9</v>
      </c>
      <c r="AF11" s="31"/>
      <c r="AG11" s="31"/>
      <c r="AH11" s="15">
        <v>8.17</v>
      </c>
      <c r="AI11" s="5">
        <v>11.1</v>
      </c>
      <c r="AJ11" s="5">
        <v>2.93</v>
      </c>
      <c r="AK11" s="4"/>
      <c r="AL11" s="4"/>
      <c r="AM11" s="4"/>
      <c r="AN11" s="4"/>
      <c r="AO11" s="4"/>
      <c r="AP11" s="4"/>
      <c r="AQ11" s="7">
        <f t="shared" ref="AQ11:AQ15" si="15">MAX(M11,P11,S11,V11,Y11,AB11,AE11,AH11,AK11,AN11)-MIN(M11,P11,S11,V11,Y11,AB11,AE11,AH11,AK11,AN11)</f>
        <v>1.7999999999999989</v>
      </c>
      <c r="AR11" s="7">
        <f t="shared" ref="AR11:AR16" si="16">AVERAGE(M11,P11,S11,V11,Y11,AB11,AE11,AH11,AK11,AN11)</f>
        <v>7.4814285714285713</v>
      </c>
      <c r="AS11" s="7">
        <f t="shared" si="6"/>
        <v>-1.902994962356841</v>
      </c>
      <c r="AT11" s="7"/>
      <c r="AU11" s="7"/>
      <c r="AV11" s="7">
        <f t="shared" ref="AV11:AV16" si="17">MAX(O11,R11,U11,X11,AA11,AD11,AG11,AJ11,AM11,AP11)-MIN(O11,R11,U11,X11,AA11,AD11,AG11,AJ11,AM11,AP11)</f>
        <v>1.27</v>
      </c>
      <c r="AW11" s="7">
        <f t="shared" ref="AW11:AW16" si="18">AVERAGE(O11,R11,U11,X11,AA11,AD11,AG11,AJ11,AM11,AP11)</f>
        <v>3.5883333333333334</v>
      </c>
      <c r="AX11" s="7">
        <f t="shared" ref="AX11:AX16" si="19">MAX(N11,Q11,T11,W11,Z11,AC11,AF11,AI11,AL11,AO11)-MIN(N11,Q11,T11,W11,Z11,AC11,AF11,AI11,AL11,AO11)</f>
        <v>1.2000000000000011</v>
      </c>
      <c r="AY11" s="7">
        <f t="shared" ref="AY11:AY16" si="20">AVERAGE(N11,Q11,T11,W11,Z11,AC11,AF11,AI11,AL11,AO11)</f>
        <v>10.933333333333332</v>
      </c>
    </row>
    <row r="12" spans="1:55" s="2" customFormat="1" ht="20" customHeight="1">
      <c r="A12" s="46"/>
      <c r="B12" s="18">
        <v>8</v>
      </c>
      <c r="C12" s="44"/>
      <c r="D12" s="44"/>
      <c r="E12" s="44"/>
      <c r="F12" s="18" t="s">
        <v>28</v>
      </c>
      <c r="G12" s="19">
        <v>2</v>
      </c>
      <c r="H12" s="18">
        <v>17</v>
      </c>
      <c r="I12" s="44"/>
      <c r="J12" s="44"/>
      <c r="K12" s="43" t="s">
        <v>19</v>
      </c>
      <c r="L12" s="44"/>
      <c r="M12" s="14">
        <v>10.8</v>
      </c>
      <c r="N12" s="4">
        <v>14.2</v>
      </c>
      <c r="O12" s="4">
        <v>3.4</v>
      </c>
      <c r="P12" s="14"/>
      <c r="Q12" s="4"/>
      <c r="R12" s="4"/>
      <c r="S12" s="14">
        <v>10.8</v>
      </c>
      <c r="T12" s="4">
        <v>14.5</v>
      </c>
      <c r="U12" s="4">
        <v>3.7</v>
      </c>
      <c r="V12" s="14">
        <v>10.7</v>
      </c>
      <c r="W12" s="4">
        <v>13.1</v>
      </c>
      <c r="X12" s="4">
        <v>2.4</v>
      </c>
      <c r="Y12" s="14">
        <v>10.9</v>
      </c>
      <c r="Z12" s="4">
        <v>16.100000000000001</v>
      </c>
      <c r="AA12" s="4">
        <v>5.2</v>
      </c>
      <c r="AB12" s="30">
        <v>10.8</v>
      </c>
      <c r="AC12" s="31">
        <v>14.2</v>
      </c>
      <c r="AD12" s="31">
        <v>3.4</v>
      </c>
      <c r="AE12" s="30">
        <v>11.3</v>
      </c>
      <c r="AF12" s="31"/>
      <c r="AG12" s="31"/>
      <c r="AH12" s="15">
        <v>9.07</v>
      </c>
      <c r="AI12" s="5">
        <v>13.25</v>
      </c>
      <c r="AJ12" s="5">
        <v>4.18</v>
      </c>
      <c r="AK12" s="4"/>
      <c r="AL12" s="4"/>
      <c r="AM12" s="4"/>
      <c r="AN12" s="4"/>
      <c r="AO12" s="4"/>
      <c r="AP12" s="4"/>
      <c r="AQ12" s="7">
        <f t="shared" si="15"/>
        <v>2.2300000000000004</v>
      </c>
      <c r="AR12" s="7">
        <f t="shared" si="16"/>
        <v>10.624285714285715</v>
      </c>
      <c r="AS12" s="7">
        <f t="shared" si="6"/>
        <v>1.2398621805003032</v>
      </c>
      <c r="AT12" s="7"/>
      <c r="AU12" s="7"/>
      <c r="AV12" s="7">
        <f t="shared" si="17"/>
        <v>2.8000000000000003</v>
      </c>
      <c r="AW12" s="7">
        <f t="shared" si="18"/>
        <v>3.7133333333333329</v>
      </c>
      <c r="AX12" s="7">
        <f t="shared" si="19"/>
        <v>3.0000000000000018</v>
      </c>
      <c r="AY12" s="7">
        <f t="shared" si="20"/>
        <v>14.225</v>
      </c>
    </row>
    <row r="13" spans="1:55" s="2" customFormat="1" ht="20" customHeight="1">
      <c r="A13" s="46"/>
      <c r="B13" s="18">
        <v>9</v>
      </c>
      <c r="C13" s="44"/>
      <c r="D13" s="44"/>
      <c r="E13" s="45"/>
      <c r="F13" s="18" t="s">
        <v>29</v>
      </c>
      <c r="G13" s="18">
        <v>4</v>
      </c>
      <c r="H13" s="18">
        <v>13</v>
      </c>
      <c r="I13" s="45"/>
      <c r="J13" s="45"/>
      <c r="K13" s="45"/>
      <c r="L13" s="45"/>
      <c r="M13" s="14">
        <v>15</v>
      </c>
      <c r="N13" s="4">
        <v>17.100000000000001</v>
      </c>
      <c r="O13" s="4">
        <v>2.1</v>
      </c>
      <c r="P13" s="14"/>
      <c r="Q13" s="4"/>
      <c r="R13" s="4"/>
      <c r="S13" s="14">
        <v>15.8</v>
      </c>
      <c r="T13" s="4">
        <v>18.3</v>
      </c>
      <c r="U13" s="4">
        <v>2.5</v>
      </c>
      <c r="V13" s="14">
        <v>16.8</v>
      </c>
      <c r="W13" s="4">
        <v>17.5</v>
      </c>
      <c r="X13" s="4">
        <v>0.7</v>
      </c>
      <c r="Y13" s="14">
        <v>15.5</v>
      </c>
      <c r="Z13" s="4">
        <v>17.7</v>
      </c>
      <c r="AA13" s="4">
        <v>2.2000000000000002</v>
      </c>
      <c r="AB13" s="30">
        <v>15.2</v>
      </c>
      <c r="AC13" s="31">
        <v>17.2</v>
      </c>
      <c r="AD13" s="31">
        <v>2</v>
      </c>
      <c r="AE13" s="30">
        <v>15.1</v>
      </c>
      <c r="AF13" s="31"/>
      <c r="AG13" s="31"/>
      <c r="AH13" s="17">
        <v>11.2</v>
      </c>
      <c r="AI13" s="5">
        <v>14.46</v>
      </c>
      <c r="AJ13" s="5">
        <v>3.22</v>
      </c>
      <c r="AK13" s="4"/>
      <c r="AL13" s="4"/>
      <c r="AM13" s="4"/>
      <c r="AN13" s="4"/>
      <c r="AO13" s="4"/>
      <c r="AP13" s="4"/>
      <c r="AQ13" s="7">
        <f t="shared" si="15"/>
        <v>5.6000000000000014</v>
      </c>
      <c r="AR13" s="7">
        <f t="shared" si="16"/>
        <v>14.942857142857141</v>
      </c>
      <c r="AS13" s="7">
        <f t="shared" si="6"/>
        <v>5.558433609071729</v>
      </c>
      <c r="AT13" s="7"/>
      <c r="AU13" s="7"/>
      <c r="AV13" s="7">
        <f t="shared" si="17"/>
        <v>2.5200000000000005</v>
      </c>
      <c r="AW13" s="7">
        <f t="shared" si="18"/>
        <v>2.12</v>
      </c>
      <c r="AX13" s="7">
        <f t="shared" si="19"/>
        <v>3.84</v>
      </c>
      <c r="AY13" s="7">
        <f t="shared" si="20"/>
        <v>17.043333333333337</v>
      </c>
    </row>
    <row r="14" spans="1:55" s="2" customFormat="1" ht="20" customHeight="1">
      <c r="A14" s="46"/>
      <c r="B14" s="18">
        <v>10</v>
      </c>
      <c r="C14" s="44"/>
      <c r="D14" s="44"/>
      <c r="E14" s="43" t="s">
        <v>44</v>
      </c>
      <c r="F14" s="18" t="s">
        <v>28</v>
      </c>
      <c r="G14" s="19">
        <v>1</v>
      </c>
      <c r="H14" s="18">
        <v>17</v>
      </c>
      <c r="I14" s="43">
        <v>7.58</v>
      </c>
      <c r="J14" s="43" t="s">
        <v>45</v>
      </c>
      <c r="K14" s="43" t="s">
        <v>19</v>
      </c>
      <c r="L14" s="43" t="s">
        <v>20</v>
      </c>
      <c r="M14" s="14">
        <v>5.5</v>
      </c>
      <c r="N14" s="4">
        <v>9.1</v>
      </c>
      <c r="O14" s="4">
        <v>3.6</v>
      </c>
      <c r="P14" s="14"/>
      <c r="Q14" s="4"/>
      <c r="R14" s="4"/>
      <c r="S14" s="14">
        <v>3.9</v>
      </c>
      <c r="T14" s="4">
        <v>8.1</v>
      </c>
      <c r="U14" s="4">
        <v>4.3</v>
      </c>
      <c r="V14" s="14">
        <v>4.5</v>
      </c>
      <c r="W14" s="4">
        <v>8.8000000000000007</v>
      </c>
      <c r="X14" s="4">
        <v>4.3</v>
      </c>
      <c r="Y14" s="14">
        <v>4.9000000000000004</v>
      </c>
      <c r="Z14" s="4">
        <v>9.6</v>
      </c>
      <c r="AA14" s="4">
        <v>4.7</v>
      </c>
      <c r="AB14" s="30">
        <v>5.3</v>
      </c>
      <c r="AC14" s="31">
        <v>8.5</v>
      </c>
      <c r="AD14" s="31">
        <v>3.2</v>
      </c>
      <c r="AE14" s="30">
        <v>4.7</v>
      </c>
      <c r="AF14" s="31"/>
      <c r="AG14" s="31"/>
      <c r="AH14" s="15">
        <v>4.8899999999999997</v>
      </c>
      <c r="AI14" s="5">
        <v>7.88</v>
      </c>
      <c r="AJ14" s="5">
        <v>2.99</v>
      </c>
      <c r="AK14" s="4"/>
      <c r="AL14" s="4"/>
      <c r="AM14" s="4"/>
      <c r="AN14" s="4"/>
      <c r="AO14" s="4"/>
      <c r="AP14" s="4"/>
      <c r="AQ14" s="7">
        <f t="shared" si="15"/>
        <v>1.6</v>
      </c>
      <c r="AR14" s="7">
        <f t="shared" si="16"/>
        <v>4.8128571428571423</v>
      </c>
      <c r="AS14" s="7">
        <f t="shared" si="6"/>
        <v>-4.57156639092827</v>
      </c>
      <c r="AT14" s="7"/>
      <c r="AU14" s="7"/>
      <c r="AV14" s="7">
        <f t="shared" si="17"/>
        <v>1.71</v>
      </c>
      <c r="AW14" s="7">
        <f t="shared" si="18"/>
        <v>3.8483333333333327</v>
      </c>
      <c r="AX14" s="7">
        <f t="shared" si="19"/>
        <v>1.7199999999999998</v>
      </c>
      <c r="AY14" s="7">
        <f t="shared" si="20"/>
        <v>8.663333333333334</v>
      </c>
    </row>
    <row r="15" spans="1:55" s="2" customFormat="1" ht="20" customHeight="1">
      <c r="A15" s="46"/>
      <c r="B15" s="18">
        <v>11</v>
      </c>
      <c r="C15" s="44"/>
      <c r="D15" s="44"/>
      <c r="E15" s="44"/>
      <c r="F15" s="18" t="s">
        <v>28</v>
      </c>
      <c r="G15" s="19">
        <v>2</v>
      </c>
      <c r="H15" s="18">
        <v>17</v>
      </c>
      <c r="I15" s="44"/>
      <c r="J15" s="44"/>
      <c r="K15" s="44"/>
      <c r="L15" s="44"/>
      <c r="M15" s="14">
        <v>10.3</v>
      </c>
      <c r="N15" s="4">
        <v>13.4</v>
      </c>
      <c r="O15" s="4">
        <v>3.1</v>
      </c>
      <c r="P15" s="14"/>
      <c r="Q15" s="4"/>
      <c r="R15" s="4"/>
      <c r="S15" s="14">
        <v>8.6999999999999993</v>
      </c>
      <c r="T15" s="4">
        <v>13.1</v>
      </c>
      <c r="U15" s="4">
        <v>4.4000000000000004</v>
      </c>
      <c r="V15" s="14">
        <v>9.4</v>
      </c>
      <c r="W15" s="4">
        <v>13.1</v>
      </c>
      <c r="X15" s="4">
        <v>3.7</v>
      </c>
      <c r="Y15" s="14">
        <v>8.3000000000000007</v>
      </c>
      <c r="Z15" s="4">
        <v>13.8</v>
      </c>
      <c r="AA15" s="4">
        <v>5.5</v>
      </c>
      <c r="AB15" s="30">
        <v>8.9</v>
      </c>
      <c r="AC15" s="31">
        <v>12.8</v>
      </c>
      <c r="AD15" s="31">
        <v>3.9</v>
      </c>
      <c r="AE15" s="30">
        <v>9.1999999999999993</v>
      </c>
      <c r="AF15" s="31"/>
      <c r="AG15" s="31"/>
      <c r="AH15" s="17">
        <v>7.1</v>
      </c>
      <c r="AI15" s="5">
        <v>11.09</v>
      </c>
      <c r="AJ15" s="5">
        <v>3.95</v>
      </c>
      <c r="AK15" s="4"/>
      <c r="AL15" s="4"/>
      <c r="AM15" s="4"/>
      <c r="AN15" s="4"/>
      <c r="AO15" s="4"/>
      <c r="AP15" s="4"/>
      <c r="AQ15" s="7">
        <f t="shared" si="15"/>
        <v>3.2000000000000011</v>
      </c>
      <c r="AR15" s="7">
        <f t="shared" si="16"/>
        <v>8.8428571428571434</v>
      </c>
      <c r="AS15" s="7">
        <f t="shared" si="6"/>
        <v>-0.54156639092826886</v>
      </c>
      <c r="AT15" s="7"/>
      <c r="AU15" s="7"/>
      <c r="AV15" s="7">
        <f t="shared" si="17"/>
        <v>2.4</v>
      </c>
      <c r="AW15" s="7">
        <f t="shared" si="18"/>
        <v>4.0916666666666659</v>
      </c>
      <c r="AX15" s="7">
        <f t="shared" si="19"/>
        <v>2.7100000000000009</v>
      </c>
      <c r="AY15" s="7">
        <f t="shared" si="20"/>
        <v>12.881666666666668</v>
      </c>
    </row>
    <row r="16" spans="1:55" s="2" customFormat="1" ht="20" customHeight="1">
      <c r="A16" s="46"/>
      <c r="B16" s="18">
        <v>12</v>
      </c>
      <c r="C16" s="45"/>
      <c r="D16" s="45"/>
      <c r="E16" s="45"/>
      <c r="F16" s="18" t="s">
        <v>29</v>
      </c>
      <c r="G16" s="18">
        <v>4</v>
      </c>
      <c r="H16" s="18">
        <v>13</v>
      </c>
      <c r="I16" s="45"/>
      <c r="J16" s="45"/>
      <c r="K16" s="45"/>
      <c r="L16" s="45"/>
      <c r="M16" s="14">
        <v>14.4</v>
      </c>
      <c r="N16" s="4">
        <v>16.100000000000001</v>
      </c>
      <c r="O16" s="4">
        <v>1.7</v>
      </c>
      <c r="P16" s="14"/>
      <c r="Q16" s="4"/>
      <c r="R16" s="4"/>
      <c r="S16" s="14">
        <v>13.4</v>
      </c>
      <c r="T16" s="4">
        <v>16.899999999999999</v>
      </c>
      <c r="U16" s="4">
        <v>3.5</v>
      </c>
      <c r="V16" s="14">
        <v>14.8</v>
      </c>
      <c r="W16" s="4">
        <v>16.399999999999999</v>
      </c>
      <c r="X16" s="4">
        <v>1.6</v>
      </c>
      <c r="Y16" s="14">
        <v>14.1</v>
      </c>
      <c r="Z16" s="4">
        <v>16.7</v>
      </c>
      <c r="AA16" s="4">
        <v>2.6</v>
      </c>
      <c r="AB16" s="30">
        <v>13.4</v>
      </c>
      <c r="AC16" s="31">
        <v>15.9</v>
      </c>
      <c r="AD16" s="31">
        <v>2.5</v>
      </c>
      <c r="AE16" s="30">
        <v>12.9</v>
      </c>
      <c r="AF16" s="31"/>
      <c r="AG16" s="31"/>
      <c r="AH16" s="17">
        <v>8.6</v>
      </c>
      <c r="AI16" s="5">
        <v>12.82</v>
      </c>
      <c r="AJ16" s="5">
        <v>4.2</v>
      </c>
      <c r="AK16" s="4"/>
      <c r="AL16" s="4"/>
      <c r="AM16" s="4"/>
      <c r="AN16" s="4"/>
      <c r="AO16" s="4"/>
      <c r="AP16" s="4"/>
      <c r="AQ16" s="7">
        <f>MAX(M16,P16,S16,V16,Y16,AB16,AE16,AH16,AK16,AN16)-MIN(M16,P16,S16,V16,Y16,AB16,AE16,AH16,AK16,AN16)</f>
        <v>6.2000000000000011</v>
      </c>
      <c r="AR16" s="7">
        <f t="shared" si="16"/>
        <v>13.085714285714287</v>
      </c>
      <c r="AS16" s="7">
        <f t="shared" si="6"/>
        <v>3.7012907519288749</v>
      </c>
      <c r="AT16" s="7"/>
      <c r="AU16" s="7"/>
      <c r="AV16" s="7">
        <f t="shared" si="17"/>
        <v>2.6</v>
      </c>
      <c r="AW16" s="7">
        <f t="shared" si="18"/>
        <v>2.6833333333333336</v>
      </c>
      <c r="AX16" s="7">
        <f t="shared" si="19"/>
        <v>4.0799999999999983</v>
      </c>
      <c r="AY16" s="7">
        <f t="shared" si="20"/>
        <v>15.803333333333333</v>
      </c>
    </row>
    <row r="17" spans="1:51" ht="20" customHeight="1">
      <c r="B17" s="42" t="s">
        <v>33</v>
      </c>
      <c r="C17" s="42"/>
      <c r="D17" s="42"/>
      <c r="E17" s="42"/>
      <c r="F17" s="42"/>
      <c r="G17" s="42"/>
      <c r="H17" s="42"/>
      <c r="I17" s="42"/>
      <c r="J17" s="42"/>
      <c r="K17" s="42"/>
      <c r="L17" s="42"/>
      <c r="M17" s="8"/>
      <c r="P17" s="8"/>
      <c r="S17" s="8"/>
      <c r="V17" s="8"/>
      <c r="Y17" s="8"/>
      <c r="AB17" s="8"/>
      <c r="AE17" s="8"/>
      <c r="AH17" s="8"/>
    </row>
    <row r="18" spans="1:51" s="2" customFormat="1" ht="20" customHeight="1">
      <c r="A18" s="50" t="s">
        <v>47</v>
      </c>
      <c r="B18" s="12">
        <v>13</v>
      </c>
      <c r="C18" s="47" t="s">
        <v>35</v>
      </c>
      <c r="D18" s="47" t="s">
        <v>23</v>
      </c>
      <c r="E18" s="47" t="s">
        <v>43</v>
      </c>
      <c r="F18" s="12" t="s">
        <v>28</v>
      </c>
      <c r="G18" s="13">
        <v>1</v>
      </c>
      <c r="H18" s="12">
        <v>17</v>
      </c>
      <c r="I18" s="47">
        <v>7.77</v>
      </c>
      <c r="J18" s="47">
        <v>2.29</v>
      </c>
      <c r="K18" s="12" t="s">
        <v>16</v>
      </c>
      <c r="L18" s="47" t="s">
        <v>20</v>
      </c>
      <c r="M18" s="4"/>
      <c r="N18" s="4"/>
      <c r="O18" s="4"/>
      <c r="P18" s="4"/>
      <c r="Q18" s="4"/>
      <c r="R18" s="4"/>
      <c r="S18" s="5">
        <v>6.93</v>
      </c>
      <c r="T18" s="5">
        <v>11.02</v>
      </c>
      <c r="U18" s="5">
        <v>4.09</v>
      </c>
      <c r="V18" s="4">
        <v>5.4</v>
      </c>
      <c r="W18" s="4">
        <v>11</v>
      </c>
      <c r="X18" s="4">
        <v>5.6</v>
      </c>
      <c r="Y18" s="4"/>
      <c r="Z18" s="4"/>
      <c r="AA18" s="4"/>
      <c r="AB18" s="4"/>
      <c r="AC18" s="4"/>
      <c r="AD18" s="4"/>
      <c r="AE18" s="4"/>
      <c r="AF18" s="4"/>
      <c r="AG18" s="4"/>
      <c r="AH18" s="5"/>
      <c r="AI18" s="4"/>
      <c r="AJ18" s="4"/>
      <c r="AK18" s="4"/>
      <c r="AL18" s="4"/>
      <c r="AM18" s="4"/>
      <c r="AN18" s="4"/>
      <c r="AO18" s="4"/>
      <c r="AP18" s="4"/>
      <c r="AQ18" s="7">
        <f t="shared" ref="AQ18:AQ23" si="21">MAX(M18,P18,S18,V18,Y18,AB18,AE18,AH18,AK18,AN18)-MIN(M18,P18,S18,V18,Y18,AB18,AE18,AH18,AK18,AN18)</f>
        <v>1.5299999999999994</v>
      </c>
      <c r="AR18" s="7">
        <f t="shared" ref="AR18:AR23" si="22">AVERAGE(M18,P18,S18,V18,Y18,AB18,AE18,AH18,AK18,AN18)</f>
        <v>6.165</v>
      </c>
      <c r="AS18" s="7"/>
      <c r="AT18" s="7"/>
      <c r="AU18" s="7"/>
      <c r="AV18" s="7">
        <f t="shared" ref="AV18:AV23" si="23">MAX(O18,R18,U18,X18,AA18,AD18,AG18,AJ18,AM18,AP18)-MIN(O18,R18,U18,X18,AA18,AD18,AG18,AJ18,AM18,AP18)</f>
        <v>1.5099999999999998</v>
      </c>
      <c r="AW18" s="7">
        <f t="shared" ref="AW18:AW23" si="24">AVERAGE(O18,R18,U18,X18,AA18,AD18,AG18,AJ18,AM18,AP18)</f>
        <v>4.8449999999999998</v>
      </c>
      <c r="AX18" s="7">
        <f t="shared" ref="AX18:AX23" si="25">MAX(N18,Q18,T18,W18,Z18,AC18,AF18,AI18,AL18,AO18)-MIN(N18,Q18,T18,W18,Z18,AC18,AF18,AI18,AL18,AO18)</f>
        <v>1.9999999999999574E-2</v>
      </c>
      <c r="AY18" s="7">
        <f t="shared" ref="AY18:AY23" si="26">AVERAGE(N18,Q18,T18,W18,Z18,AC18,AF18,AI18,AL18,AO18)</f>
        <v>11.01</v>
      </c>
    </row>
    <row r="19" spans="1:51" s="2" customFormat="1" ht="20" customHeight="1">
      <c r="A19" s="51"/>
      <c r="B19" s="12">
        <v>14</v>
      </c>
      <c r="C19" s="48"/>
      <c r="D19" s="48"/>
      <c r="E19" s="48"/>
      <c r="F19" s="12" t="s">
        <v>28</v>
      </c>
      <c r="G19" s="13">
        <v>2</v>
      </c>
      <c r="H19" s="12">
        <v>17</v>
      </c>
      <c r="I19" s="48"/>
      <c r="J19" s="48"/>
      <c r="K19" s="47" t="s">
        <v>19</v>
      </c>
      <c r="L19" s="48"/>
      <c r="M19" s="4"/>
      <c r="N19" s="4"/>
      <c r="O19" s="4"/>
      <c r="P19" s="4"/>
      <c r="Q19" s="4"/>
      <c r="R19" s="4"/>
      <c r="S19" s="5">
        <v>8.99</v>
      </c>
      <c r="T19" s="5">
        <v>13.74</v>
      </c>
      <c r="U19" s="5">
        <v>4.75</v>
      </c>
      <c r="V19" s="4">
        <v>6.9</v>
      </c>
      <c r="W19" s="4">
        <v>12.3</v>
      </c>
      <c r="X19" s="4">
        <v>5.4</v>
      </c>
      <c r="Y19" s="4"/>
      <c r="Z19" s="4"/>
      <c r="AA19" s="4"/>
      <c r="AB19" s="4"/>
      <c r="AC19" s="4"/>
      <c r="AD19" s="4"/>
      <c r="AE19" s="4"/>
      <c r="AF19" s="4"/>
      <c r="AG19" s="4"/>
      <c r="AH19" s="5"/>
      <c r="AI19" s="4"/>
      <c r="AJ19" s="4"/>
      <c r="AK19" s="4"/>
      <c r="AL19" s="4"/>
      <c r="AM19" s="4"/>
      <c r="AN19" s="4"/>
      <c r="AO19" s="4"/>
      <c r="AP19" s="4"/>
      <c r="AQ19" s="7">
        <f t="shared" si="21"/>
        <v>2.09</v>
      </c>
      <c r="AR19" s="7">
        <f t="shared" si="22"/>
        <v>7.9450000000000003</v>
      </c>
      <c r="AS19" s="7"/>
      <c r="AT19" s="7"/>
      <c r="AU19" s="7"/>
      <c r="AV19" s="7">
        <f t="shared" si="23"/>
        <v>0.65000000000000036</v>
      </c>
      <c r="AW19" s="7">
        <f t="shared" si="24"/>
        <v>5.0750000000000002</v>
      </c>
      <c r="AX19" s="7">
        <f t="shared" si="25"/>
        <v>1.4399999999999995</v>
      </c>
      <c r="AY19" s="7">
        <f t="shared" si="26"/>
        <v>13.02</v>
      </c>
    </row>
    <row r="20" spans="1:51" s="2" customFormat="1" ht="20" customHeight="1">
      <c r="A20" s="51"/>
      <c r="B20" s="12">
        <v>15</v>
      </c>
      <c r="C20" s="48"/>
      <c r="D20" s="48"/>
      <c r="E20" s="49"/>
      <c r="F20" s="12" t="s">
        <v>29</v>
      </c>
      <c r="G20" s="12">
        <v>4</v>
      </c>
      <c r="H20" s="12">
        <v>13</v>
      </c>
      <c r="I20" s="49"/>
      <c r="J20" s="49"/>
      <c r="K20" s="49"/>
      <c r="L20" s="49"/>
      <c r="M20" s="4"/>
      <c r="N20" s="4"/>
      <c r="O20" s="4"/>
      <c r="P20" s="4"/>
      <c r="Q20" s="4"/>
      <c r="R20" s="4"/>
      <c r="S20" s="5">
        <v>10.44</v>
      </c>
      <c r="T20" s="5">
        <v>15.81</v>
      </c>
      <c r="U20" s="5">
        <v>5.37</v>
      </c>
      <c r="V20" s="4">
        <v>9.6</v>
      </c>
      <c r="W20" s="4">
        <v>16</v>
      </c>
      <c r="X20" s="4">
        <v>6.4</v>
      </c>
      <c r="Y20" s="4"/>
      <c r="Z20" s="4"/>
      <c r="AA20" s="4"/>
      <c r="AB20" s="4"/>
      <c r="AC20" s="4"/>
      <c r="AD20" s="4"/>
      <c r="AE20" s="4"/>
      <c r="AF20" s="4"/>
      <c r="AG20" s="4"/>
      <c r="AH20" s="5"/>
      <c r="AI20" s="4"/>
      <c r="AJ20" s="4"/>
      <c r="AK20" s="4"/>
      <c r="AL20" s="4"/>
      <c r="AM20" s="4"/>
      <c r="AN20" s="4"/>
      <c r="AO20" s="4"/>
      <c r="AP20" s="4"/>
      <c r="AQ20" s="7">
        <f t="shared" si="21"/>
        <v>0.83999999999999986</v>
      </c>
      <c r="AR20" s="7">
        <f t="shared" si="22"/>
        <v>10.02</v>
      </c>
      <c r="AS20" s="7"/>
      <c r="AT20" s="7"/>
      <c r="AU20" s="7"/>
      <c r="AV20" s="7">
        <f t="shared" si="23"/>
        <v>1.0300000000000002</v>
      </c>
      <c r="AW20" s="7">
        <f t="shared" si="24"/>
        <v>5.8849999999999998</v>
      </c>
      <c r="AX20" s="7">
        <f t="shared" si="25"/>
        <v>0.1899999999999995</v>
      </c>
      <c r="AY20" s="7">
        <f t="shared" si="26"/>
        <v>15.905000000000001</v>
      </c>
    </row>
    <row r="21" spans="1:51" s="2" customFormat="1" ht="20" customHeight="1">
      <c r="A21" s="51"/>
      <c r="B21" s="12">
        <v>16</v>
      </c>
      <c r="C21" s="48"/>
      <c r="D21" s="48"/>
      <c r="E21" s="47" t="s">
        <v>44</v>
      </c>
      <c r="F21" s="12" t="s">
        <v>28</v>
      </c>
      <c r="G21" s="13">
        <v>1</v>
      </c>
      <c r="H21" s="12">
        <v>17</v>
      </c>
      <c r="I21" s="47">
        <v>7.58</v>
      </c>
      <c r="J21" s="47" t="s">
        <v>45</v>
      </c>
      <c r="K21" s="47" t="s">
        <v>19</v>
      </c>
      <c r="L21" s="47" t="s">
        <v>20</v>
      </c>
      <c r="M21" s="4"/>
      <c r="N21" s="4"/>
      <c r="O21" s="4"/>
      <c r="P21" s="4"/>
      <c r="Q21" s="4"/>
      <c r="R21" s="4"/>
      <c r="S21" s="5">
        <v>4.0199999999999996</v>
      </c>
      <c r="T21" s="5">
        <v>8.14</v>
      </c>
      <c r="U21" s="5">
        <v>4.12</v>
      </c>
      <c r="V21" s="4">
        <v>2.8</v>
      </c>
      <c r="W21" s="4">
        <v>9.1</v>
      </c>
      <c r="X21" s="4">
        <v>6.3</v>
      </c>
      <c r="Y21" s="4"/>
      <c r="Z21" s="4"/>
      <c r="AA21" s="4"/>
      <c r="AB21" s="4"/>
      <c r="AC21" s="4"/>
      <c r="AD21" s="4"/>
      <c r="AE21" s="4"/>
      <c r="AF21" s="4"/>
      <c r="AG21" s="4"/>
      <c r="AH21" s="5"/>
      <c r="AI21" s="4"/>
      <c r="AJ21" s="4"/>
      <c r="AK21" s="4"/>
      <c r="AL21" s="4"/>
      <c r="AM21" s="4"/>
      <c r="AN21" s="4"/>
      <c r="AO21" s="4"/>
      <c r="AP21" s="4"/>
      <c r="AQ21" s="7">
        <f t="shared" si="21"/>
        <v>1.2199999999999998</v>
      </c>
      <c r="AR21" s="7">
        <f t="shared" si="22"/>
        <v>3.4099999999999997</v>
      </c>
      <c r="AS21" s="7"/>
      <c r="AT21" s="7"/>
      <c r="AU21" s="7"/>
      <c r="AV21" s="7">
        <f t="shared" si="23"/>
        <v>2.1799999999999997</v>
      </c>
      <c r="AW21" s="7">
        <f t="shared" si="24"/>
        <v>5.21</v>
      </c>
      <c r="AX21" s="7">
        <f t="shared" si="25"/>
        <v>0.95999999999999908</v>
      </c>
      <c r="AY21" s="7">
        <f t="shared" si="26"/>
        <v>8.620000000000001</v>
      </c>
    </row>
    <row r="22" spans="1:51" s="2" customFormat="1" ht="20" customHeight="1">
      <c r="A22" s="51"/>
      <c r="B22" s="12">
        <v>17</v>
      </c>
      <c r="C22" s="48"/>
      <c r="D22" s="48"/>
      <c r="E22" s="48"/>
      <c r="F22" s="12" t="s">
        <v>28</v>
      </c>
      <c r="G22" s="13">
        <v>2</v>
      </c>
      <c r="H22" s="12">
        <v>17</v>
      </c>
      <c r="I22" s="48"/>
      <c r="J22" s="48"/>
      <c r="K22" s="48"/>
      <c r="L22" s="48"/>
      <c r="M22" s="4"/>
      <c r="N22" s="4"/>
      <c r="O22" s="4"/>
      <c r="P22" s="4"/>
      <c r="Q22" s="4"/>
      <c r="R22" s="4"/>
      <c r="S22" s="5">
        <v>7.75</v>
      </c>
      <c r="T22" s="5">
        <v>12.29</v>
      </c>
      <c r="U22" s="5">
        <v>4.54</v>
      </c>
      <c r="V22" s="4">
        <v>6.2</v>
      </c>
      <c r="W22" s="4">
        <v>11.5</v>
      </c>
      <c r="X22" s="4">
        <v>5.3</v>
      </c>
      <c r="Y22" s="4"/>
      <c r="Z22" s="4"/>
      <c r="AA22" s="4"/>
      <c r="AB22" s="4"/>
      <c r="AC22" s="4"/>
      <c r="AD22" s="4"/>
      <c r="AE22" s="4"/>
      <c r="AF22" s="4"/>
      <c r="AG22" s="4"/>
      <c r="AH22" s="5"/>
      <c r="AI22" s="4"/>
      <c r="AJ22" s="4"/>
      <c r="AK22" s="4"/>
      <c r="AL22" s="4"/>
      <c r="AM22" s="4"/>
      <c r="AN22" s="4"/>
      <c r="AO22" s="4"/>
      <c r="AP22" s="4"/>
      <c r="AQ22" s="7">
        <f t="shared" si="21"/>
        <v>1.5499999999999998</v>
      </c>
      <c r="AR22" s="7">
        <f t="shared" si="22"/>
        <v>6.9749999999999996</v>
      </c>
      <c r="AS22" s="7"/>
      <c r="AT22" s="7"/>
      <c r="AU22" s="7"/>
      <c r="AV22" s="7">
        <f t="shared" si="23"/>
        <v>0.75999999999999979</v>
      </c>
      <c r="AW22" s="7">
        <f t="shared" si="24"/>
        <v>4.92</v>
      </c>
      <c r="AX22" s="7">
        <f t="shared" si="25"/>
        <v>0.78999999999999915</v>
      </c>
      <c r="AY22" s="7">
        <f t="shared" si="26"/>
        <v>11.895</v>
      </c>
    </row>
    <row r="23" spans="1:51" s="2" customFormat="1" ht="20" customHeight="1">
      <c r="A23" s="51"/>
      <c r="B23" s="12">
        <v>18</v>
      </c>
      <c r="C23" s="49"/>
      <c r="D23" s="49"/>
      <c r="E23" s="49"/>
      <c r="F23" s="12" t="s">
        <v>29</v>
      </c>
      <c r="G23" s="12">
        <v>4</v>
      </c>
      <c r="H23" s="12">
        <v>13</v>
      </c>
      <c r="I23" s="49"/>
      <c r="J23" s="49"/>
      <c r="K23" s="49"/>
      <c r="L23" s="49"/>
      <c r="M23" s="4"/>
      <c r="N23" s="4"/>
      <c r="O23" s="4"/>
      <c r="P23" s="4"/>
      <c r="Q23" s="4"/>
      <c r="R23" s="4"/>
      <c r="S23" s="5">
        <v>9.16</v>
      </c>
      <c r="T23" s="5">
        <v>14.45</v>
      </c>
      <c r="U23" s="5">
        <v>5.29</v>
      </c>
      <c r="V23" s="4">
        <v>8.5</v>
      </c>
      <c r="W23" s="4">
        <v>14.7</v>
      </c>
      <c r="X23" s="4">
        <v>6.2</v>
      </c>
      <c r="Y23" s="4"/>
      <c r="Z23" s="4"/>
      <c r="AA23" s="4"/>
      <c r="AB23" s="4"/>
      <c r="AC23" s="4"/>
      <c r="AD23" s="4"/>
      <c r="AE23" s="4"/>
      <c r="AF23" s="4"/>
      <c r="AG23" s="4"/>
      <c r="AH23" s="5"/>
      <c r="AI23" s="4"/>
      <c r="AJ23" s="4"/>
      <c r="AK23" s="4"/>
      <c r="AL23" s="4"/>
      <c r="AM23" s="4"/>
      <c r="AN23" s="4"/>
      <c r="AO23" s="4"/>
      <c r="AP23" s="4"/>
      <c r="AQ23" s="7">
        <f t="shared" si="21"/>
        <v>0.66000000000000014</v>
      </c>
      <c r="AR23" s="7">
        <f t="shared" si="22"/>
        <v>8.83</v>
      </c>
      <c r="AS23" s="7"/>
      <c r="AT23" s="7"/>
      <c r="AU23" s="7"/>
      <c r="AV23" s="7">
        <f t="shared" si="23"/>
        <v>0.91000000000000014</v>
      </c>
      <c r="AW23" s="7">
        <f t="shared" si="24"/>
        <v>5.7450000000000001</v>
      </c>
      <c r="AX23" s="7">
        <f t="shared" si="25"/>
        <v>0.25</v>
      </c>
      <c r="AY23" s="7">
        <f t="shared" si="26"/>
        <v>14.574999999999999</v>
      </c>
    </row>
    <row r="24" spans="1:51" ht="20" customHeight="1">
      <c r="B24" s="42" t="s">
        <v>34</v>
      </c>
      <c r="C24" s="42"/>
      <c r="D24" s="42"/>
      <c r="E24" s="42"/>
      <c r="F24" s="42"/>
      <c r="G24" s="42"/>
      <c r="H24" s="42"/>
      <c r="I24" s="42"/>
      <c r="J24" s="42"/>
      <c r="K24" s="42"/>
      <c r="L24" s="42"/>
    </row>
    <row r="25" spans="1:51" s="2" customFormat="1" ht="20" customHeight="1">
      <c r="A25" s="50" t="s">
        <v>47</v>
      </c>
      <c r="B25" s="12">
        <v>19</v>
      </c>
      <c r="C25" s="47" t="s">
        <v>35</v>
      </c>
      <c r="D25" s="47" t="s">
        <v>23</v>
      </c>
      <c r="E25" s="47" t="s">
        <v>43</v>
      </c>
      <c r="F25" s="12" t="s">
        <v>28</v>
      </c>
      <c r="G25" s="13">
        <v>1</v>
      </c>
      <c r="H25" s="12">
        <v>17</v>
      </c>
      <c r="I25" s="47">
        <v>7.77</v>
      </c>
      <c r="J25" s="47">
        <v>2.29</v>
      </c>
      <c r="K25" s="12" t="s">
        <v>16</v>
      </c>
      <c r="L25" s="47" t="s">
        <v>20</v>
      </c>
      <c r="M25" s="4"/>
      <c r="N25" s="4"/>
      <c r="O25" s="4"/>
      <c r="P25" s="4"/>
      <c r="Q25" s="4"/>
      <c r="R25" s="4"/>
      <c r="S25" s="5">
        <v>7.72</v>
      </c>
      <c r="T25" s="5">
        <v>11.06</v>
      </c>
      <c r="U25" s="5">
        <v>3.34</v>
      </c>
      <c r="V25" s="4">
        <v>7.4</v>
      </c>
      <c r="W25" s="4">
        <v>11.2</v>
      </c>
      <c r="X25" s="4">
        <v>3.8</v>
      </c>
      <c r="Y25" s="4"/>
      <c r="Z25" s="4"/>
      <c r="AA25" s="4"/>
      <c r="AB25" s="4"/>
      <c r="AC25" s="4"/>
      <c r="AD25" s="4"/>
      <c r="AE25" s="4"/>
      <c r="AF25" s="4"/>
      <c r="AG25" s="4"/>
      <c r="AH25" s="5"/>
      <c r="AI25" s="4"/>
      <c r="AJ25" s="4"/>
      <c r="AK25" s="4"/>
      <c r="AL25" s="4"/>
      <c r="AM25" s="4"/>
      <c r="AN25" s="4"/>
      <c r="AO25" s="4"/>
      <c r="AP25" s="4"/>
      <c r="AQ25" s="7">
        <f t="shared" ref="AQ25:AQ30" si="27">MAX(M25,P25,S25,V25,Y25,AB25,AE25,AH25,AK25,AN25)-MIN(M25,P25,S25,V25,Y25,AB25,AE25,AH25,AK25,AN25)</f>
        <v>0.3199999999999994</v>
      </c>
      <c r="AR25" s="7">
        <f t="shared" ref="AR25:AR30" si="28">AVERAGE(M25,P25,S25,V25,Y25,AB25,AE25,AH25,AK25,AN25)</f>
        <v>7.5600000000000005</v>
      </c>
      <c r="AS25" s="7"/>
      <c r="AT25" s="7"/>
      <c r="AU25" s="7"/>
      <c r="AV25" s="7">
        <f t="shared" ref="AV25:AV30" si="29">MAX(O25,R25,U25,X25,AA25,AD25,AG25,AJ25,AM25,AP25)-MIN(O25,R25,U25,X25,AA25,AD25,AG25,AJ25,AM25,AP25)</f>
        <v>0.45999999999999996</v>
      </c>
      <c r="AW25" s="7">
        <f t="shared" ref="AW25:AW30" si="30">AVERAGE(O25,R25,U25,X25,AA25,AD25,AG25,AJ25,AM25,AP25)</f>
        <v>3.57</v>
      </c>
      <c r="AX25" s="7">
        <f t="shared" ref="AX25:AX30" si="31">MAX(N25,Q25,T25,W25,Z25,AC25,AF25,AI25,AL25,AO25)-MIN(N25,Q25,T25,W25,Z25,AC25,AF25,AI25,AL25,AO25)</f>
        <v>0.13999999999999879</v>
      </c>
      <c r="AY25" s="7">
        <f t="shared" ref="AY25:AY30" si="32">AVERAGE(N25,Q25,T25,W25,Z25,AC25,AF25,AI25,AL25,AO25)</f>
        <v>11.129999999999999</v>
      </c>
    </row>
    <row r="26" spans="1:51" s="2" customFormat="1" ht="20" customHeight="1">
      <c r="A26" s="51"/>
      <c r="B26" s="12">
        <v>20</v>
      </c>
      <c r="C26" s="48"/>
      <c r="D26" s="48"/>
      <c r="E26" s="48"/>
      <c r="F26" s="12" t="s">
        <v>28</v>
      </c>
      <c r="G26" s="13">
        <v>2</v>
      </c>
      <c r="H26" s="12">
        <v>17</v>
      </c>
      <c r="I26" s="48"/>
      <c r="J26" s="48"/>
      <c r="K26" s="47" t="s">
        <v>19</v>
      </c>
      <c r="L26" s="48"/>
      <c r="M26" s="4"/>
      <c r="N26" s="4"/>
      <c r="O26" s="4"/>
      <c r="P26" s="4"/>
      <c r="Q26" s="4"/>
      <c r="R26" s="4"/>
      <c r="S26" s="5">
        <v>11.07</v>
      </c>
      <c r="T26" s="5">
        <v>14.62</v>
      </c>
      <c r="U26" s="5">
        <v>3.55</v>
      </c>
      <c r="V26" s="4">
        <v>10.7</v>
      </c>
      <c r="W26" s="4">
        <v>13.6</v>
      </c>
      <c r="X26" s="4">
        <v>2.9</v>
      </c>
      <c r="Y26" s="4"/>
      <c r="Z26" s="4"/>
      <c r="AA26" s="4"/>
      <c r="AB26" s="4"/>
      <c r="AC26" s="4"/>
      <c r="AD26" s="4"/>
      <c r="AE26" s="4"/>
      <c r="AF26" s="4"/>
      <c r="AG26" s="4"/>
      <c r="AH26" s="5"/>
      <c r="AI26" s="4"/>
      <c r="AJ26" s="4"/>
      <c r="AK26" s="4"/>
      <c r="AL26" s="4"/>
      <c r="AM26" s="4"/>
      <c r="AN26" s="4"/>
      <c r="AO26" s="4"/>
      <c r="AP26" s="4"/>
      <c r="AQ26" s="7">
        <f t="shared" si="27"/>
        <v>0.37000000000000099</v>
      </c>
      <c r="AR26" s="7">
        <f t="shared" si="28"/>
        <v>10.885</v>
      </c>
      <c r="AS26" s="7"/>
      <c r="AT26" s="7"/>
      <c r="AU26" s="7"/>
      <c r="AV26" s="7">
        <f t="shared" si="29"/>
        <v>0.64999999999999991</v>
      </c>
      <c r="AW26" s="7">
        <f t="shared" si="30"/>
        <v>3.2249999999999996</v>
      </c>
      <c r="AX26" s="7">
        <f t="shared" si="31"/>
        <v>1.0199999999999996</v>
      </c>
      <c r="AY26" s="7">
        <f t="shared" si="32"/>
        <v>14.11</v>
      </c>
    </row>
    <row r="27" spans="1:51" s="2" customFormat="1" ht="20" customHeight="1">
      <c r="A27" s="51"/>
      <c r="B27" s="12">
        <v>21</v>
      </c>
      <c r="C27" s="48"/>
      <c r="D27" s="48"/>
      <c r="E27" s="49"/>
      <c r="F27" s="12" t="s">
        <v>29</v>
      </c>
      <c r="G27" s="12">
        <v>4</v>
      </c>
      <c r="H27" s="12">
        <v>13</v>
      </c>
      <c r="I27" s="49"/>
      <c r="J27" s="49"/>
      <c r="K27" s="49"/>
      <c r="L27" s="49"/>
      <c r="M27" s="4"/>
      <c r="N27" s="4"/>
      <c r="O27" s="4"/>
      <c r="P27" s="4"/>
      <c r="Q27" s="4"/>
      <c r="R27" s="4"/>
      <c r="S27" s="5">
        <v>15.96</v>
      </c>
      <c r="T27" s="5">
        <v>18.28</v>
      </c>
      <c r="U27" s="5">
        <v>2.3199999999999998</v>
      </c>
      <c r="V27" s="4">
        <v>17.600000000000001</v>
      </c>
      <c r="W27" s="4">
        <v>18.3</v>
      </c>
      <c r="X27" s="4">
        <v>0.7</v>
      </c>
      <c r="Y27" s="4"/>
      <c r="Z27" s="4"/>
      <c r="AA27" s="4"/>
      <c r="AB27" s="4"/>
      <c r="AC27" s="4"/>
      <c r="AD27" s="4"/>
      <c r="AE27" s="4"/>
      <c r="AF27" s="4"/>
      <c r="AG27" s="4"/>
      <c r="AH27" s="5"/>
      <c r="AI27" s="4"/>
      <c r="AJ27" s="4"/>
      <c r="AK27" s="4"/>
      <c r="AL27" s="4"/>
      <c r="AM27" s="4"/>
      <c r="AN27" s="4"/>
      <c r="AO27" s="4"/>
      <c r="AP27" s="4"/>
      <c r="AQ27" s="7">
        <f t="shared" si="27"/>
        <v>1.6400000000000006</v>
      </c>
      <c r="AR27" s="7">
        <f t="shared" si="28"/>
        <v>16.78</v>
      </c>
      <c r="AS27" s="7"/>
      <c r="AT27" s="7"/>
      <c r="AU27" s="7"/>
      <c r="AV27" s="7">
        <f t="shared" si="29"/>
        <v>1.6199999999999999</v>
      </c>
      <c r="AW27" s="7">
        <f t="shared" si="30"/>
        <v>1.5099999999999998</v>
      </c>
      <c r="AX27" s="7">
        <f t="shared" si="31"/>
        <v>1.9999999999999574E-2</v>
      </c>
      <c r="AY27" s="7">
        <f t="shared" si="32"/>
        <v>18.29</v>
      </c>
    </row>
    <row r="28" spans="1:51" s="2" customFormat="1" ht="20" customHeight="1">
      <c r="A28" s="51"/>
      <c r="B28" s="12">
        <v>22</v>
      </c>
      <c r="C28" s="48"/>
      <c r="D28" s="48"/>
      <c r="E28" s="47" t="s">
        <v>44</v>
      </c>
      <c r="F28" s="12" t="s">
        <v>28</v>
      </c>
      <c r="G28" s="13">
        <v>1</v>
      </c>
      <c r="H28" s="12">
        <v>17</v>
      </c>
      <c r="I28" s="47">
        <v>7.58</v>
      </c>
      <c r="J28" s="47" t="s">
        <v>45</v>
      </c>
      <c r="K28" s="47" t="s">
        <v>19</v>
      </c>
      <c r="L28" s="47" t="s">
        <v>20</v>
      </c>
      <c r="M28" s="4"/>
      <c r="N28" s="4"/>
      <c r="O28" s="4"/>
      <c r="P28" s="4"/>
      <c r="Q28" s="4"/>
      <c r="R28" s="4"/>
      <c r="S28" s="5">
        <v>4.1100000000000003</v>
      </c>
      <c r="T28" s="5">
        <v>8.3800000000000008</v>
      </c>
      <c r="U28" s="5">
        <v>4.2699999999999996</v>
      </c>
      <c r="V28" s="4">
        <v>4.7</v>
      </c>
      <c r="W28" s="4">
        <v>9.5</v>
      </c>
      <c r="X28" s="4">
        <v>4.8</v>
      </c>
      <c r="Y28" s="4"/>
      <c r="Z28" s="4"/>
      <c r="AA28" s="4"/>
      <c r="AB28" s="4"/>
      <c r="AC28" s="4"/>
      <c r="AD28" s="4"/>
      <c r="AE28" s="4"/>
      <c r="AF28" s="4"/>
      <c r="AG28" s="4"/>
      <c r="AH28" s="5"/>
      <c r="AI28" s="4"/>
      <c r="AJ28" s="4"/>
      <c r="AK28" s="4"/>
      <c r="AL28" s="4"/>
      <c r="AM28" s="4"/>
      <c r="AN28" s="4"/>
      <c r="AO28" s="4"/>
      <c r="AP28" s="4"/>
      <c r="AQ28" s="7">
        <f t="shared" si="27"/>
        <v>0.58999999999999986</v>
      </c>
      <c r="AR28" s="7">
        <f t="shared" si="28"/>
        <v>4.4050000000000002</v>
      </c>
      <c r="AS28" s="7"/>
      <c r="AT28" s="7"/>
      <c r="AU28" s="7"/>
      <c r="AV28" s="7">
        <f t="shared" si="29"/>
        <v>0.53000000000000025</v>
      </c>
      <c r="AW28" s="7">
        <f t="shared" si="30"/>
        <v>4.5350000000000001</v>
      </c>
      <c r="AX28" s="7">
        <f t="shared" si="31"/>
        <v>1.1199999999999992</v>
      </c>
      <c r="AY28" s="7">
        <f t="shared" si="32"/>
        <v>8.9400000000000013</v>
      </c>
    </row>
    <row r="29" spans="1:51" s="2" customFormat="1" ht="20" customHeight="1">
      <c r="A29" s="51"/>
      <c r="B29" s="12">
        <v>23</v>
      </c>
      <c r="C29" s="48"/>
      <c r="D29" s="48"/>
      <c r="E29" s="48"/>
      <c r="F29" s="12" t="s">
        <v>28</v>
      </c>
      <c r="G29" s="13">
        <v>2</v>
      </c>
      <c r="H29" s="12">
        <v>17</v>
      </c>
      <c r="I29" s="48"/>
      <c r="J29" s="48"/>
      <c r="K29" s="48"/>
      <c r="L29" s="48"/>
      <c r="M29" s="4"/>
      <c r="N29" s="4"/>
      <c r="O29" s="4"/>
      <c r="P29" s="4"/>
      <c r="Q29" s="4"/>
      <c r="R29" s="4"/>
      <c r="S29" s="5">
        <v>8.99</v>
      </c>
      <c r="T29" s="5">
        <v>13.09</v>
      </c>
      <c r="U29" s="5">
        <v>4.0999999999999996</v>
      </c>
      <c r="V29" s="4">
        <v>9.6999999999999993</v>
      </c>
      <c r="W29" s="4">
        <v>14</v>
      </c>
      <c r="X29" s="4">
        <v>4.3</v>
      </c>
      <c r="Y29" s="4"/>
      <c r="Z29" s="4"/>
      <c r="AA29" s="4"/>
      <c r="AB29" s="4"/>
      <c r="AC29" s="4"/>
      <c r="AD29" s="4"/>
      <c r="AE29" s="4"/>
      <c r="AF29" s="4"/>
      <c r="AG29" s="4"/>
      <c r="AH29" s="5"/>
      <c r="AI29" s="4"/>
      <c r="AJ29" s="4"/>
      <c r="AK29" s="4"/>
      <c r="AL29" s="4"/>
      <c r="AM29" s="4"/>
      <c r="AN29" s="4"/>
      <c r="AO29" s="4"/>
      <c r="AP29" s="4"/>
      <c r="AQ29" s="7">
        <f t="shared" si="27"/>
        <v>0.70999999999999908</v>
      </c>
      <c r="AR29" s="7">
        <f t="shared" si="28"/>
        <v>9.3449999999999989</v>
      </c>
      <c r="AS29" s="7"/>
      <c r="AT29" s="7"/>
      <c r="AU29" s="7"/>
      <c r="AV29" s="7">
        <f t="shared" si="29"/>
        <v>0.20000000000000018</v>
      </c>
      <c r="AW29" s="7">
        <f t="shared" si="30"/>
        <v>4.1999999999999993</v>
      </c>
      <c r="AX29" s="7">
        <f t="shared" si="31"/>
        <v>0.91000000000000014</v>
      </c>
      <c r="AY29" s="7">
        <f t="shared" si="32"/>
        <v>13.545</v>
      </c>
    </row>
    <row r="30" spans="1:51" s="2" customFormat="1" ht="20" customHeight="1">
      <c r="A30" s="51"/>
      <c r="B30" s="12">
        <v>24</v>
      </c>
      <c r="C30" s="48"/>
      <c r="D30" s="48"/>
      <c r="E30" s="49"/>
      <c r="F30" s="12" t="s">
        <v>29</v>
      </c>
      <c r="G30" s="12">
        <v>4</v>
      </c>
      <c r="H30" s="12">
        <v>13</v>
      </c>
      <c r="I30" s="49"/>
      <c r="J30" s="49"/>
      <c r="K30" s="49"/>
      <c r="L30" s="49"/>
      <c r="M30" s="4"/>
      <c r="N30" s="4"/>
      <c r="O30" s="4"/>
      <c r="P30" s="4"/>
      <c r="Q30" s="4"/>
      <c r="R30" s="4"/>
      <c r="S30" s="5">
        <v>13.48</v>
      </c>
      <c r="T30" s="5">
        <v>16.89</v>
      </c>
      <c r="U30" s="5">
        <v>3.41</v>
      </c>
      <c r="V30" s="4">
        <v>15.3</v>
      </c>
      <c r="W30" s="4">
        <v>17.100000000000001</v>
      </c>
      <c r="X30" s="4">
        <v>1.8</v>
      </c>
      <c r="Y30" s="4"/>
      <c r="Z30" s="4"/>
      <c r="AA30" s="4"/>
      <c r="AB30" s="4"/>
      <c r="AC30" s="4"/>
      <c r="AD30" s="4"/>
      <c r="AE30" s="4"/>
      <c r="AF30" s="4"/>
      <c r="AG30" s="4"/>
      <c r="AH30" s="5"/>
      <c r="AI30" s="4"/>
      <c r="AJ30" s="4"/>
      <c r="AK30" s="4"/>
      <c r="AL30" s="4"/>
      <c r="AM30" s="4"/>
      <c r="AN30" s="4"/>
      <c r="AO30" s="4"/>
      <c r="AP30" s="4"/>
      <c r="AQ30" s="7">
        <f t="shared" si="27"/>
        <v>1.8200000000000003</v>
      </c>
      <c r="AR30" s="7">
        <f t="shared" si="28"/>
        <v>14.39</v>
      </c>
      <c r="AS30" s="7"/>
      <c r="AT30" s="7"/>
      <c r="AU30" s="7"/>
      <c r="AV30" s="7">
        <f t="shared" si="29"/>
        <v>1.61</v>
      </c>
      <c r="AW30" s="7">
        <f t="shared" si="30"/>
        <v>2.605</v>
      </c>
      <c r="AX30" s="7">
        <f t="shared" si="31"/>
        <v>0.21000000000000085</v>
      </c>
      <c r="AY30" s="7">
        <f t="shared" si="32"/>
        <v>16.995000000000001</v>
      </c>
    </row>
    <row r="33" spans="13:34">
      <c r="M33" s="8">
        <f>M4-$AR4</f>
        <v>0.1875</v>
      </c>
      <c r="P33" s="8">
        <f>P4-$AR4</f>
        <v>0.28749999999999964</v>
      </c>
      <c r="S33" s="8">
        <f>S4-$AR4</f>
        <v>-0.61250000000000071</v>
      </c>
      <c r="V33" s="8">
        <f>V4-$AR4</f>
        <v>-1.1125000000000007</v>
      </c>
      <c r="Y33" s="8">
        <f>Y4-$AR4</f>
        <v>-1.4125000000000005</v>
      </c>
      <c r="AB33" s="8">
        <f>AB4-$AR4</f>
        <v>-0.71250000000000036</v>
      </c>
      <c r="AE33" s="8">
        <f>AE4-$AR4</f>
        <v>0.88749999999999929</v>
      </c>
      <c r="AH33" s="8">
        <f>AH4-$AR4</f>
        <v>2.4874999999999989</v>
      </c>
    </row>
    <row r="34" spans="13:34">
      <c r="M34" s="8">
        <f t="shared" ref="M34:M42" si="33">M5-$AR5</f>
        <v>0.25499999999999989</v>
      </c>
      <c r="P34" s="8">
        <f t="shared" ref="P34:P38" si="34">P5-$AR5</f>
        <v>0.45500000000000096</v>
      </c>
      <c r="S34" s="8">
        <f t="shared" ref="S34:S42" si="35">S5-$AR5</f>
        <v>0.45500000000000096</v>
      </c>
      <c r="V34" s="8">
        <f t="shared" ref="V34:V42" si="36">V5-$AR5</f>
        <v>-1.2449999999999992</v>
      </c>
      <c r="Y34" s="8">
        <f t="shared" ref="Y34:Y42" si="37">Y5-$AR5</f>
        <v>-0.64499999999999957</v>
      </c>
      <c r="AB34" s="8">
        <f t="shared" ref="AB34:AB42" si="38">AB5-$AR5</f>
        <v>-0.64499999999999957</v>
      </c>
      <c r="AE34" s="8">
        <f t="shared" ref="AE34:AE42" si="39">AE5-$AR5</f>
        <v>2.0550000000000006</v>
      </c>
      <c r="AH34" s="8">
        <f t="shared" ref="AH34:AH42" si="40">AH5-$AR5</f>
        <v>-0.68499999999999961</v>
      </c>
    </row>
    <row r="35" spans="13:34">
      <c r="M35" s="8">
        <f t="shared" si="33"/>
        <v>-0.67624999999999957</v>
      </c>
      <c r="P35" s="8">
        <f t="shared" si="34"/>
        <v>-0.57624999999999993</v>
      </c>
      <c r="S35" s="8">
        <f t="shared" si="35"/>
        <v>0.82375000000000043</v>
      </c>
      <c r="V35" s="8">
        <f t="shared" si="36"/>
        <v>-0.17624999999999957</v>
      </c>
      <c r="Y35" s="8">
        <f t="shared" si="37"/>
        <v>0.22374999999999901</v>
      </c>
      <c r="AB35" s="8">
        <f t="shared" si="38"/>
        <v>-0.87625000000000064</v>
      </c>
      <c r="AE35" s="8">
        <f t="shared" si="39"/>
        <v>1.5237499999999997</v>
      </c>
      <c r="AH35" s="8">
        <f t="shared" si="40"/>
        <v>-0.26624999999999943</v>
      </c>
    </row>
    <row r="36" spans="13:34">
      <c r="M36" s="8">
        <f t="shared" si="33"/>
        <v>-6.6250000000000142E-2</v>
      </c>
      <c r="P36" s="8">
        <f t="shared" si="34"/>
        <v>-0.36624999999999996</v>
      </c>
      <c r="S36" s="8">
        <f t="shared" si="35"/>
        <v>-0.26624999999999988</v>
      </c>
      <c r="V36" s="8">
        <f t="shared" si="36"/>
        <v>-1.36625</v>
      </c>
      <c r="Y36" s="8">
        <f t="shared" si="37"/>
        <v>0.43374999999999986</v>
      </c>
      <c r="AB36" s="8">
        <f t="shared" si="38"/>
        <v>-0.26624999999999988</v>
      </c>
      <c r="AE36" s="8">
        <f t="shared" si="39"/>
        <v>0.83375000000000021</v>
      </c>
      <c r="AH36" s="8">
        <f t="shared" si="40"/>
        <v>1.0637499999999998</v>
      </c>
    </row>
    <row r="37" spans="13:34">
      <c r="M37" s="8">
        <f t="shared" si="33"/>
        <v>0.71249999999999947</v>
      </c>
      <c r="P37" s="8">
        <f t="shared" si="34"/>
        <v>0.11249999999999893</v>
      </c>
      <c r="S37" s="8">
        <f t="shared" si="35"/>
        <v>0.51249999999999929</v>
      </c>
      <c r="V37" s="8">
        <f t="shared" si="36"/>
        <v>-1.0875000000000004</v>
      </c>
      <c r="Y37" s="8">
        <f t="shared" si="37"/>
        <v>-0.48750000000000071</v>
      </c>
      <c r="AB37" s="8">
        <f t="shared" si="38"/>
        <v>-0.58750000000000036</v>
      </c>
      <c r="AE37" s="8">
        <f t="shared" si="39"/>
        <v>1.6124999999999989</v>
      </c>
      <c r="AH37" s="8">
        <f t="shared" si="40"/>
        <v>-0.78750000000000053</v>
      </c>
    </row>
    <row r="38" spans="13:34">
      <c r="M38" s="8">
        <f t="shared" si="33"/>
        <v>5.0000000000000711E-2</v>
      </c>
      <c r="P38" s="8">
        <f t="shared" si="34"/>
        <v>-1.0499999999999998</v>
      </c>
      <c r="S38" s="8">
        <f t="shared" si="35"/>
        <v>0.84999999999999964</v>
      </c>
      <c r="V38" s="8">
        <f t="shared" si="36"/>
        <v>5.0000000000000711E-2</v>
      </c>
      <c r="Y38" s="8">
        <f t="shared" si="37"/>
        <v>0.15000000000000036</v>
      </c>
      <c r="AB38" s="8">
        <f t="shared" si="38"/>
        <v>-0.45000000000000018</v>
      </c>
      <c r="AE38" s="8">
        <f t="shared" si="39"/>
        <v>1.3499999999999996</v>
      </c>
      <c r="AH38" s="8">
        <f t="shared" si="40"/>
        <v>-0.95000000000000018</v>
      </c>
    </row>
    <row r="39" spans="13:34">
      <c r="M39" s="8"/>
      <c r="P39" s="8"/>
      <c r="S39" s="8"/>
      <c r="V39" s="8"/>
      <c r="Y39" s="8"/>
      <c r="AB39" s="8"/>
      <c r="AE39" s="8"/>
      <c r="AH39" s="8"/>
    </row>
    <row r="40" spans="13:34">
      <c r="M40" s="8">
        <f t="shared" si="33"/>
        <v>0.71857142857142797</v>
      </c>
      <c r="P40" s="8"/>
      <c r="S40" s="8">
        <f t="shared" si="35"/>
        <v>-1.081428571428571</v>
      </c>
      <c r="V40" s="8">
        <f t="shared" si="36"/>
        <v>-0.58142857142857096</v>
      </c>
      <c r="Y40" s="8">
        <f t="shared" si="37"/>
        <v>-0.48142857142857132</v>
      </c>
      <c r="AB40" s="8">
        <f t="shared" si="38"/>
        <v>0.31857142857142851</v>
      </c>
      <c r="AE40" s="8">
        <f t="shared" si="39"/>
        <v>0.41857142857142904</v>
      </c>
      <c r="AH40" s="8">
        <f t="shared" si="40"/>
        <v>0.68857142857142861</v>
      </c>
    </row>
    <row r="41" spans="13:34">
      <c r="M41" s="8">
        <f t="shared" si="33"/>
        <v>0.17571428571428527</v>
      </c>
      <c r="P41" s="8"/>
      <c r="S41" s="8">
        <f t="shared" si="35"/>
        <v>0.17571428571428527</v>
      </c>
      <c r="V41" s="8">
        <f t="shared" si="36"/>
        <v>7.5714285714283847E-2</v>
      </c>
      <c r="Y41" s="8">
        <f t="shared" si="37"/>
        <v>0.27571428571428491</v>
      </c>
      <c r="AB41" s="8">
        <f t="shared" si="38"/>
        <v>0.17571428571428527</v>
      </c>
      <c r="AE41" s="8">
        <f t="shared" si="39"/>
        <v>0.67571428571428527</v>
      </c>
      <c r="AH41" s="8">
        <f t="shared" si="40"/>
        <v>-1.5542857142857152</v>
      </c>
    </row>
    <row r="42" spans="13:34">
      <c r="M42" s="8">
        <f t="shared" si="33"/>
        <v>5.7142857142858716E-2</v>
      </c>
      <c r="P42" s="8"/>
      <c r="S42" s="8">
        <f t="shared" si="35"/>
        <v>0.85714285714285943</v>
      </c>
      <c r="V42" s="8">
        <f t="shared" si="36"/>
        <v>1.8571428571428594</v>
      </c>
      <c r="Y42" s="8">
        <f t="shared" si="37"/>
        <v>0.55714285714285872</v>
      </c>
      <c r="AB42" s="8">
        <f t="shared" si="38"/>
        <v>0.25714285714285801</v>
      </c>
      <c r="AE42" s="8">
        <f t="shared" si="39"/>
        <v>0.15714285714285836</v>
      </c>
      <c r="AH42" s="8">
        <f t="shared" si="40"/>
        <v>-3.742857142857142</v>
      </c>
    </row>
    <row r="43" spans="13:34">
      <c r="M43" s="8">
        <f>M14-$AR14</f>
        <v>0.68714285714285772</v>
      </c>
      <c r="P43" s="8"/>
      <c r="S43" s="8">
        <f>S14-$AR14</f>
        <v>-0.91285714285714237</v>
      </c>
      <c r="V43" s="8">
        <f>V14-$AR14</f>
        <v>-0.31285714285714228</v>
      </c>
      <c r="Y43" s="8">
        <f>Y14-$AR14</f>
        <v>8.7142857142858077E-2</v>
      </c>
      <c r="AB43" s="8">
        <f>AB14-$AR14</f>
        <v>0.48714285714285754</v>
      </c>
      <c r="AE43" s="8">
        <f>AE14-$AR14</f>
        <v>-0.1128571428571421</v>
      </c>
      <c r="AH43" s="8">
        <f>AH14-$AR14</f>
        <v>7.7142857142857402E-2</v>
      </c>
    </row>
    <row r="44" spans="13:34">
      <c r="M44" s="8">
        <f t="shared" ref="M44" si="41">M15-$AR15</f>
        <v>1.4571428571428573</v>
      </c>
      <c r="P44" s="8"/>
      <c r="S44" s="8">
        <f t="shared" ref="S44" si="42">S15-$AR15</f>
        <v>-0.14285714285714413</v>
      </c>
      <c r="V44" s="8">
        <f t="shared" ref="V44" si="43">V15-$AR15</f>
        <v>0.55714285714285694</v>
      </c>
      <c r="Y44" s="8">
        <f t="shared" ref="Y44" si="44">Y15-$AR15</f>
        <v>-0.5428571428571427</v>
      </c>
      <c r="AB44" s="8">
        <f t="shared" ref="AB44" si="45">AB15-$AR15</f>
        <v>5.714285714285694E-2</v>
      </c>
      <c r="AE44" s="8">
        <f t="shared" ref="AE44" si="46">AE15-$AR15</f>
        <v>0.35714285714285587</v>
      </c>
      <c r="AH44" s="8">
        <f t="shared" ref="AH44" si="47">AH15-$AR15</f>
        <v>-1.7428571428571438</v>
      </c>
    </row>
    <row r="45" spans="13:34">
      <c r="M45" s="8">
        <f>M16-$AR16</f>
        <v>1.3142857142857132</v>
      </c>
      <c r="P45" s="8"/>
      <c r="S45" s="8">
        <f>S16-$AR16</f>
        <v>0.31428571428571317</v>
      </c>
      <c r="V45" s="8">
        <f>V16-$AR16</f>
        <v>1.7142857142857135</v>
      </c>
      <c r="Y45" s="8">
        <f>Y16-$AR16</f>
        <v>1.0142857142857125</v>
      </c>
      <c r="AB45" s="8">
        <f>AB16-$AR16</f>
        <v>0.31428571428571317</v>
      </c>
      <c r="AE45" s="8">
        <f>AE16-$AR16</f>
        <v>-0.18571428571428683</v>
      </c>
      <c r="AH45" s="8">
        <f>AH16-$AR16</f>
        <v>-4.4857142857142875</v>
      </c>
    </row>
  </sheetData>
  <mergeCells count="71">
    <mergeCell ref="B10:L10"/>
    <mergeCell ref="AQ2:AU2"/>
    <mergeCell ref="L18:L20"/>
    <mergeCell ref="J28:J30"/>
    <mergeCell ref="E25:E27"/>
    <mergeCell ref="I25:I27"/>
    <mergeCell ref="E28:E30"/>
    <mergeCell ref="I28:I30"/>
    <mergeCell ref="L25:L27"/>
    <mergeCell ref="K26:K27"/>
    <mergeCell ref="K28:K30"/>
    <mergeCell ref="L28:L30"/>
    <mergeCell ref="K21:K23"/>
    <mergeCell ref="L21:L23"/>
    <mergeCell ref="I18:I20"/>
    <mergeCell ref="J18:J20"/>
    <mergeCell ref="A25:A30"/>
    <mergeCell ref="C25:C30"/>
    <mergeCell ref="D25:D30"/>
    <mergeCell ref="K19:K20"/>
    <mergeCell ref="C11:C16"/>
    <mergeCell ref="D11:D16"/>
    <mergeCell ref="A18:A23"/>
    <mergeCell ref="C18:C23"/>
    <mergeCell ref="D18:D23"/>
    <mergeCell ref="J14:J16"/>
    <mergeCell ref="J25:J27"/>
    <mergeCell ref="B24:L24"/>
    <mergeCell ref="B17:L17"/>
    <mergeCell ref="E21:E23"/>
    <mergeCell ref="L11:L13"/>
    <mergeCell ref="K12:K13"/>
    <mergeCell ref="K14:K16"/>
    <mergeCell ref="L14:L16"/>
    <mergeCell ref="I21:I23"/>
    <mergeCell ref="A11:A16"/>
    <mergeCell ref="J21:J23"/>
    <mergeCell ref="E11:E13"/>
    <mergeCell ref="I11:I13"/>
    <mergeCell ref="J11:J13"/>
    <mergeCell ref="E14:E16"/>
    <mergeCell ref="I14:I16"/>
    <mergeCell ref="E18:E20"/>
    <mergeCell ref="AV2:AW2"/>
    <mergeCell ref="AX2:AY2"/>
    <mergeCell ref="A3:L3"/>
    <mergeCell ref="E4:E6"/>
    <mergeCell ref="C4:C9"/>
    <mergeCell ref="D4:D9"/>
    <mergeCell ref="E7:E9"/>
    <mergeCell ref="A4:A9"/>
    <mergeCell ref="I4:I6"/>
    <mergeCell ref="J4:J6"/>
    <mergeCell ref="J7:J9"/>
    <mergeCell ref="I7:I9"/>
    <mergeCell ref="L4:L6"/>
    <mergeCell ref="L7:L9"/>
    <mergeCell ref="K7:K9"/>
    <mergeCell ref="K5:K6"/>
    <mergeCell ref="C1:L1"/>
    <mergeCell ref="M1:AP1"/>
    <mergeCell ref="M2:O2"/>
    <mergeCell ref="P2:R2"/>
    <mergeCell ref="S2:U2"/>
    <mergeCell ref="V2:X2"/>
    <mergeCell ref="Y2:AA2"/>
    <mergeCell ref="AB2:AD2"/>
    <mergeCell ref="AE2:AG2"/>
    <mergeCell ref="AH2:AJ2"/>
    <mergeCell ref="AK2:AM2"/>
    <mergeCell ref="AN2:AP2"/>
  </mergeCells>
  <phoneticPr fontId="8" type="noConversion"/>
  <conditionalFormatting sqref="AQ4:AQ9 AV4:AV9 AX4:AX9">
    <cfRule type="cellIs" dxfId="10" priority="15" operator="greaterThan">
      <formula>2.55</formula>
    </cfRule>
  </conditionalFormatting>
  <conditionalFormatting sqref="AQ11:AQ16 AV11:AV16 AX11:AX16">
    <cfRule type="cellIs" dxfId="9" priority="3" operator="greaterThan">
      <formula>2.55</formula>
    </cfRule>
  </conditionalFormatting>
  <conditionalFormatting sqref="AQ18:AQ23 AV18:AV23 AX18:AX23">
    <cfRule type="cellIs" dxfId="8" priority="2" operator="greaterThan">
      <formula>2.55</formula>
    </cfRule>
  </conditionalFormatting>
  <conditionalFormatting sqref="AQ25:AQ30 AV25:AV30 AX25:AX30">
    <cfRule type="cellIs" dxfId="7" priority="1" operator="greaterThan">
      <formula>2.55</formula>
    </cfRule>
  </conditionalFormatting>
  <pageMargins left="0.7" right="0.7" top="0.75" bottom="0.75" header="0.3" footer="0.3"/>
  <pageSetup orientation="portrait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W24"/>
  <sheetViews>
    <sheetView zoomScale="140" zoomScaleNormal="140" workbookViewId="0">
      <pane xSplit="11" ySplit="2" topLeftCell="L3" activePane="bottomRight" state="frozen"/>
      <selection pane="topRight"/>
      <selection pane="bottomLeft"/>
      <selection pane="bottomRight" activeCell="AA14" sqref="AA14"/>
    </sheetView>
  </sheetViews>
  <sheetFormatPr baseColWidth="10" defaultColWidth="9.6640625" defaultRowHeight="15"/>
  <cols>
    <col min="1" max="1" width="9.6640625" style="1"/>
    <col min="2" max="3" width="6.83203125" style="1" customWidth="1"/>
    <col min="4" max="5" width="6" style="1" customWidth="1"/>
    <col min="6" max="6" width="5.6640625" style="1" customWidth="1"/>
    <col min="7" max="7" width="6.1640625" style="1" customWidth="1"/>
    <col min="8" max="8" width="8.6640625" style="1" customWidth="1"/>
    <col min="9" max="10" width="10.33203125" style="1" customWidth="1"/>
    <col min="11" max="11" width="7.33203125" style="1" customWidth="1"/>
    <col min="12" max="12" width="9.6640625" style="2"/>
    <col min="13" max="14" width="9.6640625" style="2" hidden="1" customWidth="1"/>
    <col min="15" max="15" width="9.6640625" style="2"/>
    <col min="16" max="17" width="9.6640625" style="2" hidden="1" customWidth="1"/>
    <col min="18" max="18" width="9.6640625" style="2"/>
    <col min="19" max="20" width="9.6640625" style="2" hidden="1" customWidth="1"/>
    <col min="21" max="21" width="9.33203125" style="2" customWidth="1"/>
    <col min="22" max="23" width="9.6640625" style="2" hidden="1" customWidth="1"/>
    <col min="24" max="24" width="9.6640625" style="2"/>
    <col min="25" max="26" width="9.6640625" style="2" hidden="1" customWidth="1"/>
    <col min="27" max="27" width="9.6640625" style="2"/>
    <col min="28" max="29" width="9.6640625" style="2" hidden="1" customWidth="1"/>
    <col min="30" max="30" width="9.6640625" style="2" customWidth="1"/>
    <col min="31" max="31" width="9.33203125" style="2" hidden="1" customWidth="1"/>
    <col min="32" max="32" width="9.6640625" style="2" hidden="1" customWidth="1"/>
    <col min="33" max="33" width="9.6640625" style="2" customWidth="1"/>
    <col min="34" max="41" width="9.6640625" style="1" hidden="1" customWidth="1"/>
    <col min="42" max="16384" width="9.6640625" style="1"/>
  </cols>
  <sheetData>
    <row r="1" spans="1:49" ht="23.5" customHeight="1">
      <c r="C1" s="34"/>
      <c r="D1" s="34"/>
      <c r="E1" s="34"/>
      <c r="F1" s="34"/>
      <c r="G1" s="34"/>
      <c r="H1" s="34"/>
      <c r="I1" s="34"/>
      <c r="J1" s="34"/>
      <c r="K1" s="34"/>
      <c r="L1" s="35" t="s">
        <v>0</v>
      </c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  <c r="AI1" s="36"/>
      <c r="AJ1" s="36"/>
      <c r="AK1" s="36"/>
      <c r="AL1" s="36"/>
      <c r="AM1" s="36"/>
      <c r="AN1" s="36"/>
      <c r="AO1" s="36"/>
    </row>
    <row r="2" spans="1:49" ht="90">
      <c r="A2" s="11" t="s">
        <v>37</v>
      </c>
      <c r="B2" s="11" t="s">
        <v>36</v>
      </c>
      <c r="C2" s="11" t="s">
        <v>1</v>
      </c>
      <c r="D2" s="11" t="s">
        <v>2</v>
      </c>
      <c r="E2" s="11" t="s">
        <v>4</v>
      </c>
      <c r="F2" s="11" t="s">
        <v>3</v>
      </c>
      <c r="G2" s="11" t="s">
        <v>41</v>
      </c>
      <c r="H2" s="11" t="s">
        <v>5</v>
      </c>
      <c r="I2" s="11" t="s">
        <v>6</v>
      </c>
      <c r="J2" s="11" t="s">
        <v>7</v>
      </c>
      <c r="K2" s="11" t="s">
        <v>8</v>
      </c>
      <c r="L2" s="37" t="s">
        <v>69</v>
      </c>
      <c r="M2" s="38"/>
      <c r="N2" s="39"/>
      <c r="O2" s="37" t="s">
        <v>72</v>
      </c>
      <c r="P2" s="38"/>
      <c r="Q2" s="39"/>
      <c r="R2" s="37" t="s">
        <v>73</v>
      </c>
      <c r="S2" s="38"/>
      <c r="T2" s="39"/>
      <c r="U2" s="37" t="s">
        <v>74</v>
      </c>
      <c r="V2" s="38"/>
      <c r="W2" s="39"/>
      <c r="X2" s="37" t="s">
        <v>75</v>
      </c>
      <c r="Y2" s="38"/>
      <c r="Z2" s="39"/>
      <c r="AA2" s="37" t="s">
        <v>76</v>
      </c>
      <c r="AB2" s="38"/>
      <c r="AC2" s="39"/>
      <c r="AD2" s="37" t="s">
        <v>77</v>
      </c>
      <c r="AE2" s="38"/>
      <c r="AF2" s="39"/>
      <c r="AG2" s="37" t="s">
        <v>78</v>
      </c>
      <c r="AH2" s="38"/>
      <c r="AI2" s="39"/>
      <c r="AJ2" s="37" t="s">
        <v>9</v>
      </c>
      <c r="AK2" s="38"/>
      <c r="AL2" s="39"/>
      <c r="AM2" s="37" t="s">
        <v>10</v>
      </c>
      <c r="AN2" s="38"/>
      <c r="AO2" s="39"/>
      <c r="AP2" s="40" t="s">
        <v>25</v>
      </c>
      <c r="AQ2" s="52"/>
      <c r="AR2" s="52"/>
      <c r="AS2" s="41"/>
      <c r="AT2" s="40" t="s">
        <v>27</v>
      </c>
      <c r="AU2" s="41"/>
      <c r="AV2" s="40" t="s">
        <v>26</v>
      </c>
      <c r="AW2" s="41"/>
    </row>
    <row r="3" spans="1:49" ht="40" customHeight="1">
      <c r="A3" s="20"/>
      <c r="B3" s="42" t="s">
        <v>33</v>
      </c>
      <c r="C3" s="42"/>
      <c r="D3" s="42"/>
      <c r="E3" s="42"/>
      <c r="F3" s="42"/>
      <c r="G3" s="42"/>
      <c r="H3" s="42"/>
      <c r="I3" s="42"/>
      <c r="J3" s="42"/>
      <c r="K3" s="53"/>
      <c r="L3" s="9" t="s">
        <v>25</v>
      </c>
      <c r="M3" s="9" t="s">
        <v>26</v>
      </c>
      <c r="N3" s="9" t="s">
        <v>27</v>
      </c>
      <c r="O3" s="9" t="s">
        <v>25</v>
      </c>
      <c r="P3" s="9" t="s">
        <v>26</v>
      </c>
      <c r="Q3" s="9" t="s">
        <v>27</v>
      </c>
      <c r="R3" s="9" t="s">
        <v>25</v>
      </c>
      <c r="S3" s="9" t="s">
        <v>26</v>
      </c>
      <c r="T3" s="9" t="s">
        <v>27</v>
      </c>
      <c r="U3" s="9" t="s">
        <v>25</v>
      </c>
      <c r="V3" s="9" t="s">
        <v>26</v>
      </c>
      <c r="W3" s="9" t="s">
        <v>27</v>
      </c>
      <c r="X3" s="9" t="s">
        <v>25</v>
      </c>
      <c r="Y3" s="9" t="s">
        <v>26</v>
      </c>
      <c r="Z3" s="9" t="s">
        <v>27</v>
      </c>
      <c r="AA3" s="9" t="s">
        <v>25</v>
      </c>
      <c r="AB3" s="9" t="s">
        <v>26</v>
      </c>
      <c r="AC3" s="9" t="s">
        <v>27</v>
      </c>
      <c r="AD3" s="9" t="s">
        <v>25</v>
      </c>
      <c r="AE3" s="9" t="s">
        <v>26</v>
      </c>
      <c r="AF3" s="9" t="s">
        <v>27</v>
      </c>
      <c r="AG3" s="9" t="s">
        <v>25</v>
      </c>
      <c r="AH3" s="9" t="s">
        <v>26</v>
      </c>
      <c r="AI3" s="9" t="s">
        <v>27</v>
      </c>
      <c r="AJ3" s="9" t="s">
        <v>25</v>
      </c>
      <c r="AK3" s="9" t="s">
        <v>26</v>
      </c>
      <c r="AL3" s="9" t="s">
        <v>27</v>
      </c>
      <c r="AM3" s="9" t="s">
        <v>25</v>
      </c>
      <c r="AN3" s="9" t="s">
        <v>26</v>
      </c>
      <c r="AO3" s="9" t="s">
        <v>27</v>
      </c>
      <c r="AP3" s="10" t="s">
        <v>11</v>
      </c>
      <c r="AQ3" s="10" t="s">
        <v>12</v>
      </c>
      <c r="AR3" s="10" t="s">
        <v>80</v>
      </c>
      <c r="AS3" s="10" t="s">
        <v>81</v>
      </c>
      <c r="AT3" s="10" t="s">
        <v>11</v>
      </c>
      <c r="AU3" s="10" t="s">
        <v>12</v>
      </c>
      <c r="AV3" s="10" t="s">
        <v>11</v>
      </c>
      <c r="AW3" s="10" t="s">
        <v>12</v>
      </c>
    </row>
    <row r="4" spans="1:49" s="2" customFormat="1" ht="20" customHeight="1">
      <c r="A4" s="54" t="s">
        <v>46</v>
      </c>
      <c r="B4" s="18">
        <v>1</v>
      </c>
      <c r="C4" s="43" t="s">
        <v>13</v>
      </c>
      <c r="D4" s="43" t="s">
        <v>14</v>
      </c>
      <c r="E4" s="43" t="s">
        <v>29</v>
      </c>
      <c r="F4" s="43" t="s">
        <v>18</v>
      </c>
      <c r="G4" s="18" t="s">
        <v>21</v>
      </c>
      <c r="H4" s="43" t="s">
        <v>15</v>
      </c>
      <c r="I4" s="43" t="s">
        <v>19</v>
      </c>
      <c r="J4" s="43" t="s">
        <v>20</v>
      </c>
      <c r="K4" s="43" t="s">
        <v>22</v>
      </c>
      <c r="L4" s="14">
        <v>10.3</v>
      </c>
      <c r="M4" s="16" t="s">
        <v>45</v>
      </c>
      <c r="N4" s="16" t="s">
        <v>48</v>
      </c>
      <c r="O4" s="14">
        <v>9.5</v>
      </c>
      <c r="P4" s="16" t="s">
        <v>45</v>
      </c>
      <c r="Q4" s="16" t="s">
        <v>48</v>
      </c>
      <c r="R4" s="15">
        <v>10.6</v>
      </c>
      <c r="S4" s="16" t="s">
        <v>45</v>
      </c>
      <c r="T4" s="16" t="s">
        <v>48</v>
      </c>
      <c r="U4" s="14">
        <v>10.6</v>
      </c>
      <c r="V4" s="4" t="s">
        <v>49</v>
      </c>
      <c r="W4" s="4" t="s">
        <v>48</v>
      </c>
      <c r="X4" s="14">
        <v>9.6999999999999993</v>
      </c>
      <c r="Y4" s="4" t="s">
        <v>45</v>
      </c>
      <c r="Z4" s="4" t="s">
        <v>48</v>
      </c>
      <c r="AA4" s="15">
        <v>9.3000000000000007</v>
      </c>
      <c r="AB4" s="4" t="s">
        <v>45</v>
      </c>
      <c r="AC4" s="4" t="s">
        <v>48</v>
      </c>
      <c r="AD4" s="15"/>
      <c r="AE4" s="5"/>
      <c r="AF4" s="5"/>
      <c r="AG4" s="15">
        <v>9.23</v>
      </c>
      <c r="AH4" s="4" t="s">
        <v>45</v>
      </c>
      <c r="AI4" s="4" t="s">
        <v>48</v>
      </c>
      <c r="AJ4" s="4"/>
      <c r="AK4" s="4"/>
      <c r="AL4" s="4"/>
      <c r="AM4" s="4"/>
      <c r="AN4" s="4"/>
      <c r="AO4" s="4"/>
      <c r="AP4" s="7">
        <f t="shared" ref="AP4:AP5" si="0">MAX(L4,O4,R4,U4,X4,AA4,AD4,AG4,AJ4,AM4)-MIN(L4,O4,R4,U4,X4,AA4,AD4,AG4,AJ4,AM4)</f>
        <v>1.3699999999999992</v>
      </c>
      <c r="AQ4" s="7">
        <f t="shared" ref="AQ4" si="1">AVERAGE(L4,O4,R4,U4,X4,AA4,AD4,AG4,AJ4,AM4)</f>
        <v>9.89</v>
      </c>
      <c r="AR4" s="7"/>
      <c r="AS4" s="7">
        <f>AQ8-AQ4</f>
        <v>2.6900000000000013</v>
      </c>
      <c r="AT4" s="7">
        <f t="shared" ref="AT4:AT5" si="2">MAX(N4,Q4,T4,W4,Z4,AC4,AF4,AI4,AL4,AO4)-MIN(N4,Q4,T4,W4,Z4,AC4,AF4,AI4,AL4,AO4)</f>
        <v>0</v>
      </c>
      <c r="AU4" s="7" t="e">
        <f t="shared" ref="AU4:AU5" si="3">AVERAGE(N4,Q4,T4,W4,Z4,AC4,AF4,AI4,AL4,AO4)</f>
        <v>#DIV/0!</v>
      </c>
      <c r="AV4" s="7">
        <f t="shared" ref="AV4:AV5" si="4">MAX(M4,P4,S4,V4,Y4,AB4,AE4,AH4,AK4,AN4)-MIN(M4,P4,S4,V4,Y4,AB4,AE4,AH4,AK4,AN4)</f>
        <v>0</v>
      </c>
      <c r="AW4" s="7" t="e">
        <f t="shared" ref="AW4:AW5" si="5">AVERAGE(M4,P4,S4,V4,Y4,AB4,AE4,AH4,AK4,AN4)</f>
        <v>#DIV/0!</v>
      </c>
    </row>
    <row r="5" spans="1:49" ht="20" customHeight="1">
      <c r="A5" s="55"/>
      <c r="B5" s="18">
        <v>2</v>
      </c>
      <c r="C5" s="44"/>
      <c r="D5" s="44"/>
      <c r="E5" s="45"/>
      <c r="F5" s="45"/>
      <c r="G5" s="18" t="s">
        <v>32</v>
      </c>
      <c r="H5" s="44"/>
      <c r="I5" s="44"/>
      <c r="J5" s="44"/>
      <c r="K5" s="44"/>
      <c r="L5" s="14">
        <v>12</v>
      </c>
      <c r="M5" s="16" t="s">
        <v>45</v>
      </c>
      <c r="N5" s="16" t="s">
        <v>48</v>
      </c>
      <c r="O5" s="14">
        <v>11.1</v>
      </c>
      <c r="P5" s="16" t="s">
        <v>45</v>
      </c>
      <c r="Q5" s="16" t="s">
        <v>48</v>
      </c>
      <c r="R5" s="14">
        <v>12</v>
      </c>
      <c r="S5" s="16" t="s">
        <v>45</v>
      </c>
      <c r="T5" s="16" t="s">
        <v>48</v>
      </c>
      <c r="U5" s="14">
        <v>12.2</v>
      </c>
      <c r="V5" s="4" t="s">
        <v>49</v>
      </c>
      <c r="W5" s="4" t="s">
        <v>48</v>
      </c>
      <c r="X5" s="14">
        <v>10.9</v>
      </c>
      <c r="Y5" s="4" t="s">
        <v>45</v>
      </c>
      <c r="Z5" s="4" t="s">
        <v>48</v>
      </c>
      <c r="AA5" s="15">
        <v>10.8</v>
      </c>
      <c r="AB5" s="4" t="s">
        <v>45</v>
      </c>
      <c r="AC5" s="4" t="s">
        <v>48</v>
      </c>
      <c r="AD5" s="15">
        <v>10.1</v>
      </c>
      <c r="AE5" s="5"/>
      <c r="AF5" s="5"/>
      <c r="AG5" s="15">
        <v>10.73</v>
      </c>
      <c r="AH5" s="4" t="s">
        <v>45</v>
      </c>
      <c r="AI5" s="4" t="s">
        <v>48</v>
      </c>
      <c r="AJ5" s="4"/>
      <c r="AK5" s="4"/>
      <c r="AL5" s="4"/>
      <c r="AM5" s="4"/>
      <c r="AN5" s="4"/>
      <c r="AO5" s="4"/>
      <c r="AP5" s="7">
        <f t="shared" si="0"/>
        <v>2.0999999999999996</v>
      </c>
      <c r="AQ5" s="7">
        <f>AVERAGE(L5,O5,R5,U5,X5,AA5,AD5,AG5,AJ5,AM5)</f>
        <v>11.22875</v>
      </c>
      <c r="AR5" s="7"/>
      <c r="AS5" s="7">
        <f>AQ9-AQ5</f>
        <v>3.1212500000000016</v>
      </c>
      <c r="AT5" s="7">
        <f t="shared" si="2"/>
        <v>0</v>
      </c>
      <c r="AU5" s="7" t="e">
        <f t="shared" si="3"/>
        <v>#DIV/0!</v>
      </c>
      <c r="AV5" s="7">
        <f t="shared" si="4"/>
        <v>0</v>
      </c>
      <c r="AW5" s="7" t="e">
        <f t="shared" si="5"/>
        <v>#DIV/0!</v>
      </c>
    </row>
    <row r="6" spans="1:49" s="2" customFormat="1" ht="20" customHeight="1">
      <c r="A6" s="56"/>
      <c r="B6" s="18">
        <v>3</v>
      </c>
      <c r="C6" s="45"/>
      <c r="D6" s="45"/>
      <c r="E6" s="18" t="s">
        <v>31</v>
      </c>
      <c r="F6" s="18" t="s">
        <v>30</v>
      </c>
      <c r="G6" s="18" t="s">
        <v>17</v>
      </c>
      <c r="H6" s="45"/>
      <c r="I6" s="45"/>
      <c r="J6" s="45"/>
      <c r="K6" s="45"/>
      <c r="L6" s="14"/>
      <c r="M6" s="4"/>
      <c r="N6" s="4"/>
      <c r="O6" s="14">
        <v>13.2</v>
      </c>
      <c r="P6" s="16" t="s">
        <v>45</v>
      </c>
      <c r="Q6" s="16" t="s">
        <v>48</v>
      </c>
      <c r="R6" s="17">
        <v>17.7</v>
      </c>
      <c r="S6" s="16" t="s">
        <v>45</v>
      </c>
      <c r="T6" s="16" t="s">
        <v>48</v>
      </c>
      <c r="U6" s="14">
        <v>14.6</v>
      </c>
      <c r="V6" s="4" t="s">
        <v>49</v>
      </c>
      <c r="W6" s="4" t="s">
        <v>48</v>
      </c>
      <c r="X6" s="14">
        <v>13.8</v>
      </c>
      <c r="Y6" s="4" t="s">
        <v>45</v>
      </c>
      <c r="Z6" s="4" t="s">
        <v>48</v>
      </c>
      <c r="AA6" s="15">
        <v>12.4</v>
      </c>
      <c r="AB6" s="4" t="s">
        <v>45</v>
      </c>
      <c r="AC6" s="4" t="s">
        <v>48</v>
      </c>
      <c r="AD6" s="17">
        <v>15.9</v>
      </c>
      <c r="AE6" s="5"/>
      <c r="AF6" s="5"/>
      <c r="AG6" s="15">
        <v>13.9</v>
      </c>
      <c r="AH6" s="4" t="s">
        <v>45</v>
      </c>
      <c r="AI6" s="4" t="s">
        <v>48</v>
      </c>
      <c r="AJ6" s="4"/>
      <c r="AK6" s="4"/>
      <c r="AL6" s="4"/>
      <c r="AM6" s="4"/>
      <c r="AN6" s="4"/>
      <c r="AO6" s="4"/>
      <c r="AP6" s="7">
        <f>MAX(L6,O6,R6,U6,X6,AA6,AD6,AG6,AJ6,AM6)-MIN(L6,O6,R6,U6,X6,AA6,AD6,AG6,AJ6,AM6)</f>
        <v>5.2999999999999989</v>
      </c>
      <c r="AQ6" s="7">
        <f t="shared" ref="AQ6" si="6">AVERAGE(L6,O6,R6,U6,X6,AA6,AD6,AG6,AJ6,AM6)</f>
        <v>14.500000000000002</v>
      </c>
      <c r="AR6" s="7"/>
      <c r="AS6" s="7"/>
      <c r="AT6" s="7">
        <f t="shared" ref="AT6" si="7">MAX(N6,Q6,T6,W6,Z6,AC6,AF6,AI6,AL6,AO6)-MIN(N6,Q6,T6,W6,Z6,AC6,AF6,AI6,AL6,AO6)</f>
        <v>0</v>
      </c>
      <c r="AU6" s="7" t="e">
        <f t="shared" ref="AU6" si="8">AVERAGE(N6,Q6,T6,W6,Z6,AC6,AF6,AI6,AL6,AO6)</f>
        <v>#DIV/0!</v>
      </c>
      <c r="AV6" s="7">
        <f t="shared" ref="AV6" si="9">MAX(M6,P6,S6,V6,Y6,AB6,AE6,AH6,AK6,AN6)-MIN(M6,P6,S6,V6,Y6,AB6,AE6,AH6,AK6,AN6)</f>
        <v>0</v>
      </c>
      <c r="AW6" s="7" t="e">
        <f t="shared" ref="AW6" si="10">AVERAGE(M6,P6,S6,V6,Y6,AB6,AE6,AH6,AK6,AN6)</f>
        <v>#DIV/0!</v>
      </c>
    </row>
    <row r="7" spans="1:49" ht="20" customHeight="1">
      <c r="B7" s="42" t="s">
        <v>34</v>
      </c>
      <c r="C7" s="42"/>
      <c r="D7" s="42"/>
      <c r="E7" s="42"/>
      <c r="F7" s="42"/>
      <c r="G7" s="42"/>
      <c r="H7" s="42"/>
      <c r="I7" s="42"/>
      <c r="J7" s="42"/>
      <c r="K7" s="53"/>
      <c r="L7" s="8"/>
      <c r="O7" s="8"/>
      <c r="R7" s="8"/>
      <c r="U7" s="8"/>
      <c r="X7" s="8"/>
      <c r="AA7" s="8"/>
      <c r="AB7" s="8"/>
      <c r="AC7" s="8"/>
      <c r="AD7" s="8"/>
      <c r="AE7" s="8"/>
      <c r="AF7" s="8"/>
      <c r="AG7" s="8"/>
      <c r="AH7" s="8"/>
      <c r="AI7" s="8"/>
    </row>
    <row r="8" spans="1:49" s="2" customFormat="1" ht="20" customHeight="1">
      <c r="A8" s="54" t="s">
        <v>46</v>
      </c>
      <c r="B8" s="18">
        <v>4</v>
      </c>
      <c r="C8" s="43" t="s">
        <v>13</v>
      </c>
      <c r="D8" s="43" t="s">
        <v>14</v>
      </c>
      <c r="E8" s="18" t="s">
        <v>29</v>
      </c>
      <c r="F8" s="18" t="s">
        <v>18</v>
      </c>
      <c r="G8" s="18" t="s">
        <v>21</v>
      </c>
      <c r="H8" s="43" t="s">
        <v>15</v>
      </c>
      <c r="I8" s="43" t="s">
        <v>19</v>
      </c>
      <c r="J8" s="43" t="s">
        <v>20</v>
      </c>
      <c r="K8" s="43" t="s">
        <v>22</v>
      </c>
      <c r="L8" s="14">
        <v>12.5</v>
      </c>
      <c r="M8" s="16" t="s">
        <v>45</v>
      </c>
      <c r="N8" s="16" t="s">
        <v>48</v>
      </c>
      <c r="O8" s="14"/>
      <c r="P8" s="4"/>
      <c r="Q8" s="4"/>
      <c r="R8" s="14">
        <v>13.8</v>
      </c>
      <c r="S8" s="16" t="s">
        <v>45</v>
      </c>
      <c r="T8" s="16" t="s">
        <v>48</v>
      </c>
      <c r="U8" s="14"/>
      <c r="V8" s="4"/>
      <c r="W8" s="4"/>
      <c r="X8" s="14">
        <v>14.1</v>
      </c>
      <c r="Y8" s="4" t="s">
        <v>45</v>
      </c>
      <c r="Z8" s="4" t="s">
        <v>48</v>
      </c>
      <c r="AA8" s="30">
        <v>13.3</v>
      </c>
      <c r="AB8" s="4" t="s">
        <v>45</v>
      </c>
      <c r="AC8" s="4" t="s">
        <v>48</v>
      </c>
      <c r="AD8" s="17"/>
      <c r="AE8" s="5"/>
      <c r="AF8" s="5"/>
      <c r="AG8" s="17">
        <v>9.1999999999999993</v>
      </c>
      <c r="AH8" s="4" t="s">
        <v>45</v>
      </c>
      <c r="AI8" s="4" t="s">
        <v>48</v>
      </c>
      <c r="AJ8" s="4"/>
      <c r="AK8" s="4"/>
      <c r="AL8" s="4"/>
      <c r="AM8" s="4"/>
      <c r="AN8" s="4"/>
      <c r="AO8" s="4"/>
      <c r="AP8" s="7">
        <f>MAX(L8,O8,R8,U8,X8,AA8,AD8,AG8,AJ8,AM8)-MIN(L8,O8,R8,U8,X8,AA8,AD8,AG8,AJ8,AM8)</f>
        <v>4.9000000000000004</v>
      </c>
      <c r="AQ8" s="7">
        <f t="shared" ref="AQ8" si="11">AVERAGE(L8,O8,R8,U8,X8,AA8,AD8,AG8,AJ8,AM8)</f>
        <v>12.580000000000002</v>
      </c>
      <c r="AR8" s="7"/>
      <c r="AS8" s="7"/>
      <c r="AT8" s="7">
        <f t="shared" ref="AT8" si="12">MAX(N8,Q8,T8,W8,Z8,AC8,AF8,AI8,AL8,AO8)-MIN(N8,Q8,T8,W8,Z8,AC8,AF8,AI8,AL8,AO8)</f>
        <v>0</v>
      </c>
      <c r="AU8" s="7" t="e">
        <f t="shared" ref="AU8" si="13">AVERAGE(N8,Q8,T8,W8,Z8,AC8,AF8,AI8,AL8,AO8)</f>
        <v>#DIV/0!</v>
      </c>
      <c r="AV8" s="7">
        <f t="shared" ref="AV8" si="14">MAX(M8,P8,S8,V8,Y8,AB8,AE8,AH8,AK8,AN8)-MIN(M8,P8,S8,V8,Y8,AB8,AE8,AH8,AK8,AN8)</f>
        <v>0</v>
      </c>
      <c r="AW8" s="7" t="e">
        <f t="shared" ref="AW8" si="15">AVERAGE(M8,P8,S8,V8,Y8,AB8,AE8,AH8,AK8,AN8)</f>
        <v>#DIV/0!</v>
      </c>
    </row>
    <row r="9" spans="1:49" ht="20" customHeight="1">
      <c r="A9" s="55"/>
      <c r="B9" s="18">
        <v>5</v>
      </c>
      <c r="C9" s="44"/>
      <c r="D9" s="44"/>
      <c r="E9" s="18" t="s">
        <v>29</v>
      </c>
      <c r="F9" s="18" t="s">
        <v>18</v>
      </c>
      <c r="G9" s="18" t="s">
        <v>32</v>
      </c>
      <c r="H9" s="44"/>
      <c r="I9" s="44"/>
      <c r="J9" s="44"/>
      <c r="K9" s="44"/>
      <c r="L9" s="14">
        <v>14.5</v>
      </c>
      <c r="M9" s="16" t="s">
        <v>45</v>
      </c>
      <c r="N9" s="16" t="s">
        <v>48</v>
      </c>
      <c r="O9" s="14"/>
      <c r="P9" s="4"/>
      <c r="Q9" s="4"/>
      <c r="R9" s="14">
        <v>15.4</v>
      </c>
      <c r="S9" s="16" t="s">
        <v>45</v>
      </c>
      <c r="T9" s="16" t="s">
        <v>48</v>
      </c>
      <c r="U9" s="14"/>
      <c r="V9" s="4"/>
      <c r="W9" s="4"/>
      <c r="X9" s="14">
        <v>14.8</v>
      </c>
      <c r="Y9" s="4" t="s">
        <v>45</v>
      </c>
      <c r="Z9" s="4" t="s">
        <v>48</v>
      </c>
      <c r="AA9" s="15">
        <v>15.2</v>
      </c>
      <c r="AB9" s="4" t="s">
        <v>45</v>
      </c>
      <c r="AC9" s="4" t="s">
        <v>48</v>
      </c>
      <c r="AD9" s="15">
        <v>13.8</v>
      </c>
      <c r="AE9" s="5"/>
      <c r="AF9" s="5"/>
      <c r="AG9" s="17">
        <v>12.4</v>
      </c>
      <c r="AH9" s="4" t="s">
        <v>45</v>
      </c>
      <c r="AI9" s="4" t="s">
        <v>48</v>
      </c>
      <c r="AJ9" s="4"/>
      <c r="AK9" s="4"/>
      <c r="AL9" s="4"/>
      <c r="AM9" s="4"/>
      <c r="AN9" s="4"/>
      <c r="AO9" s="4"/>
      <c r="AP9" s="7">
        <f t="shared" ref="AP9" si="16">MAX(L9,O9,R9,U9,X9,AA9,AD9,AG9,AJ9,AM9)-MIN(L9,O9,R9,U9,X9,AA9,AD9,AG9,AJ9,AM9)</f>
        <v>3</v>
      </c>
      <c r="AQ9" s="7">
        <f t="shared" ref="AQ9" si="17">AVERAGE(L9,O9,R9,U9,X9,AA9,AD9,AG9,AJ9,AM9)</f>
        <v>14.350000000000001</v>
      </c>
      <c r="AR9" s="7"/>
      <c r="AS9" s="7"/>
      <c r="AT9" s="7">
        <f t="shared" ref="AT9" si="18">MAX(N9,Q9,T9,W9,Z9,AC9,AF9,AI9,AL9,AO9)-MIN(N9,Q9,T9,W9,Z9,AC9,AF9,AI9,AL9,AO9)</f>
        <v>0</v>
      </c>
      <c r="AU9" s="7" t="e">
        <f t="shared" ref="AU9" si="19">AVERAGE(N9,Q9,T9,W9,Z9,AC9,AF9,AI9,AL9,AO9)</f>
        <v>#DIV/0!</v>
      </c>
      <c r="AV9" s="7">
        <f t="shared" ref="AV9" si="20">MAX(M9,P9,S9,V9,Y9,AB9,AE9,AH9,AK9,AN9)-MIN(M9,P9,S9,V9,Y9,AB9,AE9,AH9,AK9,AN9)</f>
        <v>0</v>
      </c>
      <c r="AW9" s="7" t="e">
        <f t="shared" ref="AW9" si="21">AVERAGE(M9,P9,S9,V9,Y9,AB9,AE9,AH9,AK9,AN9)</f>
        <v>#DIV/0!</v>
      </c>
    </row>
    <row r="10" spans="1:49" ht="20" customHeight="1">
      <c r="B10" s="42" t="s">
        <v>33</v>
      </c>
      <c r="C10" s="42"/>
      <c r="D10" s="42"/>
      <c r="E10" s="42"/>
      <c r="F10" s="42"/>
      <c r="G10" s="42"/>
      <c r="H10" s="42"/>
      <c r="I10" s="42"/>
      <c r="J10" s="42"/>
      <c r="K10" s="53"/>
      <c r="L10" s="8"/>
      <c r="O10" s="8"/>
      <c r="R10" s="8"/>
      <c r="U10" s="8"/>
      <c r="X10" s="8"/>
      <c r="AA10" s="8"/>
      <c r="AD10" s="8"/>
      <c r="AG10" s="8"/>
    </row>
    <row r="11" spans="1:49" ht="20" customHeight="1">
      <c r="A11" s="50" t="s">
        <v>47</v>
      </c>
      <c r="B11" s="12">
        <v>6</v>
      </c>
      <c r="C11" s="47" t="s">
        <v>35</v>
      </c>
      <c r="D11" s="47" t="s">
        <v>23</v>
      </c>
      <c r="E11" s="47" t="s">
        <v>29</v>
      </c>
      <c r="F11" s="47" t="s">
        <v>18</v>
      </c>
      <c r="G11" s="12" t="s">
        <v>21</v>
      </c>
      <c r="H11" s="47" t="s">
        <v>15</v>
      </c>
      <c r="I11" s="47" t="s">
        <v>19</v>
      </c>
      <c r="J11" s="47" t="s">
        <v>20</v>
      </c>
      <c r="K11" s="47" t="s">
        <v>22</v>
      </c>
      <c r="L11" s="4"/>
      <c r="M11" s="4"/>
      <c r="N11" s="4"/>
      <c r="O11" s="4">
        <v>9.4</v>
      </c>
      <c r="P11" s="16" t="s">
        <v>45</v>
      </c>
      <c r="Q11" s="16" t="s">
        <v>48</v>
      </c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5"/>
      <c r="AH11" s="4"/>
      <c r="AI11" s="4"/>
      <c r="AJ11" s="4"/>
      <c r="AK11" s="4"/>
      <c r="AL11" s="4"/>
      <c r="AM11" s="4"/>
      <c r="AN11" s="4"/>
      <c r="AO11" s="4"/>
      <c r="AP11" s="7">
        <f t="shared" ref="AP11:AP13" si="22">MAX(L11,O11,R11,U11,X11,AA11,AD11,AG11,AJ11,AM11)-MIN(L11,O11,R11,U11,X11,AA11,AD11,AG11,AJ11,AM11)</f>
        <v>0</v>
      </c>
      <c r="AQ11" s="7">
        <f t="shared" ref="AQ11:AQ13" si="23">AVERAGE(L11,O11,R11,U11,X11,AA11,AD11,AG11,AJ11,AM11)</f>
        <v>9.4</v>
      </c>
      <c r="AR11" s="7"/>
      <c r="AS11" s="7"/>
      <c r="AT11" s="7">
        <f t="shared" ref="AT11:AT13" si="24">MAX(N11,Q11,T11,W11,Z11,AC11,AF11,AI11,AL11,AO11)-MIN(N11,Q11,T11,W11,Z11,AC11,AF11,AI11,AL11,AO11)</f>
        <v>0</v>
      </c>
      <c r="AU11" s="7" t="e">
        <f t="shared" ref="AU11:AU13" si="25">AVERAGE(N11,Q11,T11,W11,Z11,AC11,AF11,AI11,AL11,AO11)</f>
        <v>#DIV/0!</v>
      </c>
      <c r="AV11" s="7">
        <f t="shared" ref="AV11:AV13" si="26">MAX(M11,P11,S11,V11,Y11,AB11,AE11,AH11,AK11,AN11)-MIN(M11,P11,S11,V11,Y11,AB11,AE11,AH11,AK11,AN11)</f>
        <v>0</v>
      </c>
      <c r="AW11" s="7" t="e">
        <f t="shared" ref="AW11:AW13" si="27">AVERAGE(M11,P11,S11,V11,Y11,AB11,AE11,AH11,AK11,AN11)</f>
        <v>#DIV/0!</v>
      </c>
    </row>
    <row r="12" spans="1:49" ht="20" customHeight="1">
      <c r="A12" s="51"/>
      <c r="B12" s="12">
        <v>7</v>
      </c>
      <c r="C12" s="48"/>
      <c r="D12" s="48"/>
      <c r="E12" s="49"/>
      <c r="F12" s="49"/>
      <c r="G12" s="12" t="s">
        <v>32</v>
      </c>
      <c r="H12" s="48"/>
      <c r="I12" s="48"/>
      <c r="J12" s="48"/>
      <c r="K12" s="48"/>
      <c r="L12" s="4"/>
      <c r="M12" s="4"/>
      <c r="N12" s="4"/>
      <c r="O12" s="4">
        <v>11.1</v>
      </c>
      <c r="P12" s="16" t="s">
        <v>45</v>
      </c>
      <c r="Q12" s="16" t="s">
        <v>48</v>
      </c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5"/>
      <c r="AH12" s="4"/>
      <c r="AI12" s="4"/>
      <c r="AJ12" s="4"/>
      <c r="AK12" s="4"/>
      <c r="AL12" s="4"/>
      <c r="AM12" s="4"/>
      <c r="AN12" s="4"/>
      <c r="AO12" s="4"/>
      <c r="AP12" s="7">
        <f t="shared" si="22"/>
        <v>0</v>
      </c>
      <c r="AQ12" s="7">
        <f t="shared" si="23"/>
        <v>11.1</v>
      </c>
      <c r="AR12" s="7"/>
      <c r="AS12" s="7"/>
      <c r="AT12" s="7">
        <f t="shared" si="24"/>
        <v>0</v>
      </c>
      <c r="AU12" s="7" t="e">
        <f t="shared" si="25"/>
        <v>#DIV/0!</v>
      </c>
      <c r="AV12" s="7">
        <f t="shared" si="26"/>
        <v>0</v>
      </c>
      <c r="AW12" s="7" t="e">
        <f t="shared" si="27"/>
        <v>#DIV/0!</v>
      </c>
    </row>
    <row r="13" spans="1:49" ht="20" customHeight="1">
      <c r="A13" s="51"/>
      <c r="B13" s="12">
        <v>8</v>
      </c>
      <c r="C13" s="49"/>
      <c r="D13" s="49"/>
      <c r="E13" s="12" t="s">
        <v>31</v>
      </c>
      <c r="F13" s="12" t="s">
        <v>30</v>
      </c>
      <c r="G13" s="12" t="s">
        <v>17</v>
      </c>
      <c r="H13" s="49"/>
      <c r="I13" s="49"/>
      <c r="J13" s="49"/>
      <c r="K13" s="49"/>
      <c r="L13" s="4"/>
      <c r="M13" s="4"/>
      <c r="N13" s="4"/>
      <c r="O13" s="4">
        <v>13.3</v>
      </c>
      <c r="P13" s="16" t="s">
        <v>45</v>
      </c>
      <c r="Q13" s="16" t="s">
        <v>48</v>
      </c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5"/>
      <c r="AH13" s="4"/>
      <c r="AI13" s="4"/>
      <c r="AJ13" s="4"/>
      <c r="AK13" s="4"/>
      <c r="AL13" s="4"/>
      <c r="AM13" s="4"/>
      <c r="AN13" s="4"/>
      <c r="AO13" s="4"/>
      <c r="AP13" s="7">
        <f t="shared" si="22"/>
        <v>0</v>
      </c>
      <c r="AQ13" s="7">
        <f t="shared" si="23"/>
        <v>13.3</v>
      </c>
      <c r="AR13" s="7"/>
      <c r="AS13" s="7"/>
      <c r="AT13" s="7">
        <f t="shared" si="24"/>
        <v>0</v>
      </c>
      <c r="AU13" s="7" t="e">
        <f t="shared" si="25"/>
        <v>#DIV/0!</v>
      </c>
      <c r="AV13" s="7">
        <f t="shared" si="26"/>
        <v>0</v>
      </c>
      <c r="AW13" s="7" t="e">
        <f t="shared" si="27"/>
        <v>#DIV/0!</v>
      </c>
    </row>
    <row r="14" spans="1:49" ht="20" customHeight="1">
      <c r="B14" s="42" t="s">
        <v>34</v>
      </c>
      <c r="C14" s="42"/>
      <c r="D14" s="42"/>
      <c r="E14" s="42"/>
      <c r="F14" s="42"/>
      <c r="G14" s="42"/>
      <c r="H14" s="42"/>
      <c r="I14" s="42"/>
      <c r="J14" s="42"/>
      <c r="K14" s="53"/>
    </row>
    <row r="15" spans="1:49" ht="20" customHeight="1">
      <c r="A15" s="50" t="s">
        <v>47</v>
      </c>
      <c r="B15" s="12">
        <v>9</v>
      </c>
      <c r="C15" s="47" t="s">
        <v>35</v>
      </c>
      <c r="D15" s="47" t="s">
        <v>23</v>
      </c>
      <c r="E15" s="47" t="s">
        <v>29</v>
      </c>
      <c r="F15" s="47" t="s">
        <v>18</v>
      </c>
      <c r="G15" s="12" t="s">
        <v>21</v>
      </c>
      <c r="H15" s="47" t="s">
        <v>15</v>
      </c>
      <c r="I15" s="47" t="s">
        <v>19</v>
      </c>
      <c r="J15" s="47" t="s">
        <v>20</v>
      </c>
      <c r="K15" s="47" t="s">
        <v>22</v>
      </c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5"/>
      <c r="AH15" s="4"/>
      <c r="AI15" s="4"/>
      <c r="AJ15" s="4"/>
      <c r="AK15" s="4"/>
      <c r="AL15" s="4"/>
      <c r="AM15" s="4"/>
      <c r="AN15" s="4"/>
      <c r="AO15" s="4"/>
      <c r="AP15" s="7">
        <f t="shared" ref="AP15:AP16" si="28">MAX(L15,O15,R15,U15,X15,AA15,AD15,AG15,AJ15,AM15)-MIN(L15,O15,R15,U15,X15,AA15,AD15,AG15,AJ15,AM15)</f>
        <v>0</v>
      </c>
      <c r="AQ15" s="7" t="e">
        <f t="shared" ref="AQ15:AQ16" si="29">AVERAGE(L15,O15,R15,U15,X15,AA15,AD15,AG15,AJ15,AM15)</f>
        <v>#DIV/0!</v>
      </c>
      <c r="AR15" s="7"/>
      <c r="AS15" s="7"/>
      <c r="AT15" s="7">
        <f t="shared" ref="AT15:AT16" si="30">MAX(N15,Q15,T15,W15,Z15,AC15,AF15,AI15,AL15,AO15)-MIN(N15,Q15,T15,W15,Z15,AC15,AF15,AI15,AL15,AO15)</f>
        <v>0</v>
      </c>
      <c r="AU15" s="7" t="e">
        <f t="shared" ref="AU15:AU16" si="31">AVERAGE(N15,Q15,T15,W15,Z15,AC15,AF15,AI15,AL15,AO15)</f>
        <v>#DIV/0!</v>
      </c>
      <c r="AV15" s="7">
        <f t="shared" ref="AV15:AV16" si="32">MAX(M15,P15,S15,V15,Y15,AB15,AE15,AH15,AK15,AN15)-MIN(M15,P15,S15,V15,Y15,AB15,AE15,AH15,AK15,AN15)</f>
        <v>0</v>
      </c>
      <c r="AW15" s="7" t="e">
        <f t="shared" ref="AW15:AW16" si="33">AVERAGE(M15,P15,S15,V15,Y15,AB15,AE15,AH15,AK15,AN15)</f>
        <v>#DIV/0!</v>
      </c>
    </row>
    <row r="16" spans="1:49" ht="20" customHeight="1">
      <c r="A16" s="51"/>
      <c r="B16" s="12">
        <v>10</v>
      </c>
      <c r="C16" s="48"/>
      <c r="D16" s="48"/>
      <c r="E16" s="49"/>
      <c r="F16" s="49"/>
      <c r="G16" s="12" t="s">
        <v>32</v>
      </c>
      <c r="H16" s="48"/>
      <c r="I16" s="48"/>
      <c r="J16" s="48"/>
      <c r="K16" s="48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5"/>
      <c r="AH16" s="4"/>
      <c r="AI16" s="4"/>
      <c r="AJ16" s="4"/>
      <c r="AK16" s="4"/>
      <c r="AL16" s="4"/>
      <c r="AM16" s="4"/>
      <c r="AN16" s="4"/>
      <c r="AO16" s="4"/>
      <c r="AP16" s="7">
        <f t="shared" si="28"/>
        <v>0</v>
      </c>
      <c r="AQ16" s="7" t="e">
        <f t="shared" si="29"/>
        <v>#DIV/0!</v>
      </c>
      <c r="AR16" s="7"/>
      <c r="AS16" s="7"/>
      <c r="AT16" s="7">
        <f t="shared" si="30"/>
        <v>0</v>
      </c>
      <c r="AU16" s="7" t="e">
        <f t="shared" si="31"/>
        <v>#DIV/0!</v>
      </c>
      <c r="AV16" s="7">
        <f t="shared" si="32"/>
        <v>0</v>
      </c>
      <c r="AW16" s="7" t="e">
        <f t="shared" si="33"/>
        <v>#DIV/0!</v>
      </c>
    </row>
    <row r="19" spans="12:33">
      <c r="L19" s="8">
        <f>L4-$AQ4</f>
        <v>0.41000000000000014</v>
      </c>
      <c r="O19" s="8">
        <f>O4-$AQ4</f>
        <v>-0.39000000000000057</v>
      </c>
      <c r="R19" s="8">
        <f>R4-$AQ4</f>
        <v>0.70999999999999908</v>
      </c>
      <c r="U19" s="8">
        <f>U4-$AQ4</f>
        <v>0.70999999999999908</v>
      </c>
      <c r="X19" s="8">
        <f>X4-$AQ4</f>
        <v>-0.19000000000000128</v>
      </c>
      <c r="AA19" s="8">
        <f>AA4-$AQ4</f>
        <v>-0.58999999999999986</v>
      </c>
      <c r="AD19" s="8"/>
      <c r="AG19" s="8">
        <f>AG4-$AQ4</f>
        <v>-0.66000000000000014</v>
      </c>
    </row>
    <row r="20" spans="12:33">
      <c r="L20" s="8">
        <f t="shared" ref="L20:L23" si="34">L5-$AQ5</f>
        <v>0.77125000000000021</v>
      </c>
      <c r="O20" s="8">
        <f t="shared" ref="O20:O21" si="35">O5-$AQ5</f>
        <v>-0.12875000000000014</v>
      </c>
      <c r="R20" s="8">
        <f t="shared" ref="R20:R23" si="36">R5-$AQ5</f>
        <v>0.77125000000000021</v>
      </c>
      <c r="U20" s="8">
        <f t="shared" ref="U20:U21" si="37">U5-$AQ5</f>
        <v>0.9712499999999995</v>
      </c>
      <c r="X20" s="8">
        <f t="shared" ref="X20:X23" si="38">X5-$AQ5</f>
        <v>-0.32874999999999943</v>
      </c>
      <c r="AA20" s="8">
        <f t="shared" ref="AA20:AA23" si="39">AA5-$AQ5</f>
        <v>-0.42874999999999908</v>
      </c>
      <c r="AD20" s="8">
        <f t="shared" ref="AD20:AD21" si="40">AD5-$AQ5</f>
        <v>-1.1287500000000001</v>
      </c>
      <c r="AG20" s="8">
        <f t="shared" ref="AG20:AG23" si="41">AG5-$AQ5</f>
        <v>-0.49874999999999936</v>
      </c>
    </row>
    <row r="21" spans="12:33">
      <c r="L21" s="8"/>
      <c r="O21" s="8">
        <f t="shared" si="35"/>
        <v>-1.3000000000000025</v>
      </c>
      <c r="R21" s="8">
        <f t="shared" si="36"/>
        <v>3.1999999999999975</v>
      </c>
      <c r="U21" s="8">
        <f t="shared" si="37"/>
        <v>9.9999999999997868E-2</v>
      </c>
      <c r="X21" s="8">
        <f t="shared" si="38"/>
        <v>-0.70000000000000107</v>
      </c>
      <c r="AA21" s="8">
        <f t="shared" si="39"/>
        <v>-2.1000000000000014</v>
      </c>
      <c r="AD21" s="8">
        <f t="shared" si="40"/>
        <v>1.3999999999999986</v>
      </c>
      <c r="AG21" s="8">
        <f t="shared" si="41"/>
        <v>-0.60000000000000142</v>
      </c>
    </row>
    <row r="22" spans="12:33">
      <c r="L22" s="8"/>
      <c r="O22" s="8"/>
      <c r="R22" s="8"/>
      <c r="U22" s="8"/>
      <c r="X22" s="8"/>
      <c r="AA22" s="8"/>
      <c r="AD22" s="8"/>
      <c r="AG22" s="8"/>
    </row>
    <row r="23" spans="12:33">
      <c r="L23" s="8">
        <f t="shared" si="34"/>
        <v>-8.0000000000001847E-2</v>
      </c>
      <c r="O23" s="8"/>
      <c r="R23" s="8">
        <f t="shared" si="36"/>
        <v>1.2199999999999989</v>
      </c>
      <c r="U23" s="8"/>
      <c r="X23" s="8">
        <f t="shared" si="38"/>
        <v>1.5199999999999978</v>
      </c>
      <c r="AA23" s="8">
        <f t="shared" si="39"/>
        <v>0.71999999999999886</v>
      </c>
      <c r="AD23" s="8"/>
      <c r="AG23" s="8">
        <f t="shared" si="41"/>
        <v>-3.3800000000000026</v>
      </c>
    </row>
    <row r="24" spans="12:33">
      <c r="L24" s="8">
        <f>L9-$AQ9</f>
        <v>0.14999999999999858</v>
      </c>
      <c r="O24" s="8"/>
      <c r="R24" s="8">
        <f>R9-$AQ9</f>
        <v>1.0499999999999989</v>
      </c>
      <c r="U24" s="8"/>
      <c r="X24" s="8">
        <f>X9-$AQ9</f>
        <v>0.44999999999999929</v>
      </c>
      <c r="AA24" s="8">
        <f>AA9-$AQ9</f>
        <v>0.84999999999999787</v>
      </c>
      <c r="AD24" s="8">
        <f>AD9-$AQ9</f>
        <v>-0.55000000000000071</v>
      </c>
      <c r="AG24" s="8">
        <f>AG9-$AQ9</f>
        <v>-1.9500000000000011</v>
      </c>
    </row>
  </sheetData>
  <mergeCells count="53">
    <mergeCell ref="A15:A16"/>
    <mergeCell ref="C15:C16"/>
    <mergeCell ref="D15:D16"/>
    <mergeCell ref="I15:I16"/>
    <mergeCell ref="J15:J16"/>
    <mergeCell ref="E15:E16"/>
    <mergeCell ref="H15:H16"/>
    <mergeCell ref="B3:K3"/>
    <mergeCell ref="A4:A6"/>
    <mergeCell ref="C4:C6"/>
    <mergeCell ref="D4:D6"/>
    <mergeCell ref="H4:H6"/>
    <mergeCell ref="F4:F5"/>
    <mergeCell ref="E4:E5"/>
    <mergeCell ref="I4:I6"/>
    <mergeCell ref="J4:J6"/>
    <mergeCell ref="K4:K6"/>
    <mergeCell ref="K15:K16"/>
    <mergeCell ref="F11:F12"/>
    <mergeCell ref="F15:F16"/>
    <mergeCell ref="J11:J13"/>
    <mergeCell ref="K11:K13"/>
    <mergeCell ref="B14:K14"/>
    <mergeCell ref="A8:A9"/>
    <mergeCell ref="C11:C13"/>
    <mergeCell ref="D11:D13"/>
    <mergeCell ref="H11:H13"/>
    <mergeCell ref="I11:I13"/>
    <mergeCell ref="A11:A13"/>
    <mergeCell ref="E11:E12"/>
    <mergeCell ref="H8:H9"/>
    <mergeCell ref="B7:K7"/>
    <mergeCell ref="I8:I9"/>
    <mergeCell ref="J8:J9"/>
    <mergeCell ref="K8:K9"/>
    <mergeCell ref="B10:K10"/>
    <mergeCell ref="C8:C9"/>
    <mergeCell ref="D8:D9"/>
    <mergeCell ref="AT2:AU2"/>
    <mergeCell ref="AV2:AW2"/>
    <mergeCell ref="C1:K1"/>
    <mergeCell ref="L1:AO1"/>
    <mergeCell ref="L2:N2"/>
    <mergeCell ref="O2:Q2"/>
    <mergeCell ref="R2:T2"/>
    <mergeCell ref="U2:W2"/>
    <mergeCell ref="X2:Z2"/>
    <mergeCell ref="AA2:AC2"/>
    <mergeCell ref="AD2:AF2"/>
    <mergeCell ref="AG2:AI2"/>
    <mergeCell ref="AJ2:AL2"/>
    <mergeCell ref="AM2:AO2"/>
    <mergeCell ref="AP2:AS2"/>
  </mergeCells>
  <phoneticPr fontId="8" type="noConversion"/>
  <conditionalFormatting sqref="AP4:AP6 AT4:AT6 AV4:AV6 AP8:AP9 AT8:AT9 AV8:AV9">
    <cfRule type="cellIs" dxfId="6" priority="21" operator="greaterThan">
      <formula>2.55</formula>
    </cfRule>
  </conditionalFormatting>
  <conditionalFormatting sqref="AP11:AP13">
    <cfRule type="cellIs" dxfId="5" priority="15" operator="greaterThan">
      <formula>2.55</formula>
    </cfRule>
  </conditionalFormatting>
  <conditionalFormatting sqref="AP15:AP16">
    <cfRule type="cellIs" dxfId="4" priority="3" operator="greaterThan">
      <formula>2.55</formula>
    </cfRule>
  </conditionalFormatting>
  <conditionalFormatting sqref="AT11:AT13">
    <cfRule type="cellIs" dxfId="3" priority="14" operator="greaterThan">
      <formula>2.55</formula>
    </cfRule>
  </conditionalFormatting>
  <conditionalFormatting sqref="AT15:AT16">
    <cfRule type="cellIs" dxfId="2" priority="2" operator="greaterThan">
      <formula>2.55</formula>
    </cfRule>
  </conditionalFormatting>
  <conditionalFormatting sqref="AV11:AV13">
    <cfRule type="cellIs" dxfId="1" priority="13" operator="greaterThan">
      <formula>2.55</formula>
    </cfRule>
  </conditionalFormatting>
  <conditionalFormatting sqref="AV15:AV16">
    <cfRule type="cellIs" dxfId="0" priority="1" operator="greaterThan">
      <formula>2.55</formula>
    </cfRule>
  </conditionalFormatting>
  <pageMargins left="0.7" right="0.7" top="0.75" bottom="0.75" header="0.3" footer="0.3"/>
  <pageSetup orientation="portrait"/>
  <legacy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K127"/>
  <sheetViews>
    <sheetView zoomScale="130" zoomScaleNormal="130" workbookViewId="0">
      <selection activeCell="N2" sqref="N2:P2"/>
    </sheetView>
  </sheetViews>
  <sheetFormatPr baseColWidth="10" defaultColWidth="9.6640625" defaultRowHeight="15"/>
  <cols>
    <col min="1" max="2" width="6.6640625" style="1" customWidth="1"/>
    <col min="3" max="6" width="8.33203125" style="1" customWidth="1"/>
    <col min="7" max="7" width="9.6640625" style="1"/>
    <col min="8" max="9" width="11" style="1" customWidth="1"/>
    <col min="10" max="10" width="11.33203125" style="1" customWidth="1"/>
    <col min="11" max="12" width="10.83203125" style="1" customWidth="1"/>
    <col min="13" max="20" width="10.83203125" style="2" customWidth="1"/>
    <col min="21" max="43" width="10.83203125" style="1" customWidth="1"/>
    <col min="44" max="48" width="10" style="1" customWidth="1"/>
    <col min="49" max="16384" width="9.6640625" style="1"/>
  </cols>
  <sheetData>
    <row r="1" spans="1:37">
      <c r="A1" s="3"/>
      <c r="B1" s="3"/>
      <c r="L1" s="6"/>
    </row>
    <row r="2" spans="1:37" ht="45">
      <c r="A2" s="11" t="s">
        <v>37</v>
      </c>
      <c r="B2" s="11" t="s">
        <v>1</v>
      </c>
      <c r="C2" s="11" t="s">
        <v>2</v>
      </c>
      <c r="D2" s="11" t="s">
        <v>52</v>
      </c>
      <c r="E2" s="11" t="s">
        <v>53</v>
      </c>
      <c r="F2" s="11" t="s">
        <v>55</v>
      </c>
      <c r="G2" s="23" t="s">
        <v>54</v>
      </c>
      <c r="H2" s="60" t="s">
        <v>70</v>
      </c>
      <c r="I2" s="60"/>
      <c r="J2" s="60"/>
      <c r="K2" s="62" t="s">
        <v>76</v>
      </c>
      <c r="L2" s="63"/>
      <c r="M2" s="64"/>
      <c r="N2" s="62" t="s">
        <v>78</v>
      </c>
      <c r="O2" s="63"/>
      <c r="P2" s="64"/>
      <c r="Q2" s="60" t="s">
        <v>62</v>
      </c>
      <c r="R2" s="60"/>
      <c r="S2" s="60"/>
      <c r="T2" s="60" t="s">
        <v>63</v>
      </c>
      <c r="U2" s="60"/>
      <c r="V2" s="60"/>
      <c r="W2" s="60" t="s">
        <v>64</v>
      </c>
      <c r="X2" s="60"/>
      <c r="Y2" s="60"/>
      <c r="Z2" s="60" t="s">
        <v>65</v>
      </c>
      <c r="AA2" s="60"/>
      <c r="AB2" s="60"/>
      <c r="AC2" s="60" t="s">
        <v>24</v>
      </c>
      <c r="AD2" s="60"/>
      <c r="AE2" s="60"/>
      <c r="AF2" s="60" t="s">
        <v>9</v>
      </c>
      <c r="AG2" s="60"/>
      <c r="AH2" s="60"/>
      <c r="AI2" s="60" t="s">
        <v>10</v>
      </c>
      <c r="AJ2" s="60"/>
      <c r="AK2" s="60"/>
    </row>
    <row r="3" spans="1:37" ht="29" customHeight="1">
      <c r="A3" s="59"/>
      <c r="B3" s="59"/>
      <c r="C3" s="59"/>
      <c r="D3" s="59"/>
      <c r="E3" s="59"/>
      <c r="F3" s="59"/>
      <c r="G3" s="59"/>
      <c r="H3" s="24" t="s">
        <v>59</v>
      </c>
      <c r="I3" s="24" t="s">
        <v>60</v>
      </c>
      <c r="J3" s="24" t="s">
        <v>61</v>
      </c>
      <c r="K3" s="24" t="s">
        <v>59</v>
      </c>
      <c r="L3" s="24" t="s">
        <v>60</v>
      </c>
      <c r="M3" s="24" t="s">
        <v>61</v>
      </c>
      <c r="N3" s="24" t="s">
        <v>59</v>
      </c>
      <c r="O3" s="24" t="s">
        <v>60</v>
      </c>
      <c r="P3" s="24" t="s">
        <v>61</v>
      </c>
      <c r="Q3" s="24" t="s">
        <v>59</v>
      </c>
      <c r="R3" s="24" t="s">
        <v>60</v>
      </c>
      <c r="S3" s="24" t="s">
        <v>61</v>
      </c>
      <c r="T3" s="24" t="s">
        <v>59</v>
      </c>
      <c r="U3" s="24" t="s">
        <v>60</v>
      </c>
      <c r="V3" s="24" t="s">
        <v>61</v>
      </c>
      <c r="W3" s="24" t="s">
        <v>59</v>
      </c>
      <c r="X3" s="24" t="s">
        <v>60</v>
      </c>
      <c r="Y3" s="24" t="s">
        <v>61</v>
      </c>
      <c r="Z3" s="24" t="s">
        <v>59</v>
      </c>
      <c r="AA3" s="24" t="s">
        <v>60</v>
      </c>
      <c r="AB3" s="24" t="s">
        <v>61</v>
      </c>
      <c r="AC3" s="24" t="s">
        <v>59</v>
      </c>
      <c r="AD3" s="24" t="s">
        <v>60</v>
      </c>
      <c r="AE3" s="24" t="s">
        <v>61</v>
      </c>
      <c r="AF3" s="24" t="s">
        <v>59</v>
      </c>
      <c r="AG3" s="24" t="s">
        <v>60</v>
      </c>
      <c r="AH3" s="24" t="s">
        <v>61</v>
      </c>
      <c r="AI3" s="24" t="s">
        <v>59</v>
      </c>
      <c r="AJ3" s="24" t="s">
        <v>60</v>
      </c>
      <c r="AK3" s="24" t="s">
        <v>61</v>
      </c>
    </row>
    <row r="4" spans="1:37" ht="15" customHeight="1">
      <c r="A4" s="22"/>
      <c r="B4" s="61" t="s">
        <v>33</v>
      </c>
      <c r="C4" s="61"/>
      <c r="D4" s="61"/>
      <c r="E4" s="61"/>
      <c r="F4" s="61"/>
      <c r="G4" s="61"/>
      <c r="H4" s="21"/>
      <c r="L4" s="6"/>
    </row>
    <row r="5" spans="1:37" ht="15" customHeight="1">
      <c r="A5" s="57" t="s">
        <v>46</v>
      </c>
      <c r="B5" s="57" t="s">
        <v>57</v>
      </c>
      <c r="C5" s="65" t="s">
        <v>58</v>
      </c>
      <c r="D5" s="65" t="s">
        <v>56</v>
      </c>
      <c r="E5" s="58">
        <v>1</v>
      </c>
      <c r="F5" s="58">
        <v>10.039999999999999</v>
      </c>
      <c r="G5" s="4">
        <v>-4</v>
      </c>
      <c r="H5" s="25"/>
      <c r="I5" s="25"/>
      <c r="J5" s="25"/>
      <c r="K5" s="25"/>
      <c r="L5" s="26"/>
      <c r="M5" s="4"/>
      <c r="N5" s="4"/>
      <c r="O5" s="4"/>
      <c r="P5" s="4"/>
      <c r="Q5" s="4"/>
      <c r="R5" s="4"/>
      <c r="S5" s="4"/>
      <c r="T5" s="4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  <c r="AG5" s="25"/>
      <c r="AH5" s="25"/>
      <c r="AI5" s="25"/>
      <c r="AJ5" s="25"/>
      <c r="AK5" s="25"/>
    </row>
    <row r="6" spans="1:37">
      <c r="A6" s="57"/>
      <c r="B6" s="57"/>
      <c r="C6" s="65"/>
      <c r="D6" s="65"/>
      <c r="E6" s="58"/>
      <c r="F6" s="58"/>
      <c r="G6" s="4">
        <v>-3</v>
      </c>
      <c r="H6" s="25"/>
      <c r="I6" s="25"/>
      <c r="J6" s="25"/>
      <c r="K6" s="25"/>
      <c r="L6" s="26"/>
      <c r="M6" s="4"/>
      <c r="N6" s="4"/>
      <c r="O6" s="4"/>
      <c r="P6" s="4"/>
      <c r="Q6" s="4"/>
      <c r="R6" s="4"/>
      <c r="S6" s="4"/>
      <c r="T6" s="4"/>
      <c r="U6" s="25"/>
      <c r="V6" s="25"/>
      <c r="W6" s="25"/>
      <c r="X6" s="25"/>
      <c r="Y6" s="25"/>
      <c r="Z6" s="25"/>
      <c r="AA6" s="25"/>
      <c r="AB6" s="25"/>
      <c r="AC6" s="25"/>
      <c r="AD6" s="25"/>
      <c r="AE6" s="25"/>
      <c r="AF6" s="25"/>
      <c r="AG6" s="25"/>
      <c r="AH6" s="25"/>
      <c r="AI6" s="25"/>
      <c r="AJ6" s="25"/>
      <c r="AK6" s="25"/>
    </row>
    <row r="7" spans="1:37">
      <c r="A7" s="57"/>
      <c r="B7" s="57"/>
      <c r="C7" s="65"/>
      <c r="D7" s="65"/>
      <c r="E7" s="58"/>
      <c r="F7" s="58"/>
      <c r="G7" s="4">
        <v>-2</v>
      </c>
      <c r="H7" s="25"/>
      <c r="I7" s="25"/>
      <c r="J7" s="25"/>
      <c r="K7" s="25"/>
      <c r="L7" s="26"/>
      <c r="M7" s="4"/>
      <c r="N7" s="4"/>
      <c r="O7" s="4"/>
      <c r="P7" s="4"/>
      <c r="Q7" s="4"/>
      <c r="R7" s="4"/>
      <c r="S7" s="4"/>
      <c r="T7" s="4"/>
      <c r="U7" s="25"/>
      <c r="V7" s="25"/>
      <c r="W7" s="25"/>
      <c r="X7" s="25"/>
      <c r="Y7" s="25"/>
      <c r="Z7" s="25"/>
      <c r="AA7" s="25"/>
      <c r="AB7" s="25"/>
      <c r="AC7" s="25"/>
      <c r="AD7" s="25"/>
      <c r="AE7" s="25"/>
      <c r="AF7" s="25"/>
      <c r="AG7" s="25"/>
      <c r="AH7" s="25"/>
      <c r="AI7" s="25"/>
      <c r="AJ7" s="25"/>
      <c r="AK7" s="25"/>
    </row>
    <row r="8" spans="1:37">
      <c r="A8" s="57"/>
      <c r="B8" s="57"/>
      <c r="C8" s="65"/>
      <c r="D8" s="65"/>
      <c r="E8" s="58"/>
      <c r="F8" s="58"/>
      <c r="G8" s="4">
        <v>-1</v>
      </c>
      <c r="H8" s="25"/>
      <c r="I8" s="25"/>
      <c r="J8" s="25"/>
      <c r="K8" s="25"/>
      <c r="L8" s="25"/>
      <c r="M8" s="4"/>
      <c r="N8" s="4"/>
      <c r="O8" s="4"/>
      <c r="P8" s="4"/>
      <c r="Q8" s="4"/>
      <c r="R8" s="4"/>
      <c r="S8" s="4"/>
      <c r="T8" s="4"/>
      <c r="U8" s="25"/>
      <c r="V8" s="25"/>
      <c r="W8" s="25"/>
      <c r="X8" s="25"/>
      <c r="Y8" s="25"/>
      <c r="Z8" s="25"/>
      <c r="AA8" s="25"/>
      <c r="AB8" s="25"/>
      <c r="AC8" s="25"/>
      <c r="AD8" s="25"/>
      <c r="AE8" s="25"/>
      <c r="AF8" s="25"/>
      <c r="AG8" s="25"/>
      <c r="AH8" s="25"/>
      <c r="AI8" s="25"/>
      <c r="AJ8" s="25"/>
      <c r="AK8" s="25"/>
    </row>
    <row r="9" spans="1:37">
      <c r="A9" s="57"/>
      <c r="B9" s="57"/>
      <c r="C9" s="65"/>
      <c r="D9" s="65"/>
      <c r="E9" s="58"/>
      <c r="F9" s="58"/>
      <c r="G9" s="4">
        <v>0</v>
      </c>
      <c r="H9" s="25"/>
      <c r="I9" s="25"/>
      <c r="J9" s="25"/>
      <c r="K9" s="25"/>
      <c r="L9" s="25"/>
      <c r="M9" s="4"/>
      <c r="N9" s="4"/>
      <c r="O9" s="4"/>
      <c r="P9" s="4"/>
      <c r="Q9" s="4"/>
      <c r="R9" s="4"/>
      <c r="S9" s="4"/>
      <c r="T9" s="4"/>
      <c r="U9" s="25"/>
      <c r="V9" s="25"/>
      <c r="W9" s="25"/>
      <c r="X9" s="25"/>
      <c r="Y9" s="25"/>
      <c r="Z9" s="25"/>
      <c r="AA9" s="25"/>
      <c r="AB9" s="25"/>
      <c r="AC9" s="25"/>
      <c r="AD9" s="25"/>
      <c r="AE9" s="25"/>
      <c r="AF9" s="25"/>
      <c r="AG9" s="25"/>
      <c r="AH9" s="25"/>
      <c r="AI9" s="25"/>
      <c r="AJ9" s="25"/>
      <c r="AK9" s="25"/>
    </row>
    <row r="10" spans="1:37">
      <c r="A10" s="57"/>
      <c r="B10" s="57"/>
      <c r="C10" s="65"/>
      <c r="D10" s="65"/>
      <c r="E10" s="58"/>
      <c r="F10" s="58"/>
      <c r="G10" s="4">
        <v>1</v>
      </c>
      <c r="H10" s="25"/>
      <c r="I10" s="25"/>
      <c r="J10" s="25"/>
      <c r="K10" s="25"/>
      <c r="L10" s="25"/>
      <c r="M10" s="4"/>
      <c r="N10" s="4"/>
      <c r="O10" s="4"/>
      <c r="P10" s="4"/>
      <c r="Q10" s="4"/>
      <c r="R10" s="4"/>
      <c r="S10" s="4"/>
      <c r="T10" s="4"/>
      <c r="U10" s="25"/>
      <c r="V10" s="25"/>
      <c r="W10" s="25"/>
      <c r="X10" s="25"/>
      <c r="Y10" s="25"/>
      <c r="Z10" s="25"/>
      <c r="AA10" s="25"/>
      <c r="AB10" s="25"/>
      <c r="AC10" s="25"/>
      <c r="AD10" s="25"/>
      <c r="AE10" s="25"/>
      <c r="AF10" s="25"/>
      <c r="AG10" s="25"/>
      <c r="AH10" s="25"/>
      <c r="AI10" s="25"/>
      <c r="AJ10" s="25"/>
      <c r="AK10" s="25"/>
    </row>
    <row r="11" spans="1:37">
      <c r="A11" s="57"/>
      <c r="B11" s="57"/>
      <c r="C11" s="65"/>
      <c r="D11" s="65"/>
      <c r="E11" s="58"/>
      <c r="F11" s="58"/>
      <c r="G11" s="4">
        <v>2</v>
      </c>
      <c r="H11" s="25"/>
      <c r="I11" s="25"/>
      <c r="J11" s="25"/>
      <c r="K11" s="25"/>
      <c r="L11" s="25"/>
      <c r="M11" s="4"/>
      <c r="N11" s="4"/>
      <c r="O11" s="4"/>
      <c r="P11" s="4"/>
      <c r="Q11" s="4"/>
      <c r="R11" s="4"/>
      <c r="S11" s="4"/>
      <c r="T11" s="4"/>
      <c r="U11" s="25"/>
      <c r="V11" s="25"/>
      <c r="W11" s="25"/>
      <c r="X11" s="25"/>
      <c r="Y11" s="25"/>
      <c r="Z11" s="25"/>
      <c r="AA11" s="25"/>
      <c r="AB11" s="25"/>
      <c r="AC11" s="25"/>
      <c r="AD11" s="25"/>
      <c r="AE11" s="25"/>
      <c r="AF11" s="25"/>
      <c r="AG11" s="25"/>
      <c r="AH11" s="25"/>
      <c r="AI11" s="25"/>
      <c r="AJ11" s="25"/>
      <c r="AK11" s="25"/>
    </row>
    <row r="12" spans="1:37">
      <c r="A12" s="57"/>
      <c r="B12" s="57"/>
      <c r="C12" s="65"/>
      <c r="D12" s="65"/>
      <c r="E12" s="58"/>
      <c r="F12" s="58"/>
      <c r="G12" s="4">
        <v>3</v>
      </c>
      <c r="H12" s="25"/>
      <c r="I12" s="25"/>
      <c r="J12" s="25"/>
      <c r="K12" s="25"/>
      <c r="L12" s="25"/>
      <c r="M12" s="4"/>
      <c r="N12" s="4"/>
      <c r="O12" s="4"/>
      <c r="P12" s="4"/>
      <c r="Q12" s="4"/>
      <c r="R12" s="4"/>
      <c r="S12" s="4"/>
      <c r="T12" s="4"/>
      <c r="U12" s="25"/>
      <c r="V12" s="25"/>
      <c r="W12" s="25"/>
      <c r="X12" s="25"/>
      <c r="Y12" s="25"/>
      <c r="Z12" s="25"/>
      <c r="AA12" s="25"/>
      <c r="AB12" s="25"/>
      <c r="AC12" s="25"/>
      <c r="AD12" s="25"/>
      <c r="AE12" s="25"/>
      <c r="AF12" s="25"/>
      <c r="AG12" s="25"/>
      <c r="AH12" s="25"/>
      <c r="AI12" s="25"/>
      <c r="AJ12" s="25"/>
      <c r="AK12" s="25"/>
    </row>
    <row r="13" spans="1:37">
      <c r="A13" s="57"/>
      <c r="B13" s="57"/>
      <c r="C13" s="65"/>
      <c r="D13" s="65"/>
      <c r="E13" s="58"/>
      <c r="F13" s="58"/>
      <c r="G13" s="4">
        <v>4</v>
      </c>
      <c r="H13" s="25"/>
      <c r="I13" s="25"/>
      <c r="J13" s="25"/>
      <c r="K13" s="25"/>
      <c r="L13" s="25"/>
      <c r="M13" s="4"/>
      <c r="N13" s="4"/>
      <c r="O13" s="4"/>
      <c r="P13" s="4"/>
      <c r="Q13" s="4"/>
      <c r="R13" s="4"/>
      <c r="S13" s="4"/>
      <c r="T13" s="4"/>
      <c r="U13" s="25"/>
      <c r="V13" s="25"/>
      <c r="W13" s="25"/>
      <c r="X13" s="25"/>
      <c r="Y13" s="25"/>
      <c r="Z13" s="25"/>
      <c r="AA13" s="25"/>
      <c r="AB13" s="25"/>
      <c r="AC13" s="25"/>
      <c r="AD13" s="25"/>
      <c r="AE13" s="25"/>
      <c r="AF13" s="25"/>
      <c r="AG13" s="25"/>
      <c r="AH13" s="25"/>
      <c r="AI13" s="25"/>
      <c r="AJ13" s="25"/>
      <c r="AK13" s="25"/>
    </row>
    <row r="14" spans="1:37">
      <c r="A14" s="57"/>
      <c r="B14" s="57"/>
      <c r="C14" s="65"/>
      <c r="D14" s="65"/>
      <c r="E14" s="58"/>
      <c r="F14" s="58"/>
      <c r="G14" s="4">
        <v>5</v>
      </c>
      <c r="H14" s="25"/>
      <c r="I14" s="25"/>
      <c r="J14" s="25"/>
      <c r="K14" s="25"/>
      <c r="L14" s="25"/>
      <c r="M14" s="4"/>
      <c r="N14" s="4"/>
      <c r="O14" s="4"/>
      <c r="P14" s="4"/>
      <c r="Q14" s="4"/>
      <c r="R14" s="4"/>
      <c r="S14" s="4"/>
      <c r="T14" s="4"/>
      <c r="U14" s="25"/>
      <c r="V14" s="25"/>
      <c r="W14" s="25"/>
      <c r="X14" s="25"/>
      <c r="Y14" s="25"/>
      <c r="Z14" s="25"/>
      <c r="AA14" s="25"/>
      <c r="AB14" s="25"/>
      <c r="AC14" s="25"/>
      <c r="AD14" s="25"/>
      <c r="AE14" s="25"/>
      <c r="AF14" s="25"/>
      <c r="AG14" s="25"/>
      <c r="AH14" s="25"/>
      <c r="AI14" s="25"/>
      <c r="AJ14" s="25"/>
      <c r="AK14" s="25"/>
    </row>
    <row r="15" spans="1:37">
      <c r="A15" s="57"/>
      <c r="B15" s="57"/>
      <c r="C15" s="65"/>
      <c r="D15" s="65"/>
      <c r="E15" s="58"/>
      <c r="F15" s="58"/>
      <c r="G15" s="4">
        <v>6</v>
      </c>
      <c r="H15" s="25"/>
      <c r="I15" s="25"/>
      <c r="J15" s="25"/>
      <c r="K15" s="25"/>
      <c r="L15" s="25"/>
      <c r="M15" s="4"/>
      <c r="N15" s="4"/>
      <c r="O15" s="4"/>
      <c r="P15" s="4"/>
      <c r="Q15" s="4"/>
      <c r="R15" s="4"/>
      <c r="S15" s="4"/>
      <c r="T15" s="4"/>
      <c r="U15" s="25"/>
      <c r="V15" s="25"/>
      <c r="W15" s="25"/>
      <c r="X15" s="25"/>
      <c r="Y15" s="25"/>
      <c r="Z15" s="25"/>
      <c r="AA15" s="25"/>
      <c r="AB15" s="25"/>
      <c r="AC15" s="25"/>
      <c r="AD15" s="25"/>
      <c r="AE15" s="25"/>
      <c r="AF15" s="25"/>
      <c r="AG15" s="25"/>
      <c r="AH15" s="25"/>
      <c r="AI15" s="25"/>
      <c r="AJ15" s="25"/>
      <c r="AK15" s="25"/>
    </row>
    <row r="16" spans="1:37">
      <c r="A16" s="57"/>
      <c r="B16" s="57"/>
      <c r="C16" s="65"/>
      <c r="D16" s="65"/>
      <c r="E16" s="58"/>
      <c r="F16" s="58"/>
      <c r="G16" s="4">
        <v>7</v>
      </c>
      <c r="H16" s="25"/>
      <c r="I16" s="25"/>
      <c r="J16" s="25"/>
      <c r="K16" s="25"/>
      <c r="L16" s="25"/>
      <c r="M16" s="4"/>
      <c r="N16" s="4"/>
      <c r="O16" s="4"/>
      <c r="P16" s="4"/>
      <c r="Q16" s="4"/>
      <c r="R16" s="4"/>
      <c r="S16" s="4"/>
      <c r="T16" s="4"/>
      <c r="U16" s="25"/>
      <c r="V16" s="25"/>
      <c r="W16" s="25"/>
      <c r="X16" s="25"/>
      <c r="Y16" s="25"/>
      <c r="Z16" s="25"/>
      <c r="AA16" s="25"/>
      <c r="AB16" s="25"/>
      <c r="AC16" s="25"/>
      <c r="AD16" s="25"/>
      <c r="AE16" s="25"/>
      <c r="AF16" s="25"/>
      <c r="AG16" s="25"/>
      <c r="AH16" s="25"/>
      <c r="AI16" s="25"/>
      <c r="AJ16" s="25"/>
      <c r="AK16" s="25"/>
    </row>
    <row r="17" spans="1:37">
      <c r="A17" s="57"/>
      <c r="B17" s="57"/>
      <c r="C17" s="65"/>
      <c r="D17" s="65"/>
      <c r="E17" s="58"/>
      <c r="F17" s="58"/>
      <c r="G17" s="4">
        <v>8</v>
      </c>
      <c r="H17" s="25"/>
      <c r="I17" s="25"/>
      <c r="J17" s="25"/>
      <c r="K17" s="25"/>
      <c r="L17" s="25"/>
      <c r="M17" s="4"/>
      <c r="N17" s="4"/>
      <c r="O17" s="4"/>
      <c r="P17" s="4"/>
      <c r="Q17" s="4"/>
      <c r="R17" s="4"/>
      <c r="S17" s="4"/>
      <c r="T17" s="4"/>
      <c r="U17" s="25"/>
      <c r="V17" s="25"/>
      <c r="W17" s="25"/>
      <c r="X17" s="25"/>
      <c r="Y17" s="25"/>
      <c r="Z17" s="25"/>
      <c r="AA17" s="25"/>
      <c r="AB17" s="25"/>
      <c r="AC17" s="25"/>
      <c r="AD17" s="25"/>
      <c r="AE17" s="25"/>
      <c r="AF17" s="25"/>
      <c r="AG17" s="25"/>
      <c r="AH17" s="25"/>
      <c r="AI17" s="25"/>
      <c r="AJ17" s="25"/>
      <c r="AK17" s="25"/>
    </row>
    <row r="18" spans="1:37">
      <c r="A18" s="57"/>
      <c r="B18" s="57"/>
      <c r="C18" s="65"/>
      <c r="D18" s="65"/>
      <c r="E18" s="58"/>
      <c r="F18" s="58"/>
      <c r="G18" s="4">
        <v>9</v>
      </c>
      <c r="H18" s="25"/>
      <c r="I18" s="25"/>
      <c r="J18" s="25"/>
      <c r="K18" s="25"/>
      <c r="L18" s="25"/>
      <c r="M18" s="4"/>
      <c r="N18" s="4"/>
      <c r="O18" s="4"/>
      <c r="P18" s="4"/>
      <c r="Q18" s="4"/>
      <c r="R18" s="4"/>
      <c r="S18" s="4"/>
      <c r="T18" s="4"/>
      <c r="U18" s="25"/>
      <c r="V18" s="25"/>
      <c r="W18" s="25"/>
      <c r="X18" s="25"/>
      <c r="Y18" s="25"/>
      <c r="Z18" s="25"/>
      <c r="AA18" s="25"/>
      <c r="AB18" s="25"/>
      <c r="AC18" s="25"/>
      <c r="AD18" s="25"/>
      <c r="AE18" s="25"/>
      <c r="AF18" s="25"/>
      <c r="AG18" s="25"/>
      <c r="AH18" s="25"/>
      <c r="AI18" s="25"/>
      <c r="AJ18" s="25"/>
      <c r="AK18" s="25"/>
    </row>
    <row r="19" spans="1:37">
      <c r="A19" s="57"/>
      <c r="B19" s="57"/>
      <c r="C19" s="65"/>
      <c r="D19" s="65"/>
      <c r="E19" s="58"/>
      <c r="F19" s="58"/>
      <c r="G19" s="4">
        <v>10</v>
      </c>
      <c r="H19" s="25"/>
      <c r="I19" s="25"/>
      <c r="J19" s="25"/>
      <c r="K19" s="25"/>
      <c r="L19" s="25"/>
      <c r="M19" s="4"/>
      <c r="N19" s="4"/>
      <c r="O19" s="4"/>
      <c r="P19" s="4"/>
      <c r="Q19" s="4"/>
      <c r="R19" s="4"/>
      <c r="S19" s="4"/>
      <c r="T19" s="4"/>
      <c r="U19" s="25"/>
      <c r="V19" s="25"/>
      <c r="W19" s="25"/>
      <c r="X19" s="25"/>
      <c r="Y19" s="25"/>
      <c r="Z19" s="25"/>
      <c r="AA19" s="25"/>
      <c r="AB19" s="25"/>
      <c r="AC19" s="25"/>
      <c r="AD19" s="25"/>
      <c r="AE19" s="25"/>
      <c r="AF19" s="25"/>
      <c r="AG19" s="25"/>
      <c r="AH19" s="25"/>
      <c r="AI19" s="25"/>
      <c r="AJ19" s="25"/>
      <c r="AK19" s="25"/>
    </row>
    <row r="20" spans="1:37">
      <c r="A20" s="57"/>
      <c r="B20" s="57"/>
      <c r="C20" s="65"/>
      <c r="D20" s="65"/>
      <c r="E20" s="58">
        <v>2</v>
      </c>
      <c r="F20" s="58">
        <v>10.039999999999999</v>
      </c>
      <c r="G20" s="4">
        <v>-4</v>
      </c>
      <c r="H20" s="25"/>
      <c r="I20" s="25"/>
      <c r="J20" s="25"/>
      <c r="K20" s="25"/>
      <c r="L20" s="25"/>
      <c r="M20" s="4"/>
      <c r="N20" s="4"/>
      <c r="O20" s="4"/>
      <c r="P20" s="4"/>
      <c r="Q20" s="4"/>
      <c r="R20" s="4"/>
      <c r="S20" s="4"/>
      <c r="T20" s="4"/>
      <c r="U20" s="25"/>
      <c r="V20" s="25"/>
      <c r="W20" s="25"/>
      <c r="X20" s="25"/>
      <c r="Y20" s="25"/>
      <c r="Z20" s="25"/>
      <c r="AA20" s="25"/>
      <c r="AB20" s="25"/>
      <c r="AC20" s="25"/>
      <c r="AD20" s="25"/>
      <c r="AE20" s="25"/>
      <c r="AF20" s="25"/>
      <c r="AG20" s="25"/>
      <c r="AH20" s="25"/>
      <c r="AI20" s="25"/>
      <c r="AJ20" s="25"/>
      <c r="AK20" s="25"/>
    </row>
    <row r="21" spans="1:37">
      <c r="A21" s="57"/>
      <c r="B21" s="57"/>
      <c r="C21" s="65"/>
      <c r="D21" s="65"/>
      <c r="E21" s="58"/>
      <c r="F21" s="58"/>
      <c r="G21" s="4">
        <v>-3</v>
      </c>
      <c r="H21" s="25"/>
      <c r="I21" s="25"/>
      <c r="J21" s="25"/>
      <c r="K21" s="25"/>
      <c r="L21" s="25"/>
      <c r="M21" s="4"/>
      <c r="N21" s="4"/>
      <c r="O21" s="4"/>
      <c r="P21" s="4"/>
      <c r="Q21" s="4"/>
      <c r="R21" s="4"/>
      <c r="S21" s="4"/>
      <c r="T21" s="4"/>
      <c r="U21" s="25"/>
      <c r="V21" s="25"/>
      <c r="W21" s="25"/>
      <c r="X21" s="25"/>
      <c r="Y21" s="25"/>
      <c r="Z21" s="25"/>
      <c r="AA21" s="25"/>
      <c r="AB21" s="25"/>
      <c r="AC21" s="25"/>
      <c r="AD21" s="25"/>
      <c r="AE21" s="25"/>
      <c r="AF21" s="25"/>
      <c r="AG21" s="25"/>
      <c r="AH21" s="25"/>
      <c r="AI21" s="25"/>
      <c r="AJ21" s="25"/>
      <c r="AK21" s="25"/>
    </row>
    <row r="22" spans="1:37">
      <c r="A22" s="57"/>
      <c r="B22" s="57"/>
      <c r="C22" s="65"/>
      <c r="D22" s="65"/>
      <c r="E22" s="58"/>
      <c r="F22" s="58"/>
      <c r="G22" s="4">
        <v>-2</v>
      </c>
      <c r="H22" s="25"/>
      <c r="I22" s="25"/>
      <c r="J22" s="25"/>
      <c r="K22" s="25"/>
      <c r="L22" s="25"/>
      <c r="M22" s="4"/>
      <c r="N22" s="4"/>
      <c r="O22" s="4"/>
      <c r="P22" s="4"/>
      <c r="Q22" s="4"/>
      <c r="R22" s="4"/>
      <c r="S22" s="4"/>
      <c r="T22" s="4"/>
      <c r="U22" s="25"/>
      <c r="V22" s="25"/>
      <c r="W22" s="25"/>
      <c r="X22" s="25"/>
      <c r="Y22" s="25"/>
      <c r="Z22" s="25"/>
      <c r="AA22" s="25"/>
      <c r="AB22" s="25"/>
      <c r="AC22" s="25"/>
      <c r="AD22" s="25"/>
      <c r="AE22" s="25"/>
      <c r="AF22" s="25"/>
      <c r="AG22" s="25"/>
      <c r="AH22" s="25"/>
      <c r="AI22" s="25"/>
      <c r="AJ22" s="25"/>
      <c r="AK22" s="25"/>
    </row>
    <row r="23" spans="1:37">
      <c r="A23" s="57"/>
      <c r="B23" s="57"/>
      <c r="C23" s="65"/>
      <c r="D23" s="65"/>
      <c r="E23" s="58"/>
      <c r="F23" s="58"/>
      <c r="G23" s="4">
        <v>-1</v>
      </c>
      <c r="H23" s="25"/>
      <c r="I23" s="25"/>
      <c r="J23" s="25"/>
      <c r="K23" s="25"/>
      <c r="L23" s="25"/>
      <c r="M23" s="4"/>
      <c r="N23" s="4"/>
      <c r="O23" s="4"/>
      <c r="P23" s="4"/>
      <c r="Q23" s="4"/>
      <c r="R23" s="4"/>
      <c r="S23" s="4"/>
      <c r="T23" s="4"/>
      <c r="U23" s="25"/>
      <c r="V23" s="25"/>
      <c r="W23" s="25"/>
      <c r="X23" s="25"/>
      <c r="Y23" s="25"/>
      <c r="Z23" s="25"/>
      <c r="AA23" s="25"/>
      <c r="AB23" s="25"/>
      <c r="AC23" s="25"/>
      <c r="AD23" s="25"/>
      <c r="AE23" s="25"/>
      <c r="AF23" s="25"/>
      <c r="AG23" s="25"/>
      <c r="AH23" s="25"/>
      <c r="AI23" s="25"/>
      <c r="AJ23" s="25"/>
      <c r="AK23" s="25"/>
    </row>
    <row r="24" spans="1:37">
      <c r="A24" s="57"/>
      <c r="B24" s="57"/>
      <c r="C24" s="65"/>
      <c r="D24" s="65"/>
      <c r="E24" s="58"/>
      <c r="F24" s="58"/>
      <c r="G24" s="4">
        <v>0</v>
      </c>
      <c r="H24" s="25"/>
      <c r="I24" s="25"/>
      <c r="J24" s="25"/>
      <c r="K24" s="25"/>
      <c r="L24" s="25"/>
      <c r="M24" s="4"/>
      <c r="N24" s="4"/>
      <c r="O24" s="4"/>
      <c r="P24" s="4"/>
      <c r="Q24" s="4"/>
      <c r="R24" s="4"/>
      <c r="S24" s="4"/>
      <c r="T24" s="4"/>
      <c r="U24" s="25"/>
      <c r="V24" s="25"/>
      <c r="W24" s="25"/>
      <c r="X24" s="25"/>
      <c r="Y24" s="25"/>
      <c r="Z24" s="25"/>
      <c r="AA24" s="25"/>
      <c r="AB24" s="25"/>
      <c r="AC24" s="25"/>
      <c r="AD24" s="25"/>
      <c r="AE24" s="25"/>
      <c r="AF24" s="25"/>
      <c r="AG24" s="25"/>
      <c r="AH24" s="25"/>
      <c r="AI24" s="25"/>
      <c r="AJ24" s="25"/>
      <c r="AK24" s="25"/>
    </row>
    <row r="25" spans="1:37">
      <c r="A25" s="57"/>
      <c r="B25" s="57"/>
      <c r="C25" s="65"/>
      <c r="D25" s="65"/>
      <c r="E25" s="58"/>
      <c r="F25" s="58"/>
      <c r="G25" s="4">
        <v>1</v>
      </c>
      <c r="H25" s="25"/>
      <c r="I25" s="25"/>
      <c r="J25" s="25"/>
      <c r="K25" s="25"/>
      <c r="L25" s="25"/>
      <c r="M25" s="4"/>
      <c r="N25" s="4"/>
      <c r="O25" s="4"/>
      <c r="P25" s="4"/>
      <c r="Q25" s="4"/>
      <c r="R25" s="4"/>
      <c r="S25" s="4"/>
      <c r="T25" s="4"/>
      <c r="U25" s="25"/>
      <c r="V25" s="25"/>
      <c r="W25" s="25"/>
      <c r="X25" s="25"/>
      <c r="Y25" s="25"/>
      <c r="Z25" s="25"/>
      <c r="AA25" s="25"/>
      <c r="AB25" s="25"/>
      <c r="AC25" s="25"/>
      <c r="AD25" s="25"/>
      <c r="AE25" s="25"/>
      <c r="AF25" s="25"/>
      <c r="AG25" s="25"/>
      <c r="AH25" s="25"/>
      <c r="AI25" s="25"/>
      <c r="AJ25" s="25"/>
      <c r="AK25" s="25"/>
    </row>
    <row r="26" spans="1:37">
      <c r="A26" s="57"/>
      <c r="B26" s="57"/>
      <c r="C26" s="65"/>
      <c r="D26" s="65"/>
      <c r="E26" s="58"/>
      <c r="F26" s="58"/>
      <c r="G26" s="4">
        <v>2</v>
      </c>
      <c r="H26" s="25"/>
      <c r="I26" s="25"/>
      <c r="J26" s="25"/>
      <c r="K26" s="25"/>
      <c r="L26" s="25"/>
      <c r="M26" s="4"/>
      <c r="N26" s="4"/>
      <c r="O26" s="4"/>
      <c r="P26" s="4"/>
      <c r="Q26" s="4"/>
      <c r="R26" s="4"/>
      <c r="S26" s="4"/>
      <c r="T26" s="4"/>
      <c r="U26" s="25"/>
      <c r="V26" s="25"/>
      <c r="W26" s="25"/>
      <c r="X26" s="25"/>
      <c r="Y26" s="25"/>
      <c r="Z26" s="25"/>
      <c r="AA26" s="25"/>
      <c r="AB26" s="25"/>
      <c r="AC26" s="25"/>
      <c r="AD26" s="25"/>
      <c r="AE26" s="25"/>
      <c r="AF26" s="25"/>
      <c r="AG26" s="25"/>
      <c r="AH26" s="25"/>
      <c r="AI26" s="25"/>
      <c r="AJ26" s="25"/>
      <c r="AK26" s="25"/>
    </row>
    <row r="27" spans="1:37">
      <c r="A27" s="57"/>
      <c r="B27" s="57"/>
      <c r="C27" s="65"/>
      <c r="D27" s="65"/>
      <c r="E27" s="58"/>
      <c r="F27" s="58"/>
      <c r="G27" s="4">
        <v>3</v>
      </c>
      <c r="H27" s="25"/>
      <c r="I27" s="25"/>
      <c r="J27" s="25"/>
      <c r="K27" s="25"/>
      <c r="L27" s="25"/>
      <c r="M27" s="4"/>
      <c r="N27" s="4"/>
      <c r="O27" s="4"/>
      <c r="P27" s="4"/>
      <c r="Q27" s="4"/>
      <c r="R27" s="4"/>
      <c r="S27" s="4"/>
      <c r="T27" s="4"/>
      <c r="U27" s="25"/>
      <c r="V27" s="25"/>
      <c r="W27" s="25"/>
      <c r="X27" s="25"/>
      <c r="Y27" s="25"/>
      <c r="Z27" s="25"/>
      <c r="AA27" s="25"/>
      <c r="AB27" s="25"/>
      <c r="AC27" s="25"/>
      <c r="AD27" s="25"/>
      <c r="AE27" s="25"/>
      <c r="AF27" s="25"/>
      <c r="AG27" s="25"/>
      <c r="AH27" s="25"/>
      <c r="AI27" s="25"/>
      <c r="AJ27" s="25"/>
      <c r="AK27" s="25"/>
    </row>
    <row r="28" spans="1:37">
      <c r="A28" s="57"/>
      <c r="B28" s="57"/>
      <c r="C28" s="65"/>
      <c r="D28" s="65"/>
      <c r="E28" s="58"/>
      <c r="F28" s="58"/>
      <c r="G28" s="4">
        <v>4</v>
      </c>
      <c r="H28" s="25"/>
      <c r="I28" s="25"/>
      <c r="J28" s="25"/>
      <c r="K28" s="25"/>
      <c r="L28" s="25"/>
      <c r="M28" s="4"/>
      <c r="N28" s="4"/>
      <c r="O28" s="4"/>
      <c r="P28" s="4"/>
      <c r="Q28" s="4"/>
      <c r="R28" s="4"/>
      <c r="S28" s="4"/>
      <c r="T28" s="4"/>
      <c r="U28" s="25"/>
      <c r="V28" s="25"/>
      <c r="W28" s="25"/>
      <c r="X28" s="25"/>
      <c r="Y28" s="25"/>
      <c r="Z28" s="25"/>
      <c r="AA28" s="25"/>
      <c r="AB28" s="25"/>
      <c r="AC28" s="25"/>
      <c r="AD28" s="25"/>
      <c r="AE28" s="25"/>
      <c r="AF28" s="25"/>
      <c r="AG28" s="25"/>
      <c r="AH28" s="25"/>
      <c r="AI28" s="25"/>
      <c r="AJ28" s="25"/>
      <c r="AK28" s="25"/>
    </row>
    <row r="29" spans="1:37">
      <c r="A29" s="57"/>
      <c r="B29" s="57"/>
      <c r="C29" s="65"/>
      <c r="D29" s="65"/>
      <c r="E29" s="58"/>
      <c r="F29" s="58"/>
      <c r="G29" s="4">
        <v>5</v>
      </c>
      <c r="H29" s="25"/>
      <c r="I29" s="25"/>
      <c r="J29" s="25"/>
      <c r="K29" s="25"/>
      <c r="L29" s="25"/>
      <c r="M29" s="4"/>
      <c r="N29" s="4"/>
      <c r="O29" s="4"/>
      <c r="P29" s="4"/>
      <c r="Q29" s="4"/>
      <c r="R29" s="4"/>
      <c r="S29" s="4"/>
      <c r="T29" s="4"/>
      <c r="U29" s="25"/>
      <c r="V29" s="25"/>
      <c r="W29" s="25"/>
      <c r="X29" s="25"/>
      <c r="Y29" s="25"/>
      <c r="Z29" s="25"/>
      <c r="AA29" s="25"/>
      <c r="AB29" s="25"/>
      <c r="AC29" s="25"/>
      <c r="AD29" s="25"/>
      <c r="AE29" s="25"/>
      <c r="AF29" s="25"/>
      <c r="AG29" s="25"/>
      <c r="AH29" s="25"/>
      <c r="AI29" s="25"/>
      <c r="AJ29" s="25"/>
      <c r="AK29" s="25"/>
    </row>
    <row r="30" spans="1:37">
      <c r="A30" s="57"/>
      <c r="B30" s="57"/>
      <c r="C30" s="65"/>
      <c r="D30" s="65"/>
      <c r="E30" s="58"/>
      <c r="F30" s="58"/>
      <c r="G30" s="4">
        <v>6</v>
      </c>
      <c r="H30" s="25"/>
      <c r="I30" s="25"/>
      <c r="J30" s="25"/>
      <c r="K30" s="25"/>
      <c r="L30" s="25"/>
      <c r="M30" s="4"/>
      <c r="N30" s="4"/>
      <c r="O30" s="4"/>
      <c r="P30" s="4"/>
      <c r="Q30" s="4"/>
      <c r="R30" s="4"/>
      <c r="S30" s="4"/>
      <c r="T30" s="4"/>
      <c r="U30" s="25"/>
      <c r="V30" s="25"/>
      <c r="W30" s="25"/>
      <c r="X30" s="25"/>
      <c r="Y30" s="25"/>
      <c r="Z30" s="25"/>
      <c r="AA30" s="25"/>
      <c r="AB30" s="25"/>
      <c r="AC30" s="25"/>
      <c r="AD30" s="25"/>
      <c r="AE30" s="25"/>
      <c r="AF30" s="25"/>
      <c r="AG30" s="25"/>
      <c r="AH30" s="25"/>
      <c r="AI30" s="25"/>
      <c r="AJ30" s="25"/>
      <c r="AK30" s="25"/>
    </row>
    <row r="31" spans="1:37">
      <c r="A31" s="57"/>
      <c r="B31" s="57"/>
      <c r="C31" s="65"/>
      <c r="D31" s="65"/>
      <c r="E31" s="58"/>
      <c r="F31" s="58"/>
      <c r="G31" s="4">
        <v>7</v>
      </c>
      <c r="H31" s="25"/>
      <c r="I31" s="25"/>
      <c r="J31" s="25"/>
      <c r="K31" s="25"/>
      <c r="L31" s="25"/>
      <c r="M31" s="4"/>
      <c r="N31" s="4"/>
      <c r="O31" s="4"/>
      <c r="P31" s="4"/>
      <c r="Q31" s="4"/>
      <c r="R31" s="4"/>
      <c r="S31" s="4"/>
      <c r="T31" s="4"/>
      <c r="U31" s="25"/>
      <c r="V31" s="25"/>
      <c r="W31" s="25"/>
      <c r="X31" s="25"/>
      <c r="Y31" s="25"/>
      <c r="Z31" s="25"/>
      <c r="AA31" s="25"/>
      <c r="AB31" s="25"/>
      <c r="AC31" s="25"/>
      <c r="AD31" s="25"/>
      <c r="AE31" s="25"/>
      <c r="AF31" s="25"/>
      <c r="AG31" s="25"/>
      <c r="AH31" s="25"/>
      <c r="AI31" s="25"/>
      <c r="AJ31" s="25"/>
      <c r="AK31" s="25"/>
    </row>
    <row r="32" spans="1:37">
      <c r="A32" s="57"/>
      <c r="B32" s="57"/>
      <c r="C32" s="65"/>
      <c r="D32" s="65"/>
      <c r="E32" s="58"/>
      <c r="F32" s="58"/>
      <c r="G32" s="4">
        <v>8</v>
      </c>
      <c r="H32" s="25"/>
      <c r="I32" s="25"/>
      <c r="J32" s="25"/>
      <c r="K32" s="25"/>
      <c r="L32" s="25"/>
      <c r="M32" s="4"/>
      <c r="N32" s="4"/>
      <c r="O32" s="4"/>
      <c r="P32" s="4"/>
      <c r="Q32" s="4"/>
      <c r="R32" s="4"/>
      <c r="S32" s="4"/>
      <c r="T32" s="4"/>
      <c r="U32" s="25"/>
      <c r="V32" s="25"/>
      <c r="W32" s="25"/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</row>
    <row r="33" spans="1:37">
      <c r="A33" s="57"/>
      <c r="B33" s="57"/>
      <c r="C33" s="65"/>
      <c r="D33" s="65"/>
      <c r="E33" s="58"/>
      <c r="F33" s="58"/>
      <c r="G33" s="4">
        <v>9</v>
      </c>
      <c r="H33" s="25"/>
      <c r="I33" s="25"/>
      <c r="J33" s="25"/>
      <c r="K33" s="25"/>
      <c r="L33" s="25"/>
      <c r="M33" s="4"/>
      <c r="N33" s="4"/>
      <c r="O33" s="4"/>
      <c r="P33" s="4"/>
      <c r="Q33" s="4"/>
      <c r="R33" s="4"/>
      <c r="S33" s="4"/>
      <c r="T33" s="4"/>
      <c r="U33" s="25"/>
      <c r="V33" s="25"/>
      <c r="W33" s="25"/>
      <c r="X33" s="25"/>
      <c r="Y33" s="25"/>
      <c r="Z33" s="25"/>
      <c r="AA33" s="25"/>
      <c r="AB33" s="25"/>
      <c r="AC33" s="25"/>
      <c r="AD33" s="25"/>
      <c r="AE33" s="25"/>
      <c r="AF33" s="25"/>
      <c r="AG33" s="25"/>
      <c r="AH33" s="25"/>
      <c r="AI33" s="25"/>
      <c r="AJ33" s="25"/>
      <c r="AK33" s="25"/>
    </row>
    <row r="34" spans="1:37">
      <c r="A34" s="57"/>
      <c r="B34" s="57"/>
      <c r="C34" s="65"/>
      <c r="D34" s="65"/>
      <c r="E34" s="58"/>
      <c r="F34" s="58"/>
      <c r="G34" s="4">
        <v>10</v>
      </c>
      <c r="H34" s="25"/>
      <c r="I34" s="25"/>
      <c r="J34" s="25"/>
      <c r="K34" s="25"/>
      <c r="L34" s="25"/>
      <c r="M34" s="4"/>
      <c r="N34" s="4"/>
      <c r="O34" s="4"/>
      <c r="P34" s="4"/>
      <c r="Q34" s="4"/>
      <c r="R34" s="4"/>
      <c r="S34" s="4"/>
      <c r="T34" s="4"/>
      <c r="U34" s="25"/>
      <c r="V34" s="25"/>
      <c r="W34" s="25"/>
      <c r="X34" s="25"/>
      <c r="Y34" s="25"/>
      <c r="Z34" s="25"/>
      <c r="AA34" s="25"/>
      <c r="AB34" s="25"/>
      <c r="AC34" s="25"/>
      <c r="AD34" s="25"/>
      <c r="AE34" s="25"/>
      <c r="AF34" s="25"/>
      <c r="AG34" s="25"/>
      <c r="AH34" s="25"/>
      <c r="AI34" s="25"/>
      <c r="AJ34" s="25"/>
      <c r="AK34" s="25"/>
    </row>
    <row r="35" spans="1:37">
      <c r="A35" s="22"/>
      <c r="B35" s="61" t="s">
        <v>34</v>
      </c>
      <c r="C35" s="61"/>
      <c r="D35" s="61"/>
      <c r="E35" s="61"/>
      <c r="F35" s="61"/>
      <c r="G35" s="61"/>
    </row>
    <row r="36" spans="1:37">
      <c r="A36" s="57" t="s">
        <v>46</v>
      </c>
      <c r="B36" s="57" t="s">
        <v>57</v>
      </c>
      <c r="C36" s="65" t="s">
        <v>58</v>
      </c>
      <c r="D36" s="65" t="s">
        <v>56</v>
      </c>
      <c r="E36" s="58">
        <v>1</v>
      </c>
      <c r="F36" s="58">
        <v>10.039999999999999</v>
      </c>
      <c r="G36" s="4">
        <v>-4</v>
      </c>
      <c r="H36" s="25"/>
      <c r="I36" s="25"/>
      <c r="J36" s="25"/>
      <c r="K36" s="25"/>
      <c r="L36" s="25"/>
      <c r="M36" s="4"/>
      <c r="N36" s="4"/>
      <c r="O36" s="4"/>
      <c r="P36" s="4"/>
      <c r="Q36" s="4"/>
      <c r="R36" s="4"/>
      <c r="S36" s="4"/>
      <c r="T36" s="4"/>
      <c r="U36" s="25"/>
      <c r="V36" s="25"/>
      <c r="W36" s="25"/>
      <c r="X36" s="25"/>
      <c r="Y36" s="25"/>
      <c r="Z36" s="25"/>
      <c r="AA36" s="25"/>
      <c r="AB36" s="25"/>
      <c r="AC36" s="25"/>
      <c r="AD36" s="25"/>
      <c r="AE36" s="25"/>
      <c r="AF36" s="25"/>
      <c r="AG36" s="25"/>
      <c r="AH36" s="25"/>
      <c r="AI36" s="25"/>
      <c r="AJ36" s="25"/>
      <c r="AK36" s="25"/>
    </row>
    <row r="37" spans="1:37">
      <c r="A37" s="57"/>
      <c r="B37" s="57"/>
      <c r="C37" s="65"/>
      <c r="D37" s="65"/>
      <c r="E37" s="58"/>
      <c r="F37" s="58"/>
      <c r="G37" s="4">
        <v>-3</v>
      </c>
      <c r="H37" s="25"/>
      <c r="I37" s="25"/>
      <c r="J37" s="25"/>
      <c r="K37" s="25"/>
      <c r="L37" s="25"/>
      <c r="M37" s="4"/>
      <c r="N37" s="4"/>
      <c r="O37" s="4"/>
      <c r="P37" s="4"/>
      <c r="Q37" s="4"/>
      <c r="R37" s="4"/>
      <c r="S37" s="4"/>
      <c r="T37" s="4"/>
      <c r="U37" s="25"/>
      <c r="V37" s="25"/>
      <c r="W37" s="25"/>
      <c r="X37" s="25"/>
      <c r="Y37" s="25"/>
      <c r="Z37" s="25"/>
      <c r="AA37" s="25"/>
      <c r="AB37" s="25"/>
      <c r="AC37" s="25"/>
      <c r="AD37" s="25"/>
      <c r="AE37" s="25"/>
      <c r="AF37" s="25"/>
      <c r="AG37" s="25"/>
      <c r="AH37" s="25"/>
      <c r="AI37" s="25"/>
      <c r="AJ37" s="25"/>
      <c r="AK37" s="25"/>
    </row>
    <row r="38" spans="1:37">
      <c r="A38" s="57"/>
      <c r="B38" s="57"/>
      <c r="C38" s="65"/>
      <c r="D38" s="65"/>
      <c r="E38" s="58"/>
      <c r="F38" s="58"/>
      <c r="G38" s="4">
        <v>-2</v>
      </c>
      <c r="H38" s="25"/>
      <c r="I38" s="25"/>
      <c r="J38" s="25"/>
      <c r="K38" s="25"/>
      <c r="L38" s="25"/>
      <c r="M38" s="4"/>
      <c r="N38" s="4"/>
      <c r="O38" s="4"/>
      <c r="P38" s="4"/>
      <c r="Q38" s="4"/>
      <c r="R38" s="4"/>
      <c r="S38" s="4"/>
      <c r="T38" s="4"/>
      <c r="U38" s="25"/>
      <c r="V38" s="25"/>
      <c r="W38" s="25"/>
      <c r="X38" s="25"/>
      <c r="Y38" s="25"/>
      <c r="Z38" s="25"/>
      <c r="AA38" s="25"/>
      <c r="AB38" s="25"/>
      <c r="AC38" s="25"/>
      <c r="AD38" s="25"/>
      <c r="AE38" s="25"/>
      <c r="AF38" s="25"/>
      <c r="AG38" s="25"/>
      <c r="AH38" s="25"/>
      <c r="AI38" s="25"/>
      <c r="AJ38" s="25"/>
      <c r="AK38" s="25"/>
    </row>
    <row r="39" spans="1:37">
      <c r="A39" s="57"/>
      <c r="B39" s="57"/>
      <c r="C39" s="65"/>
      <c r="D39" s="65"/>
      <c r="E39" s="58"/>
      <c r="F39" s="58"/>
      <c r="G39" s="4">
        <v>-1</v>
      </c>
      <c r="H39" s="25"/>
      <c r="I39" s="25"/>
      <c r="J39" s="25"/>
      <c r="K39" s="25"/>
      <c r="L39" s="25"/>
      <c r="M39" s="4"/>
      <c r="N39" s="4"/>
      <c r="O39" s="4"/>
      <c r="P39" s="4"/>
      <c r="Q39" s="4"/>
      <c r="R39" s="4"/>
      <c r="S39" s="4"/>
      <c r="T39" s="4"/>
      <c r="U39" s="25"/>
      <c r="V39" s="25"/>
      <c r="W39" s="25"/>
      <c r="X39" s="25"/>
      <c r="Y39" s="25"/>
      <c r="Z39" s="25"/>
      <c r="AA39" s="25"/>
      <c r="AB39" s="25"/>
      <c r="AC39" s="25"/>
      <c r="AD39" s="25"/>
      <c r="AE39" s="25"/>
      <c r="AF39" s="25"/>
      <c r="AG39" s="25"/>
      <c r="AH39" s="25"/>
      <c r="AI39" s="25"/>
      <c r="AJ39" s="25"/>
      <c r="AK39" s="25"/>
    </row>
    <row r="40" spans="1:37">
      <c r="A40" s="57"/>
      <c r="B40" s="57"/>
      <c r="C40" s="65"/>
      <c r="D40" s="65"/>
      <c r="E40" s="58"/>
      <c r="F40" s="58"/>
      <c r="G40" s="4">
        <v>0</v>
      </c>
      <c r="H40" s="25"/>
      <c r="I40" s="25"/>
      <c r="J40" s="25"/>
      <c r="K40" s="25"/>
      <c r="L40" s="25"/>
      <c r="M40" s="4"/>
      <c r="N40" s="4"/>
      <c r="O40" s="4"/>
      <c r="P40" s="4"/>
      <c r="Q40" s="4"/>
      <c r="R40" s="4"/>
      <c r="S40" s="4"/>
      <c r="T40" s="4"/>
      <c r="U40" s="25"/>
      <c r="V40" s="25"/>
      <c r="W40" s="25"/>
      <c r="X40" s="25"/>
      <c r="Y40" s="25"/>
      <c r="Z40" s="25"/>
      <c r="AA40" s="25"/>
      <c r="AB40" s="25"/>
      <c r="AC40" s="25"/>
      <c r="AD40" s="25"/>
      <c r="AE40" s="25"/>
      <c r="AF40" s="25"/>
      <c r="AG40" s="25"/>
      <c r="AH40" s="25"/>
      <c r="AI40" s="25"/>
      <c r="AJ40" s="25"/>
      <c r="AK40" s="25"/>
    </row>
    <row r="41" spans="1:37">
      <c r="A41" s="57"/>
      <c r="B41" s="57"/>
      <c r="C41" s="65"/>
      <c r="D41" s="65"/>
      <c r="E41" s="58"/>
      <c r="F41" s="58"/>
      <c r="G41" s="4">
        <v>1</v>
      </c>
      <c r="H41" s="25"/>
      <c r="I41" s="25"/>
      <c r="J41" s="25"/>
      <c r="K41" s="25"/>
      <c r="L41" s="25"/>
      <c r="M41" s="4"/>
      <c r="N41" s="4"/>
      <c r="O41" s="4"/>
      <c r="P41" s="4"/>
      <c r="Q41" s="4"/>
      <c r="R41" s="4"/>
      <c r="S41" s="4"/>
      <c r="T41" s="4"/>
      <c r="U41" s="25"/>
      <c r="V41" s="25"/>
      <c r="W41" s="25"/>
      <c r="X41" s="25"/>
      <c r="Y41" s="25"/>
      <c r="Z41" s="25"/>
      <c r="AA41" s="25"/>
      <c r="AB41" s="25"/>
      <c r="AC41" s="25"/>
      <c r="AD41" s="25"/>
      <c r="AE41" s="25"/>
      <c r="AF41" s="25"/>
      <c r="AG41" s="25"/>
      <c r="AH41" s="25"/>
      <c r="AI41" s="25"/>
      <c r="AJ41" s="25"/>
      <c r="AK41" s="25"/>
    </row>
    <row r="42" spans="1:37">
      <c r="A42" s="57"/>
      <c r="B42" s="57"/>
      <c r="C42" s="65"/>
      <c r="D42" s="65"/>
      <c r="E42" s="58"/>
      <c r="F42" s="58"/>
      <c r="G42" s="4">
        <v>2</v>
      </c>
      <c r="H42" s="25"/>
      <c r="I42" s="25"/>
      <c r="J42" s="25"/>
      <c r="K42" s="25"/>
      <c r="L42" s="25"/>
      <c r="M42" s="4"/>
      <c r="N42" s="4"/>
      <c r="O42" s="4"/>
      <c r="P42" s="4"/>
      <c r="Q42" s="4"/>
      <c r="R42" s="4"/>
      <c r="S42" s="4"/>
      <c r="T42" s="4"/>
      <c r="U42" s="25"/>
      <c r="V42" s="25"/>
      <c r="W42" s="25"/>
      <c r="X42" s="25"/>
      <c r="Y42" s="25"/>
      <c r="Z42" s="25"/>
      <c r="AA42" s="25"/>
      <c r="AB42" s="25"/>
      <c r="AC42" s="25"/>
      <c r="AD42" s="25"/>
      <c r="AE42" s="25"/>
      <c r="AF42" s="25"/>
      <c r="AG42" s="25"/>
      <c r="AH42" s="25"/>
      <c r="AI42" s="25"/>
      <c r="AJ42" s="25"/>
      <c r="AK42" s="25"/>
    </row>
    <row r="43" spans="1:37">
      <c r="A43" s="57"/>
      <c r="B43" s="57"/>
      <c r="C43" s="65"/>
      <c r="D43" s="65"/>
      <c r="E43" s="58"/>
      <c r="F43" s="58"/>
      <c r="G43" s="4">
        <v>3</v>
      </c>
      <c r="H43" s="25"/>
      <c r="I43" s="25"/>
      <c r="J43" s="25"/>
      <c r="K43" s="25"/>
      <c r="L43" s="25"/>
      <c r="M43" s="4"/>
      <c r="N43" s="4"/>
      <c r="O43" s="4"/>
      <c r="P43" s="4"/>
      <c r="Q43" s="4"/>
      <c r="R43" s="4"/>
      <c r="S43" s="4"/>
      <c r="T43" s="4"/>
      <c r="U43" s="25"/>
      <c r="V43" s="25"/>
      <c r="W43" s="25"/>
      <c r="X43" s="25"/>
      <c r="Y43" s="25"/>
      <c r="Z43" s="25"/>
      <c r="AA43" s="25"/>
      <c r="AB43" s="25"/>
      <c r="AC43" s="25"/>
      <c r="AD43" s="25"/>
      <c r="AE43" s="25"/>
      <c r="AF43" s="25"/>
      <c r="AG43" s="25"/>
      <c r="AH43" s="25"/>
      <c r="AI43" s="25"/>
      <c r="AJ43" s="25"/>
      <c r="AK43" s="25"/>
    </row>
    <row r="44" spans="1:37">
      <c r="A44" s="57"/>
      <c r="B44" s="57"/>
      <c r="C44" s="65"/>
      <c r="D44" s="65"/>
      <c r="E44" s="58"/>
      <c r="F44" s="58"/>
      <c r="G44" s="4">
        <v>4</v>
      </c>
      <c r="H44" s="25"/>
      <c r="I44" s="25"/>
      <c r="J44" s="25"/>
      <c r="K44" s="25"/>
      <c r="L44" s="25"/>
      <c r="M44" s="4"/>
      <c r="N44" s="4"/>
      <c r="O44" s="4"/>
      <c r="P44" s="4"/>
      <c r="Q44" s="4"/>
      <c r="R44" s="4"/>
      <c r="S44" s="4"/>
      <c r="T44" s="4"/>
      <c r="U44" s="25"/>
      <c r="V44" s="25"/>
      <c r="W44" s="25"/>
      <c r="X44" s="25"/>
      <c r="Y44" s="25"/>
      <c r="Z44" s="25"/>
      <c r="AA44" s="25"/>
      <c r="AB44" s="25"/>
      <c r="AC44" s="25"/>
      <c r="AD44" s="25"/>
      <c r="AE44" s="25"/>
      <c r="AF44" s="25"/>
      <c r="AG44" s="25"/>
      <c r="AH44" s="25"/>
      <c r="AI44" s="25"/>
      <c r="AJ44" s="25"/>
      <c r="AK44" s="25"/>
    </row>
    <row r="45" spans="1:37">
      <c r="A45" s="57"/>
      <c r="B45" s="57"/>
      <c r="C45" s="65"/>
      <c r="D45" s="65"/>
      <c r="E45" s="58"/>
      <c r="F45" s="58"/>
      <c r="G45" s="4">
        <v>5</v>
      </c>
      <c r="H45" s="25"/>
      <c r="I45" s="25"/>
      <c r="J45" s="25"/>
      <c r="K45" s="25"/>
      <c r="L45" s="25"/>
      <c r="M45" s="4"/>
      <c r="N45" s="4"/>
      <c r="O45" s="4"/>
      <c r="P45" s="4"/>
      <c r="Q45" s="4"/>
      <c r="R45" s="4"/>
      <c r="S45" s="4"/>
      <c r="T45" s="4"/>
      <c r="U45" s="25"/>
      <c r="V45" s="25"/>
      <c r="W45" s="25"/>
      <c r="X45" s="25"/>
      <c r="Y45" s="25"/>
      <c r="Z45" s="25"/>
      <c r="AA45" s="25"/>
      <c r="AB45" s="25"/>
      <c r="AC45" s="25"/>
      <c r="AD45" s="25"/>
      <c r="AE45" s="25"/>
      <c r="AF45" s="25"/>
      <c r="AG45" s="25"/>
      <c r="AH45" s="25"/>
      <c r="AI45" s="25"/>
      <c r="AJ45" s="25"/>
      <c r="AK45" s="25"/>
    </row>
    <row r="46" spans="1:37">
      <c r="A46" s="57"/>
      <c r="B46" s="57"/>
      <c r="C46" s="65"/>
      <c r="D46" s="65"/>
      <c r="E46" s="58"/>
      <c r="F46" s="58"/>
      <c r="G46" s="4">
        <v>6</v>
      </c>
      <c r="H46" s="25"/>
      <c r="I46" s="25"/>
      <c r="J46" s="25"/>
      <c r="K46" s="25"/>
      <c r="L46" s="25"/>
      <c r="M46" s="4"/>
      <c r="N46" s="4"/>
      <c r="O46" s="4"/>
      <c r="P46" s="4"/>
      <c r="Q46" s="4"/>
      <c r="R46" s="4"/>
      <c r="S46" s="4"/>
      <c r="T46" s="4"/>
      <c r="U46" s="25"/>
      <c r="V46" s="25"/>
      <c r="W46" s="25"/>
      <c r="X46" s="25"/>
      <c r="Y46" s="25"/>
      <c r="Z46" s="25"/>
      <c r="AA46" s="25"/>
      <c r="AB46" s="25"/>
      <c r="AC46" s="25"/>
      <c r="AD46" s="25"/>
      <c r="AE46" s="25"/>
      <c r="AF46" s="25"/>
      <c r="AG46" s="25"/>
      <c r="AH46" s="25"/>
      <c r="AI46" s="25"/>
      <c r="AJ46" s="25"/>
      <c r="AK46" s="25"/>
    </row>
    <row r="47" spans="1:37">
      <c r="A47" s="57"/>
      <c r="B47" s="57"/>
      <c r="C47" s="65"/>
      <c r="D47" s="65"/>
      <c r="E47" s="58"/>
      <c r="F47" s="58"/>
      <c r="G47" s="4">
        <v>7</v>
      </c>
      <c r="H47" s="25"/>
      <c r="I47" s="25"/>
      <c r="J47" s="25"/>
      <c r="K47" s="25"/>
      <c r="L47" s="25"/>
      <c r="M47" s="4"/>
      <c r="N47" s="4"/>
      <c r="O47" s="4"/>
      <c r="P47" s="4"/>
      <c r="Q47" s="4"/>
      <c r="R47" s="4"/>
      <c r="S47" s="4"/>
      <c r="T47" s="4"/>
      <c r="U47" s="25"/>
      <c r="V47" s="25"/>
      <c r="W47" s="25"/>
      <c r="X47" s="25"/>
      <c r="Y47" s="25"/>
      <c r="Z47" s="25"/>
      <c r="AA47" s="25"/>
      <c r="AB47" s="25"/>
      <c r="AC47" s="25"/>
      <c r="AD47" s="25"/>
      <c r="AE47" s="25"/>
      <c r="AF47" s="25"/>
      <c r="AG47" s="25"/>
      <c r="AH47" s="25"/>
      <c r="AI47" s="25"/>
      <c r="AJ47" s="25"/>
      <c r="AK47" s="25"/>
    </row>
    <row r="48" spans="1:37">
      <c r="A48" s="57"/>
      <c r="B48" s="57"/>
      <c r="C48" s="65"/>
      <c r="D48" s="65"/>
      <c r="E48" s="58"/>
      <c r="F48" s="58"/>
      <c r="G48" s="4">
        <v>8</v>
      </c>
      <c r="H48" s="25"/>
      <c r="I48" s="25"/>
      <c r="J48" s="25"/>
      <c r="K48" s="25"/>
      <c r="L48" s="25"/>
      <c r="M48" s="4"/>
      <c r="N48" s="4"/>
      <c r="O48" s="4"/>
      <c r="P48" s="4"/>
      <c r="Q48" s="4"/>
      <c r="R48" s="4"/>
      <c r="S48" s="4"/>
      <c r="T48" s="4"/>
      <c r="U48" s="25"/>
      <c r="V48" s="25"/>
      <c r="W48" s="25"/>
      <c r="X48" s="25"/>
      <c r="Y48" s="25"/>
      <c r="Z48" s="25"/>
      <c r="AA48" s="25"/>
      <c r="AB48" s="25"/>
      <c r="AC48" s="25"/>
      <c r="AD48" s="25"/>
      <c r="AE48" s="25"/>
      <c r="AF48" s="25"/>
      <c r="AG48" s="25"/>
      <c r="AH48" s="25"/>
      <c r="AI48" s="25"/>
      <c r="AJ48" s="25"/>
      <c r="AK48" s="25"/>
    </row>
    <row r="49" spans="1:37">
      <c r="A49" s="57"/>
      <c r="B49" s="57"/>
      <c r="C49" s="65"/>
      <c r="D49" s="65"/>
      <c r="E49" s="58"/>
      <c r="F49" s="58"/>
      <c r="G49" s="4">
        <v>9</v>
      </c>
      <c r="H49" s="25"/>
      <c r="I49" s="25"/>
      <c r="J49" s="25"/>
      <c r="K49" s="25"/>
      <c r="L49" s="25"/>
      <c r="M49" s="4"/>
      <c r="N49" s="4"/>
      <c r="O49" s="4"/>
      <c r="P49" s="4"/>
      <c r="Q49" s="4"/>
      <c r="R49" s="4"/>
      <c r="S49" s="4"/>
      <c r="T49" s="4"/>
      <c r="U49" s="25"/>
      <c r="V49" s="25"/>
      <c r="W49" s="25"/>
      <c r="X49" s="25"/>
      <c r="Y49" s="25"/>
      <c r="Z49" s="25"/>
      <c r="AA49" s="25"/>
      <c r="AB49" s="25"/>
      <c r="AC49" s="25"/>
      <c r="AD49" s="25"/>
      <c r="AE49" s="25"/>
      <c r="AF49" s="25"/>
      <c r="AG49" s="25"/>
      <c r="AH49" s="25"/>
      <c r="AI49" s="25"/>
      <c r="AJ49" s="25"/>
      <c r="AK49" s="25"/>
    </row>
    <row r="50" spans="1:37">
      <c r="A50" s="57"/>
      <c r="B50" s="57"/>
      <c r="C50" s="65"/>
      <c r="D50" s="65"/>
      <c r="E50" s="58"/>
      <c r="F50" s="58"/>
      <c r="G50" s="4">
        <v>10</v>
      </c>
      <c r="H50" s="25"/>
      <c r="I50" s="25"/>
      <c r="J50" s="25"/>
      <c r="K50" s="25"/>
      <c r="L50" s="25"/>
      <c r="M50" s="4"/>
      <c r="N50" s="4"/>
      <c r="O50" s="4"/>
      <c r="P50" s="4"/>
      <c r="Q50" s="4"/>
      <c r="R50" s="4"/>
      <c r="S50" s="4"/>
      <c r="T50" s="4"/>
      <c r="U50" s="25"/>
      <c r="V50" s="25"/>
      <c r="W50" s="25"/>
      <c r="X50" s="25"/>
      <c r="Y50" s="25"/>
      <c r="Z50" s="25"/>
      <c r="AA50" s="25"/>
      <c r="AB50" s="25"/>
      <c r="AC50" s="25"/>
      <c r="AD50" s="25"/>
      <c r="AE50" s="25"/>
      <c r="AF50" s="25"/>
      <c r="AG50" s="25"/>
      <c r="AH50" s="25"/>
      <c r="AI50" s="25"/>
      <c r="AJ50" s="25"/>
      <c r="AK50" s="25"/>
    </row>
    <row r="51" spans="1:37">
      <c r="A51" s="57"/>
      <c r="B51" s="57"/>
      <c r="C51" s="65"/>
      <c r="D51" s="65"/>
      <c r="E51" s="58">
        <v>2</v>
      </c>
      <c r="F51" s="58">
        <v>10.039999999999999</v>
      </c>
      <c r="G51" s="4">
        <v>-4</v>
      </c>
      <c r="H51" s="25"/>
      <c r="I51" s="25"/>
      <c r="J51" s="25"/>
      <c r="K51" s="25"/>
      <c r="L51" s="25"/>
      <c r="M51" s="4"/>
      <c r="N51" s="4"/>
      <c r="O51" s="4"/>
      <c r="P51" s="4"/>
      <c r="Q51" s="4"/>
      <c r="R51" s="4"/>
      <c r="S51" s="4"/>
      <c r="T51" s="4"/>
      <c r="U51" s="25"/>
      <c r="V51" s="25"/>
      <c r="W51" s="25"/>
      <c r="X51" s="25"/>
      <c r="Y51" s="25"/>
      <c r="Z51" s="25"/>
      <c r="AA51" s="25"/>
      <c r="AB51" s="25"/>
      <c r="AC51" s="25"/>
      <c r="AD51" s="25"/>
      <c r="AE51" s="25"/>
      <c r="AF51" s="25"/>
      <c r="AG51" s="25"/>
      <c r="AH51" s="25"/>
      <c r="AI51" s="25"/>
      <c r="AJ51" s="25"/>
      <c r="AK51" s="25"/>
    </row>
    <row r="52" spans="1:37">
      <c r="A52" s="57"/>
      <c r="B52" s="57"/>
      <c r="C52" s="65"/>
      <c r="D52" s="65"/>
      <c r="E52" s="58"/>
      <c r="F52" s="58"/>
      <c r="G52" s="4">
        <v>-3</v>
      </c>
      <c r="H52" s="25"/>
      <c r="I52" s="25"/>
      <c r="J52" s="25"/>
      <c r="K52" s="25"/>
      <c r="L52" s="25"/>
      <c r="M52" s="4"/>
      <c r="N52" s="4"/>
      <c r="O52" s="4"/>
      <c r="P52" s="4"/>
      <c r="Q52" s="4"/>
      <c r="R52" s="4"/>
      <c r="S52" s="4"/>
      <c r="T52" s="4"/>
      <c r="U52" s="25"/>
      <c r="V52" s="25"/>
      <c r="W52" s="25"/>
      <c r="X52" s="25"/>
      <c r="Y52" s="25"/>
      <c r="Z52" s="25"/>
      <c r="AA52" s="25"/>
      <c r="AB52" s="25"/>
      <c r="AC52" s="25"/>
      <c r="AD52" s="25"/>
      <c r="AE52" s="25"/>
      <c r="AF52" s="25"/>
      <c r="AG52" s="25"/>
      <c r="AH52" s="25"/>
      <c r="AI52" s="25"/>
      <c r="AJ52" s="25"/>
      <c r="AK52" s="25"/>
    </row>
    <row r="53" spans="1:37">
      <c r="A53" s="57"/>
      <c r="B53" s="57"/>
      <c r="C53" s="65"/>
      <c r="D53" s="65"/>
      <c r="E53" s="58"/>
      <c r="F53" s="58"/>
      <c r="G53" s="4">
        <v>-2</v>
      </c>
      <c r="H53" s="25"/>
      <c r="I53" s="25"/>
      <c r="J53" s="25"/>
      <c r="K53" s="25"/>
      <c r="L53" s="25"/>
      <c r="M53" s="4"/>
      <c r="N53" s="4"/>
      <c r="O53" s="4"/>
      <c r="P53" s="4"/>
      <c r="Q53" s="4"/>
      <c r="R53" s="4"/>
      <c r="S53" s="4"/>
      <c r="T53" s="4"/>
      <c r="U53" s="25"/>
      <c r="V53" s="25"/>
      <c r="W53" s="25"/>
      <c r="X53" s="25"/>
      <c r="Y53" s="25"/>
      <c r="Z53" s="25"/>
      <c r="AA53" s="25"/>
      <c r="AB53" s="25"/>
      <c r="AC53" s="25"/>
      <c r="AD53" s="25"/>
      <c r="AE53" s="25"/>
      <c r="AF53" s="25"/>
      <c r="AG53" s="25"/>
      <c r="AH53" s="25"/>
      <c r="AI53" s="25"/>
      <c r="AJ53" s="25"/>
      <c r="AK53" s="25"/>
    </row>
    <row r="54" spans="1:37">
      <c r="A54" s="57"/>
      <c r="B54" s="57"/>
      <c r="C54" s="65"/>
      <c r="D54" s="65"/>
      <c r="E54" s="58"/>
      <c r="F54" s="58"/>
      <c r="G54" s="4">
        <v>-1</v>
      </c>
      <c r="H54" s="25"/>
      <c r="I54" s="25"/>
      <c r="J54" s="25"/>
      <c r="K54" s="25"/>
      <c r="L54" s="25"/>
      <c r="M54" s="4"/>
      <c r="N54" s="4"/>
      <c r="O54" s="4"/>
      <c r="P54" s="4"/>
      <c r="Q54" s="4"/>
      <c r="R54" s="4"/>
      <c r="S54" s="4"/>
      <c r="T54" s="4"/>
      <c r="U54" s="25"/>
      <c r="V54" s="25"/>
      <c r="W54" s="25"/>
      <c r="X54" s="25"/>
      <c r="Y54" s="25"/>
      <c r="Z54" s="25"/>
      <c r="AA54" s="25"/>
      <c r="AB54" s="25"/>
      <c r="AC54" s="25"/>
      <c r="AD54" s="25"/>
      <c r="AE54" s="25"/>
      <c r="AF54" s="25"/>
      <c r="AG54" s="25"/>
      <c r="AH54" s="25"/>
      <c r="AI54" s="25"/>
      <c r="AJ54" s="25"/>
      <c r="AK54" s="25"/>
    </row>
    <row r="55" spans="1:37">
      <c r="A55" s="57"/>
      <c r="B55" s="57"/>
      <c r="C55" s="65"/>
      <c r="D55" s="65"/>
      <c r="E55" s="58"/>
      <c r="F55" s="58"/>
      <c r="G55" s="4">
        <v>0</v>
      </c>
      <c r="H55" s="25"/>
      <c r="I55" s="25"/>
      <c r="J55" s="25"/>
      <c r="K55" s="25"/>
      <c r="L55" s="25"/>
      <c r="M55" s="4"/>
      <c r="N55" s="4"/>
      <c r="O55" s="4"/>
      <c r="P55" s="4"/>
      <c r="Q55" s="4"/>
      <c r="R55" s="4"/>
      <c r="S55" s="4"/>
      <c r="T55" s="4"/>
      <c r="U55" s="25"/>
      <c r="V55" s="25"/>
      <c r="W55" s="25"/>
      <c r="X55" s="25"/>
      <c r="Y55" s="25"/>
      <c r="Z55" s="25"/>
      <c r="AA55" s="25"/>
      <c r="AB55" s="25"/>
      <c r="AC55" s="25"/>
      <c r="AD55" s="25"/>
      <c r="AE55" s="25"/>
      <c r="AF55" s="25"/>
      <c r="AG55" s="25"/>
      <c r="AH55" s="25"/>
      <c r="AI55" s="25"/>
      <c r="AJ55" s="25"/>
      <c r="AK55" s="25"/>
    </row>
    <row r="56" spans="1:37">
      <c r="A56" s="57"/>
      <c r="B56" s="57"/>
      <c r="C56" s="65"/>
      <c r="D56" s="65"/>
      <c r="E56" s="58"/>
      <c r="F56" s="58"/>
      <c r="G56" s="4">
        <v>1</v>
      </c>
      <c r="H56" s="25"/>
      <c r="I56" s="25"/>
      <c r="J56" s="25"/>
      <c r="K56" s="25"/>
      <c r="L56" s="25"/>
      <c r="M56" s="4"/>
      <c r="N56" s="4"/>
      <c r="O56" s="4"/>
      <c r="P56" s="4"/>
      <c r="Q56" s="4"/>
      <c r="R56" s="4"/>
      <c r="S56" s="4"/>
      <c r="T56" s="4"/>
      <c r="U56" s="25"/>
      <c r="V56" s="25"/>
      <c r="W56" s="25"/>
      <c r="X56" s="25"/>
      <c r="Y56" s="25"/>
      <c r="Z56" s="25"/>
      <c r="AA56" s="25"/>
      <c r="AB56" s="25"/>
      <c r="AC56" s="25"/>
      <c r="AD56" s="25"/>
      <c r="AE56" s="25"/>
      <c r="AF56" s="25"/>
      <c r="AG56" s="25"/>
      <c r="AH56" s="25"/>
      <c r="AI56" s="25"/>
      <c r="AJ56" s="25"/>
      <c r="AK56" s="25"/>
    </row>
    <row r="57" spans="1:37">
      <c r="A57" s="57"/>
      <c r="B57" s="57"/>
      <c r="C57" s="65"/>
      <c r="D57" s="65"/>
      <c r="E57" s="58"/>
      <c r="F57" s="58"/>
      <c r="G57" s="4">
        <v>2</v>
      </c>
      <c r="H57" s="25"/>
      <c r="I57" s="25"/>
      <c r="J57" s="25"/>
      <c r="K57" s="25"/>
      <c r="L57" s="25"/>
      <c r="M57" s="4"/>
      <c r="N57" s="4"/>
      <c r="O57" s="4"/>
      <c r="P57" s="4"/>
      <c r="Q57" s="4"/>
      <c r="R57" s="4"/>
      <c r="S57" s="4"/>
      <c r="T57" s="4"/>
      <c r="U57" s="25"/>
      <c r="V57" s="25"/>
      <c r="W57" s="25"/>
      <c r="X57" s="25"/>
      <c r="Y57" s="25"/>
      <c r="Z57" s="25"/>
      <c r="AA57" s="25"/>
      <c r="AB57" s="25"/>
      <c r="AC57" s="25"/>
      <c r="AD57" s="25"/>
      <c r="AE57" s="25"/>
      <c r="AF57" s="25"/>
      <c r="AG57" s="25"/>
      <c r="AH57" s="25"/>
      <c r="AI57" s="25"/>
      <c r="AJ57" s="25"/>
      <c r="AK57" s="25"/>
    </row>
    <row r="58" spans="1:37">
      <c r="A58" s="57"/>
      <c r="B58" s="57"/>
      <c r="C58" s="65"/>
      <c r="D58" s="65"/>
      <c r="E58" s="58"/>
      <c r="F58" s="58"/>
      <c r="G58" s="4">
        <v>3</v>
      </c>
      <c r="H58" s="25"/>
      <c r="I58" s="25"/>
      <c r="J58" s="25"/>
      <c r="K58" s="25"/>
      <c r="L58" s="25"/>
      <c r="M58" s="4"/>
      <c r="N58" s="4"/>
      <c r="O58" s="4"/>
      <c r="P58" s="4"/>
      <c r="Q58" s="4"/>
      <c r="R58" s="4"/>
      <c r="S58" s="4"/>
      <c r="T58" s="4"/>
      <c r="U58" s="25"/>
      <c r="V58" s="25"/>
      <c r="W58" s="25"/>
      <c r="X58" s="25"/>
      <c r="Y58" s="25"/>
      <c r="Z58" s="25"/>
      <c r="AA58" s="25"/>
      <c r="AB58" s="25"/>
      <c r="AC58" s="25"/>
      <c r="AD58" s="25"/>
      <c r="AE58" s="25"/>
      <c r="AF58" s="25"/>
      <c r="AG58" s="25"/>
      <c r="AH58" s="25"/>
      <c r="AI58" s="25"/>
      <c r="AJ58" s="25"/>
      <c r="AK58" s="25"/>
    </row>
    <row r="59" spans="1:37">
      <c r="A59" s="57"/>
      <c r="B59" s="57"/>
      <c r="C59" s="65"/>
      <c r="D59" s="65"/>
      <c r="E59" s="58"/>
      <c r="F59" s="58"/>
      <c r="G59" s="4">
        <v>4</v>
      </c>
      <c r="H59" s="25"/>
      <c r="I59" s="25"/>
      <c r="J59" s="25"/>
      <c r="K59" s="25"/>
      <c r="L59" s="25"/>
      <c r="M59" s="4"/>
      <c r="N59" s="4"/>
      <c r="O59" s="4"/>
      <c r="P59" s="4"/>
      <c r="Q59" s="4"/>
      <c r="R59" s="4"/>
      <c r="S59" s="4"/>
      <c r="T59" s="4"/>
      <c r="U59" s="25"/>
      <c r="V59" s="25"/>
      <c r="W59" s="25"/>
      <c r="X59" s="25"/>
      <c r="Y59" s="25"/>
      <c r="Z59" s="25"/>
      <c r="AA59" s="25"/>
      <c r="AB59" s="25"/>
      <c r="AC59" s="25"/>
      <c r="AD59" s="25"/>
      <c r="AE59" s="25"/>
      <c r="AF59" s="25"/>
      <c r="AG59" s="25"/>
      <c r="AH59" s="25"/>
      <c r="AI59" s="25"/>
      <c r="AJ59" s="25"/>
      <c r="AK59" s="25"/>
    </row>
    <row r="60" spans="1:37">
      <c r="A60" s="57"/>
      <c r="B60" s="57"/>
      <c r="C60" s="65"/>
      <c r="D60" s="65"/>
      <c r="E60" s="58"/>
      <c r="F60" s="58"/>
      <c r="G60" s="4">
        <v>5</v>
      </c>
      <c r="H60" s="25"/>
      <c r="I60" s="25"/>
      <c r="J60" s="25"/>
      <c r="K60" s="25"/>
      <c r="L60" s="25"/>
      <c r="M60" s="4"/>
      <c r="N60" s="4"/>
      <c r="O60" s="4"/>
      <c r="P60" s="4"/>
      <c r="Q60" s="4"/>
      <c r="R60" s="4"/>
      <c r="S60" s="4"/>
      <c r="T60" s="4"/>
      <c r="U60" s="25"/>
      <c r="V60" s="25"/>
      <c r="W60" s="25"/>
      <c r="X60" s="25"/>
      <c r="Y60" s="25"/>
      <c r="Z60" s="25"/>
      <c r="AA60" s="25"/>
      <c r="AB60" s="25"/>
      <c r="AC60" s="25"/>
      <c r="AD60" s="25"/>
      <c r="AE60" s="25"/>
      <c r="AF60" s="25"/>
      <c r="AG60" s="25"/>
      <c r="AH60" s="25"/>
      <c r="AI60" s="25"/>
      <c r="AJ60" s="25"/>
      <c r="AK60" s="25"/>
    </row>
    <row r="61" spans="1:37">
      <c r="A61" s="57"/>
      <c r="B61" s="57"/>
      <c r="C61" s="65"/>
      <c r="D61" s="65"/>
      <c r="E61" s="58"/>
      <c r="F61" s="58"/>
      <c r="G61" s="4">
        <v>6</v>
      </c>
      <c r="H61" s="25"/>
      <c r="I61" s="25"/>
      <c r="J61" s="25"/>
      <c r="K61" s="25"/>
      <c r="L61" s="25"/>
      <c r="M61" s="4"/>
      <c r="N61" s="4"/>
      <c r="O61" s="4"/>
      <c r="P61" s="4"/>
      <c r="Q61" s="4"/>
      <c r="R61" s="4"/>
      <c r="S61" s="4"/>
      <c r="T61" s="4"/>
      <c r="U61" s="25"/>
      <c r="V61" s="25"/>
      <c r="W61" s="25"/>
      <c r="X61" s="25"/>
      <c r="Y61" s="25"/>
      <c r="Z61" s="25"/>
      <c r="AA61" s="25"/>
      <c r="AB61" s="25"/>
      <c r="AC61" s="25"/>
      <c r="AD61" s="25"/>
      <c r="AE61" s="25"/>
      <c r="AF61" s="25"/>
      <c r="AG61" s="25"/>
      <c r="AH61" s="25"/>
      <c r="AI61" s="25"/>
      <c r="AJ61" s="25"/>
      <c r="AK61" s="25"/>
    </row>
    <row r="62" spans="1:37">
      <c r="A62" s="57"/>
      <c r="B62" s="57"/>
      <c r="C62" s="65"/>
      <c r="D62" s="65"/>
      <c r="E62" s="58"/>
      <c r="F62" s="58"/>
      <c r="G62" s="4">
        <v>7</v>
      </c>
      <c r="H62" s="25"/>
      <c r="I62" s="25"/>
      <c r="J62" s="25"/>
      <c r="K62" s="25"/>
      <c r="L62" s="25"/>
      <c r="M62" s="4"/>
      <c r="N62" s="4"/>
      <c r="O62" s="4"/>
      <c r="P62" s="4"/>
      <c r="Q62" s="4"/>
      <c r="R62" s="4"/>
      <c r="S62" s="4"/>
      <c r="T62" s="4"/>
      <c r="U62" s="25"/>
      <c r="V62" s="25"/>
      <c r="W62" s="25"/>
      <c r="X62" s="25"/>
      <c r="Y62" s="25"/>
      <c r="Z62" s="25"/>
      <c r="AA62" s="25"/>
      <c r="AB62" s="25"/>
      <c r="AC62" s="25"/>
      <c r="AD62" s="25"/>
      <c r="AE62" s="25"/>
      <c r="AF62" s="25"/>
      <c r="AG62" s="25"/>
      <c r="AH62" s="25"/>
      <c r="AI62" s="25"/>
      <c r="AJ62" s="25"/>
      <c r="AK62" s="25"/>
    </row>
    <row r="63" spans="1:37">
      <c r="A63" s="57"/>
      <c r="B63" s="57"/>
      <c r="C63" s="65"/>
      <c r="D63" s="65"/>
      <c r="E63" s="58"/>
      <c r="F63" s="58"/>
      <c r="G63" s="4">
        <v>8</v>
      </c>
      <c r="H63" s="25"/>
      <c r="I63" s="25"/>
      <c r="J63" s="25"/>
      <c r="K63" s="25"/>
      <c r="L63" s="25"/>
      <c r="M63" s="4"/>
      <c r="N63" s="4"/>
      <c r="O63" s="4"/>
      <c r="P63" s="4"/>
      <c r="Q63" s="4"/>
      <c r="R63" s="4"/>
      <c r="S63" s="4"/>
      <c r="T63" s="4"/>
      <c r="U63" s="25"/>
      <c r="V63" s="25"/>
      <c r="W63" s="25"/>
      <c r="X63" s="25"/>
      <c r="Y63" s="25"/>
      <c r="Z63" s="25"/>
      <c r="AA63" s="25"/>
      <c r="AB63" s="25"/>
      <c r="AC63" s="25"/>
      <c r="AD63" s="25"/>
      <c r="AE63" s="25"/>
      <c r="AF63" s="25"/>
      <c r="AG63" s="25"/>
      <c r="AH63" s="25"/>
      <c r="AI63" s="25"/>
      <c r="AJ63" s="25"/>
      <c r="AK63" s="25"/>
    </row>
    <row r="64" spans="1:37">
      <c r="A64" s="57"/>
      <c r="B64" s="57"/>
      <c r="C64" s="65"/>
      <c r="D64" s="65"/>
      <c r="E64" s="58"/>
      <c r="F64" s="58"/>
      <c r="G64" s="4">
        <v>9</v>
      </c>
      <c r="H64" s="25"/>
      <c r="I64" s="25"/>
      <c r="J64" s="25"/>
      <c r="K64" s="25"/>
      <c r="L64" s="25"/>
      <c r="M64" s="4"/>
      <c r="N64" s="4"/>
      <c r="O64" s="4"/>
      <c r="P64" s="4"/>
      <c r="Q64" s="4"/>
      <c r="R64" s="4"/>
      <c r="S64" s="4"/>
      <c r="T64" s="4"/>
      <c r="U64" s="25"/>
      <c r="V64" s="25"/>
      <c r="W64" s="25"/>
      <c r="X64" s="25"/>
      <c r="Y64" s="25"/>
      <c r="Z64" s="25"/>
      <c r="AA64" s="25"/>
      <c r="AB64" s="25"/>
      <c r="AC64" s="25"/>
      <c r="AD64" s="25"/>
      <c r="AE64" s="25"/>
      <c r="AF64" s="25"/>
      <c r="AG64" s="25"/>
      <c r="AH64" s="25"/>
      <c r="AI64" s="25"/>
      <c r="AJ64" s="25"/>
      <c r="AK64" s="25"/>
    </row>
    <row r="65" spans="1:37">
      <c r="A65" s="57"/>
      <c r="B65" s="57"/>
      <c r="C65" s="65"/>
      <c r="D65" s="65"/>
      <c r="E65" s="58"/>
      <c r="F65" s="58"/>
      <c r="G65" s="4">
        <v>10</v>
      </c>
      <c r="H65" s="25"/>
      <c r="I65" s="25"/>
      <c r="J65" s="25"/>
      <c r="K65" s="25"/>
      <c r="L65" s="25"/>
      <c r="M65" s="4"/>
      <c r="N65" s="4"/>
      <c r="O65" s="4"/>
      <c r="P65" s="4"/>
      <c r="Q65" s="4"/>
      <c r="R65" s="4"/>
      <c r="S65" s="4"/>
      <c r="T65" s="4"/>
      <c r="U65" s="25"/>
      <c r="V65" s="25"/>
      <c r="W65" s="25"/>
      <c r="X65" s="25"/>
      <c r="Y65" s="25"/>
      <c r="Z65" s="25"/>
      <c r="AA65" s="25"/>
      <c r="AB65" s="25"/>
      <c r="AC65" s="25"/>
      <c r="AD65" s="25"/>
      <c r="AE65" s="25"/>
      <c r="AF65" s="25"/>
      <c r="AG65" s="25"/>
      <c r="AH65" s="25"/>
      <c r="AI65" s="25"/>
      <c r="AJ65" s="25"/>
      <c r="AK65" s="25"/>
    </row>
    <row r="66" spans="1:37" ht="15" customHeight="1">
      <c r="A66" s="22"/>
      <c r="B66" s="61" t="s">
        <v>33</v>
      </c>
      <c r="C66" s="61"/>
      <c r="D66" s="61"/>
      <c r="E66" s="61"/>
      <c r="F66" s="61"/>
      <c r="G66" s="61"/>
      <c r="H66" s="21"/>
      <c r="L66" s="6"/>
    </row>
    <row r="67" spans="1:37" ht="15" customHeight="1">
      <c r="A67" s="57" t="s">
        <v>47</v>
      </c>
      <c r="B67" s="57" t="s">
        <v>66</v>
      </c>
      <c r="C67" s="65" t="s">
        <v>67</v>
      </c>
      <c r="D67" s="65" t="s">
        <v>56</v>
      </c>
      <c r="E67" s="58">
        <v>1</v>
      </c>
      <c r="F67" s="58">
        <v>10.039999999999999</v>
      </c>
      <c r="G67" s="4">
        <v>-4</v>
      </c>
      <c r="H67" s="25"/>
      <c r="I67" s="25"/>
      <c r="J67" s="25"/>
      <c r="K67" s="25"/>
      <c r="L67" s="26"/>
      <c r="M67" s="4"/>
      <c r="N67" s="4"/>
      <c r="O67" s="4"/>
      <c r="P67" s="4"/>
      <c r="Q67" s="4"/>
      <c r="R67" s="4"/>
      <c r="S67" s="4"/>
      <c r="T67" s="4"/>
      <c r="U67" s="25"/>
      <c r="V67" s="25"/>
      <c r="W67" s="25"/>
      <c r="X67" s="25"/>
      <c r="Y67" s="25"/>
      <c r="Z67" s="25"/>
      <c r="AA67" s="25"/>
      <c r="AB67" s="25"/>
      <c r="AC67" s="25"/>
      <c r="AD67" s="25"/>
      <c r="AE67" s="25"/>
      <c r="AF67" s="25"/>
      <c r="AG67" s="25"/>
      <c r="AH67" s="25"/>
      <c r="AI67" s="25"/>
      <c r="AJ67" s="25"/>
      <c r="AK67" s="25"/>
    </row>
    <row r="68" spans="1:37">
      <c r="A68" s="57"/>
      <c r="B68" s="57"/>
      <c r="C68" s="65"/>
      <c r="D68" s="65"/>
      <c r="E68" s="58"/>
      <c r="F68" s="58"/>
      <c r="G68" s="4">
        <v>-3</v>
      </c>
      <c r="H68" s="25"/>
      <c r="I68" s="25"/>
      <c r="J68" s="25"/>
      <c r="K68" s="25"/>
      <c r="L68" s="26"/>
      <c r="M68" s="4"/>
      <c r="N68" s="4"/>
      <c r="O68" s="4"/>
      <c r="P68" s="4"/>
      <c r="Q68" s="4"/>
      <c r="R68" s="4"/>
      <c r="S68" s="4"/>
      <c r="T68" s="4"/>
      <c r="U68" s="25"/>
      <c r="V68" s="25"/>
      <c r="W68" s="25"/>
      <c r="X68" s="25"/>
      <c r="Y68" s="25"/>
      <c r="Z68" s="25"/>
      <c r="AA68" s="25"/>
      <c r="AB68" s="25"/>
      <c r="AC68" s="25"/>
      <c r="AD68" s="25"/>
      <c r="AE68" s="25"/>
      <c r="AF68" s="25"/>
      <c r="AG68" s="25"/>
      <c r="AH68" s="25"/>
      <c r="AI68" s="25"/>
      <c r="AJ68" s="25"/>
      <c r="AK68" s="25"/>
    </row>
    <row r="69" spans="1:37">
      <c r="A69" s="57"/>
      <c r="B69" s="57"/>
      <c r="C69" s="65"/>
      <c r="D69" s="65"/>
      <c r="E69" s="58"/>
      <c r="F69" s="58"/>
      <c r="G69" s="4">
        <v>-2</v>
      </c>
      <c r="H69" s="25"/>
      <c r="I69" s="25"/>
      <c r="J69" s="25"/>
      <c r="K69" s="25"/>
      <c r="L69" s="26"/>
      <c r="M69" s="4"/>
      <c r="N69" s="4"/>
      <c r="O69" s="4"/>
      <c r="P69" s="4"/>
      <c r="Q69" s="4"/>
      <c r="R69" s="4"/>
      <c r="S69" s="4"/>
      <c r="T69" s="4"/>
      <c r="U69" s="25"/>
      <c r="V69" s="25"/>
      <c r="W69" s="25"/>
      <c r="X69" s="25"/>
      <c r="Y69" s="25"/>
      <c r="Z69" s="25"/>
      <c r="AA69" s="25"/>
      <c r="AB69" s="25"/>
      <c r="AC69" s="25"/>
      <c r="AD69" s="25"/>
      <c r="AE69" s="25"/>
      <c r="AF69" s="25"/>
      <c r="AG69" s="25"/>
      <c r="AH69" s="25"/>
      <c r="AI69" s="25"/>
      <c r="AJ69" s="25"/>
      <c r="AK69" s="25"/>
    </row>
    <row r="70" spans="1:37">
      <c r="A70" s="57"/>
      <c r="B70" s="57"/>
      <c r="C70" s="65"/>
      <c r="D70" s="65"/>
      <c r="E70" s="58"/>
      <c r="F70" s="58"/>
      <c r="G70" s="4">
        <v>-1</v>
      </c>
      <c r="H70" s="25"/>
      <c r="I70" s="25"/>
      <c r="J70" s="25"/>
      <c r="K70" s="25"/>
      <c r="L70" s="25"/>
      <c r="M70" s="4"/>
      <c r="N70" s="4"/>
      <c r="O70" s="4"/>
      <c r="P70" s="4"/>
      <c r="Q70" s="4"/>
      <c r="R70" s="4"/>
      <c r="S70" s="4"/>
      <c r="T70" s="4"/>
      <c r="U70" s="25"/>
      <c r="V70" s="25"/>
      <c r="W70" s="25"/>
      <c r="X70" s="25"/>
      <c r="Y70" s="25"/>
      <c r="Z70" s="25"/>
      <c r="AA70" s="25"/>
      <c r="AB70" s="25"/>
      <c r="AC70" s="25"/>
      <c r="AD70" s="25"/>
      <c r="AE70" s="25"/>
      <c r="AF70" s="25"/>
      <c r="AG70" s="25"/>
      <c r="AH70" s="25"/>
      <c r="AI70" s="25"/>
      <c r="AJ70" s="25"/>
      <c r="AK70" s="25"/>
    </row>
    <row r="71" spans="1:37">
      <c r="A71" s="57"/>
      <c r="B71" s="57"/>
      <c r="C71" s="65"/>
      <c r="D71" s="65"/>
      <c r="E71" s="58"/>
      <c r="F71" s="58"/>
      <c r="G71" s="4">
        <v>0</v>
      </c>
      <c r="H71" s="25"/>
      <c r="I71" s="25"/>
      <c r="J71" s="25"/>
      <c r="K71" s="25"/>
      <c r="L71" s="25"/>
      <c r="M71" s="4"/>
      <c r="N71" s="4"/>
      <c r="O71" s="4"/>
      <c r="P71" s="4"/>
      <c r="Q71" s="4"/>
      <c r="R71" s="4"/>
      <c r="S71" s="4"/>
      <c r="T71" s="4"/>
      <c r="U71" s="25"/>
      <c r="V71" s="25"/>
      <c r="W71" s="25"/>
      <c r="X71" s="25"/>
      <c r="Y71" s="25"/>
      <c r="Z71" s="25"/>
      <c r="AA71" s="25"/>
      <c r="AB71" s="25"/>
      <c r="AC71" s="25"/>
      <c r="AD71" s="25"/>
      <c r="AE71" s="25"/>
      <c r="AF71" s="25"/>
      <c r="AG71" s="25"/>
      <c r="AH71" s="25"/>
      <c r="AI71" s="25"/>
      <c r="AJ71" s="25"/>
      <c r="AK71" s="25"/>
    </row>
    <row r="72" spans="1:37">
      <c r="A72" s="57"/>
      <c r="B72" s="57"/>
      <c r="C72" s="65"/>
      <c r="D72" s="65"/>
      <c r="E72" s="58"/>
      <c r="F72" s="58"/>
      <c r="G72" s="4">
        <v>1</v>
      </c>
      <c r="H72" s="25"/>
      <c r="I72" s="25"/>
      <c r="J72" s="25"/>
      <c r="K72" s="25"/>
      <c r="L72" s="25"/>
      <c r="M72" s="4"/>
      <c r="N72" s="4"/>
      <c r="O72" s="4"/>
      <c r="P72" s="4"/>
      <c r="Q72" s="4"/>
      <c r="R72" s="4"/>
      <c r="S72" s="4"/>
      <c r="T72" s="4"/>
      <c r="U72" s="25"/>
      <c r="V72" s="25"/>
      <c r="W72" s="25"/>
      <c r="X72" s="25"/>
      <c r="Y72" s="25"/>
      <c r="Z72" s="25"/>
      <c r="AA72" s="25"/>
      <c r="AB72" s="25"/>
      <c r="AC72" s="25"/>
      <c r="AD72" s="25"/>
      <c r="AE72" s="25"/>
      <c r="AF72" s="25"/>
      <c r="AG72" s="25"/>
      <c r="AH72" s="25"/>
      <c r="AI72" s="25"/>
      <c r="AJ72" s="25"/>
      <c r="AK72" s="25"/>
    </row>
    <row r="73" spans="1:37">
      <c r="A73" s="57"/>
      <c r="B73" s="57"/>
      <c r="C73" s="65"/>
      <c r="D73" s="65"/>
      <c r="E73" s="58"/>
      <c r="F73" s="58"/>
      <c r="G73" s="4">
        <v>2</v>
      </c>
      <c r="H73" s="25"/>
      <c r="I73" s="25"/>
      <c r="J73" s="25"/>
      <c r="K73" s="25"/>
      <c r="L73" s="25"/>
      <c r="M73" s="4"/>
      <c r="N73" s="4"/>
      <c r="O73" s="4"/>
      <c r="P73" s="4"/>
      <c r="Q73" s="4"/>
      <c r="R73" s="4"/>
      <c r="S73" s="4"/>
      <c r="T73" s="4"/>
      <c r="U73" s="25"/>
      <c r="V73" s="25"/>
      <c r="W73" s="25"/>
      <c r="X73" s="25"/>
      <c r="Y73" s="25"/>
      <c r="Z73" s="25"/>
      <c r="AA73" s="25"/>
      <c r="AB73" s="25"/>
      <c r="AC73" s="25"/>
      <c r="AD73" s="25"/>
      <c r="AE73" s="25"/>
      <c r="AF73" s="25"/>
      <c r="AG73" s="25"/>
      <c r="AH73" s="25"/>
      <c r="AI73" s="25"/>
      <c r="AJ73" s="25"/>
      <c r="AK73" s="25"/>
    </row>
    <row r="74" spans="1:37">
      <c r="A74" s="57"/>
      <c r="B74" s="57"/>
      <c r="C74" s="65"/>
      <c r="D74" s="65"/>
      <c r="E74" s="58"/>
      <c r="F74" s="58"/>
      <c r="G74" s="4">
        <v>3</v>
      </c>
      <c r="H74" s="25"/>
      <c r="I74" s="25"/>
      <c r="J74" s="25"/>
      <c r="K74" s="25"/>
      <c r="L74" s="25"/>
      <c r="M74" s="4"/>
      <c r="N74" s="4"/>
      <c r="O74" s="4"/>
      <c r="P74" s="4"/>
      <c r="Q74" s="4"/>
      <c r="R74" s="4"/>
      <c r="S74" s="4"/>
      <c r="T74" s="4"/>
      <c r="U74" s="25"/>
      <c r="V74" s="25"/>
      <c r="W74" s="25"/>
      <c r="X74" s="25"/>
      <c r="Y74" s="25"/>
      <c r="Z74" s="25"/>
      <c r="AA74" s="25"/>
      <c r="AB74" s="25"/>
      <c r="AC74" s="25"/>
      <c r="AD74" s="25"/>
      <c r="AE74" s="25"/>
      <c r="AF74" s="25"/>
      <c r="AG74" s="25"/>
      <c r="AH74" s="25"/>
      <c r="AI74" s="25"/>
      <c r="AJ74" s="25"/>
      <c r="AK74" s="25"/>
    </row>
    <row r="75" spans="1:37">
      <c r="A75" s="57"/>
      <c r="B75" s="57"/>
      <c r="C75" s="65"/>
      <c r="D75" s="65"/>
      <c r="E75" s="58"/>
      <c r="F75" s="58"/>
      <c r="G75" s="4">
        <v>4</v>
      </c>
      <c r="H75" s="25"/>
      <c r="I75" s="25"/>
      <c r="J75" s="25"/>
      <c r="K75" s="25"/>
      <c r="L75" s="25"/>
      <c r="M75" s="4"/>
      <c r="N75" s="4"/>
      <c r="O75" s="4"/>
      <c r="P75" s="4"/>
      <c r="Q75" s="4"/>
      <c r="R75" s="4"/>
      <c r="S75" s="4"/>
      <c r="T75" s="4"/>
      <c r="U75" s="25"/>
      <c r="V75" s="25"/>
      <c r="W75" s="25"/>
      <c r="X75" s="25"/>
      <c r="Y75" s="25"/>
      <c r="Z75" s="25"/>
      <c r="AA75" s="25"/>
      <c r="AB75" s="25"/>
      <c r="AC75" s="25"/>
      <c r="AD75" s="25"/>
      <c r="AE75" s="25"/>
      <c r="AF75" s="25"/>
      <c r="AG75" s="25"/>
      <c r="AH75" s="25"/>
      <c r="AI75" s="25"/>
      <c r="AJ75" s="25"/>
      <c r="AK75" s="25"/>
    </row>
    <row r="76" spans="1:37">
      <c r="A76" s="57"/>
      <c r="B76" s="57"/>
      <c r="C76" s="65"/>
      <c r="D76" s="65"/>
      <c r="E76" s="58"/>
      <c r="F76" s="58"/>
      <c r="G76" s="4">
        <v>5</v>
      </c>
      <c r="H76" s="25"/>
      <c r="I76" s="25"/>
      <c r="J76" s="25"/>
      <c r="K76" s="25"/>
      <c r="L76" s="25"/>
      <c r="M76" s="4"/>
      <c r="N76" s="4"/>
      <c r="O76" s="4"/>
      <c r="P76" s="4"/>
      <c r="Q76" s="4"/>
      <c r="R76" s="4"/>
      <c r="S76" s="4"/>
      <c r="T76" s="4"/>
      <c r="U76" s="25"/>
      <c r="V76" s="25"/>
      <c r="W76" s="25"/>
      <c r="X76" s="25"/>
      <c r="Y76" s="25"/>
      <c r="Z76" s="25"/>
      <c r="AA76" s="25"/>
      <c r="AB76" s="25"/>
      <c r="AC76" s="25"/>
      <c r="AD76" s="25"/>
      <c r="AE76" s="25"/>
      <c r="AF76" s="25"/>
      <c r="AG76" s="25"/>
      <c r="AH76" s="25"/>
      <c r="AI76" s="25"/>
      <c r="AJ76" s="25"/>
      <c r="AK76" s="25"/>
    </row>
    <row r="77" spans="1:37">
      <c r="A77" s="57"/>
      <c r="B77" s="57"/>
      <c r="C77" s="65"/>
      <c r="D77" s="65"/>
      <c r="E77" s="58"/>
      <c r="F77" s="58"/>
      <c r="G77" s="4">
        <v>6</v>
      </c>
      <c r="H77" s="25"/>
      <c r="I77" s="25"/>
      <c r="J77" s="25"/>
      <c r="K77" s="25"/>
      <c r="L77" s="25"/>
      <c r="M77" s="4"/>
      <c r="N77" s="4"/>
      <c r="O77" s="4"/>
      <c r="P77" s="4"/>
      <c r="Q77" s="4"/>
      <c r="R77" s="4"/>
      <c r="S77" s="4"/>
      <c r="T77" s="4"/>
      <c r="U77" s="25"/>
      <c r="V77" s="25"/>
      <c r="W77" s="25"/>
      <c r="X77" s="25"/>
      <c r="Y77" s="25"/>
      <c r="Z77" s="25"/>
      <c r="AA77" s="25"/>
      <c r="AB77" s="25"/>
      <c r="AC77" s="25"/>
      <c r="AD77" s="25"/>
      <c r="AE77" s="25"/>
      <c r="AF77" s="25"/>
      <c r="AG77" s="25"/>
      <c r="AH77" s="25"/>
      <c r="AI77" s="25"/>
      <c r="AJ77" s="25"/>
      <c r="AK77" s="25"/>
    </row>
    <row r="78" spans="1:37">
      <c r="A78" s="57"/>
      <c r="B78" s="57"/>
      <c r="C78" s="65"/>
      <c r="D78" s="65"/>
      <c r="E78" s="58"/>
      <c r="F78" s="58"/>
      <c r="G78" s="4">
        <v>7</v>
      </c>
      <c r="H78" s="25"/>
      <c r="I78" s="25"/>
      <c r="J78" s="25"/>
      <c r="K78" s="25"/>
      <c r="L78" s="25"/>
      <c r="M78" s="4"/>
      <c r="N78" s="4"/>
      <c r="O78" s="4"/>
      <c r="P78" s="4"/>
      <c r="Q78" s="4"/>
      <c r="R78" s="4"/>
      <c r="S78" s="4"/>
      <c r="T78" s="4"/>
      <c r="U78" s="25"/>
      <c r="V78" s="25"/>
      <c r="W78" s="25"/>
      <c r="X78" s="25"/>
      <c r="Y78" s="25"/>
      <c r="Z78" s="25"/>
      <c r="AA78" s="25"/>
      <c r="AB78" s="25"/>
      <c r="AC78" s="25"/>
      <c r="AD78" s="25"/>
      <c r="AE78" s="25"/>
      <c r="AF78" s="25"/>
      <c r="AG78" s="25"/>
      <c r="AH78" s="25"/>
      <c r="AI78" s="25"/>
      <c r="AJ78" s="25"/>
      <c r="AK78" s="25"/>
    </row>
    <row r="79" spans="1:37">
      <c r="A79" s="57"/>
      <c r="B79" s="57"/>
      <c r="C79" s="65"/>
      <c r="D79" s="65"/>
      <c r="E79" s="58"/>
      <c r="F79" s="58"/>
      <c r="G79" s="4">
        <v>8</v>
      </c>
      <c r="H79" s="25"/>
      <c r="I79" s="25"/>
      <c r="J79" s="25"/>
      <c r="K79" s="25"/>
      <c r="L79" s="25"/>
      <c r="M79" s="4"/>
      <c r="N79" s="4"/>
      <c r="O79" s="4"/>
      <c r="P79" s="4"/>
      <c r="Q79" s="4"/>
      <c r="R79" s="4"/>
      <c r="S79" s="4"/>
      <c r="T79" s="4"/>
      <c r="U79" s="25"/>
      <c r="V79" s="25"/>
      <c r="W79" s="25"/>
      <c r="X79" s="25"/>
      <c r="Y79" s="25"/>
      <c r="Z79" s="25"/>
      <c r="AA79" s="25"/>
      <c r="AB79" s="25"/>
      <c r="AC79" s="25"/>
      <c r="AD79" s="25"/>
      <c r="AE79" s="25"/>
      <c r="AF79" s="25"/>
      <c r="AG79" s="25"/>
      <c r="AH79" s="25"/>
      <c r="AI79" s="25"/>
      <c r="AJ79" s="25"/>
      <c r="AK79" s="25"/>
    </row>
    <row r="80" spans="1:37">
      <c r="A80" s="57"/>
      <c r="B80" s="57"/>
      <c r="C80" s="65"/>
      <c r="D80" s="65"/>
      <c r="E80" s="58"/>
      <c r="F80" s="58"/>
      <c r="G80" s="4">
        <v>9</v>
      </c>
      <c r="H80" s="25"/>
      <c r="I80" s="25"/>
      <c r="J80" s="25"/>
      <c r="K80" s="25"/>
      <c r="L80" s="25"/>
      <c r="M80" s="4"/>
      <c r="N80" s="4"/>
      <c r="O80" s="4"/>
      <c r="P80" s="4"/>
      <c r="Q80" s="4"/>
      <c r="R80" s="4"/>
      <c r="S80" s="4"/>
      <c r="T80" s="4"/>
      <c r="U80" s="25"/>
      <c r="V80" s="25"/>
      <c r="W80" s="25"/>
      <c r="X80" s="25"/>
      <c r="Y80" s="25"/>
      <c r="Z80" s="25"/>
      <c r="AA80" s="25"/>
      <c r="AB80" s="25"/>
      <c r="AC80" s="25"/>
      <c r="AD80" s="25"/>
      <c r="AE80" s="25"/>
      <c r="AF80" s="25"/>
      <c r="AG80" s="25"/>
      <c r="AH80" s="25"/>
      <c r="AI80" s="25"/>
      <c r="AJ80" s="25"/>
      <c r="AK80" s="25"/>
    </row>
    <row r="81" spans="1:37">
      <c r="A81" s="57"/>
      <c r="B81" s="57"/>
      <c r="C81" s="65"/>
      <c r="D81" s="65"/>
      <c r="E81" s="58"/>
      <c r="F81" s="58"/>
      <c r="G81" s="4">
        <v>10</v>
      </c>
      <c r="H81" s="25"/>
      <c r="I81" s="25"/>
      <c r="J81" s="25"/>
      <c r="K81" s="25"/>
      <c r="L81" s="25"/>
      <c r="M81" s="4"/>
      <c r="N81" s="4"/>
      <c r="O81" s="4"/>
      <c r="P81" s="4"/>
      <c r="Q81" s="4"/>
      <c r="R81" s="4"/>
      <c r="S81" s="4"/>
      <c r="T81" s="4"/>
      <c r="U81" s="25"/>
      <c r="V81" s="25"/>
      <c r="W81" s="25"/>
      <c r="X81" s="25"/>
      <c r="Y81" s="25"/>
      <c r="Z81" s="25"/>
      <c r="AA81" s="25"/>
      <c r="AB81" s="25"/>
      <c r="AC81" s="25"/>
      <c r="AD81" s="25"/>
      <c r="AE81" s="25"/>
      <c r="AF81" s="25"/>
      <c r="AG81" s="25"/>
      <c r="AH81" s="25"/>
      <c r="AI81" s="25"/>
      <c r="AJ81" s="25"/>
      <c r="AK81" s="25"/>
    </row>
    <row r="82" spans="1:37">
      <c r="A82" s="57"/>
      <c r="B82" s="57"/>
      <c r="C82" s="65"/>
      <c r="D82" s="65"/>
      <c r="E82" s="58">
        <v>2</v>
      </c>
      <c r="F82" s="58">
        <v>10.039999999999999</v>
      </c>
      <c r="G82" s="4">
        <v>-4</v>
      </c>
      <c r="H82" s="25"/>
      <c r="I82" s="25"/>
      <c r="J82" s="25"/>
      <c r="K82" s="25"/>
      <c r="L82" s="25"/>
      <c r="M82" s="4"/>
      <c r="N82" s="4"/>
      <c r="O82" s="4"/>
      <c r="P82" s="4"/>
      <c r="Q82" s="4"/>
      <c r="R82" s="4"/>
      <c r="S82" s="4"/>
      <c r="T82" s="4"/>
      <c r="U82" s="25"/>
      <c r="V82" s="25"/>
      <c r="W82" s="25"/>
      <c r="X82" s="25"/>
      <c r="Y82" s="25"/>
      <c r="Z82" s="25"/>
      <c r="AA82" s="25"/>
      <c r="AB82" s="25"/>
      <c r="AC82" s="25"/>
      <c r="AD82" s="25"/>
      <c r="AE82" s="25"/>
      <c r="AF82" s="25"/>
      <c r="AG82" s="25"/>
      <c r="AH82" s="25"/>
      <c r="AI82" s="25"/>
      <c r="AJ82" s="25"/>
      <c r="AK82" s="25"/>
    </row>
    <row r="83" spans="1:37">
      <c r="A83" s="57"/>
      <c r="B83" s="57"/>
      <c r="C83" s="65"/>
      <c r="D83" s="65"/>
      <c r="E83" s="58"/>
      <c r="F83" s="58"/>
      <c r="G83" s="4">
        <v>-3</v>
      </c>
      <c r="H83" s="25"/>
      <c r="I83" s="25"/>
      <c r="J83" s="25"/>
      <c r="K83" s="25"/>
      <c r="L83" s="25"/>
      <c r="M83" s="4"/>
      <c r="N83" s="4"/>
      <c r="O83" s="4"/>
      <c r="P83" s="4"/>
      <c r="Q83" s="4"/>
      <c r="R83" s="4"/>
      <c r="S83" s="4"/>
      <c r="T83" s="4"/>
      <c r="U83" s="25"/>
      <c r="V83" s="25"/>
      <c r="W83" s="25"/>
      <c r="X83" s="25"/>
      <c r="Y83" s="25"/>
      <c r="Z83" s="25"/>
      <c r="AA83" s="25"/>
      <c r="AB83" s="25"/>
      <c r="AC83" s="25"/>
      <c r="AD83" s="25"/>
      <c r="AE83" s="25"/>
      <c r="AF83" s="25"/>
      <c r="AG83" s="25"/>
      <c r="AH83" s="25"/>
      <c r="AI83" s="25"/>
      <c r="AJ83" s="25"/>
      <c r="AK83" s="25"/>
    </row>
    <row r="84" spans="1:37">
      <c r="A84" s="57"/>
      <c r="B84" s="57"/>
      <c r="C84" s="65"/>
      <c r="D84" s="65"/>
      <c r="E84" s="58"/>
      <c r="F84" s="58"/>
      <c r="G84" s="4">
        <v>-2</v>
      </c>
      <c r="H84" s="25"/>
      <c r="I84" s="25"/>
      <c r="J84" s="25"/>
      <c r="K84" s="25"/>
      <c r="L84" s="25"/>
      <c r="M84" s="4"/>
      <c r="N84" s="4"/>
      <c r="O84" s="4"/>
      <c r="P84" s="4"/>
      <c r="Q84" s="4"/>
      <c r="R84" s="4"/>
      <c r="S84" s="4"/>
      <c r="T84" s="4"/>
      <c r="U84" s="25"/>
      <c r="V84" s="25"/>
      <c r="W84" s="25"/>
      <c r="X84" s="25"/>
      <c r="Y84" s="25"/>
      <c r="Z84" s="25"/>
      <c r="AA84" s="25"/>
      <c r="AB84" s="25"/>
      <c r="AC84" s="25"/>
      <c r="AD84" s="25"/>
      <c r="AE84" s="25"/>
      <c r="AF84" s="25"/>
      <c r="AG84" s="25"/>
      <c r="AH84" s="25"/>
      <c r="AI84" s="25"/>
      <c r="AJ84" s="25"/>
      <c r="AK84" s="25"/>
    </row>
    <row r="85" spans="1:37">
      <c r="A85" s="57"/>
      <c r="B85" s="57"/>
      <c r="C85" s="65"/>
      <c r="D85" s="65"/>
      <c r="E85" s="58"/>
      <c r="F85" s="58"/>
      <c r="G85" s="4">
        <v>-1</v>
      </c>
      <c r="H85" s="25"/>
      <c r="I85" s="25"/>
      <c r="J85" s="25"/>
      <c r="K85" s="25"/>
      <c r="L85" s="25"/>
      <c r="M85" s="4"/>
      <c r="N85" s="4"/>
      <c r="O85" s="4"/>
      <c r="P85" s="4"/>
      <c r="Q85" s="4"/>
      <c r="R85" s="4"/>
      <c r="S85" s="4"/>
      <c r="T85" s="4"/>
      <c r="U85" s="25"/>
      <c r="V85" s="25"/>
      <c r="W85" s="25"/>
      <c r="X85" s="25"/>
      <c r="Y85" s="25"/>
      <c r="Z85" s="25"/>
      <c r="AA85" s="25"/>
      <c r="AB85" s="25"/>
      <c r="AC85" s="25"/>
      <c r="AD85" s="25"/>
      <c r="AE85" s="25"/>
      <c r="AF85" s="25"/>
      <c r="AG85" s="25"/>
      <c r="AH85" s="25"/>
      <c r="AI85" s="25"/>
      <c r="AJ85" s="25"/>
      <c r="AK85" s="25"/>
    </row>
    <row r="86" spans="1:37">
      <c r="A86" s="57"/>
      <c r="B86" s="57"/>
      <c r="C86" s="65"/>
      <c r="D86" s="65"/>
      <c r="E86" s="58"/>
      <c r="F86" s="58"/>
      <c r="G86" s="4">
        <v>0</v>
      </c>
      <c r="H86" s="25"/>
      <c r="I86" s="25"/>
      <c r="J86" s="25"/>
      <c r="K86" s="25"/>
      <c r="L86" s="25"/>
      <c r="M86" s="4"/>
      <c r="N86" s="4"/>
      <c r="O86" s="4"/>
      <c r="P86" s="4"/>
      <c r="Q86" s="4"/>
      <c r="R86" s="4"/>
      <c r="S86" s="4"/>
      <c r="T86" s="4"/>
      <c r="U86" s="25"/>
      <c r="V86" s="25"/>
      <c r="W86" s="25"/>
      <c r="X86" s="25"/>
      <c r="Y86" s="25"/>
      <c r="Z86" s="25"/>
      <c r="AA86" s="25"/>
      <c r="AB86" s="25"/>
      <c r="AC86" s="25"/>
      <c r="AD86" s="25"/>
      <c r="AE86" s="25"/>
      <c r="AF86" s="25"/>
      <c r="AG86" s="25"/>
      <c r="AH86" s="25"/>
      <c r="AI86" s="25"/>
      <c r="AJ86" s="25"/>
      <c r="AK86" s="25"/>
    </row>
    <row r="87" spans="1:37">
      <c r="A87" s="57"/>
      <c r="B87" s="57"/>
      <c r="C87" s="65"/>
      <c r="D87" s="65"/>
      <c r="E87" s="58"/>
      <c r="F87" s="58"/>
      <c r="G87" s="4">
        <v>1</v>
      </c>
      <c r="H87" s="25"/>
      <c r="I87" s="25"/>
      <c r="J87" s="25"/>
      <c r="K87" s="25"/>
      <c r="L87" s="25"/>
      <c r="M87" s="4"/>
      <c r="N87" s="4"/>
      <c r="O87" s="4"/>
      <c r="P87" s="4"/>
      <c r="Q87" s="4"/>
      <c r="R87" s="4"/>
      <c r="S87" s="4"/>
      <c r="T87" s="4"/>
      <c r="U87" s="25"/>
      <c r="V87" s="25"/>
      <c r="W87" s="25"/>
      <c r="X87" s="25"/>
      <c r="Y87" s="25"/>
      <c r="Z87" s="25"/>
      <c r="AA87" s="25"/>
      <c r="AB87" s="25"/>
      <c r="AC87" s="25"/>
      <c r="AD87" s="25"/>
      <c r="AE87" s="25"/>
      <c r="AF87" s="25"/>
      <c r="AG87" s="25"/>
      <c r="AH87" s="25"/>
      <c r="AI87" s="25"/>
      <c r="AJ87" s="25"/>
      <c r="AK87" s="25"/>
    </row>
    <row r="88" spans="1:37">
      <c r="A88" s="57"/>
      <c r="B88" s="57"/>
      <c r="C88" s="65"/>
      <c r="D88" s="65"/>
      <c r="E88" s="58"/>
      <c r="F88" s="58"/>
      <c r="G88" s="4">
        <v>2</v>
      </c>
      <c r="H88" s="25"/>
      <c r="I88" s="25"/>
      <c r="J88" s="25"/>
      <c r="K88" s="25"/>
      <c r="L88" s="25"/>
      <c r="M88" s="4"/>
      <c r="N88" s="4"/>
      <c r="O88" s="4"/>
      <c r="P88" s="4"/>
      <c r="Q88" s="4"/>
      <c r="R88" s="4"/>
      <c r="S88" s="4"/>
      <c r="T88" s="4"/>
      <c r="U88" s="25"/>
      <c r="V88" s="25"/>
      <c r="W88" s="25"/>
      <c r="X88" s="25"/>
      <c r="Y88" s="25"/>
      <c r="Z88" s="25"/>
      <c r="AA88" s="25"/>
      <c r="AB88" s="25"/>
      <c r="AC88" s="25"/>
      <c r="AD88" s="25"/>
      <c r="AE88" s="25"/>
      <c r="AF88" s="25"/>
      <c r="AG88" s="25"/>
      <c r="AH88" s="25"/>
      <c r="AI88" s="25"/>
      <c r="AJ88" s="25"/>
      <c r="AK88" s="25"/>
    </row>
    <row r="89" spans="1:37">
      <c r="A89" s="57"/>
      <c r="B89" s="57"/>
      <c r="C89" s="65"/>
      <c r="D89" s="65"/>
      <c r="E89" s="58"/>
      <c r="F89" s="58"/>
      <c r="G89" s="4">
        <v>3</v>
      </c>
      <c r="H89" s="25"/>
      <c r="I89" s="25"/>
      <c r="J89" s="25"/>
      <c r="K89" s="25"/>
      <c r="L89" s="25"/>
      <c r="M89" s="4"/>
      <c r="N89" s="4"/>
      <c r="O89" s="4"/>
      <c r="P89" s="4"/>
      <c r="Q89" s="4"/>
      <c r="R89" s="4"/>
      <c r="S89" s="4"/>
      <c r="T89" s="4"/>
      <c r="U89" s="25"/>
      <c r="V89" s="25"/>
      <c r="W89" s="25"/>
      <c r="X89" s="25"/>
      <c r="Y89" s="25"/>
      <c r="Z89" s="25"/>
      <c r="AA89" s="25"/>
      <c r="AB89" s="25"/>
      <c r="AC89" s="25"/>
      <c r="AD89" s="25"/>
      <c r="AE89" s="25"/>
      <c r="AF89" s="25"/>
      <c r="AG89" s="25"/>
      <c r="AH89" s="25"/>
      <c r="AI89" s="25"/>
      <c r="AJ89" s="25"/>
      <c r="AK89" s="25"/>
    </row>
    <row r="90" spans="1:37">
      <c r="A90" s="57"/>
      <c r="B90" s="57"/>
      <c r="C90" s="65"/>
      <c r="D90" s="65"/>
      <c r="E90" s="58"/>
      <c r="F90" s="58"/>
      <c r="G90" s="4">
        <v>4</v>
      </c>
      <c r="H90" s="25"/>
      <c r="I90" s="25"/>
      <c r="J90" s="25"/>
      <c r="K90" s="25"/>
      <c r="L90" s="25"/>
      <c r="M90" s="4"/>
      <c r="N90" s="4"/>
      <c r="O90" s="4"/>
      <c r="P90" s="4"/>
      <c r="Q90" s="4"/>
      <c r="R90" s="4"/>
      <c r="S90" s="4"/>
      <c r="T90" s="4"/>
      <c r="U90" s="25"/>
      <c r="V90" s="25"/>
      <c r="W90" s="25"/>
      <c r="X90" s="25"/>
      <c r="Y90" s="25"/>
      <c r="Z90" s="25"/>
      <c r="AA90" s="25"/>
      <c r="AB90" s="25"/>
      <c r="AC90" s="25"/>
      <c r="AD90" s="25"/>
      <c r="AE90" s="25"/>
      <c r="AF90" s="25"/>
      <c r="AG90" s="25"/>
      <c r="AH90" s="25"/>
      <c r="AI90" s="25"/>
      <c r="AJ90" s="25"/>
      <c r="AK90" s="25"/>
    </row>
    <row r="91" spans="1:37">
      <c r="A91" s="57"/>
      <c r="B91" s="57"/>
      <c r="C91" s="65"/>
      <c r="D91" s="65"/>
      <c r="E91" s="58"/>
      <c r="F91" s="58"/>
      <c r="G91" s="4">
        <v>5</v>
      </c>
      <c r="H91" s="25"/>
      <c r="I91" s="25"/>
      <c r="J91" s="25"/>
      <c r="K91" s="25"/>
      <c r="L91" s="25"/>
      <c r="M91" s="4"/>
      <c r="N91" s="4"/>
      <c r="O91" s="4"/>
      <c r="P91" s="4"/>
      <c r="Q91" s="4"/>
      <c r="R91" s="4"/>
      <c r="S91" s="4"/>
      <c r="T91" s="4"/>
      <c r="U91" s="25"/>
      <c r="V91" s="25"/>
      <c r="W91" s="25"/>
      <c r="X91" s="25"/>
      <c r="Y91" s="25"/>
      <c r="Z91" s="25"/>
      <c r="AA91" s="25"/>
      <c r="AB91" s="25"/>
      <c r="AC91" s="25"/>
      <c r="AD91" s="25"/>
      <c r="AE91" s="25"/>
      <c r="AF91" s="25"/>
      <c r="AG91" s="25"/>
      <c r="AH91" s="25"/>
      <c r="AI91" s="25"/>
      <c r="AJ91" s="25"/>
      <c r="AK91" s="25"/>
    </row>
    <row r="92" spans="1:37">
      <c r="A92" s="57"/>
      <c r="B92" s="57"/>
      <c r="C92" s="65"/>
      <c r="D92" s="65"/>
      <c r="E92" s="58"/>
      <c r="F92" s="58"/>
      <c r="G92" s="4">
        <v>6</v>
      </c>
      <c r="H92" s="25"/>
      <c r="I92" s="25"/>
      <c r="J92" s="25"/>
      <c r="K92" s="25"/>
      <c r="L92" s="25"/>
      <c r="M92" s="4"/>
      <c r="N92" s="4"/>
      <c r="O92" s="4"/>
      <c r="P92" s="4"/>
      <c r="Q92" s="4"/>
      <c r="R92" s="4"/>
      <c r="S92" s="4"/>
      <c r="T92" s="4"/>
      <c r="U92" s="25"/>
      <c r="V92" s="25"/>
      <c r="W92" s="25"/>
      <c r="X92" s="25"/>
      <c r="Y92" s="25"/>
      <c r="Z92" s="25"/>
      <c r="AA92" s="25"/>
      <c r="AB92" s="25"/>
      <c r="AC92" s="25"/>
      <c r="AD92" s="25"/>
      <c r="AE92" s="25"/>
      <c r="AF92" s="25"/>
      <c r="AG92" s="25"/>
      <c r="AH92" s="25"/>
      <c r="AI92" s="25"/>
      <c r="AJ92" s="25"/>
      <c r="AK92" s="25"/>
    </row>
    <row r="93" spans="1:37">
      <c r="A93" s="57"/>
      <c r="B93" s="57"/>
      <c r="C93" s="65"/>
      <c r="D93" s="65"/>
      <c r="E93" s="58"/>
      <c r="F93" s="58"/>
      <c r="G93" s="4">
        <v>7</v>
      </c>
      <c r="H93" s="25"/>
      <c r="I93" s="25"/>
      <c r="J93" s="25"/>
      <c r="K93" s="25"/>
      <c r="L93" s="25"/>
      <c r="M93" s="4"/>
      <c r="N93" s="4"/>
      <c r="O93" s="4"/>
      <c r="P93" s="4"/>
      <c r="Q93" s="4"/>
      <c r="R93" s="4"/>
      <c r="S93" s="4"/>
      <c r="T93" s="4"/>
      <c r="U93" s="25"/>
      <c r="V93" s="25"/>
      <c r="W93" s="25"/>
      <c r="X93" s="25"/>
      <c r="Y93" s="25"/>
      <c r="Z93" s="25"/>
      <c r="AA93" s="25"/>
      <c r="AB93" s="25"/>
      <c r="AC93" s="25"/>
      <c r="AD93" s="25"/>
      <c r="AE93" s="25"/>
      <c r="AF93" s="25"/>
      <c r="AG93" s="25"/>
      <c r="AH93" s="25"/>
      <c r="AI93" s="25"/>
      <c r="AJ93" s="25"/>
      <c r="AK93" s="25"/>
    </row>
    <row r="94" spans="1:37">
      <c r="A94" s="57"/>
      <c r="B94" s="57"/>
      <c r="C94" s="65"/>
      <c r="D94" s="65"/>
      <c r="E94" s="58"/>
      <c r="F94" s="58"/>
      <c r="G94" s="4">
        <v>8</v>
      </c>
      <c r="H94" s="25"/>
      <c r="I94" s="25"/>
      <c r="J94" s="25"/>
      <c r="K94" s="25"/>
      <c r="L94" s="25"/>
      <c r="M94" s="4"/>
      <c r="N94" s="4"/>
      <c r="O94" s="4"/>
      <c r="P94" s="4"/>
      <c r="Q94" s="4"/>
      <c r="R94" s="4"/>
      <c r="S94" s="4"/>
      <c r="T94" s="4"/>
      <c r="U94" s="25"/>
      <c r="V94" s="25"/>
      <c r="W94" s="25"/>
      <c r="X94" s="25"/>
      <c r="Y94" s="25"/>
      <c r="Z94" s="25"/>
      <c r="AA94" s="25"/>
      <c r="AB94" s="25"/>
      <c r="AC94" s="25"/>
      <c r="AD94" s="25"/>
      <c r="AE94" s="25"/>
      <c r="AF94" s="25"/>
      <c r="AG94" s="25"/>
      <c r="AH94" s="25"/>
      <c r="AI94" s="25"/>
      <c r="AJ94" s="25"/>
      <c r="AK94" s="25"/>
    </row>
    <row r="95" spans="1:37">
      <c r="A95" s="57"/>
      <c r="B95" s="57"/>
      <c r="C95" s="65"/>
      <c r="D95" s="65"/>
      <c r="E95" s="58"/>
      <c r="F95" s="58"/>
      <c r="G95" s="4">
        <v>9</v>
      </c>
      <c r="H95" s="25"/>
      <c r="I95" s="25"/>
      <c r="J95" s="25"/>
      <c r="K95" s="25"/>
      <c r="L95" s="25"/>
      <c r="M95" s="4"/>
      <c r="N95" s="4"/>
      <c r="O95" s="4"/>
      <c r="P95" s="4"/>
      <c r="Q95" s="4"/>
      <c r="R95" s="4"/>
      <c r="S95" s="4"/>
      <c r="T95" s="4"/>
      <c r="U95" s="25"/>
      <c r="V95" s="25"/>
      <c r="W95" s="25"/>
      <c r="X95" s="25"/>
      <c r="Y95" s="25"/>
      <c r="Z95" s="25"/>
      <c r="AA95" s="25"/>
      <c r="AB95" s="25"/>
      <c r="AC95" s="25"/>
      <c r="AD95" s="25"/>
      <c r="AE95" s="25"/>
      <c r="AF95" s="25"/>
      <c r="AG95" s="25"/>
      <c r="AH95" s="25"/>
      <c r="AI95" s="25"/>
      <c r="AJ95" s="25"/>
      <c r="AK95" s="25"/>
    </row>
    <row r="96" spans="1:37">
      <c r="A96" s="57"/>
      <c r="B96" s="57"/>
      <c r="C96" s="65"/>
      <c r="D96" s="65"/>
      <c r="E96" s="58"/>
      <c r="F96" s="58"/>
      <c r="G96" s="4">
        <v>10</v>
      </c>
      <c r="H96" s="25"/>
      <c r="I96" s="25"/>
      <c r="J96" s="25"/>
      <c r="K96" s="25"/>
      <c r="L96" s="25"/>
      <c r="M96" s="4"/>
      <c r="N96" s="4"/>
      <c r="O96" s="4"/>
      <c r="P96" s="4"/>
      <c r="Q96" s="4"/>
      <c r="R96" s="4"/>
      <c r="S96" s="4"/>
      <c r="T96" s="4"/>
      <c r="U96" s="25"/>
      <c r="V96" s="25"/>
      <c r="W96" s="25"/>
      <c r="X96" s="25"/>
      <c r="Y96" s="25"/>
      <c r="Z96" s="25"/>
      <c r="AA96" s="25"/>
      <c r="AB96" s="25"/>
      <c r="AC96" s="25"/>
      <c r="AD96" s="25"/>
      <c r="AE96" s="25"/>
      <c r="AF96" s="25"/>
      <c r="AG96" s="25"/>
      <c r="AH96" s="25"/>
      <c r="AI96" s="25"/>
      <c r="AJ96" s="25"/>
      <c r="AK96" s="25"/>
    </row>
    <row r="97" spans="1:37">
      <c r="A97" s="22"/>
      <c r="B97" s="61" t="s">
        <v>34</v>
      </c>
      <c r="C97" s="61"/>
      <c r="D97" s="61"/>
      <c r="E97" s="61"/>
      <c r="F97" s="61"/>
      <c r="G97" s="61"/>
    </row>
    <row r="98" spans="1:37" ht="15" customHeight="1">
      <c r="A98" s="57" t="s">
        <v>47</v>
      </c>
      <c r="B98" s="57" t="s">
        <v>66</v>
      </c>
      <c r="C98" s="65" t="s">
        <v>67</v>
      </c>
      <c r="D98" s="65" t="s">
        <v>56</v>
      </c>
      <c r="E98" s="58">
        <v>1</v>
      </c>
      <c r="F98" s="58">
        <v>10.039999999999999</v>
      </c>
      <c r="G98" s="4">
        <v>-4</v>
      </c>
      <c r="H98" s="25"/>
      <c r="I98" s="25"/>
      <c r="J98" s="25"/>
      <c r="K98" s="25"/>
      <c r="L98" s="25"/>
      <c r="M98" s="4"/>
      <c r="N98" s="4"/>
      <c r="O98" s="4"/>
      <c r="P98" s="4"/>
      <c r="Q98" s="4"/>
      <c r="R98" s="4"/>
      <c r="S98" s="4"/>
      <c r="T98" s="4"/>
      <c r="U98" s="25"/>
      <c r="V98" s="25"/>
      <c r="W98" s="25"/>
      <c r="X98" s="25"/>
      <c r="Y98" s="25"/>
      <c r="Z98" s="25"/>
      <c r="AA98" s="25"/>
      <c r="AB98" s="25"/>
      <c r="AC98" s="25"/>
      <c r="AD98" s="25"/>
      <c r="AE98" s="25"/>
      <c r="AF98" s="25"/>
      <c r="AG98" s="25"/>
      <c r="AH98" s="25"/>
      <c r="AI98" s="25"/>
      <c r="AJ98" s="25"/>
      <c r="AK98" s="25"/>
    </row>
    <row r="99" spans="1:37">
      <c r="A99" s="57"/>
      <c r="B99" s="57"/>
      <c r="C99" s="65"/>
      <c r="D99" s="65"/>
      <c r="E99" s="58"/>
      <c r="F99" s="58"/>
      <c r="G99" s="4">
        <v>-3</v>
      </c>
      <c r="H99" s="25"/>
      <c r="I99" s="25"/>
      <c r="J99" s="25"/>
      <c r="K99" s="25"/>
      <c r="L99" s="25"/>
      <c r="M99" s="4"/>
      <c r="N99" s="4"/>
      <c r="O99" s="4"/>
      <c r="P99" s="4"/>
      <c r="Q99" s="4"/>
      <c r="R99" s="4"/>
      <c r="S99" s="4"/>
      <c r="T99" s="4"/>
      <c r="U99" s="25"/>
      <c r="V99" s="25"/>
      <c r="W99" s="25"/>
      <c r="X99" s="25"/>
      <c r="Y99" s="25"/>
      <c r="Z99" s="25"/>
      <c r="AA99" s="25"/>
      <c r="AB99" s="25"/>
      <c r="AC99" s="25"/>
      <c r="AD99" s="25"/>
      <c r="AE99" s="25"/>
      <c r="AF99" s="25"/>
      <c r="AG99" s="25"/>
      <c r="AH99" s="25"/>
      <c r="AI99" s="25"/>
      <c r="AJ99" s="25"/>
      <c r="AK99" s="25"/>
    </row>
    <row r="100" spans="1:37">
      <c r="A100" s="57"/>
      <c r="B100" s="57"/>
      <c r="C100" s="65"/>
      <c r="D100" s="65"/>
      <c r="E100" s="58"/>
      <c r="F100" s="58"/>
      <c r="G100" s="4">
        <v>-2</v>
      </c>
      <c r="H100" s="25"/>
      <c r="I100" s="25"/>
      <c r="J100" s="25"/>
      <c r="K100" s="25"/>
      <c r="L100" s="25"/>
      <c r="M100" s="4"/>
      <c r="N100" s="4"/>
      <c r="O100" s="4"/>
      <c r="P100" s="4"/>
      <c r="Q100" s="4"/>
      <c r="R100" s="4"/>
      <c r="S100" s="4"/>
      <c r="T100" s="4"/>
      <c r="U100" s="25"/>
      <c r="V100" s="25"/>
      <c r="W100" s="25"/>
      <c r="X100" s="25"/>
      <c r="Y100" s="25"/>
      <c r="Z100" s="25"/>
      <c r="AA100" s="25"/>
      <c r="AB100" s="25"/>
      <c r="AC100" s="25"/>
      <c r="AD100" s="25"/>
      <c r="AE100" s="25"/>
      <c r="AF100" s="25"/>
      <c r="AG100" s="25"/>
      <c r="AH100" s="25"/>
      <c r="AI100" s="25"/>
      <c r="AJ100" s="25"/>
      <c r="AK100" s="25"/>
    </row>
    <row r="101" spans="1:37">
      <c r="A101" s="57"/>
      <c r="B101" s="57"/>
      <c r="C101" s="65"/>
      <c r="D101" s="65"/>
      <c r="E101" s="58"/>
      <c r="F101" s="58"/>
      <c r="G101" s="4">
        <v>-1</v>
      </c>
      <c r="H101" s="25"/>
      <c r="I101" s="25"/>
      <c r="J101" s="25"/>
      <c r="K101" s="25"/>
      <c r="L101" s="25"/>
      <c r="M101" s="4"/>
      <c r="N101" s="4"/>
      <c r="O101" s="4"/>
      <c r="P101" s="4"/>
      <c r="Q101" s="4"/>
      <c r="R101" s="4"/>
      <c r="S101" s="4"/>
      <c r="T101" s="4"/>
      <c r="U101" s="25"/>
      <c r="V101" s="25"/>
      <c r="W101" s="25"/>
      <c r="X101" s="25"/>
      <c r="Y101" s="25"/>
      <c r="Z101" s="25"/>
      <c r="AA101" s="25"/>
      <c r="AB101" s="25"/>
      <c r="AC101" s="25"/>
      <c r="AD101" s="25"/>
      <c r="AE101" s="25"/>
      <c r="AF101" s="25"/>
      <c r="AG101" s="25"/>
      <c r="AH101" s="25"/>
      <c r="AI101" s="25"/>
      <c r="AJ101" s="25"/>
      <c r="AK101" s="25"/>
    </row>
    <row r="102" spans="1:37">
      <c r="A102" s="57"/>
      <c r="B102" s="57"/>
      <c r="C102" s="65"/>
      <c r="D102" s="65"/>
      <c r="E102" s="58"/>
      <c r="F102" s="58"/>
      <c r="G102" s="4">
        <v>0</v>
      </c>
      <c r="H102" s="25"/>
      <c r="I102" s="25"/>
      <c r="J102" s="25"/>
      <c r="K102" s="25"/>
      <c r="L102" s="25"/>
      <c r="M102" s="4"/>
      <c r="N102" s="4"/>
      <c r="O102" s="4"/>
      <c r="P102" s="4"/>
      <c r="Q102" s="4"/>
      <c r="R102" s="4"/>
      <c r="S102" s="4"/>
      <c r="T102" s="4"/>
      <c r="U102" s="25"/>
      <c r="V102" s="25"/>
      <c r="W102" s="25"/>
      <c r="X102" s="25"/>
      <c r="Y102" s="25"/>
      <c r="Z102" s="25"/>
      <c r="AA102" s="25"/>
      <c r="AB102" s="25"/>
      <c r="AC102" s="25"/>
      <c r="AD102" s="25"/>
      <c r="AE102" s="25"/>
      <c r="AF102" s="25"/>
      <c r="AG102" s="25"/>
      <c r="AH102" s="25"/>
      <c r="AI102" s="25"/>
      <c r="AJ102" s="25"/>
      <c r="AK102" s="25"/>
    </row>
    <row r="103" spans="1:37">
      <c r="A103" s="57"/>
      <c r="B103" s="57"/>
      <c r="C103" s="65"/>
      <c r="D103" s="65"/>
      <c r="E103" s="58"/>
      <c r="F103" s="58"/>
      <c r="G103" s="4">
        <v>1</v>
      </c>
      <c r="H103" s="25"/>
      <c r="I103" s="25"/>
      <c r="J103" s="25"/>
      <c r="K103" s="25"/>
      <c r="L103" s="25"/>
      <c r="M103" s="4"/>
      <c r="N103" s="4"/>
      <c r="O103" s="4"/>
      <c r="P103" s="4"/>
      <c r="Q103" s="4"/>
      <c r="R103" s="4"/>
      <c r="S103" s="4"/>
      <c r="T103" s="4"/>
      <c r="U103" s="25"/>
      <c r="V103" s="25"/>
      <c r="W103" s="25"/>
      <c r="X103" s="25"/>
      <c r="Y103" s="25"/>
      <c r="Z103" s="25"/>
      <c r="AA103" s="25"/>
      <c r="AB103" s="25"/>
      <c r="AC103" s="25"/>
      <c r="AD103" s="25"/>
      <c r="AE103" s="25"/>
      <c r="AF103" s="25"/>
      <c r="AG103" s="25"/>
      <c r="AH103" s="25"/>
      <c r="AI103" s="25"/>
      <c r="AJ103" s="25"/>
      <c r="AK103" s="25"/>
    </row>
    <row r="104" spans="1:37">
      <c r="A104" s="57"/>
      <c r="B104" s="57"/>
      <c r="C104" s="65"/>
      <c r="D104" s="65"/>
      <c r="E104" s="58"/>
      <c r="F104" s="58"/>
      <c r="G104" s="4">
        <v>2</v>
      </c>
      <c r="H104" s="25"/>
      <c r="I104" s="25"/>
      <c r="J104" s="25"/>
      <c r="K104" s="25"/>
      <c r="L104" s="25"/>
      <c r="M104" s="4"/>
      <c r="N104" s="4"/>
      <c r="O104" s="4"/>
      <c r="P104" s="4"/>
      <c r="Q104" s="4"/>
      <c r="R104" s="4"/>
      <c r="S104" s="4"/>
      <c r="T104" s="4"/>
      <c r="U104" s="25"/>
      <c r="V104" s="25"/>
      <c r="W104" s="25"/>
      <c r="X104" s="25"/>
      <c r="Y104" s="25"/>
      <c r="Z104" s="25"/>
      <c r="AA104" s="25"/>
      <c r="AB104" s="25"/>
      <c r="AC104" s="25"/>
      <c r="AD104" s="25"/>
      <c r="AE104" s="25"/>
      <c r="AF104" s="25"/>
      <c r="AG104" s="25"/>
      <c r="AH104" s="25"/>
      <c r="AI104" s="25"/>
      <c r="AJ104" s="25"/>
      <c r="AK104" s="25"/>
    </row>
    <row r="105" spans="1:37">
      <c r="A105" s="57"/>
      <c r="B105" s="57"/>
      <c r="C105" s="65"/>
      <c r="D105" s="65"/>
      <c r="E105" s="58"/>
      <c r="F105" s="58"/>
      <c r="G105" s="4">
        <v>3</v>
      </c>
      <c r="H105" s="25"/>
      <c r="I105" s="25"/>
      <c r="J105" s="25"/>
      <c r="K105" s="25"/>
      <c r="L105" s="25"/>
      <c r="M105" s="4"/>
      <c r="N105" s="4"/>
      <c r="O105" s="4"/>
      <c r="P105" s="4"/>
      <c r="Q105" s="4"/>
      <c r="R105" s="4"/>
      <c r="S105" s="4"/>
      <c r="T105" s="4"/>
      <c r="U105" s="25"/>
      <c r="V105" s="25"/>
      <c r="W105" s="25"/>
      <c r="X105" s="25"/>
      <c r="Y105" s="25"/>
      <c r="Z105" s="25"/>
      <c r="AA105" s="25"/>
      <c r="AB105" s="25"/>
      <c r="AC105" s="25"/>
      <c r="AD105" s="25"/>
      <c r="AE105" s="25"/>
      <c r="AF105" s="25"/>
      <c r="AG105" s="25"/>
      <c r="AH105" s="25"/>
      <c r="AI105" s="25"/>
      <c r="AJ105" s="25"/>
      <c r="AK105" s="25"/>
    </row>
    <row r="106" spans="1:37">
      <c r="A106" s="57"/>
      <c r="B106" s="57"/>
      <c r="C106" s="65"/>
      <c r="D106" s="65"/>
      <c r="E106" s="58"/>
      <c r="F106" s="58"/>
      <c r="G106" s="4">
        <v>4</v>
      </c>
      <c r="H106" s="25"/>
      <c r="I106" s="25"/>
      <c r="J106" s="25"/>
      <c r="K106" s="25"/>
      <c r="L106" s="25"/>
      <c r="M106" s="4"/>
      <c r="N106" s="4"/>
      <c r="O106" s="4"/>
      <c r="P106" s="4"/>
      <c r="Q106" s="4"/>
      <c r="R106" s="4"/>
      <c r="S106" s="4"/>
      <c r="T106" s="4"/>
      <c r="U106" s="25"/>
      <c r="V106" s="25"/>
      <c r="W106" s="25"/>
      <c r="X106" s="25"/>
      <c r="Y106" s="25"/>
      <c r="Z106" s="25"/>
      <c r="AA106" s="25"/>
      <c r="AB106" s="25"/>
      <c r="AC106" s="25"/>
      <c r="AD106" s="25"/>
      <c r="AE106" s="25"/>
      <c r="AF106" s="25"/>
      <c r="AG106" s="25"/>
      <c r="AH106" s="25"/>
      <c r="AI106" s="25"/>
      <c r="AJ106" s="25"/>
      <c r="AK106" s="25"/>
    </row>
    <row r="107" spans="1:37">
      <c r="A107" s="57"/>
      <c r="B107" s="57"/>
      <c r="C107" s="65"/>
      <c r="D107" s="65"/>
      <c r="E107" s="58"/>
      <c r="F107" s="58"/>
      <c r="G107" s="4">
        <v>5</v>
      </c>
      <c r="H107" s="25"/>
      <c r="I107" s="25"/>
      <c r="J107" s="25"/>
      <c r="K107" s="25"/>
      <c r="L107" s="25"/>
      <c r="M107" s="4"/>
      <c r="N107" s="4"/>
      <c r="O107" s="4"/>
      <c r="P107" s="4"/>
      <c r="Q107" s="4"/>
      <c r="R107" s="4"/>
      <c r="S107" s="4"/>
      <c r="T107" s="4"/>
      <c r="U107" s="25"/>
      <c r="V107" s="25"/>
      <c r="W107" s="25"/>
      <c r="X107" s="25"/>
      <c r="Y107" s="25"/>
      <c r="Z107" s="25"/>
      <c r="AA107" s="25"/>
      <c r="AB107" s="25"/>
      <c r="AC107" s="25"/>
      <c r="AD107" s="25"/>
      <c r="AE107" s="25"/>
      <c r="AF107" s="25"/>
      <c r="AG107" s="25"/>
      <c r="AH107" s="25"/>
      <c r="AI107" s="25"/>
      <c r="AJ107" s="25"/>
      <c r="AK107" s="25"/>
    </row>
    <row r="108" spans="1:37">
      <c r="A108" s="57"/>
      <c r="B108" s="57"/>
      <c r="C108" s="65"/>
      <c r="D108" s="65"/>
      <c r="E108" s="58"/>
      <c r="F108" s="58"/>
      <c r="G108" s="4">
        <v>6</v>
      </c>
      <c r="H108" s="25"/>
      <c r="I108" s="25"/>
      <c r="J108" s="25"/>
      <c r="K108" s="25"/>
      <c r="L108" s="25"/>
      <c r="M108" s="4"/>
      <c r="N108" s="4"/>
      <c r="O108" s="4"/>
      <c r="P108" s="4"/>
      <c r="Q108" s="4"/>
      <c r="R108" s="4"/>
      <c r="S108" s="4"/>
      <c r="T108" s="4"/>
      <c r="U108" s="25"/>
      <c r="V108" s="25"/>
      <c r="W108" s="25"/>
      <c r="X108" s="25"/>
      <c r="Y108" s="25"/>
      <c r="Z108" s="25"/>
      <c r="AA108" s="25"/>
      <c r="AB108" s="25"/>
      <c r="AC108" s="25"/>
      <c r="AD108" s="25"/>
      <c r="AE108" s="25"/>
      <c r="AF108" s="25"/>
      <c r="AG108" s="25"/>
      <c r="AH108" s="25"/>
      <c r="AI108" s="25"/>
      <c r="AJ108" s="25"/>
      <c r="AK108" s="25"/>
    </row>
    <row r="109" spans="1:37">
      <c r="A109" s="57"/>
      <c r="B109" s="57"/>
      <c r="C109" s="65"/>
      <c r="D109" s="65"/>
      <c r="E109" s="58"/>
      <c r="F109" s="58"/>
      <c r="G109" s="4">
        <v>7</v>
      </c>
      <c r="H109" s="25"/>
      <c r="I109" s="25"/>
      <c r="J109" s="25"/>
      <c r="K109" s="25"/>
      <c r="L109" s="25"/>
      <c r="M109" s="4"/>
      <c r="N109" s="4"/>
      <c r="O109" s="4"/>
      <c r="P109" s="4"/>
      <c r="Q109" s="4"/>
      <c r="R109" s="4"/>
      <c r="S109" s="4"/>
      <c r="T109" s="4"/>
      <c r="U109" s="25"/>
      <c r="V109" s="25"/>
      <c r="W109" s="25"/>
      <c r="X109" s="25"/>
      <c r="Y109" s="25"/>
      <c r="Z109" s="25"/>
      <c r="AA109" s="25"/>
      <c r="AB109" s="25"/>
      <c r="AC109" s="25"/>
      <c r="AD109" s="25"/>
      <c r="AE109" s="25"/>
      <c r="AF109" s="25"/>
      <c r="AG109" s="25"/>
      <c r="AH109" s="25"/>
      <c r="AI109" s="25"/>
      <c r="AJ109" s="25"/>
      <c r="AK109" s="25"/>
    </row>
    <row r="110" spans="1:37">
      <c r="A110" s="57"/>
      <c r="B110" s="57"/>
      <c r="C110" s="65"/>
      <c r="D110" s="65"/>
      <c r="E110" s="58"/>
      <c r="F110" s="58"/>
      <c r="G110" s="4">
        <v>8</v>
      </c>
      <c r="H110" s="25"/>
      <c r="I110" s="25"/>
      <c r="J110" s="25"/>
      <c r="K110" s="25"/>
      <c r="L110" s="25"/>
      <c r="M110" s="4"/>
      <c r="N110" s="4"/>
      <c r="O110" s="4"/>
      <c r="P110" s="4"/>
      <c r="Q110" s="4"/>
      <c r="R110" s="4"/>
      <c r="S110" s="4"/>
      <c r="T110" s="4"/>
      <c r="U110" s="25"/>
      <c r="V110" s="25"/>
      <c r="W110" s="25"/>
      <c r="X110" s="25"/>
      <c r="Y110" s="25"/>
      <c r="Z110" s="25"/>
      <c r="AA110" s="25"/>
      <c r="AB110" s="25"/>
      <c r="AC110" s="25"/>
      <c r="AD110" s="25"/>
      <c r="AE110" s="25"/>
      <c r="AF110" s="25"/>
      <c r="AG110" s="25"/>
      <c r="AH110" s="25"/>
      <c r="AI110" s="25"/>
      <c r="AJ110" s="25"/>
      <c r="AK110" s="25"/>
    </row>
    <row r="111" spans="1:37">
      <c r="A111" s="57"/>
      <c r="B111" s="57"/>
      <c r="C111" s="65"/>
      <c r="D111" s="65"/>
      <c r="E111" s="58"/>
      <c r="F111" s="58"/>
      <c r="G111" s="4">
        <v>9</v>
      </c>
      <c r="H111" s="25"/>
      <c r="I111" s="25"/>
      <c r="J111" s="25"/>
      <c r="K111" s="25"/>
      <c r="L111" s="25"/>
      <c r="M111" s="4"/>
      <c r="N111" s="4"/>
      <c r="O111" s="4"/>
      <c r="P111" s="4"/>
      <c r="Q111" s="4"/>
      <c r="R111" s="4"/>
      <c r="S111" s="4"/>
      <c r="T111" s="4"/>
      <c r="U111" s="25"/>
      <c r="V111" s="25"/>
      <c r="W111" s="25"/>
      <c r="X111" s="25"/>
      <c r="Y111" s="25"/>
      <c r="Z111" s="25"/>
      <c r="AA111" s="25"/>
      <c r="AB111" s="25"/>
      <c r="AC111" s="25"/>
      <c r="AD111" s="25"/>
      <c r="AE111" s="25"/>
      <c r="AF111" s="25"/>
      <c r="AG111" s="25"/>
      <c r="AH111" s="25"/>
      <c r="AI111" s="25"/>
      <c r="AJ111" s="25"/>
      <c r="AK111" s="25"/>
    </row>
    <row r="112" spans="1:37">
      <c r="A112" s="57"/>
      <c r="B112" s="57"/>
      <c r="C112" s="65"/>
      <c r="D112" s="65"/>
      <c r="E112" s="58"/>
      <c r="F112" s="58"/>
      <c r="G112" s="4">
        <v>10</v>
      </c>
      <c r="H112" s="25"/>
      <c r="I112" s="25"/>
      <c r="J112" s="25"/>
      <c r="K112" s="25"/>
      <c r="L112" s="25"/>
      <c r="M112" s="4"/>
      <c r="N112" s="4"/>
      <c r="O112" s="4"/>
      <c r="P112" s="4"/>
      <c r="Q112" s="4"/>
      <c r="R112" s="4"/>
      <c r="S112" s="4"/>
      <c r="T112" s="4"/>
      <c r="U112" s="25"/>
      <c r="V112" s="25"/>
      <c r="W112" s="25"/>
      <c r="X112" s="25"/>
      <c r="Y112" s="25"/>
      <c r="Z112" s="25"/>
      <c r="AA112" s="25"/>
      <c r="AB112" s="25"/>
      <c r="AC112" s="25"/>
      <c r="AD112" s="25"/>
      <c r="AE112" s="25"/>
      <c r="AF112" s="25"/>
      <c r="AG112" s="25"/>
      <c r="AH112" s="25"/>
      <c r="AI112" s="25"/>
      <c r="AJ112" s="25"/>
      <c r="AK112" s="25"/>
    </row>
    <row r="113" spans="1:37">
      <c r="A113" s="57"/>
      <c r="B113" s="57"/>
      <c r="C113" s="65"/>
      <c r="D113" s="65"/>
      <c r="E113" s="58">
        <v>2</v>
      </c>
      <c r="F113" s="58">
        <v>10.039999999999999</v>
      </c>
      <c r="G113" s="4">
        <v>-4</v>
      </c>
      <c r="H113" s="25"/>
      <c r="I113" s="25"/>
      <c r="J113" s="25"/>
      <c r="K113" s="25"/>
      <c r="L113" s="25"/>
      <c r="M113" s="4"/>
      <c r="N113" s="4"/>
      <c r="O113" s="4"/>
      <c r="P113" s="4"/>
      <c r="Q113" s="4"/>
      <c r="R113" s="4"/>
      <c r="S113" s="4"/>
      <c r="T113" s="4"/>
      <c r="U113" s="25"/>
      <c r="V113" s="25"/>
      <c r="W113" s="25"/>
      <c r="X113" s="25"/>
      <c r="Y113" s="25"/>
      <c r="Z113" s="25"/>
      <c r="AA113" s="25"/>
      <c r="AB113" s="25"/>
      <c r="AC113" s="25"/>
      <c r="AD113" s="25"/>
      <c r="AE113" s="25"/>
      <c r="AF113" s="25"/>
      <c r="AG113" s="25"/>
      <c r="AH113" s="25"/>
      <c r="AI113" s="25"/>
      <c r="AJ113" s="25"/>
      <c r="AK113" s="25"/>
    </row>
    <row r="114" spans="1:37">
      <c r="A114" s="57"/>
      <c r="B114" s="57"/>
      <c r="C114" s="65"/>
      <c r="D114" s="65"/>
      <c r="E114" s="58"/>
      <c r="F114" s="58"/>
      <c r="G114" s="4">
        <v>-3</v>
      </c>
      <c r="H114" s="25"/>
      <c r="I114" s="25"/>
      <c r="J114" s="25"/>
      <c r="K114" s="25"/>
      <c r="L114" s="25"/>
      <c r="M114" s="4"/>
      <c r="N114" s="4"/>
      <c r="O114" s="4"/>
      <c r="P114" s="4"/>
      <c r="Q114" s="4"/>
      <c r="R114" s="4"/>
      <c r="S114" s="4"/>
      <c r="T114" s="4"/>
      <c r="U114" s="25"/>
      <c r="V114" s="25"/>
      <c r="W114" s="25"/>
      <c r="X114" s="25"/>
      <c r="Y114" s="25"/>
      <c r="Z114" s="25"/>
      <c r="AA114" s="25"/>
      <c r="AB114" s="25"/>
      <c r="AC114" s="25"/>
      <c r="AD114" s="25"/>
      <c r="AE114" s="25"/>
      <c r="AF114" s="25"/>
      <c r="AG114" s="25"/>
      <c r="AH114" s="25"/>
      <c r="AI114" s="25"/>
      <c r="AJ114" s="25"/>
      <c r="AK114" s="25"/>
    </row>
    <row r="115" spans="1:37">
      <c r="A115" s="57"/>
      <c r="B115" s="57"/>
      <c r="C115" s="65"/>
      <c r="D115" s="65"/>
      <c r="E115" s="58"/>
      <c r="F115" s="58"/>
      <c r="G115" s="4">
        <v>-2</v>
      </c>
      <c r="H115" s="25"/>
      <c r="I115" s="25"/>
      <c r="J115" s="25"/>
      <c r="K115" s="25"/>
      <c r="L115" s="25"/>
      <c r="M115" s="4"/>
      <c r="N115" s="4"/>
      <c r="O115" s="4"/>
      <c r="P115" s="4"/>
      <c r="Q115" s="4"/>
      <c r="R115" s="4"/>
      <c r="S115" s="4"/>
      <c r="T115" s="4"/>
      <c r="U115" s="25"/>
      <c r="V115" s="25"/>
      <c r="W115" s="25"/>
      <c r="X115" s="25"/>
      <c r="Y115" s="25"/>
      <c r="Z115" s="25"/>
      <c r="AA115" s="25"/>
      <c r="AB115" s="25"/>
      <c r="AC115" s="25"/>
      <c r="AD115" s="25"/>
      <c r="AE115" s="25"/>
      <c r="AF115" s="25"/>
      <c r="AG115" s="25"/>
      <c r="AH115" s="25"/>
      <c r="AI115" s="25"/>
      <c r="AJ115" s="25"/>
      <c r="AK115" s="25"/>
    </row>
    <row r="116" spans="1:37">
      <c r="A116" s="57"/>
      <c r="B116" s="57"/>
      <c r="C116" s="65"/>
      <c r="D116" s="65"/>
      <c r="E116" s="58"/>
      <c r="F116" s="58"/>
      <c r="G116" s="4">
        <v>-1</v>
      </c>
      <c r="H116" s="25"/>
      <c r="I116" s="25"/>
      <c r="J116" s="25"/>
      <c r="K116" s="25"/>
      <c r="L116" s="25"/>
      <c r="M116" s="4"/>
      <c r="N116" s="4"/>
      <c r="O116" s="4"/>
      <c r="P116" s="4"/>
      <c r="Q116" s="4"/>
      <c r="R116" s="4"/>
      <c r="S116" s="4"/>
      <c r="T116" s="4"/>
      <c r="U116" s="25"/>
      <c r="V116" s="25"/>
      <c r="W116" s="25"/>
      <c r="X116" s="25"/>
      <c r="Y116" s="25"/>
      <c r="Z116" s="25"/>
      <c r="AA116" s="25"/>
      <c r="AB116" s="25"/>
      <c r="AC116" s="25"/>
      <c r="AD116" s="25"/>
      <c r="AE116" s="25"/>
      <c r="AF116" s="25"/>
      <c r="AG116" s="25"/>
      <c r="AH116" s="25"/>
      <c r="AI116" s="25"/>
      <c r="AJ116" s="25"/>
      <c r="AK116" s="25"/>
    </row>
    <row r="117" spans="1:37">
      <c r="A117" s="57"/>
      <c r="B117" s="57"/>
      <c r="C117" s="65"/>
      <c r="D117" s="65"/>
      <c r="E117" s="58"/>
      <c r="F117" s="58"/>
      <c r="G117" s="4">
        <v>0</v>
      </c>
      <c r="H117" s="25"/>
      <c r="I117" s="25"/>
      <c r="J117" s="25"/>
      <c r="K117" s="25"/>
      <c r="L117" s="25"/>
      <c r="M117" s="4"/>
      <c r="N117" s="4"/>
      <c r="O117" s="4"/>
      <c r="P117" s="4"/>
      <c r="Q117" s="4"/>
      <c r="R117" s="4"/>
      <c r="S117" s="4"/>
      <c r="T117" s="4"/>
      <c r="U117" s="25"/>
      <c r="V117" s="25"/>
      <c r="W117" s="25"/>
      <c r="X117" s="25"/>
      <c r="Y117" s="25"/>
      <c r="Z117" s="25"/>
      <c r="AA117" s="25"/>
      <c r="AB117" s="25"/>
      <c r="AC117" s="25"/>
      <c r="AD117" s="25"/>
      <c r="AE117" s="25"/>
      <c r="AF117" s="25"/>
      <c r="AG117" s="25"/>
      <c r="AH117" s="25"/>
      <c r="AI117" s="25"/>
      <c r="AJ117" s="25"/>
      <c r="AK117" s="25"/>
    </row>
    <row r="118" spans="1:37">
      <c r="A118" s="57"/>
      <c r="B118" s="57"/>
      <c r="C118" s="65"/>
      <c r="D118" s="65"/>
      <c r="E118" s="58"/>
      <c r="F118" s="58"/>
      <c r="G118" s="4">
        <v>1</v>
      </c>
      <c r="H118" s="25"/>
      <c r="I118" s="25"/>
      <c r="J118" s="25"/>
      <c r="K118" s="25"/>
      <c r="L118" s="25"/>
      <c r="M118" s="4"/>
      <c r="N118" s="4"/>
      <c r="O118" s="4"/>
      <c r="P118" s="4"/>
      <c r="Q118" s="4"/>
      <c r="R118" s="4"/>
      <c r="S118" s="4"/>
      <c r="T118" s="4"/>
      <c r="U118" s="25"/>
      <c r="V118" s="25"/>
      <c r="W118" s="25"/>
      <c r="X118" s="25"/>
      <c r="Y118" s="25"/>
      <c r="Z118" s="25"/>
      <c r="AA118" s="25"/>
      <c r="AB118" s="25"/>
      <c r="AC118" s="25"/>
      <c r="AD118" s="25"/>
      <c r="AE118" s="25"/>
      <c r="AF118" s="25"/>
      <c r="AG118" s="25"/>
      <c r="AH118" s="25"/>
      <c r="AI118" s="25"/>
      <c r="AJ118" s="25"/>
      <c r="AK118" s="25"/>
    </row>
    <row r="119" spans="1:37">
      <c r="A119" s="57"/>
      <c r="B119" s="57"/>
      <c r="C119" s="65"/>
      <c r="D119" s="65"/>
      <c r="E119" s="58"/>
      <c r="F119" s="58"/>
      <c r="G119" s="4">
        <v>2</v>
      </c>
      <c r="H119" s="25"/>
      <c r="I119" s="25"/>
      <c r="J119" s="25"/>
      <c r="K119" s="25"/>
      <c r="L119" s="25"/>
      <c r="M119" s="4"/>
      <c r="N119" s="4"/>
      <c r="O119" s="4"/>
      <c r="P119" s="4"/>
      <c r="Q119" s="4"/>
      <c r="R119" s="4"/>
      <c r="S119" s="4"/>
      <c r="T119" s="4"/>
      <c r="U119" s="25"/>
      <c r="V119" s="25"/>
      <c r="W119" s="25"/>
      <c r="X119" s="25"/>
      <c r="Y119" s="25"/>
      <c r="Z119" s="25"/>
      <c r="AA119" s="25"/>
      <c r="AB119" s="25"/>
      <c r="AC119" s="25"/>
      <c r="AD119" s="25"/>
      <c r="AE119" s="25"/>
      <c r="AF119" s="25"/>
      <c r="AG119" s="25"/>
      <c r="AH119" s="25"/>
      <c r="AI119" s="25"/>
      <c r="AJ119" s="25"/>
      <c r="AK119" s="25"/>
    </row>
    <row r="120" spans="1:37">
      <c r="A120" s="57"/>
      <c r="B120" s="57"/>
      <c r="C120" s="65"/>
      <c r="D120" s="65"/>
      <c r="E120" s="58"/>
      <c r="F120" s="58"/>
      <c r="G120" s="4">
        <v>3</v>
      </c>
      <c r="H120" s="25"/>
      <c r="I120" s="25"/>
      <c r="J120" s="25"/>
      <c r="K120" s="25"/>
      <c r="L120" s="25"/>
      <c r="M120" s="4"/>
      <c r="N120" s="4"/>
      <c r="O120" s="4"/>
      <c r="P120" s="4"/>
      <c r="Q120" s="4"/>
      <c r="R120" s="4"/>
      <c r="S120" s="4"/>
      <c r="T120" s="4"/>
      <c r="U120" s="25"/>
      <c r="V120" s="25"/>
      <c r="W120" s="25"/>
      <c r="X120" s="25"/>
      <c r="Y120" s="25"/>
      <c r="Z120" s="25"/>
      <c r="AA120" s="25"/>
      <c r="AB120" s="25"/>
      <c r="AC120" s="25"/>
      <c r="AD120" s="25"/>
      <c r="AE120" s="25"/>
      <c r="AF120" s="25"/>
      <c r="AG120" s="25"/>
      <c r="AH120" s="25"/>
      <c r="AI120" s="25"/>
      <c r="AJ120" s="25"/>
      <c r="AK120" s="25"/>
    </row>
    <row r="121" spans="1:37">
      <c r="A121" s="57"/>
      <c r="B121" s="57"/>
      <c r="C121" s="65"/>
      <c r="D121" s="65"/>
      <c r="E121" s="58"/>
      <c r="F121" s="58"/>
      <c r="G121" s="4">
        <v>4</v>
      </c>
      <c r="H121" s="25"/>
      <c r="I121" s="25"/>
      <c r="J121" s="25"/>
      <c r="K121" s="25"/>
      <c r="L121" s="25"/>
      <c r="M121" s="4"/>
      <c r="N121" s="4"/>
      <c r="O121" s="4"/>
      <c r="P121" s="4"/>
      <c r="Q121" s="4"/>
      <c r="R121" s="4"/>
      <c r="S121" s="4"/>
      <c r="T121" s="4"/>
      <c r="U121" s="25"/>
      <c r="V121" s="25"/>
      <c r="W121" s="25"/>
      <c r="X121" s="25"/>
      <c r="Y121" s="25"/>
      <c r="Z121" s="25"/>
      <c r="AA121" s="25"/>
      <c r="AB121" s="25"/>
      <c r="AC121" s="25"/>
      <c r="AD121" s="25"/>
      <c r="AE121" s="25"/>
      <c r="AF121" s="25"/>
      <c r="AG121" s="25"/>
      <c r="AH121" s="25"/>
      <c r="AI121" s="25"/>
      <c r="AJ121" s="25"/>
      <c r="AK121" s="25"/>
    </row>
    <row r="122" spans="1:37">
      <c r="A122" s="57"/>
      <c r="B122" s="57"/>
      <c r="C122" s="65"/>
      <c r="D122" s="65"/>
      <c r="E122" s="58"/>
      <c r="F122" s="58"/>
      <c r="G122" s="4">
        <v>5</v>
      </c>
      <c r="H122" s="25"/>
      <c r="I122" s="25"/>
      <c r="J122" s="25"/>
      <c r="K122" s="25"/>
      <c r="L122" s="25"/>
      <c r="M122" s="4"/>
      <c r="N122" s="4"/>
      <c r="O122" s="4"/>
      <c r="P122" s="4"/>
      <c r="Q122" s="4"/>
      <c r="R122" s="4"/>
      <c r="S122" s="4"/>
      <c r="T122" s="4"/>
      <c r="U122" s="25"/>
      <c r="V122" s="25"/>
      <c r="W122" s="25"/>
      <c r="X122" s="25"/>
      <c r="Y122" s="25"/>
      <c r="Z122" s="25"/>
      <c r="AA122" s="25"/>
      <c r="AB122" s="25"/>
      <c r="AC122" s="25"/>
      <c r="AD122" s="25"/>
      <c r="AE122" s="25"/>
      <c r="AF122" s="25"/>
      <c r="AG122" s="25"/>
      <c r="AH122" s="25"/>
      <c r="AI122" s="25"/>
      <c r="AJ122" s="25"/>
      <c r="AK122" s="25"/>
    </row>
    <row r="123" spans="1:37">
      <c r="A123" s="57"/>
      <c r="B123" s="57"/>
      <c r="C123" s="65"/>
      <c r="D123" s="65"/>
      <c r="E123" s="58"/>
      <c r="F123" s="58"/>
      <c r="G123" s="4">
        <v>6</v>
      </c>
      <c r="H123" s="25"/>
      <c r="I123" s="25"/>
      <c r="J123" s="25"/>
      <c r="K123" s="25"/>
      <c r="L123" s="25"/>
      <c r="M123" s="4"/>
      <c r="N123" s="4"/>
      <c r="O123" s="4"/>
      <c r="P123" s="4"/>
      <c r="Q123" s="4"/>
      <c r="R123" s="4"/>
      <c r="S123" s="4"/>
      <c r="T123" s="4"/>
      <c r="U123" s="25"/>
      <c r="V123" s="25"/>
      <c r="W123" s="25"/>
      <c r="X123" s="25"/>
      <c r="Y123" s="25"/>
      <c r="Z123" s="25"/>
      <c r="AA123" s="25"/>
      <c r="AB123" s="25"/>
      <c r="AC123" s="25"/>
      <c r="AD123" s="25"/>
      <c r="AE123" s="25"/>
      <c r="AF123" s="25"/>
      <c r="AG123" s="25"/>
      <c r="AH123" s="25"/>
      <c r="AI123" s="25"/>
      <c r="AJ123" s="25"/>
      <c r="AK123" s="25"/>
    </row>
    <row r="124" spans="1:37">
      <c r="A124" s="57"/>
      <c r="B124" s="57"/>
      <c r="C124" s="65"/>
      <c r="D124" s="65"/>
      <c r="E124" s="58"/>
      <c r="F124" s="58"/>
      <c r="G124" s="4">
        <v>7</v>
      </c>
      <c r="H124" s="25"/>
      <c r="I124" s="25"/>
      <c r="J124" s="25"/>
      <c r="K124" s="25"/>
      <c r="L124" s="25"/>
      <c r="M124" s="4"/>
      <c r="N124" s="4"/>
      <c r="O124" s="4"/>
      <c r="P124" s="4"/>
      <c r="Q124" s="4"/>
      <c r="R124" s="4"/>
      <c r="S124" s="4"/>
      <c r="T124" s="4"/>
      <c r="U124" s="25"/>
      <c r="V124" s="25"/>
      <c r="W124" s="25"/>
      <c r="X124" s="25"/>
      <c r="Y124" s="25"/>
      <c r="Z124" s="25"/>
      <c r="AA124" s="25"/>
      <c r="AB124" s="25"/>
      <c r="AC124" s="25"/>
      <c r="AD124" s="25"/>
      <c r="AE124" s="25"/>
      <c r="AF124" s="25"/>
      <c r="AG124" s="25"/>
      <c r="AH124" s="25"/>
      <c r="AI124" s="25"/>
      <c r="AJ124" s="25"/>
      <c r="AK124" s="25"/>
    </row>
    <row r="125" spans="1:37">
      <c r="A125" s="57"/>
      <c r="B125" s="57"/>
      <c r="C125" s="65"/>
      <c r="D125" s="65"/>
      <c r="E125" s="58"/>
      <c r="F125" s="58"/>
      <c r="G125" s="4">
        <v>8</v>
      </c>
      <c r="H125" s="25"/>
      <c r="I125" s="25"/>
      <c r="J125" s="25"/>
      <c r="K125" s="25"/>
      <c r="L125" s="25"/>
      <c r="M125" s="4"/>
      <c r="N125" s="4"/>
      <c r="O125" s="4"/>
      <c r="P125" s="4"/>
      <c r="Q125" s="4"/>
      <c r="R125" s="4"/>
      <c r="S125" s="4"/>
      <c r="T125" s="4"/>
      <c r="U125" s="25"/>
      <c r="V125" s="25"/>
      <c r="W125" s="25"/>
      <c r="X125" s="25"/>
      <c r="Y125" s="25"/>
      <c r="Z125" s="25"/>
      <c r="AA125" s="25"/>
      <c r="AB125" s="25"/>
      <c r="AC125" s="25"/>
      <c r="AD125" s="25"/>
      <c r="AE125" s="25"/>
      <c r="AF125" s="25"/>
      <c r="AG125" s="25"/>
      <c r="AH125" s="25"/>
      <c r="AI125" s="25"/>
      <c r="AJ125" s="25"/>
      <c r="AK125" s="25"/>
    </row>
    <row r="126" spans="1:37">
      <c r="A126" s="57"/>
      <c r="B126" s="57"/>
      <c r="C126" s="65"/>
      <c r="D126" s="65"/>
      <c r="E126" s="58"/>
      <c r="F126" s="58"/>
      <c r="G126" s="4">
        <v>9</v>
      </c>
      <c r="H126" s="25"/>
      <c r="I126" s="25"/>
      <c r="J126" s="25"/>
      <c r="K126" s="25"/>
      <c r="L126" s="25"/>
      <c r="M126" s="4"/>
      <c r="N126" s="4"/>
      <c r="O126" s="4"/>
      <c r="P126" s="4"/>
      <c r="Q126" s="4"/>
      <c r="R126" s="4"/>
      <c r="S126" s="4"/>
      <c r="T126" s="4"/>
      <c r="U126" s="25"/>
      <c r="V126" s="25"/>
      <c r="W126" s="25"/>
      <c r="X126" s="25"/>
      <c r="Y126" s="25"/>
      <c r="Z126" s="25"/>
      <c r="AA126" s="25"/>
      <c r="AB126" s="25"/>
      <c r="AC126" s="25"/>
      <c r="AD126" s="25"/>
      <c r="AE126" s="25"/>
      <c r="AF126" s="25"/>
      <c r="AG126" s="25"/>
      <c r="AH126" s="25"/>
      <c r="AI126" s="25"/>
      <c r="AJ126" s="25"/>
      <c r="AK126" s="25"/>
    </row>
    <row r="127" spans="1:37">
      <c r="A127" s="57"/>
      <c r="B127" s="57"/>
      <c r="C127" s="65"/>
      <c r="D127" s="65"/>
      <c r="E127" s="58"/>
      <c r="F127" s="58"/>
      <c r="G127" s="4">
        <v>10</v>
      </c>
      <c r="H127" s="25"/>
      <c r="I127" s="25"/>
      <c r="J127" s="25"/>
      <c r="K127" s="25"/>
      <c r="L127" s="25"/>
      <c r="M127" s="4"/>
      <c r="N127" s="4"/>
      <c r="O127" s="4"/>
      <c r="P127" s="4"/>
      <c r="Q127" s="4"/>
      <c r="R127" s="4"/>
      <c r="S127" s="4"/>
      <c r="T127" s="4"/>
      <c r="U127" s="25"/>
      <c r="V127" s="25"/>
      <c r="W127" s="25"/>
      <c r="X127" s="25"/>
      <c r="Y127" s="25"/>
      <c r="Z127" s="25"/>
      <c r="AA127" s="25"/>
      <c r="AB127" s="25"/>
      <c r="AC127" s="25"/>
      <c r="AD127" s="25"/>
      <c r="AE127" s="25"/>
      <c r="AF127" s="25"/>
      <c r="AG127" s="25"/>
      <c r="AH127" s="25"/>
      <c r="AI127" s="25"/>
      <c r="AJ127" s="25"/>
      <c r="AK127" s="25"/>
    </row>
  </sheetData>
  <mergeCells count="47">
    <mergeCell ref="F113:F127"/>
    <mergeCell ref="E82:E96"/>
    <mergeCell ref="F82:F96"/>
    <mergeCell ref="B97:G97"/>
    <mergeCell ref="A98:A127"/>
    <mergeCell ref="B98:B127"/>
    <mergeCell ref="C98:C127"/>
    <mergeCell ref="D98:D127"/>
    <mergeCell ref="E98:E112"/>
    <mergeCell ref="F98:F112"/>
    <mergeCell ref="E113:E127"/>
    <mergeCell ref="F36:F50"/>
    <mergeCell ref="E51:E65"/>
    <mergeCell ref="F51:F65"/>
    <mergeCell ref="B66:G66"/>
    <mergeCell ref="A67:A96"/>
    <mergeCell ref="B67:B96"/>
    <mergeCell ref="C67:C96"/>
    <mergeCell ref="D67:D96"/>
    <mergeCell ref="E67:E81"/>
    <mergeCell ref="F67:F81"/>
    <mergeCell ref="A36:A65"/>
    <mergeCell ref="B36:B65"/>
    <mergeCell ref="C36:C65"/>
    <mergeCell ref="D36:D65"/>
    <mergeCell ref="E36:E50"/>
    <mergeCell ref="AC2:AE2"/>
    <mergeCell ref="AF2:AH2"/>
    <mergeCell ref="AI2:AK2"/>
    <mergeCell ref="F20:F34"/>
    <mergeCell ref="B35:G35"/>
    <mergeCell ref="K2:M2"/>
    <mergeCell ref="N2:P2"/>
    <mergeCell ref="Q2:S2"/>
    <mergeCell ref="T2:V2"/>
    <mergeCell ref="W2:Y2"/>
    <mergeCell ref="Z2:AB2"/>
    <mergeCell ref="H2:J2"/>
    <mergeCell ref="B4:G4"/>
    <mergeCell ref="E20:E34"/>
    <mergeCell ref="D5:D34"/>
    <mergeCell ref="C5:C34"/>
    <mergeCell ref="B5:B34"/>
    <mergeCell ref="E5:E19"/>
    <mergeCell ref="F5:F19"/>
    <mergeCell ref="A3:G3"/>
    <mergeCell ref="A5:A34"/>
  </mergeCells>
  <phoneticPr fontId="8" type="noConversion"/>
  <pageMargins left="0.7" right="0.7" top="0.75" bottom="0.75" header="0.3" footer="0.3"/>
  <pageSetup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?mso-contentType ?>
<SharedContentType xmlns="Microsoft.SharePoint.Taxonomy.ContentTypeSync" SourceId="34c87397-5fc1-491e-85e7-d6110dbe9cbd" ContentTypeId="0x0101" PreviousValue="false"/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0E5007003D3004E92B8EDD86D20E8CD" ma:contentTypeVersion="33" ma:contentTypeDescription="Create a new document." ma:contentTypeScope="" ma:versionID="bb31f2aeffd767ae60b1dba84ef94a6f">
  <xsd:schema xmlns:xsd="http://www.w3.org/2001/XMLSchema" xmlns:xs="http://www.w3.org/2001/XMLSchema" xmlns:p="http://schemas.microsoft.com/office/2006/metadata/properties" xmlns:ns2="71c5aaf6-e6ce-465b-b873-5148d2a4c105" xmlns:ns3="3b34c8f0-1ef5-4d1e-bb66-517ce7fe7356" xmlns:ns4="0b6aed8e-0313-4d17-80ff-d0e5da4931c5" targetNamespace="http://schemas.microsoft.com/office/2006/metadata/properties" ma:root="true" ma:fieldsID="054bf35a05ef194a6d33a89ec81c7f6a" ns2:_="" ns3:_="" ns4:_="">
    <xsd:import namespace="71c5aaf6-e6ce-465b-b873-5148d2a4c105"/>
    <xsd:import namespace="3b34c8f0-1ef5-4d1e-bb66-517ce7fe7356"/>
    <xsd:import namespace="0b6aed8e-0313-4d17-80ff-d0e5da4931c5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HideFromDelve" minOccurs="0"/>
                <xsd:element ref="ns3:Information" minOccurs="0"/>
                <xsd:element ref="ns3:Associated_x0020_Task" minOccurs="0"/>
                <xsd:element ref="ns4:MediaServiceMetadata" minOccurs="0"/>
                <xsd:element ref="ns4:MediaServiceFastMetadata" minOccurs="0"/>
                <xsd:element ref="ns3:SharedWithUsers" minOccurs="0"/>
                <xsd:element ref="ns3:SharedWithDetails" minOccurs="0"/>
                <xsd:element ref="ns4:MediaServiceAutoKeyPoints" minOccurs="0"/>
                <xsd:element ref="ns4:MediaServiceKeyPoints" minOccurs="0"/>
                <xsd:element ref="ns4:MediaServiceAutoTags" minOccurs="0"/>
                <xsd:element ref="ns4:MediaServiceOCR" minOccurs="0"/>
                <xsd:element ref="ns4:MediaServiceGenerationTime" minOccurs="0"/>
                <xsd:element ref="ns4:MediaServiceEventHashCode" minOccurs="0"/>
                <xsd:element ref="ns4:lcf76f155ced4ddcb4097134ff3c332f" minOccurs="0"/>
                <xsd:element ref="ns2:TaxCatchAll" minOccurs="0"/>
                <xsd:element ref="ns4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c5aaf6-e6ce-465b-b873-5148d2a4c105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HideFromDelve" ma:index="11" nillable="true" ma:displayName="HideFromDelve" ma:default="0" ma:internalName="HideFromDelve">
      <xsd:simpleType>
        <xsd:restriction base="dms:Boolean"/>
      </xsd:simpleType>
    </xsd:element>
    <xsd:element name="TaxCatchAll" ma:index="26" nillable="true" ma:displayName="Taxonomy Catch All Column" ma:hidden="true" ma:list="{5e7e0358-ff3a-47d0-9dac-4f7f999c176b}" ma:internalName="TaxCatchAll" ma:showField="CatchAllData" ma:web="3b34c8f0-1ef5-4d1e-bb66-517ce7fe735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b34c8f0-1ef5-4d1e-bb66-517ce7fe7356" elementFormDefault="qualified">
    <xsd:import namespace="http://schemas.microsoft.com/office/2006/documentManagement/types"/>
    <xsd:import namespace="http://schemas.microsoft.com/office/infopath/2007/PartnerControls"/>
    <xsd:element name="Information" ma:index="12" nillable="true" ma:displayName="Information" ma:description="Add here comments or additional information about the file" ma:internalName="Information">
      <xsd:simpleType>
        <xsd:restriction base="dms:Note">
          <xsd:maxLength value="255"/>
        </xsd:restriction>
      </xsd:simpleType>
    </xsd:element>
    <xsd:element name="Associated_x0020_Task" ma:index="13" nillable="true" ma:displayName="C5G Task" ma:description="Task working on topic" ma:internalName="Associated_x0020_Task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E2E Arch and Prot"/>
                    <xsd:enumeration value="5G Radio"/>
                    <xsd:enumeration value="LTE Radio"/>
                    <xsd:enumeration value="E2E CIoT"/>
                    <xsd:enumeration value="E2E Verticals"/>
                    <xsd:enumeration value="EPC"/>
                    <xsd:enumeration value="IMS"/>
                    <xsd:enumeration value="SEC"/>
                    <xsd:enumeration value="Network Management"/>
                    <xsd:enumeration value="Virtualization"/>
                    <xsd:enumeration value="MEC"/>
                    <xsd:enumeration value="None (handled in delegation)"/>
                  </xsd:restriction>
                </xsd:simpleType>
              </xsd:element>
            </xsd:sequence>
          </xsd:extension>
        </xsd:complexContent>
      </xsd:complexType>
    </xsd:element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b6aed8e-0313-4d17-80ff-d0e5da4931c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4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5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20" nillable="true" ma:displayName="Tags" ma:internalName="MediaServiceAutoTags" ma:readOnly="true">
      <xsd:simpleType>
        <xsd:restriction base="dms:Text"/>
      </xsd:simple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3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25" nillable="true" ma:taxonomy="true" ma:internalName="lcf76f155ced4ddcb4097134ff3c332f" ma:taxonomyFieldName="MediaServiceImageTags" ma:displayName="Image Tags" ma:readOnly="false" ma:fieldId="{5cf76f15-5ced-4ddc-b409-7134ff3c332f}" ma:taxonomyMulti="true" ma:sspId="34c87397-5fc1-491e-85e7-d6110dbe9cb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5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1c5aaf6-e6ce-465b-b873-5148d2a4c105">5AIRPNAIUNRU-1328258698-26144</_dlc_DocId>
    <HideFromDelve xmlns="71c5aaf6-e6ce-465b-b873-5148d2a4c105" xsi:nil="true"/>
    <Information xmlns="3b34c8f0-1ef5-4d1e-bb66-517ce7fe7356" xsi:nil="true"/>
    <_dlc_DocIdUrl xmlns="71c5aaf6-e6ce-465b-b873-5148d2a4c105">
      <Url>https://nokia.sharepoint.com/sites/c5g/5gradio/_layouts/15/DocIdRedir.aspx?ID=5AIRPNAIUNRU-1328258698-26144</Url>
      <Description>5AIRPNAIUNRU-1328258698-26144</Description>
    </_dlc_DocIdUrl>
    <lcf76f155ced4ddcb4097134ff3c332f xmlns="0b6aed8e-0313-4d17-80ff-d0e5da4931c5">
      <Terms xmlns="http://schemas.microsoft.com/office/infopath/2007/PartnerControls"/>
    </lcf76f155ced4ddcb4097134ff3c332f>
    <TaxCatchAll xmlns="71c5aaf6-e6ce-465b-b873-5148d2a4c105" xsi:nil="true"/>
    <Associated_x0020_Task xmlns="3b34c8f0-1ef5-4d1e-bb66-517ce7fe7356" xsi:nil="true"/>
  </documentManagement>
</p:properties>
</file>

<file path=customXml/itemProps1.xml><?xml version="1.0" encoding="utf-8"?>
<ds:datastoreItem xmlns:ds="http://schemas.openxmlformats.org/officeDocument/2006/customXml" ds:itemID="{38C2AD8B-A866-4CA2-B613-72530B5BABCC}">
  <ds:schemaRefs/>
</ds:datastoreItem>
</file>

<file path=customXml/itemProps2.xml><?xml version="1.0" encoding="utf-8"?>
<ds:datastoreItem xmlns:ds="http://schemas.openxmlformats.org/officeDocument/2006/customXml" ds:itemID="{1FF30384-6CEF-452E-B0C9-3ED79C587644}">
  <ds:schemaRefs/>
</ds:datastoreItem>
</file>

<file path=customXml/itemProps3.xml><?xml version="1.0" encoding="utf-8"?>
<ds:datastoreItem xmlns:ds="http://schemas.openxmlformats.org/officeDocument/2006/customXml" ds:itemID="{9E35375B-1D28-4D0B-8912-FD4B10ECDF14}">
  <ds:schemaRefs/>
</ds:datastoreItem>
</file>

<file path=customXml/itemProps4.xml><?xml version="1.0" encoding="utf-8"?>
<ds:datastoreItem xmlns:ds="http://schemas.openxmlformats.org/officeDocument/2006/customXml" ds:itemID="{7403ED27-3488-4A16-87C2-D8DD80179A74}">
  <ds:schemaRefs/>
</ds:datastoreItem>
</file>

<file path=customXml/itemProps5.xml><?xml version="1.0" encoding="utf-8"?>
<ds:datastoreItem xmlns:ds="http://schemas.openxmlformats.org/officeDocument/2006/customXml" ds:itemID="{BB0B9012-4DFE-4BDF-8559-6B3228D0F26B}">
  <ds:schemaRefs/>
</ds:datastoreItem>
</file>

<file path=docMetadata/LabelInfo.xml><?xml version="1.0" encoding="utf-8"?>
<clbl:labelList xmlns:clbl="http://schemas.microsoft.com/office/2020/mipLabelMetadata">
  <clbl:label id="{5d471751-9675-428d-917b-70f44f9630b0}" enabled="0" method="" siteId="{5d471751-9675-428d-917b-70f44f9630b0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2</vt:i4>
      </vt:variant>
    </vt:vector>
  </HeadingPairs>
  <TitlesOfParts>
    <vt:vector size="6" baseType="lpstr">
      <vt:lpstr>Cover Page</vt:lpstr>
      <vt:lpstr>ICI-PDSCH</vt:lpstr>
      <vt:lpstr>MU-MIMO</vt:lpstr>
      <vt:lpstr>ICI-CQI</vt:lpstr>
      <vt:lpstr>'Cover Page'!OLE_LINK1</vt:lpstr>
      <vt:lpstr>'Cover Page'!OLE_LINK2</vt:lpstr>
    </vt:vector>
  </TitlesOfParts>
  <Company>Ericsson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ebolinc</dc:creator>
  <cp:keywords>CTPClassification=CTP_NT</cp:keywords>
  <cp:lastModifiedBy>Apple_114 (Manasa)</cp:lastModifiedBy>
  <dcterms:created xsi:type="dcterms:W3CDTF">2007-12-10T15:13:00Z</dcterms:created>
  <dcterms:modified xsi:type="dcterms:W3CDTF">2025-02-21T06:31:43Z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_new_ms_pID_72543">
    <vt:lpwstr>(3)xQoW5h+S3D1fUNfd9wvDi/wiEafG5JDwq9b6HeAyt5C1n6k6MEBc7a6SQueJtufPffSSTdGg_x000d__x000d__x000d_
WzSHhu2Qobep7O3coV5MJCQiCUj+MSjuX9vx8l+j7NlpCzIGM1IYTLvAmWbdafwXDf4WpAI3_x000d__x000d__x000d_
rYzt+2inCMC/w9croxxPeEZvFHRwab90rEUkS69ORVNPwEy2THK0ZZ8oWPNySTrY83JA0mC5_x000d__x000d__x000d_
bqVJRttpiB/0k1UiEe</vt:lpwstr>
  </property>
  <property fmtid="{D5CDD505-2E9C-101B-9397-08002B2CF9AE}" pid="4" name="_new_ms_pID_725431">
    <vt:lpwstr>RHyWWdKFmCShyrGZITE6W9jB9Qt5PpapJP0UxNwYpIjS0iTDxY35dP_x000d__x000d__x000d_
zuRdyhe4/LJPn/qiwtK8p2b0n/xn3zmaR85R5V70WyEHoTpnLT/G8tcDVZkIRk9MBV/hv4AA_x000d__x000d__x000d_
059ypXkks1DjgBD2wWt7obykTCBY6kpiYkRDdqQYySk7m2MTBHtQ2iFxFD54TIYyDNd8mPUE_x000d__x000d__x000d_
NQnORKjdOlTfFnuBfugr2AhK4KlmVgkwpG/W</vt:lpwstr>
  </property>
  <property fmtid="{D5CDD505-2E9C-101B-9397-08002B2CF9AE}" pid="5" name="_new_ms_pID_725432">
    <vt:lpwstr>EuSnAn2PjHkfG0mCf9PkPvO23+FF0OMgCIQP_x000d__x000d__x000d_
2OxcSRb7UHJftd/CMvTLwlgZEy1k56uyUNyV+EYGbZxXaUl57Ks=</vt:lpwstr>
  </property>
  <property fmtid="{D5CDD505-2E9C-101B-9397-08002B2CF9AE}" pid="6" name="NSCPROP_SA">
    <vt:lpwstr>E:\NRLLS\Picture\Summary_results_for_NR_case3a_3b.xlsx</vt:lpwstr>
  </property>
  <property fmtid="{D5CDD505-2E9C-101B-9397-08002B2CF9AE}" pid="7" name="TitusGUID">
    <vt:lpwstr>3d8d9ac1-0bab-4fc9-8275-29280ed6b60a</vt:lpwstr>
  </property>
  <property fmtid="{D5CDD505-2E9C-101B-9397-08002B2CF9AE}" pid="8" name="CTP_TimeStamp">
    <vt:lpwstr>2019-02-28 06:28:51Z</vt:lpwstr>
  </property>
  <property fmtid="{D5CDD505-2E9C-101B-9397-08002B2CF9AE}" pid="9" name="CTP_BU">
    <vt:lpwstr>NA</vt:lpwstr>
  </property>
  <property fmtid="{D5CDD505-2E9C-101B-9397-08002B2CF9AE}" pid="10" name="CTP_IDSID">
    <vt:lpwstr>NA</vt:lpwstr>
  </property>
  <property fmtid="{D5CDD505-2E9C-101B-9397-08002B2CF9AE}" pid="11" name="CTP_WWID">
    <vt:lpwstr>NA</vt:lpwstr>
  </property>
  <property fmtid="{D5CDD505-2E9C-101B-9397-08002B2CF9AE}" pid="12" name="_2015_ms_pID_725343">
    <vt:lpwstr>(3)hVtAmbuRHx0hxxhG+foP3JHgmpNet0aSMhIuf3ACg5WM5FkiEC/hSVdV1pBoosYXpnczO6vd_x000d__x000d__x000d_
zQGXFi+/nTPmB0PR3PwJqLtEuhB8eOllBoIhoIhLdxSLJUIMDYfNaOuzR1TZWFS8Dop1NQOw_x000d__x000d__x000d_
yAwOFAGzX11BaWYIW/RkLXZ9TNehMxdxNiC8L4+360D2kY80iVe2qT/TFpUsVmwlvcUs+CpF_x000d__x000d__x000d_
qRSja1RC9hMuzW+mgT</vt:lpwstr>
  </property>
  <property fmtid="{D5CDD505-2E9C-101B-9397-08002B2CF9AE}" pid="13" name="_2015_ms_pID_7253431">
    <vt:lpwstr>Z7mGBcJ5wNIobqXPkI1Ki429CQZnwq53Llg3rHee+3qeOLiWotzk9y_x000d__x000d__x000d_
GUKm/j8xkstxOFYMaoBK0MQFKMa7JXhAGJzH+oZUKiTSp/01JRUM/hlABW3MhSyfD6tP6QAt_x000d__x000d__x000d_
Y0ksXAGjX7CerGY9+GXG01/jrFy3m2fieqjyacShsd6+6WYE9rb07sRfLg1SMRHZHkd9ZzKv_x000d__x000d__x000d_
SHH6aGG/fzBr2FETE0PAkGzGQg03/eMBg2cd</vt:lpwstr>
  </property>
  <property fmtid="{D5CDD505-2E9C-101B-9397-08002B2CF9AE}" pid="14" name="_2015_ms_pID_7253432">
    <vt:lpwstr>CVdswWd1cItWwVVMVmGzDzE=</vt:lpwstr>
  </property>
  <property fmtid="{D5CDD505-2E9C-101B-9397-08002B2CF9AE}" pid="15" name="CTPClassification">
    <vt:lpwstr>CTP_NT</vt:lpwstr>
  </property>
  <property fmtid="{D5CDD505-2E9C-101B-9397-08002B2CF9AE}" pid="16" name="KSOProductBuildVer">
    <vt:lpwstr>2052-11.8.2.10393</vt:lpwstr>
  </property>
  <property fmtid="{D5CDD505-2E9C-101B-9397-08002B2CF9AE}" pid="17" name="MSIP_Label_83bcef13-7cac-433f-ba1d-47a323951816_Enabled">
    <vt:lpwstr>true</vt:lpwstr>
  </property>
  <property fmtid="{D5CDD505-2E9C-101B-9397-08002B2CF9AE}" pid="18" name="MSIP_Label_83bcef13-7cac-433f-ba1d-47a323951816_SetDate">
    <vt:lpwstr>2023-08-18T10:29:01Z</vt:lpwstr>
  </property>
  <property fmtid="{D5CDD505-2E9C-101B-9397-08002B2CF9AE}" pid="19" name="MSIP_Label_83bcef13-7cac-433f-ba1d-47a323951816_Method">
    <vt:lpwstr>Privileged</vt:lpwstr>
  </property>
  <property fmtid="{D5CDD505-2E9C-101B-9397-08002B2CF9AE}" pid="20" name="MSIP_Label_83bcef13-7cac-433f-ba1d-47a323951816_Name">
    <vt:lpwstr>MTK_Unclassified</vt:lpwstr>
  </property>
  <property fmtid="{D5CDD505-2E9C-101B-9397-08002B2CF9AE}" pid="21" name="MSIP_Label_83bcef13-7cac-433f-ba1d-47a323951816_SiteId">
    <vt:lpwstr>a7687ede-7a6b-4ef6-bace-642f677fbe31</vt:lpwstr>
  </property>
  <property fmtid="{D5CDD505-2E9C-101B-9397-08002B2CF9AE}" pid="22" name="MSIP_Label_83bcef13-7cac-433f-ba1d-47a323951816_ActionId">
    <vt:lpwstr>35f4e7cd-4cc3-42af-8435-44f309622915</vt:lpwstr>
  </property>
  <property fmtid="{D5CDD505-2E9C-101B-9397-08002B2CF9AE}" pid="23" name="MSIP_Label_83bcef13-7cac-433f-ba1d-47a323951816_ContentBits">
    <vt:lpwstr>0</vt:lpwstr>
  </property>
  <property fmtid="{D5CDD505-2E9C-101B-9397-08002B2CF9AE}" pid="24" name="MediaServiceImageTags">
    <vt:lpwstr/>
  </property>
  <property fmtid="{D5CDD505-2E9C-101B-9397-08002B2CF9AE}" pid="25" name="ContentTypeId">
    <vt:lpwstr>0x01010000E5007003D3004E92B8EDD86D20E8CD</vt:lpwstr>
  </property>
  <property fmtid="{D5CDD505-2E9C-101B-9397-08002B2CF9AE}" pid="26" name="_dlc_DocIdItemGuid">
    <vt:lpwstr>844db0b0-91e3-4669-80dc-f7a8a7cbc888</vt:lpwstr>
  </property>
  <property fmtid="{D5CDD505-2E9C-101B-9397-08002B2CF9AE}" pid="27" name="_readonly">
    <vt:lpwstr/>
  </property>
  <property fmtid="{D5CDD505-2E9C-101B-9397-08002B2CF9AE}" pid="28" name="_change">
    <vt:lpwstr/>
  </property>
  <property fmtid="{D5CDD505-2E9C-101B-9397-08002B2CF9AE}" pid="29" name="_full-control">
    <vt:lpwstr/>
  </property>
  <property fmtid="{D5CDD505-2E9C-101B-9397-08002B2CF9AE}" pid="30" name="sflag">
    <vt:lpwstr>1708655202</vt:lpwstr>
  </property>
  <property fmtid="{D5CDD505-2E9C-101B-9397-08002B2CF9AE}" pid="31" name="ICV">
    <vt:lpwstr>0614CA1820184FC0A1BCEE1501D18B72</vt:lpwstr>
  </property>
</Properties>
</file>