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torbjorn_elfstrom_ericsson_com/Documents/Local_Archive/Project/SWEA/RAN4/2023/3GPP_RAN4_#108-bis_Xiamen/My_tdocs/"/>
    </mc:Choice>
  </mc:AlternateContent>
  <xr:revisionPtr revIDLastSave="0" documentId="8_{B58E7091-6F4A-4DE6-AE31-8BDCC096A298}" xr6:coauthVersionLast="47" xr6:coauthVersionMax="47" xr10:uidLastSave="{00000000-0000-0000-0000-000000000000}"/>
  <bookViews>
    <workbookView xWindow="2928" yWindow="672" windowWidth="17280" windowHeight="11250" activeTab="6" xr2:uid="{00000000-000D-0000-FFFF-FFFF00000000}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33" l="1"/>
  <c r="AL25" i="33"/>
  <c r="AN5" i="32"/>
  <c r="AI5" i="32"/>
  <c r="AP5" i="2"/>
  <c r="AI5" i="2"/>
  <c r="E95" i="36"/>
  <c r="E80" i="36"/>
  <c r="E75" i="36"/>
  <c r="E74" i="36"/>
  <c r="E73" i="36"/>
  <c r="E71" i="36"/>
  <c r="E63" i="36"/>
  <c r="E62" i="36"/>
  <c r="E94" i="36" s="1"/>
  <c r="E59" i="36"/>
  <c r="E91" i="36" s="1"/>
  <c r="E52" i="36"/>
  <c r="E84" i="36" s="1"/>
  <c r="E51" i="36"/>
  <c r="E83" i="36" s="1"/>
  <c r="E50" i="36"/>
  <c r="E82" i="36" s="1"/>
  <c r="E49" i="36"/>
  <c r="E81" i="36" s="1"/>
  <c r="E48" i="36"/>
  <c r="E47" i="36"/>
  <c r="E79" i="36" s="1"/>
  <c r="E46" i="36"/>
  <c r="E78" i="36" s="1"/>
  <c r="E45" i="36"/>
  <c r="E77" i="36" s="1"/>
  <c r="E44" i="36"/>
  <c r="E76" i="36" s="1"/>
  <c r="E43" i="36"/>
  <c r="E42" i="36"/>
  <c r="E41" i="36"/>
  <c r="E40" i="36"/>
  <c r="E72" i="36" s="1"/>
  <c r="E39" i="36"/>
  <c r="E38" i="36"/>
  <c r="E70" i="36" s="1"/>
  <c r="E37" i="36"/>
  <c r="E69" i="36" s="1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E36" i="36"/>
  <c r="E68" i="36" s="1"/>
  <c r="E100" i="36" s="1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E35" i="36"/>
  <c r="E67" i="36" s="1"/>
  <c r="E99" i="36" s="1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E34" i="36"/>
  <c r="E66" i="36" s="1"/>
  <c r="E98" i="36" s="1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E33" i="36"/>
  <c r="E65" i="36" s="1"/>
  <c r="E97" i="36" s="1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E32" i="36"/>
  <c r="E64" i="36" s="1"/>
  <c r="E96" i="36" s="1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E31" i="36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E30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E29" i="36"/>
  <c r="E61" i="36" s="1"/>
  <c r="E93" i="36" s="1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E28" i="36"/>
  <c r="E60" i="36" s="1"/>
  <c r="E92" i="36" s="1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E27" i="36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E26" i="36"/>
  <c r="E58" i="36" s="1"/>
  <c r="E90" i="36" s="1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E25" i="36"/>
  <c r="E57" i="36" s="1"/>
  <c r="E89" i="36" s="1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E24" i="36"/>
  <c r="E56" i="36" s="1"/>
  <c r="E88" i="36" s="1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E23" i="36"/>
  <c r="E55" i="36" s="1"/>
  <c r="E87" i="36" s="1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E22" i="36"/>
  <c r="E54" i="36" s="1"/>
  <c r="E86" i="36" s="1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E21" i="36"/>
  <c r="E53" i="36" s="1"/>
  <c r="E85" i="36" s="1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BB8" i="36"/>
  <c r="BA8" i="36"/>
  <c r="AZ8" i="36"/>
  <c r="AY8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BB7" i="36"/>
  <c r="BA7" i="36"/>
  <c r="AZ7" i="36"/>
  <c r="AY7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BB5" i="36"/>
  <c r="BA5" i="36"/>
  <c r="AZ5" i="36"/>
  <c r="AY5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E98" i="35"/>
  <c r="E95" i="35"/>
  <c r="E83" i="35"/>
  <c r="E81" i="35"/>
  <c r="E80" i="35"/>
  <c r="E78" i="35"/>
  <c r="E76" i="35"/>
  <c r="E75" i="35"/>
  <c r="E74" i="35"/>
  <c r="E73" i="35"/>
  <c r="E71" i="35"/>
  <c r="E69" i="35"/>
  <c r="E66" i="35"/>
  <c r="E63" i="35"/>
  <c r="E62" i="35"/>
  <c r="E94" i="35" s="1"/>
  <c r="E59" i="35"/>
  <c r="E91" i="35" s="1"/>
  <c r="E57" i="35"/>
  <c r="E89" i="35" s="1"/>
  <c r="E52" i="35"/>
  <c r="E84" i="35" s="1"/>
  <c r="E51" i="35"/>
  <c r="E50" i="35"/>
  <c r="E82" i="35" s="1"/>
  <c r="E49" i="35"/>
  <c r="E48" i="35"/>
  <c r="E47" i="35"/>
  <c r="E79" i="35" s="1"/>
  <c r="E46" i="35"/>
  <c r="E45" i="35"/>
  <c r="E77" i="35" s="1"/>
  <c r="E44" i="35"/>
  <c r="E43" i="35"/>
  <c r="E42" i="35"/>
  <c r="E41" i="35"/>
  <c r="E40" i="35"/>
  <c r="E72" i="35" s="1"/>
  <c r="E39" i="35"/>
  <c r="E38" i="35"/>
  <c r="E70" i="35" s="1"/>
  <c r="E37" i="35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E36" i="35"/>
  <c r="E68" i="35" s="1"/>
  <c r="E100" i="35" s="1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E35" i="35"/>
  <c r="E67" i="35" s="1"/>
  <c r="E99" i="35" s="1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E34" i="35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E33" i="35"/>
  <c r="E65" i="35" s="1"/>
  <c r="E97" i="35" s="1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E32" i="35"/>
  <c r="E64" i="35" s="1"/>
  <c r="E96" i="35" s="1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E31" i="35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E30" i="35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E29" i="35"/>
  <c r="E61" i="35" s="1"/>
  <c r="E93" i="35" s="1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E28" i="35"/>
  <c r="E60" i="35" s="1"/>
  <c r="E92" i="35" s="1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E27" i="35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E26" i="35"/>
  <c r="E58" i="35" s="1"/>
  <c r="E90" i="35" s="1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E25" i="35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E24" i="35"/>
  <c r="E56" i="35" s="1"/>
  <c r="E88" i="35" s="1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E23" i="35"/>
  <c r="E55" i="35" s="1"/>
  <c r="E87" i="35" s="1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E22" i="35"/>
  <c r="E54" i="35" s="1"/>
  <c r="E86" i="35" s="1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E21" i="35"/>
  <c r="E53" i="35" s="1"/>
  <c r="E85" i="35" s="1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BB6" i="35"/>
  <c r="BA6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BB5" i="35"/>
  <c r="BA5" i="35"/>
  <c r="AZ5" i="35"/>
  <c r="AY5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E98" i="34"/>
  <c r="E95" i="34"/>
  <c r="E83" i="34"/>
  <c r="E81" i="34"/>
  <c r="E78" i="34"/>
  <c r="E76" i="34"/>
  <c r="E75" i="34"/>
  <c r="E74" i="34"/>
  <c r="E73" i="34"/>
  <c r="E71" i="34"/>
  <c r="E69" i="34"/>
  <c r="E66" i="34"/>
  <c r="E63" i="34"/>
  <c r="E62" i="34"/>
  <c r="E94" i="34" s="1"/>
  <c r="E59" i="34"/>
  <c r="E91" i="34" s="1"/>
  <c r="E57" i="34"/>
  <c r="E89" i="34" s="1"/>
  <c r="E52" i="34"/>
  <c r="E84" i="34" s="1"/>
  <c r="E51" i="34"/>
  <c r="E50" i="34"/>
  <c r="E82" i="34" s="1"/>
  <c r="E49" i="34"/>
  <c r="E48" i="34"/>
  <c r="E80" i="34" s="1"/>
  <c r="E47" i="34"/>
  <c r="E79" i="34" s="1"/>
  <c r="E46" i="34"/>
  <c r="E45" i="34"/>
  <c r="E77" i="34" s="1"/>
  <c r="E44" i="34"/>
  <c r="E43" i="34"/>
  <c r="E42" i="34"/>
  <c r="E41" i="34"/>
  <c r="E40" i="34"/>
  <c r="E72" i="34" s="1"/>
  <c r="E39" i="34"/>
  <c r="E38" i="34"/>
  <c r="E70" i="34" s="1"/>
  <c r="E37" i="34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E36" i="34"/>
  <c r="E68" i="34" s="1"/>
  <c r="E100" i="34" s="1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E35" i="34"/>
  <c r="E67" i="34" s="1"/>
  <c r="E99" i="34" s="1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E34" i="34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E33" i="34"/>
  <c r="E65" i="34" s="1"/>
  <c r="E97" i="34" s="1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E32" i="34"/>
  <c r="E64" i="34" s="1"/>
  <c r="E96" i="34" s="1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E31" i="34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E30" i="34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E29" i="34"/>
  <c r="E61" i="34" s="1"/>
  <c r="E93" i="34" s="1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E28" i="34"/>
  <c r="E60" i="34" s="1"/>
  <c r="E92" i="34" s="1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E27" i="34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E26" i="34"/>
  <c r="E58" i="34" s="1"/>
  <c r="E90" i="34" s="1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E25" i="34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E24" i="34"/>
  <c r="E56" i="34" s="1"/>
  <c r="E88" i="34" s="1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E23" i="34"/>
  <c r="E55" i="34" s="1"/>
  <c r="E87" i="34" s="1"/>
  <c r="BB22" i="34"/>
  <c r="BA22" i="34"/>
  <c r="AZ22" i="34"/>
  <c r="AY22" i="34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E22" i="34"/>
  <c r="E54" i="34" s="1"/>
  <c r="E86" i="34" s="1"/>
  <c r="BB21" i="34"/>
  <c r="BA21" i="34"/>
  <c r="AZ21" i="34"/>
  <c r="AY21" i="34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E21" i="34"/>
  <c r="E53" i="34" s="1"/>
  <c r="E85" i="34" s="1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BB5" i="34"/>
  <c r="BA5" i="34"/>
  <c r="AZ5" i="34"/>
  <c r="AY5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E98" i="33"/>
  <c r="E95" i="33"/>
  <c r="E83" i="33"/>
  <c r="E81" i="33"/>
  <c r="E78" i="33"/>
  <c r="E76" i="33"/>
  <c r="E75" i="33"/>
  <c r="E74" i="33"/>
  <c r="E73" i="33"/>
  <c r="E71" i="33"/>
  <c r="E66" i="33"/>
  <c r="E63" i="33"/>
  <c r="E62" i="33"/>
  <c r="E94" i="33" s="1"/>
  <c r="E59" i="33"/>
  <c r="E91" i="33" s="1"/>
  <c r="E57" i="33"/>
  <c r="E89" i="33" s="1"/>
  <c r="E52" i="33"/>
  <c r="E84" i="33" s="1"/>
  <c r="E51" i="33"/>
  <c r="E50" i="33"/>
  <c r="E82" i="33" s="1"/>
  <c r="E49" i="33"/>
  <c r="E48" i="33"/>
  <c r="E80" i="33" s="1"/>
  <c r="E47" i="33"/>
  <c r="E79" i="33" s="1"/>
  <c r="E46" i="33"/>
  <c r="E45" i="33"/>
  <c r="E77" i="33" s="1"/>
  <c r="E44" i="33"/>
  <c r="E43" i="33"/>
  <c r="E42" i="33"/>
  <c r="E72" i="33"/>
  <c r="E70" i="33"/>
  <c r="E69" i="33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E36" i="33"/>
  <c r="E68" i="33" s="1"/>
  <c r="E100" i="33" s="1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E35" i="33"/>
  <c r="E67" i="33" s="1"/>
  <c r="E99" i="33" s="1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E34" i="33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E33" i="33"/>
  <c r="E65" i="33" s="1"/>
  <c r="E97" i="33" s="1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E32" i="33"/>
  <c r="E64" i="33" s="1"/>
  <c r="E96" i="33" s="1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E31" i="33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E30" i="33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E29" i="33"/>
  <c r="E61" i="33" s="1"/>
  <c r="E93" i="33" s="1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E28" i="33"/>
  <c r="E60" i="33" s="1"/>
  <c r="E92" i="33" s="1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E27" i="33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E26" i="33"/>
  <c r="E58" i="33" s="1"/>
  <c r="E90" i="33" s="1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K25" i="33"/>
  <c r="AJ25" i="33"/>
  <c r="AI25" i="33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E56" i="33"/>
  <c r="E88" i="33" s="1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E55" i="33"/>
  <c r="E87" i="33" s="1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E54" i="33"/>
  <c r="E86" i="33" s="1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E21" i="33"/>
  <c r="E53" i="33" s="1"/>
  <c r="E85" i="33" s="1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BB5" i="33"/>
  <c r="BA5" i="33"/>
  <c r="AZ5" i="33"/>
  <c r="AY5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E68" i="32" s="1"/>
  <c r="E100" i="32" s="1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E66" i="32" s="1"/>
  <c r="E98" i="32" s="1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E64" i="32" s="1"/>
  <c r="E96" i="32" s="1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E30" i="32"/>
  <c r="E62" i="32" s="1"/>
  <c r="E94" i="32" s="1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E29" i="32"/>
  <c r="E61" i="32" s="1"/>
  <c r="E93" i="32" s="1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E28" i="32"/>
  <c r="E60" i="32" s="1"/>
  <c r="E92" i="32" s="1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E27" i="32"/>
  <c r="E59" i="32" s="1"/>
  <c r="E91" i="32" s="1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E26" i="32"/>
  <c r="E58" i="32" s="1"/>
  <c r="E90" i="32" s="1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E25" i="32"/>
  <c r="E57" i="32" s="1"/>
  <c r="E89" i="32" s="1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E24" i="32"/>
  <c r="E56" i="32" s="1"/>
  <c r="E88" i="32" s="1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E23" i="32"/>
  <c r="E55" i="32" s="1"/>
  <c r="E87" i="32" s="1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E22" i="32"/>
  <c r="E54" i="32" s="1"/>
  <c r="E86" i="32" s="1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BB5" i="32"/>
  <c r="BA5" i="32"/>
  <c r="AZ5" i="32"/>
  <c r="AY5" i="32"/>
  <c r="AX5" i="32"/>
  <c r="AW5" i="32"/>
  <c r="AV5" i="32"/>
  <c r="AU5" i="32"/>
  <c r="AT5" i="32"/>
  <c r="AS5" i="32"/>
  <c r="AR5" i="32"/>
  <c r="AQ5" i="32"/>
  <c r="AP5" i="32"/>
  <c r="AO5" i="32"/>
  <c r="AM5" i="32"/>
  <c r="AL5" i="32"/>
  <c r="AK5" i="32"/>
  <c r="AJ5" i="32"/>
  <c r="E95" i="31"/>
  <c r="E83" i="31"/>
  <c r="E81" i="31"/>
  <c r="E76" i="31"/>
  <c r="E75" i="31"/>
  <c r="E74" i="31"/>
  <c r="E73" i="31"/>
  <c r="E71" i="31"/>
  <c r="E69" i="31"/>
  <c r="E63" i="31"/>
  <c r="E62" i="31"/>
  <c r="E94" i="31" s="1"/>
  <c r="E59" i="31"/>
  <c r="E91" i="31" s="1"/>
  <c r="E57" i="31"/>
  <c r="E89" i="31" s="1"/>
  <c r="E52" i="31"/>
  <c r="E84" i="31" s="1"/>
  <c r="E51" i="31"/>
  <c r="E50" i="31"/>
  <c r="E82" i="31" s="1"/>
  <c r="E49" i="31"/>
  <c r="E48" i="31"/>
  <c r="E80" i="31" s="1"/>
  <c r="E47" i="31"/>
  <c r="E79" i="31" s="1"/>
  <c r="E46" i="31"/>
  <c r="E78" i="31" s="1"/>
  <c r="E45" i="31"/>
  <c r="E77" i="31" s="1"/>
  <c r="E44" i="31"/>
  <c r="E43" i="31"/>
  <c r="E42" i="31"/>
  <c r="E41" i="31"/>
  <c r="E40" i="31"/>
  <c r="E72" i="31" s="1"/>
  <c r="E39" i="31"/>
  <c r="E38" i="31"/>
  <c r="E70" i="31" s="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E36" i="31"/>
  <c r="E68" i="31" s="1"/>
  <c r="E100" i="31" s="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E35" i="31"/>
  <c r="E67" i="31" s="1"/>
  <c r="E99" i="31" s="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E34" i="31"/>
  <c r="E66" i="31" s="1"/>
  <c r="E98" i="31" s="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E33" i="31"/>
  <c r="E65" i="31" s="1"/>
  <c r="E97" i="31" s="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E32" i="31"/>
  <c r="E64" i="31" s="1"/>
  <c r="E96" i="31" s="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E31" i="3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E30" i="3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E29" i="31"/>
  <c r="E61" i="31" s="1"/>
  <c r="E93" i="31" s="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E28" i="31"/>
  <c r="E60" i="31" s="1"/>
  <c r="E92" i="31" s="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E27" i="3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E26" i="31"/>
  <c r="E58" i="31" s="1"/>
  <c r="E90" i="31" s="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E25" i="3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E24" i="31"/>
  <c r="E56" i="31" s="1"/>
  <c r="E88" i="31" s="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E23" i="31"/>
  <c r="E55" i="31" s="1"/>
  <c r="E87" i="31" s="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E22" i="31"/>
  <c r="E54" i="31" s="1"/>
  <c r="E86" i="31" s="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E53" i="31"/>
  <c r="E85" i="31" s="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BB5" i="31"/>
  <c r="BA5" i="31"/>
  <c r="AZ5" i="31"/>
  <c r="AY5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E95" i="30"/>
  <c r="E83" i="30"/>
  <c r="E81" i="30"/>
  <c r="E76" i="30"/>
  <c r="E75" i="30"/>
  <c r="E74" i="30"/>
  <c r="E73" i="30"/>
  <c r="E71" i="30"/>
  <c r="E69" i="30"/>
  <c r="E63" i="30"/>
  <c r="E62" i="30"/>
  <c r="E94" i="30" s="1"/>
  <c r="E59" i="30"/>
  <c r="E91" i="30" s="1"/>
  <c r="E57" i="30"/>
  <c r="E89" i="30" s="1"/>
  <c r="E52" i="30"/>
  <c r="E84" i="30" s="1"/>
  <c r="E51" i="30"/>
  <c r="E50" i="30"/>
  <c r="E82" i="30" s="1"/>
  <c r="E49" i="30"/>
  <c r="E48" i="30"/>
  <c r="E80" i="30" s="1"/>
  <c r="E47" i="30"/>
  <c r="E79" i="30" s="1"/>
  <c r="E46" i="30"/>
  <c r="E78" i="30" s="1"/>
  <c r="E45" i="30"/>
  <c r="E77" i="30" s="1"/>
  <c r="E44" i="30"/>
  <c r="E43" i="30"/>
  <c r="E42" i="30"/>
  <c r="E41" i="30"/>
  <c r="E40" i="30"/>
  <c r="E72" i="30" s="1"/>
  <c r="E39" i="30"/>
  <c r="E38" i="30"/>
  <c r="E70" i="30" s="1"/>
  <c r="E37" i="30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E36" i="30"/>
  <c r="E68" i="30" s="1"/>
  <c r="E100" i="30" s="1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E35" i="30"/>
  <c r="E67" i="30" s="1"/>
  <c r="E99" i="30" s="1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E34" i="30"/>
  <c r="E66" i="30" s="1"/>
  <c r="E98" i="30" s="1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E33" i="30"/>
  <c r="E65" i="30" s="1"/>
  <c r="E97" i="30" s="1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E32" i="30"/>
  <c r="E64" i="30" s="1"/>
  <c r="E96" i="30" s="1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E31" i="30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E30" i="30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E29" i="30"/>
  <c r="E61" i="30" s="1"/>
  <c r="E93" i="30" s="1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E28" i="30"/>
  <c r="E60" i="30" s="1"/>
  <c r="E92" i="30" s="1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E27" i="30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E26" i="30"/>
  <c r="E58" i="30" s="1"/>
  <c r="E90" i="30" s="1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E25" i="30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E24" i="30"/>
  <c r="E56" i="30" s="1"/>
  <c r="E88" i="30" s="1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E23" i="30"/>
  <c r="E55" i="30" s="1"/>
  <c r="E87" i="30" s="1"/>
  <c r="BB22" i="30"/>
  <c r="BA22" i="30"/>
  <c r="AZ22" i="30"/>
  <c r="AY22" i="30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E22" i="30"/>
  <c r="E54" i="30" s="1"/>
  <c r="E86" i="30" s="1"/>
  <c r="BB21" i="30"/>
  <c r="BA21" i="30"/>
  <c r="AZ21" i="30"/>
  <c r="AY21" i="30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AI21" i="30"/>
  <c r="E21" i="30"/>
  <c r="E53" i="30" s="1"/>
  <c r="E85" i="30" s="1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BB8" i="30"/>
  <c r="BA8" i="30"/>
  <c r="AZ8" i="30"/>
  <c r="AY8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BB6" i="30"/>
  <c r="BA6" i="30"/>
  <c r="AZ6" i="30"/>
  <c r="AY6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BB5" i="30"/>
  <c r="BA5" i="30"/>
  <c r="AZ5" i="30"/>
  <c r="AY5" i="30"/>
  <c r="AX5" i="30"/>
  <c r="AW5" i="30"/>
  <c r="AV5" i="30"/>
  <c r="AU5" i="30"/>
  <c r="AT5" i="30"/>
  <c r="AS5" i="30"/>
  <c r="AR5" i="30"/>
  <c r="AQ5" i="30"/>
  <c r="AP5" i="30"/>
  <c r="AO5" i="30"/>
  <c r="AN5" i="30"/>
  <c r="AM5" i="30"/>
  <c r="AL5" i="30"/>
  <c r="AK5" i="30"/>
  <c r="AJ5" i="30"/>
  <c r="AI5" i="30"/>
  <c r="E95" i="29"/>
  <c r="E83" i="29"/>
  <c r="E81" i="29"/>
  <c r="E76" i="29"/>
  <c r="E75" i="29"/>
  <c r="E74" i="29"/>
  <c r="E73" i="29"/>
  <c r="E71" i="29"/>
  <c r="E69" i="29"/>
  <c r="E63" i="29"/>
  <c r="E62" i="29"/>
  <c r="E94" i="29" s="1"/>
  <c r="E59" i="29"/>
  <c r="E91" i="29" s="1"/>
  <c r="E57" i="29"/>
  <c r="E89" i="29" s="1"/>
  <c r="E52" i="29"/>
  <c r="E84" i="29" s="1"/>
  <c r="E51" i="29"/>
  <c r="E50" i="29"/>
  <c r="E82" i="29" s="1"/>
  <c r="E49" i="29"/>
  <c r="E48" i="29"/>
  <c r="E80" i="29" s="1"/>
  <c r="E47" i="29"/>
  <c r="E79" i="29" s="1"/>
  <c r="E46" i="29"/>
  <c r="E78" i="29" s="1"/>
  <c r="E45" i="29"/>
  <c r="E77" i="29" s="1"/>
  <c r="E44" i="29"/>
  <c r="E43" i="29"/>
  <c r="E42" i="29"/>
  <c r="E41" i="29"/>
  <c r="E40" i="29"/>
  <c r="E72" i="29" s="1"/>
  <c r="E39" i="29"/>
  <c r="E38" i="29"/>
  <c r="E70" i="29" s="1"/>
  <c r="E37" i="29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E36" i="29"/>
  <c r="E68" i="29" s="1"/>
  <c r="E100" i="29" s="1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E35" i="29"/>
  <c r="E67" i="29" s="1"/>
  <c r="E99" i="29" s="1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E34" i="29"/>
  <c r="E66" i="29" s="1"/>
  <c r="E98" i="29" s="1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E33" i="29"/>
  <c r="E65" i="29" s="1"/>
  <c r="E97" i="29" s="1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E32" i="29"/>
  <c r="E64" i="29" s="1"/>
  <c r="E96" i="29" s="1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E31" i="29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E30" i="29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E29" i="29"/>
  <c r="E61" i="29" s="1"/>
  <c r="E93" i="29" s="1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E28" i="29"/>
  <c r="E60" i="29" s="1"/>
  <c r="E92" i="29" s="1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E27" i="29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E26" i="29"/>
  <c r="E58" i="29" s="1"/>
  <c r="E90" i="29" s="1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E25" i="29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E24" i="29"/>
  <c r="E56" i="29" s="1"/>
  <c r="E88" i="29" s="1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E23" i="29"/>
  <c r="E55" i="29" s="1"/>
  <c r="E87" i="29" s="1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E22" i="29"/>
  <c r="E54" i="29" s="1"/>
  <c r="E86" i="29" s="1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E21" i="29"/>
  <c r="E53" i="29" s="1"/>
  <c r="E85" i="29" s="1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BB5" i="29"/>
  <c r="BA5" i="29"/>
  <c r="AZ5" i="29"/>
  <c r="AY5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E99" i="2"/>
  <c r="E95" i="2"/>
  <c r="E83" i="2"/>
  <c r="E81" i="2"/>
  <c r="E76" i="2"/>
  <c r="E75" i="2"/>
  <c r="E74" i="2"/>
  <c r="E73" i="2"/>
  <c r="E71" i="2"/>
  <c r="E67" i="2"/>
  <c r="E63" i="2"/>
  <c r="E62" i="2"/>
  <c r="E94" i="2" s="1"/>
  <c r="E59" i="2"/>
  <c r="E91" i="2" s="1"/>
  <c r="E57" i="2"/>
  <c r="E89" i="2" s="1"/>
  <c r="E52" i="2"/>
  <c r="E84" i="2" s="1"/>
  <c r="E51" i="2"/>
  <c r="E50" i="2"/>
  <c r="E82" i="2" s="1"/>
  <c r="E49" i="2"/>
  <c r="E48" i="2"/>
  <c r="E80" i="2" s="1"/>
  <c r="E47" i="2"/>
  <c r="E79" i="2" s="1"/>
  <c r="E46" i="2"/>
  <c r="E78" i="2" s="1"/>
  <c r="E45" i="2"/>
  <c r="E77" i="2" s="1"/>
  <c r="E44" i="2"/>
  <c r="E43" i="2"/>
  <c r="E42" i="2"/>
  <c r="E41" i="2"/>
  <c r="E40" i="2"/>
  <c r="E72" i="2" s="1"/>
  <c r="E39" i="2"/>
  <c r="E38" i="2"/>
  <c r="E70" i="2" s="1"/>
  <c r="E37" i="2"/>
  <c r="E69" i="2" s="1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E36" i="2"/>
  <c r="E68" i="2" s="1"/>
  <c r="E100" i="2" s="1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E35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E34" i="2"/>
  <c r="E66" i="2" s="1"/>
  <c r="E98" i="2" s="1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E33" i="2"/>
  <c r="E65" i="2" s="1"/>
  <c r="E97" i="2" s="1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E32" i="2"/>
  <c r="E64" i="2" s="1"/>
  <c r="E96" i="2" s="1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E31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E30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E29" i="2"/>
  <c r="E61" i="2" s="1"/>
  <c r="E93" i="2" s="1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E28" i="2"/>
  <c r="E60" i="2" s="1"/>
  <c r="E92" i="2" s="1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E27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E26" i="2"/>
  <c r="E58" i="2" s="1"/>
  <c r="E90" i="2" s="1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E25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E24" i="2"/>
  <c r="E56" i="2" s="1"/>
  <c r="E88" i="2" s="1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E23" i="2"/>
  <c r="E55" i="2" s="1"/>
  <c r="E87" i="2" s="1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E22" i="2"/>
  <c r="E54" i="2" s="1"/>
  <c r="E86" i="2" s="1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E21" i="2"/>
  <c r="E53" i="2" s="1"/>
  <c r="E85" i="2" s="1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BB5" i="2"/>
  <c r="BA5" i="2"/>
  <c r="AZ5" i="2"/>
  <c r="AY5" i="2"/>
  <c r="AX5" i="2"/>
  <c r="AW5" i="2"/>
  <c r="AV5" i="2"/>
  <c r="AU5" i="2"/>
  <c r="AT5" i="2"/>
  <c r="AS5" i="2"/>
  <c r="AR5" i="2"/>
  <c r="AQ5" i="2"/>
  <c r="AO5" i="2"/>
  <c r="AN5" i="2"/>
  <c r="AM5" i="2"/>
  <c r="AL5" i="2"/>
  <c r="AK5" i="2"/>
  <c r="AJ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tc={8B113AE0-8FEA-4B09-85E2-0827DDF8572A}</author>
  </authors>
  <commentList>
    <comment ref="H5" authorId="0" shapeId="0" xr:uid="{8B113AE0-8FEA-4B09-85E2-0827DDF8572A}">
      <text>
        <t>[Threaded comment]
Your version of Excel allows you to read this threaded comment; however, any edits to it will get removed if the file is opened in a newer version of Excel. Learn more: https://go.microsoft.com/fwlink/?linkid=870924
Comment:
    TX power are different for Uma and Umi, it is unclear what we should put here</t>
      </text>
    </comment>
  </commentList>
</comments>
</file>

<file path=xl/sharedStrings.xml><?xml version="1.0" encoding="utf-8"?>
<sst xmlns="http://schemas.openxmlformats.org/spreadsheetml/2006/main" count="994" uniqueCount="81">
  <si>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</si>
  <si>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</si>
  <si>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</si>
  <si>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</si>
  <si>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</si>
  <si>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</si>
  <si>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</si>
  <si>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</si>
  <si>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</si>
  <si>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</si>
  <si>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</si>
  <si>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</si>
  <si>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</si>
  <si>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</si>
  <si>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</si>
  <si>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</si>
  <si>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</si>
  <si>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</si>
  <si>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</si>
  <si>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</si>
  <si>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</si>
  <si>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</si>
  <si>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</si>
  <si>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</si>
  <si>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</si>
  <si>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</si>
  <si>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</si>
  <si>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</si>
  <si>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</si>
  <si>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</si>
  <si>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</si>
  <si>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</si>
  <si>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</si>
  <si>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</si>
  <si>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</si>
  <si>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</si>
  <si>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</si>
  <si>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</si>
  <si>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</si>
  <si>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</si>
  <si>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</si>
  <si>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</si>
  <si>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</si>
  <si>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</si>
  <si>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</si>
  <si>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</si>
  <si>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</si>
  <si>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</si>
  <si>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</si>
  <si>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</si>
  <si>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</si>
  <si>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</si>
  <si>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</si>
  <si>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</si>
  <si>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</si>
  <si>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</si>
  <si>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</si>
  <si>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</si>
  <si>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</si>
  <si>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</si>
  <si>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Example
Company A</t>
  </si>
  <si>
    <t>1 or 2</t>
  </si>
  <si>
    <t>100%
note: % is necessary</t>
  </si>
  <si>
    <t>46
note: without unit</t>
  </si>
  <si>
    <t>yes or no</t>
  </si>
  <si>
    <t>80%
note: % is necessary</t>
  </si>
  <si>
    <t>38
note: without unit</t>
  </si>
  <si>
    <t>Example
Company B</t>
  </si>
  <si>
    <t>...</t>
  </si>
  <si>
    <t>-</t>
  </si>
  <si>
    <t>SBFD (UL)</t>
  </si>
  <si>
    <t>Optional:
Legacy DL
 -&gt; 
Legacy UL</t>
  </si>
  <si>
    <t>SBFD (DL)</t>
  </si>
  <si>
    <t>Optional:
Legacy UL
 -&gt; 
Legacy DL</t>
  </si>
  <si>
    <t>Ericsson</t>
  </si>
  <si>
    <t>yes</t>
  </si>
  <si>
    <t>49 (46)</t>
  </si>
  <si>
    <t>Ericsson A</t>
  </si>
  <si>
    <t>Ericsson B</t>
  </si>
  <si>
    <t>Ericsson C</t>
  </si>
  <si>
    <t>Ericsson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</si>
</sst>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5">
    <font>
      <sz val="11"/>
      <color theme="1"/>
      <name val="Calibri"/>
      <charset val="134"/>
      <scheme val="minor"/>
    </font>
    <font>
      <b/>
      <sz val="14"/>
      <color theme="1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/>
    </xf>
    <xf numFmtId="164" fontId="7" fillId="2" borderId="21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164" fontId="7" fillId="3" borderId="23" xfId="0" applyNumberFormat="1" applyFont="1" applyFill="1" applyBorder="1" applyAlignment="1">
      <alignment horizontal="center" vertical="center"/>
    </xf>
    <xf numFmtId="164" fontId="7" fillId="3" borderId="24" xfId="0" applyNumberFormat="1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7" fillId="3" borderId="27" xfId="0" applyNumberFormat="1" applyFont="1" applyFill="1" applyBorder="1" applyAlignment="1">
      <alignment horizontal="center" vertical="center"/>
    </xf>
    <xf numFmtId="164" fontId="7" fillId="3" borderId="28" xfId="0" applyNumberFormat="1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center"/>
    </xf>
    <xf numFmtId="164" fontId="7" fillId="2" borderId="30" xfId="0" applyNumberFormat="1" applyFont="1" applyFill="1" applyBorder="1" applyAlignment="1">
      <alignment horizontal="center" vertical="center"/>
    </xf>
    <xf numFmtId="164" fontId="7" fillId="3" borderId="31" xfId="0" applyNumberFormat="1" applyFont="1" applyFill="1" applyBorder="1" applyAlignment="1">
      <alignment horizontal="center" vertical="center"/>
    </xf>
    <xf numFmtId="164" fontId="7" fillId="3" borderId="32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33" xfId="0" applyNumberFormat="1" applyFont="1" applyFill="1" applyBorder="1" applyAlignment="1">
      <alignment horizontal="center" vertical="center"/>
    </xf>
    <xf numFmtId="164" fontId="7" fillId="3" borderId="34" xfId="0" applyNumberFormat="1" applyFont="1" applyFill="1" applyBorder="1" applyAlignment="1">
      <alignment horizontal="center" vertical="center"/>
    </xf>
    <xf numFmtId="49" fontId="6" fillId="3" borderId="36" xfId="0" applyNumberFormat="1" applyFont="1" applyFill="1" applyBorder="1" applyAlignment="1">
      <alignment horizontal="center" vertical="center" wrapText="1"/>
    </xf>
    <xf numFmtId="164" fontId="7" fillId="2" borderId="37" xfId="0" applyNumberFormat="1" applyFont="1" applyFill="1" applyBorder="1" applyAlignment="1">
      <alignment horizontal="center" vertical="center"/>
    </xf>
    <xf numFmtId="164" fontId="7" fillId="2" borderId="38" xfId="0" applyNumberFormat="1" applyFont="1" applyFill="1" applyBorder="1" applyAlignment="1">
      <alignment horizontal="center" vertical="center"/>
    </xf>
    <xf numFmtId="164" fontId="7" fillId="2" borderId="39" xfId="0" applyNumberFormat="1" applyFont="1" applyFill="1" applyBorder="1" applyAlignment="1">
      <alignment horizontal="center" vertical="center"/>
    </xf>
    <xf numFmtId="164" fontId="7" fillId="2" borderId="40" xfId="0" applyNumberFormat="1" applyFont="1" applyFill="1" applyBorder="1" applyAlignment="1">
      <alignment horizontal="center" vertical="center"/>
    </xf>
    <xf numFmtId="164" fontId="8" fillId="3" borderId="23" xfId="0" applyNumberFormat="1" applyFont="1" applyFill="1" applyBorder="1" applyAlignment="1">
      <alignment horizontal="center" vertical="center"/>
    </xf>
    <xf numFmtId="164" fontId="8" fillId="3" borderId="22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64" fontId="8" fillId="3" borderId="26" xfId="0" applyNumberFormat="1" applyFont="1" applyFill="1" applyBorder="1" applyAlignment="1">
      <alignment horizontal="center" vertical="center"/>
    </xf>
    <xf numFmtId="164" fontId="8" fillId="3" borderId="31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34" xfId="0" applyNumberFormat="1" applyFont="1" applyFill="1" applyBorder="1" applyAlignment="1">
      <alignment horizontal="center" vertical="center"/>
    </xf>
    <xf numFmtId="164" fontId="8" fillId="3" borderId="33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31" xfId="0" applyNumberFormat="1" applyFont="1" applyFill="1" applyBorder="1" applyAlignment="1">
      <alignment horizontal="center" vertical="center"/>
    </xf>
    <xf numFmtId="164" fontId="8" fillId="2" borderId="30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6" fillId="4" borderId="45" xfId="0" applyNumberFormat="1" applyFont="1" applyFill="1" applyBorder="1" applyAlignment="1">
      <alignment horizontal="center" vertical="center" wrapText="1"/>
    </xf>
    <xf numFmtId="164" fontId="8" fillId="3" borderId="37" xfId="0" applyNumberFormat="1" applyFont="1" applyFill="1" applyBorder="1" applyAlignment="1">
      <alignment horizontal="center" vertical="center"/>
    </xf>
    <xf numFmtId="164" fontId="8" fillId="4" borderId="20" xfId="0" applyNumberFormat="1" applyFont="1" applyFill="1" applyBorder="1" applyAlignment="1">
      <alignment horizontal="center" vertical="center"/>
    </xf>
    <xf numFmtId="164" fontId="8" fillId="4" borderId="23" xfId="0" applyNumberFormat="1" applyFont="1" applyFill="1" applyBorder="1" applyAlignment="1">
      <alignment horizontal="center" vertical="center"/>
    </xf>
    <xf numFmtId="164" fontId="8" fillId="4" borderId="46" xfId="0" applyNumberFormat="1" applyFont="1" applyFill="1" applyBorder="1" applyAlignment="1">
      <alignment horizontal="center" vertical="center"/>
    </xf>
    <xf numFmtId="164" fontId="8" fillId="3" borderId="38" xfId="0" applyNumberFormat="1" applyFont="1" applyFill="1" applyBorder="1" applyAlignment="1">
      <alignment horizontal="center" vertical="center"/>
    </xf>
    <xf numFmtId="164" fontId="8" fillId="4" borderId="24" xfId="0" applyNumberFormat="1" applyFont="1" applyFill="1" applyBorder="1" applyAlignment="1">
      <alignment horizontal="center" vertical="center"/>
    </xf>
    <xf numFmtId="164" fontId="8" fillId="4" borderId="27" xfId="0" applyNumberFormat="1" applyFont="1" applyFill="1" applyBorder="1" applyAlignment="1">
      <alignment horizontal="center" vertical="center"/>
    </xf>
    <xf numFmtId="164" fontId="8" fillId="4" borderId="47" xfId="0" applyNumberFormat="1" applyFont="1" applyFill="1" applyBorder="1" applyAlignment="1">
      <alignment horizontal="center" vertical="center"/>
    </xf>
    <xf numFmtId="164" fontId="8" fillId="3" borderId="48" xfId="0" applyNumberFormat="1" applyFont="1" applyFill="1" applyBorder="1" applyAlignment="1">
      <alignment horizontal="center" vertical="center"/>
    </xf>
    <xf numFmtId="164" fontId="8" fillId="4" borderId="49" xfId="0" applyNumberFormat="1" applyFont="1" applyFill="1" applyBorder="1" applyAlignment="1">
      <alignment horizontal="center" vertical="center"/>
    </xf>
    <xf numFmtId="164" fontId="8" fillId="4" borderId="50" xfId="0" applyNumberFormat="1" applyFont="1" applyFill="1" applyBorder="1" applyAlignment="1">
      <alignment horizontal="center" vertical="center"/>
    </xf>
    <xf numFmtId="164" fontId="8" fillId="4" borderId="51" xfId="0" applyNumberFormat="1" applyFont="1" applyFill="1" applyBorder="1" applyAlignment="1">
      <alignment horizontal="center" vertical="center"/>
    </xf>
    <xf numFmtId="164" fontId="8" fillId="3" borderId="39" xfId="0" applyNumberFormat="1" applyFont="1" applyFill="1" applyBorder="1" applyAlignment="1">
      <alignment horizontal="center" vertical="center"/>
    </xf>
    <xf numFmtId="164" fontId="8" fillId="4" borderId="28" xfId="0" applyNumberFormat="1" applyFont="1" applyFill="1" applyBorder="1" applyAlignment="1">
      <alignment horizontal="center" vertical="center"/>
    </xf>
    <xf numFmtId="164" fontId="8" fillId="4" borderId="31" xfId="0" applyNumberFormat="1" applyFont="1" applyFill="1" applyBorder="1" applyAlignment="1">
      <alignment horizontal="center" vertical="center"/>
    </xf>
    <xf numFmtId="164" fontId="8" fillId="4" borderId="52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64" fontId="8" fillId="2" borderId="38" xfId="0" applyNumberFormat="1" applyFont="1" applyFill="1" applyBorder="1" applyAlignment="1">
      <alignment horizontal="center" vertical="center"/>
    </xf>
    <xf numFmtId="164" fontId="8" fillId="2" borderId="39" xfId="0" applyNumberFormat="1" applyFont="1" applyFill="1" applyBorder="1" applyAlignment="1">
      <alignment horizontal="center" vertical="center"/>
    </xf>
    <xf numFmtId="49" fontId="6" fillId="4" borderId="53" xfId="0" applyNumberFormat="1" applyFont="1" applyFill="1" applyBorder="1" applyAlignment="1">
      <alignment horizontal="center" vertical="center" wrapText="1"/>
    </xf>
    <xf numFmtId="164" fontId="8" fillId="4" borderId="22" xfId="0" applyNumberFormat="1" applyFont="1" applyFill="1" applyBorder="1" applyAlignment="1">
      <alignment horizontal="center" vertical="center"/>
    </xf>
    <xf numFmtId="164" fontId="8" fillId="4" borderId="26" xfId="0" applyNumberFormat="1" applyFont="1" applyFill="1" applyBorder="1" applyAlignment="1">
      <alignment horizontal="center" vertical="center"/>
    </xf>
    <xf numFmtId="164" fontId="8" fillId="4" borderId="54" xfId="0" applyNumberFormat="1" applyFont="1" applyFill="1" applyBorder="1" applyAlignment="1">
      <alignment horizontal="center" vertical="center"/>
    </xf>
    <xf numFmtId="164" fontId="8" fillId="4" borderId="30" xfId="0" applyNumberFormat="1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64" fontId="8" fillId="2" borderId="50" xfId="0" applyNumberFormat="1" applyFont="1" applyFill="1" applyBorder="1" applyAlignment="1">
      <alignment horizontal="center" vertical="center"/>
    </xf>
    <xf numFmtId="164" fontId="8" fillId="2" borderId="54" xfId="0" applyNumberFormat="1" applyFont="1" applyFill="1" applyBorder="1" applyAlignment="1">
      <alignment horizontal="center" vertical="center"/>
    </xf>
    <xf numFmtId="164" fontId="8" fillId="2" borderId="40" xfId="0" applyNumberFormat="1" applyFont="1" applyFill="1" applyBorder="1" applyAlignment="1">
      <alignment horizontal="center" vertical="center"/>
    </xf>
    <xf numFmtId="164" fontId="8" fillId="2" borderId="4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center" vertical="center" wrapText="1" readingOrder="1"/>
    </xf>
    <xf numFmtId="0" fontId="10" fillId="2" borderId="55" xfId="0" applyFont="1" applyFill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0" fillId="0" borderId="57" xfId="0" applyFont="1" applyBorder="1" applyAlignment="1">
      <alignment horizontal="center" vertical="center" wrapText="1" readingOrder="1"/>
    </xf>
    <xf numFmtId="0" fontId="10" fillId="2" borderId="57" xfId="0" applyFont="1" applyFill="1" applyBorder="1" applyAlignment="1">
      <alignment horizontal="center" vertical="center" wrapText="1" readingOrder="1"/>
    </xf>
    <xf numFmtId="0" fontId="10" fillId="0" borderId="47" xfId="0" applyFont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2" borderId="59" xfId="0" applyFont="1" applyFill="1" applyBorder="1" applyAlignment="1">
      <alignment horizontal="center" vertical="center" wrapText="1" readingOrder="1"/>
    </xf>
    <xf numFmtId="0" fontId="10" fillId="0" borderId="51" xfId="0" applyFont="1" applyBorder="1" applyAlignment="1">
      <alignment horizontal="center" vertical="center" wrapText="1" readingOrder="1"/>
    </xf>
    <xf numFmtId="0" fontId="11" fillId="0" borderId="61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vertical="center" wrapText="1"/>
    </xf>
    <xf numFmtId="9" fontId="3" fillId="2" borderId="10" xfId="0" applyNumberFormat="1" applyFont="1" applyFill="1" applyBorder="1" applyAlignment="1">
      <alignment horizontal="center" vertical="center" wrapText="1"/>
    </xf>
    <xf numFmtId="164" fontId="7" fillId="2" borderId="2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 readingOrder="1"/>
    </xf>
    <xf numFmtId="0" fontId="10" fillId="0" borderId="60" xfId="0" applyFont="1" applyBorder="1" applyAlignment="1">
      <alignment horizontal="justify" vertical="center" wrapText="1" readingOrder="1"/>
    </xf>
    <xf numFmtId="0" fontId="10" fillId="0" borderId="61" xfId="0" applyFont="1" applyBorder="1" applyAlignment="1">
      <alignment horizontal="justify" vertical="center" wrapText="1" readingOrder="1"/>
    </xf>
    <xf numFmtId="0" fontId="10" fillId="0" borderId="5" xfId="0" applyFont="1" applyBorder="1" applyAlignment="1">
      <alignment horizontal="justify" vertical="center" wrapText="1" readingOrder="1"/>
    </xf>
    <xf numFmtId="0" fontId="10" fillId="0" borderId="0" xfId="0" applyFont="1" applyAlignment="1">
      <alignment horizontal="justify" vertical="center" wrapText="1" readingOrder="1"/>
    </xf>
    <xf numFmtId="0" fontId="10" fillId="0" borderId="45" xfId="0" applyFont="1" applyBorder="1" applyAlignment="1">
      <alignment horizontal="justify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5" xfId="0" applyFont="1" applyBorder="1" applyAlignment="1">
      <alignment horizontal="center" vertical="center" wrapText="1" readingOrder="1"/>
    </xf>
    <xf numFmtId="0" fontId="9" fillId="0" borderId="58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 readingOrder="1"/>
    </xf>
    <xf numFmtId="0" fontId="10" fillId="0" borderId="62" xfId="0" applyFont="1" applyBorder="1" applyAlignment="1">
      <alignment horizontal="justify" vertical="center" wrapText="1" readingOrder="1"/>
    </xf>
    <xf numFmtId="0" fontId="10" fillId="0" borderId="63" xfId="0" applyFont="1" applyBorder="1" applyAlignment="1">
      <alignment horizontal="justify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0609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41925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292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070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orenza Giupponi" id="{1184F6E9-921A-42E5-8A12-41C6CA465E24}" userId="S::lorenza.giupponi@ericsson.com::281d4695-1a18-43d8-95b4-10530cdfc706" providerId="AD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5" dT="2023-09-26T21:07:26.28" personId="{1184F6E9-921A-42E5-8A12-41C6CA465E24}" id="{8B113AE0-8FEA-4B09-85E2-0827DDF8572A}">
    <text>TX power are different for Uma and Umi, it is unclear what we should put here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26"/>
  <sheetViews>
    <sheetView zoomScale="115" zoomScaleNormal="115" workbookViewId="0">
      <selection activeCell="J10" sqref="J10"/>
    </sheetView>
  </sheetViews>
  <sheetFormatPr defaultColWidth="9" defaultRowHeight="14.4"/>
  <cols>
    <col min="2" max="2" width="9" customWidth="1"/>
    <col min="5" max="5" width="23.26171875" customWidth="1"/>
    <col min="6" max="6" width="10.15625" customWidth="1"/>
  </cols>
  <sheetData>
    <row r="2" spans="3:6" ht="14.25" customHeight="1">
      <c r="C2" s="97" t="s">
        <v>0</v>
      </c>
      <c r="D2" s="97" t="s">
        <v>1</v>
      </c>
      <c r="E2" s="77" t="s">
        <v>2</v>
      </c>
      <c r="F2" s="97" t="s">
        <v>3</v>
      </c>
    </row>
    <row r="3" spans="3:6">
      <c r="C3" s="98"/>
      <c r="D3" s="98"/>
      <c r="E3" s="78" t="s">
        <v>4</v>
      </c>
      <c r="F3" s="98"/>
    </row>
    <row r="4" spans="3:6" ht="14.25" customHeight="1">
      <c r="C4" s="97" t="s">
        <v>5</v>
      </c>
      <c r="D4" s="79">
        <v>1</v>
      </c>
      <c r="E4" s="80" t="s">
        <v>6</v>
      </c>
      <c r="F4" s="81" t="s">
        <v>7</v>
      </c>
    </row>
    <row r="5" spans="3:6">
      <c r="C5" s="107"/>
      <c r="D5" s="82">
        <v>2</v>
      </c>
      <c r="E5" s="83" t="s">
        <v>8</v>
      </c>
      <c r="F5" s="84" t="s">
        <v>9</v>
      </c>
    </row>
    <row r="6" spans="3:6" ht="15" customHeight="1">
      <c r="C6" s="107"/>
      <c r="D6" s="82">
        <v>3</v>
      </c>
      <c r="E6" s="83" t="s">
        <v>10</v>
      </c>
      <c r="F6" s="84" t="s">
        <v>11</v>
      </c>
    </row>
    <row r="7" spans="3:6">
      <c r="C7" s="107"/>
      <c r="D7" s="82">
        <v>4</v>
      </c>
      <c r="E7" s="83" t="s">
        <v>12</v>
      </c>
      <c r="F7" s="84" t="s">
        <v>7</v>
      </c>
    </row>
    <row r="8" spans="3:6">
      <c r="C8" s="108"/>
      <c r="D8" s="82">
        <v>5</v>
      </c>
      <c r="E8" s="83" t="s">
        <v>13</v>
      </c>
      <c r="F8" s="84" t="s">
        <v>14</v>
      </c>
    </row>
    <row r="9" spans="3:6" ht="14.25" customHeight="1">
      <c r="C9" s="109" t="s">
        <v>15</v>
      </c>
      <c r="D9" s="82">
        <v>6</v>
      </c>
      <c r="E9" s="83" t="s">
        <v>6</v>
      </c>
      <c r="F9" s="84" t="s">
        <v>7</v>
      </c>
    </row>
    <row r="10" spans="3:6">
      <c r="C10" s="107"/>
      <c r="D10" s="82">
        <v>7</v>
      </c>
      <c r="E10" s="83" t="s">
        <v>8</v>
      </c>
      <c r="F10" s="84" t="s">
        <v>16</v>
      </c>
    </row>
    <row r="11" spans="3:6">
      <c r="C11" s="107"/>
      <c r="D11" s="82">
        <v>8</v>
      </c>
      <c r="E11" s="83" t="s">
        <v>17</v>
      </c>
      <c r="F11" s="84" t="s">
        <v>11</v>
      </c>
    </row>
    <row r="12" spans="3:6">
      <c r="C12" s="98"/>
      <c r="D12" s="85">
        <v>9</v>
      </c>
      <c r="E12" s="86" t="s">
        <v>10</v>
      </c>
      <c r="F12" s="87" t="s">
        <v>11</v>
      </c>
    </row>
    <row r="13" spans="3:6" ht="29.25" customHeight="1">
      <c r="C13" s="101" t="s">
        <v>18</v>
      </c>
      <c r="D13" s="102"/>
      <c r="E13" s="102"/>
      <c r="F13" s="103"/>
    </row>
    <row r="14" spans="3:6" ht="39" customHeight="1">
      <c r="C14" s="104" t="s">
        <v>19</v>
      </c>
      <c r="D14" s="105"/>
      <c r="E14" s="105"/>
      <c r="F14" s="106"/>
    </row>
    <row r="15" spans="3:6" ht="14.25" customHeight="1">
      <c r="C15" s="104" t="s">
        <v>20</v>
      </c>
      <c r="D15" s="105"/>
      <c r="E15" s="105"/>
      <c r="F15" s="106"/>
    </row>
    <row r="16" spans="3:6" ht="30.75" customHeight="1">
      <c r="C16" s="104" t="s">
        <v>21</v>
      </c>
      <c r="D16" s="105"/>
      <c r="E16" s="105"/>
      <c r="F16" s="106"/>
    </row>
    <row r="17" spans="2:7" ht="30.75" customHeight="1">
      <c r="C17" s="104" t="s">
        <v>22</v>
      </c>
      <c r="D17" s="105"/>
      <c r="E17" s="105"/>
      <c r="F17" s="106"/>
    </row>
    <row r="18" spans="2:7" ht="29.25" customHeight="1">
      <c r="C18" s="112" t="s">
        <v>23</v>
      </c>
      <c r="D18" s="113"/>
      <c r="E18" s="113"/>
      <c r="F18" s="114"/>
    </row>
    <row r="20" spans="2:7">
      <c r="B20" s="99" t="s">
        <v>24</v>
      </c>
      <c r="C20" s="99" t="s">
        <v>25</v>
      </c>
      <c r="D20" s="99" t="s">
        <v>26</v>
      </c>
      <c r="E20" s="88" t="s">
        <v>27</v>
      </c>
      <c r="F20" s="99" t="s">
        <v>28</v>
      </c>
      <c r="G20" s="99" t="s">
        <v>3</v>
      </c>
    </row>
    <row r="21" spans="2:7" ht="22.8">
      <c r="B21" s="100"/>
      <c r="C21" s="100"/>
      <c r="D21" s="100"/>
      <c r="E21" s="89" t="s">
        <v>29</v>
      </c>
      <c r="F21" s="100"/>
      <c r="G21" s="100"/>
    </row>
    <row r="22" spans="2:7" ht="14.25" customHeight="1">
      <c r="B22" s="90">
        <v>1</v>
      </c>
      <c r="C22" s="91" t="s">
        <v>30</v>
      </c>
      <c r="D22" s="92" t="s">
        <v>31</v>
      </c>
      <c r="E22" s="92"/>
      <c r="F22" s="92" t="s">
        <v>30</v>
      </c>
      <c r="G22" s="92" t="s">
        <v>7</v>
      </c>
    </row>
    <row r="23" spans="2:7" ht="22.8">
      <c r="B23" s="90">
        <v>2</v>
      </c>
      <c r="C23" s="91" t="s">
        <v>32</v>
      </c>
      <c r="D23" s="93" t="s">
        <v>31</v>
      </c>
      <c r="E23" s="92"/>
      <c r="F23" s="92" t="s">
        <v>32</v>
      </c>
      <c r="G23" s="92" t="s">
        <v>11</v>
      </c>
    </row>
    <row r="24" spans="2:7" ht="22.8">
      <c r="B24" s="90">
        <v>3</v>
      </c>
      <c r="C24" s="90" t="s">
        <v>31</v>
      </c>
      <c r="D24" s="92" t="s">
        <v>30</v>
      </c>
      <c r="E24" s="92"/>
      <c r="F24" s="110" t="s">
        <v>33</v>
      </c>
      <c r="G24" s="92" t="s">
        <v>7</v>
      </c>
    </row>
    <row r="25" spans="2:7" ht="22.8">
      <c r="B25" s="90">
        <v>4</v>
      </c>
      <c r="C25" s="90" t="s">
        <v>34</v>
      </c>
      <c r="D25" s="92" t="s">
        <v>32</v>
      </c>
      <c r="E25" s="92"/>
      <c r="F25" s="111"/>
      <c r="G25" s="92" t="s">
        <v>11</v>
      </c>
    </row>
    <row r="26" spans="2:7" ht="15" customHeight="1"/>
  </sheetData>
  <mergeCells count="17">
    <mergeCell ref="F24:F25"/>
    <mergeCell ref="G20:G21"/>
    <mergeCell ref="C18:F18"/>
    <mergeCell ref="B20:B21"/>
    <mergeCell ref="F2:F3"/>
    <mergeCell ref="F20:F21"/>
    <mergeCell ref="C13:F13"/>
    <mergeCell ref="C14:F14"/>
    <mergeCell ref="C15:F15"/>
    <mergeCell ref="C16:F16"/>
    <mergeCell ref="C2:C3"/>
    <mergeCell ref="C4:C8"/>
    <mergeCell ref="C9:C12"/>
    <mergeCell ref="C20:C21"/>
    <mergeCell ref="D2:D3"/>
    <mergeCell ref="D20:D21"/>
    <mergeCell ref="C17:F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BB100"/>
  <sheetViews>
    <sheetView topLeftCell="J6" zoomScale="70" zoomScaleNormal="70" workbookViewId="0">
      <selection activeCell="AD85" sqref="AD85:AD100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8.8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>
      <c r="B5" s="115">
        <v>1</v>
      </c>
      <c r="C5" s="115" t="s">
        <v>30</v>
      </c>
      <c r="D5" s="131" t="s">
        <v>31</v>
      </c>
      <c r="E5" s="1" t="s">
        <v>74</v>
      </c>
      <c r="F5" s="2">
        <v>1</v>
      </c>
      <c r="G5" s="3">
        <v>1</v>
      </c>
      <c r="H5" s="2">
        <v>49</v>
      </c>
      <c r="I5" s="2" t="s">
        <v>75</v>
      </c>
      <c r="J5" s="9">
        <v>0.33</v>
      </c>
      <c r="K5" s="10">
        <v>0.33</v>
      </c>
      <c r="L5" s="10">
        <v>0.31</v>
      </c>
      <c r="M5" s="10">
        <v>0.31</v>
      </c>
      <c r="N5" s="11">
        <v>0.31</v>
      </c>
      <c r="O5" s="12">
        <v>0.2656</v>
      </c>
      <c r="P5" s="10">
        <v>0.2656</v>
      </c>
      <c r="Q5" s="10">
        <v>0.2631</v>
      </c>
      <c r="R5" s="10">
        <v>0.26169999999999999</v>
      </c>
      <c r="S5" s="26">
        <v>0.25419999999999998</v>
      </c>
      <c r="T5" s="13">
        <v>3.8</v>
      </c>
      <c r="U5" s="14">
        <v>3.8</v>
      </c>
      <c r="V5" s="14">
        <v>3.5</v>
      </c>
      <c r="W5" s="14">
        <v>3.5</v>
      </c>
      <c r="X5" s="15">
        <v>3.5</v>
      </c>
      <c r="Y5" s="12">
        <v>0.95</v>
      </c>
      <c r="Z5" s="10">
        <v>0.94</v>
      </c>
      <c r="AA5" s="10">
        <v>0.93</v>
      </c>
      <c r="AB5" s="10">
        <v>0.92</v>
      </c>
      <c r="AC5" s="26">
        <v>0.91</v>
      </c>
      <c r="AD5" s="115" t="s">
        <v>30</v>
      </c>
      <c r="AE5" s="30">
        <v>0.28999999999999998</v>
      </c>
      <c r="AF5" s="31">
        <v>0.24560000000000001</v>
      </c>
      <c r="AG5" s="47">
        <v>3.29</v>
      </c>
      <c r="AH5" s="47">
        <v>0.88</v>
      </c>
      <c r="AI5" s="48">
        <f>J5-AE5</f>
        <v>4.0000000000000036E-2</v>
      </c>
      <c r="AJ5" s="49">
        <f>K5-AE5</f>
        <v>4.0000000000000036E-2</v>
      </c>
      <c r="AK5" s="49">
        <f>L5-AE5</f>
        <v>2.0000000000000018E-2</v>
      </c>
      <c r="AL5" s="49">
        <f>M5-AE5</f>
        <v>2.0000000000000018E-2</v>
      </c>
      <c r="AM5" s="50">
        <f>N5-AE5</f>
        <v>2.0000000000000018E-2</v>
      </c>
      <c r="AN5" s="48">
        <f>O5-AF5</f>
        <v>1.999999999999999E-2</v>
      </c>
      <c r="AO5" s="49">
        <f>P5-AF5</f>
        <v>1.999999999999999E-2</v>
      </c>
      <c r="AP5" s="49">
        <f>Q5-AF5</f>
        <v>1.7499999999999988E-2</v>
      </c>
      <c r="AQ5" s="49">
        <f>R5-AF5</f>
        <v>1.6099999999999975E-2</v>
      </c>
      <c r="AR5" s="50">
        <f>S5-AF5</f>
        <v>8.5999999999999688E-3</v>
      </c>
      <c r="AS5" s="48">
        <f>(1-(1-T5/100)/(1-AG5/100))*100</f>
        <v>0.52734980870644543</v>
      </c>
      <c r="AT5" s="49">
        <f>(1-(1-U5/100)/(1-AG5/100))*100</f>
        <v>0.52734980870644543</v>
      </c>
      <c r="AU5" s="49">
        <f>(1-(1-V5/100)/(1-AG5/100))*100</f>
        <v>0.21714403887912459</v>
      </c>
      <c r="AV5" s="49">
        <f>(1-(1-W5/100)/(1-AG5/100))*100</f>
        <v>0.21714403887912459</v>
      </c>
      <c r="AW5" s="50">
        <f>(1-(1-X5/100)/(1-AG5/100))*100</f>
        <v>0.21714403887912459</v>
      </c>
      <c r="AX5" s="49">
        <f>(1-(1-Y5/100)/(1-AH5/100))*100</f>
        <v>7.0621468926546083E-2</v>
      </c>
      <c r="AY5" s="49">
        <f>(1-(1-Z5/100)/(1-AH5/100))*100</f>
        <v>6.05326876513268E-2</v>
      </c>
      <c r="AZ5" s="49">
        <f>(1-(1-AA5/100)/(1-AH5/100))*100</f>
        <v>5.0443906376107517E-2</v>
      </c>
      <c r="BA5" s="49">
        <f>(1-(1-AB5/100)/(1-AH5/100))*100</f>
        <v>4.0355125100888234E-2</v>
      </c>
      <c r="BB5" s="67">
        <f>(1-(1-AC5/100)/(1-AH5/100))*100</f>
        <v>3.0266343825657849E-2</v>
      </c>
    </row>
    <row r="6" spans="2:54" ht="36.9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ref="AI6:AI36" si="0">J6-AE6</f>
        <v>0</v>
      </c>
      <c r="AJ6" s="53">
        <f t="shared" ref="AJ6:AJ36" si="1">K6-AE6</f>
        <v>0</v>
      </c>
      <c r="AK6" s="53">
        <f t="shared" ref="AK6:AK36" si="2">L6-AE6</f>
        <v>0</v>
      </c>
      <c r="AL6" s="53">
        <f t="shared" ref="AL6:AL36" si="3">M6-AE6</f>
        <v>0</v>
      </c>
      <c r="AM6" s="54">
        <f t="shared" ref="AM6:AM36" si="4">N6-AE6</f>
        <v>0</v>
      </c>
      <c r="AN6" s="52">
        <f t="shared" ref="AN6:AN36" si="5">O6-AF6</f>
        <v>0</v>
      </c>
      <c r="AO6" s="53">
        <f t="shared" ref="AO6:AO36" si="6">P6-AF6</f>
        <v>0</v>
      </c>
      <c r="AP6" s="53">
        <f t="shared" ref="AP6:AP36" si="7">Q6-AF6</f>
        <v>0</v>
      </c>
      <c r="AQ6" s="53">
        <f t="shared" ref="AQ6:AQ36" si="8">R6-AF6</f>
        <v>0</v>
      </c>
      <c r="AR6" s="54">
        <f t="shared" ref="AR6:AR36" si="9">S6-AF6</f>
        <v>0</v>
      </c>
      <c r="AS6" s="52">
        <f t="shared" ref="AS6:AS36" si="10">(1-(1-T6/100)/(1-AG6/100))*100</f>
        <v>0</v>
      </c>
      <c r="AT6" s="53">
        <f t="shared" ref="AT6:AT36" si="11">(1-(1-U6/100)/(1-AG6/100))*100</f>
        <v>0</v>
      </c>
      <c r="AU6" s="53">
        <f t="shared" ref="AU6:AU36" si="12">(1-(1-V6/100)/(1-AG6/100))*100</f>
        <v>0</v>
      </c>
      <c r="AV6" s="53">
        <f t="shared" ref="AV6:AV36" si="13">(1-(1-W6/100)/(1-AG6/100))*100</f>
        <v>0</v>
      </c>
      <c r="AW6" s="54">
        <f t="shared" ref="AW6:AW36" si="14">(1-(1-X6/100)/(1-AG6/100))*100</f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6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6">
      <c r="B21" s="115">
        <v>2</v>
      </c>
      <c r="C21" s="115" t="s">
        <v>32</v>
      </c>
      <c r="D21" s="131" t="s">
        <v>31</v>
      </c>
      <c r="E21" s="1" t="str">
        <f>E5</f>
        <v>Ericsson</v>
      </c>
      <c r="F21" s="1">
        <v>1</v>
      </c>
      <c r="G21" s="94">
        <v>1</v>
      </c>
      <c r="H21" s="1">
        <v>49</v>
      </c>
      <c r="I21" s="1" t="s">
        <v>75</v>
      </c>
      <c r="J21" s="9">
        <v>8.5324000000000009</v>
      </c>
      <c r="K21" s="10">
        <v>6.8658000000000001</v>
      </c>
      <c r="L21" s="10">
        <v>5.524</v>
      </c>
      <c r="M21" s="10">
        <v>4.4404000000000003</v>
      </c>
      <c r="N21" s="11">
        <v>3.7393000000000001</v>
      </c>
      <c r="O21" s="12">
        <v>2.3163999999999998</v>
      </c>
      <c r="P21" s="10">
        <v>1.9035</v>
      </c>
      <c r="Q21" s="10">
        <v>1.6536</v>
      </c>
      <c r="R21" s="10">
        <v>1.4390000000000001</v>
      </c>
      <c r="S21" s="26">
        <v>1.2751999999999999</v>
      </c>
      <c r="T21" s="9">
        <v>70.040000000000006</v>
      </c>
      <c r="U21" s="10">
        <v>65.127099999999999</v>
      </c>
      <c r="V21" s="10">
        <v>61.536000000000001</v>
      </c>
      <c r="W21" s="10">
        <v>59.073799999999999</v>
      </c>
      <c r="X21" s="11">
        <v>56.658099999999997</v>
      </c>
      <c r="Y21" s="12">
        <v>17.8522</v>
      </c>
      <c r="Z21" s="10">
        <v>15.179399999999999</v>
      </c>
      <c r="AA21" s="10">
        <v>13.2735</v>
      </c>
      <c r="AB21" s="10">
        <v>11.6633</v>
      </c>
      <c r="AC21" s="11">
        <v>10.356299999999999</v>
      </c>
      <c r="AD21" s="116" t="s">
        <v>32</v>
      </c>
      <c r="AE21" s="36">
        <v>0.12970000000000001</v>
      </c>
      <c r="AF21" s="37">
        <v>7.5499999999999998E-2</v>
      </c>
      <c r="AG21" s="47">
        <v>7.6200000000000004E-2</v>
      </c>
      <c r="AH21" s="47">
        <v>0.65380000000000005</v>
      </c>
      <c r="AI21" s="48">
        <f t="shared" si="0"/>
        <v>8.4027000000000012</v>
      </c>
      <c r="AJ21" s="49">
        <f t="shared" si="1"/>
        <v>6.7361000000000004</v>
      </c>
      <c r="AK21" s="49">
        <f t="shared" si="2"/>
        <v>5.3943000000000003</v>
      </c>
      <c r="AL21" s="49">
        <f t="shared" si="3"/>
        <v>4.3107000000000006</v>
      </c>
      <c r="AM21" s="50">
        <f t="shared" si="4"/>
        <v>3.6095999999999999</v>
      </c>
      <c r="AN21" s="48">
        <f t="shared" si="5"/>
        <v>2.2408999999999999</v>
      </c>
      <c r="AO21" s="49">
        <f t="shared" si="6"/>
        <v>1.8280000000000001</v>
      </c>
      <c r="AP21" s="49">
        <f t="shared" si="7"/>
        <v>1.5781000000000001</v>
      </c>
      <c r="AQ21" s="49">
        <f t="shared" si="8"/>
        <v>1.3635000000000002</v>
      </c>
      <c r="AR21" s="50">
        <f t="shared" si="9"/>
        <v>1.1997</v>
      </c>
      <c r="AS21" s="48">
        <f t="shared" si="10"/>
        <v>70.017153070639822</v>
      </c>
      <c r="AT21" s="49">
        <f t="shared" si="11"/>
        <v>65.10050658601854</v>
      </c>
      <c r="AU21" s="49">
        <f t="shared" si="12"/>
        <v>61.506668081077784</v>
      </c>
      <c r="AV21" s="49">
        <f t="shared" si="13"/>
        <v>59.042590453925882</v>
      </c>
      <c r="AW21" s="50">
        <f t="shared" si="14"/>
        <v>56.625048286794531</v>
      </c>
      <c r="AX21" s="49">
        <f t="shared" si="15"/>
        <v>17.311583130507245</v>
      </c>
      <c r="AY21" s="49">
        <f t="shared" si="16"/>
        <v>14.621193362202067</v>
      </c>
      <c r="AZ21" s="49">
        <f t="shared" si="17"/>
        <v>12.702750583313705</v>
      </c>
      <c r="BA21" s="49">
        <f t="shared" si="18"/>
        <v>11.081953814036162</v>
      </c>
      <c r="BB21" s="67">
        <f t="shared" si="19"/>
        <v>9.7663524120701126</v>
      </c>
    </row>
    <row r="22" spans="2:54" ht="24.6">
      <c r="B22" s="116"/>
      <c r="C22" s="116"/>
      <c r="D22" s="132"/>
      <c r="E22" s="4" t="str">
        <f t="shared" ref="E22:E36" si="20">E6</f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6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6"/>
      <c r="C23" s="116"/>
      <c r="D23" s="132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6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4.6">
      <c r="B24" s="116"/>
      <c r="C24" s="116"/>
      <c r="D24" s="132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6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4.6">
      <c r="B25" s="116"/>
      <c r="C25" s="116"/>
      <c r="D25" s="132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6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40.5" customHeight="1">
      <c r="B37" s="115">
        <v>3</v>
      </c>
      <c r="C37" s="115" t="s">
        <v>70</v>
      </c>
      <c r="D37" s="131" t="s">
        <v>30</v>
      </c>
      <c r="E37" s="1" t="str">
        <f>E5</f>
        <v>Ericsson</v>
      </c>
      <c r="F37" s="1">
        <v>1</v>
      </c>
      <c r="G37" s="94">
        <v>1</v>
      </c>
      <c r="H37" s="1">
        <v>49</v>
      </c>
      <c r="I37" s="1" t="s">
        <v>75</v>
      </c>
      <c r="J37" s="9">
        <v>5.7897999999999996</v>
      </c>
      <c r="K37" s="10">
        <v>4.7633999999999999</v>
      </c>
      <c r="L37" s="10">
        <v>3.7786</v>
      </c>
      <c r="M37" s="10">
        <v>3.0476999999999999</v>
      </c>
      <c r="N37" s="11">
        <v>2.4759000000000002</v>
      </c>
      <c r="O37" s="12">
        <v>2.0674000000000001</v>
      </c>
      <c r="P37" s="10">
        <v>1.7606999999999999</v>
      </c>
      <c r="Q37" s="10">
        <v>1.5107999999999999</v>
      </c>
      <c r="R37" s="10">
        <v>1.3292999999999999</v>
      </c>
      <c r="S37" s="26">
        <v>1.1956</v>
      </c>
      <c r="T37" s="9">
        <v>60.489100000000001</v>
      </c>
      <c r="U37" s="10">
        <v>55.054299999999998</v>
      </c>
      <c r="V37" s="10">
        <v>51.329099999999997</v>
      </c>
      <c r="W37" s="10">
        <v>47.933599999999998</v>
      </c>
      <c r="X37" s="11">
        <v>45.028599999999997</v>
      </c>
      <c r="Y37" s="12">
        <v>15.7492</v>
      </c>
      <c r="Z37" s="10">
        <v>13.2919</v>
      </c>
      <c r="AA37" s="10">
        <v>11.4665</v>
      </c>
      <c r="AB37" s="10">
        <v>9.9947999999999997</v>
      </c>
      <c r="AC37" s="11">
        <v>8.8265999999999991</v>
      </c>
      <c r="AD37" s="115" t="s">
        <v>71</v>
      </c>
      <c r="AE37" s="38"/>
      <c r="AF37" s="39"/>
      <c r="AG37" s="63"/>
      <c r="AH37" s="39"/>
    </row>
    <row r="38" spans="2:54" ht="24.6">
      <c r="B38" s="116"/>
      <c r="C38" s="116"/>
      <c r="D38" s="132"/>
      <c r="E38" s="4" t="str">
        <f t="shared" ref="E38:E100" si="21">E6</f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6"/>
      <c r="AE38" s="40"/>
      <c r="AF38" s="41"/>
      <c r="AG38" s="64"/>
      <c r="AH38" s="41"/>
    </row>
    <row r="39" spans="2:54" ht="24.6">
      <c r="B39" s="116"/>
      <c r="C39" s="116"/>
      <c r="D39" s="132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6"/>
      <c r="AE39" s="40"/>
      <c r="AF39" s="41"/>
      <c r="AG39" s="64"/>
      <c r="AH39" s="41"/>
    </row>
    <row r="40" spans="2:54" ht="24.6">
      <c r="B40" s="116"/>
      <c r="C40" s="116"/>
      <c r="D40" s="132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6"/>
      <c r="AE40" s="40"/>
      <c r="AF40" s="41"/>
      <c r="AG40" s="64"/>
      <c r="AH40" s="41"/>
    </row>
    <row r="41" spans="2:54" ht="24.6">
      <c r="B41" s="116"/>
      <c r="C41" s="116"/>
      <c r="D41" s="132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41.05" customHeight="1">
      <c r="B53" s="116"/>
      <c r="C53" s="116" t="s">
        <v>72</v>
      </c>
      <c r="D53" s="132" t="s">
        <v>30</v>
      </c>
      <c r="E53" s="2" t="str">
        <f t="shared" si="21"/>
        <v>Ericsson</v>
      </c>
      <c r="F53" s="2">
        <v>1</v>
      </c>
      <c r="G53" s="3">
        <v>1</v>
      </c>
      <c r="H53" s="2">
        <v>49</v>
      </c>
      <c r="I53" s="2" t="s">
        <v>75</v>
      </c>
      <c r="J53" s="21">
        <v>0.37740000000000001</v>
      </c>
      <c r="K53" s="22">
        <v>0.33040000000000003</v>
      </c>
      <c r="L53" s="22">
        <v>0.2152</v>
      </c>
      <c r="M53" s="22">
        <v>0.1275</v>
      </c>
      <c r="N53" s="23">
        <v>0.1202</v>
      </c>
      <c r="O53" s="24">
        <v>0.2671</v>
      </c>
      <c r="P53" s="22">
        <v>0.1865</v>
      </c>
      <c r="Q53" s="22">
        <v>0.1384</v>
      </c>
      <c r="R53" s="22">
        <v>9.6799999999999997E-2</v>
      </c>
      <c r="S53" s="29">
        <v>6.0999999999999999E-2</v>
      </c>
      <c r="T53" s="21">
        <v>4.2554999999999996</v>
      </c>
      <c r="U53" s="22">
        <v>3.7292000000000001</v>
      </c>
      <c r="V53" s="22">
        <v>2.4348999999999998</v>
      </c>
      <c r="W53" s="22">
        <v>1.4458</v>
      </c>
      <c r="X53" s="23">
        <v>1.3634999999999999</v>
      </c>
      <c r="Y53" s="24">
        <v>0.9304</v>
      </c>
      <c r="Z53" s="22">
        <v>0.70920000000000005</v>
      </c>
      <c r="AA53" s="22">
        <v>0.52180000000000004</v>
      </c>
      <c r="AB53" s="22">
        <v>0.3805</v>
      </c>
      <c r="AC53" s="23">
        <v>0.27350000000000002</v>
      </c>
      <c r="AD53" s="115" t="s">
        <v>73</v>
      </c>
      <c r="AE53" s="38"/>
      <c r="AF53" s="39"/>
      <c r="AG53" s="63"/>
      <c r="AH53" s="39"/>
    </row>
    <row r="54" spans="2:34" ht="24.6">
      <c r="B54" s="116"/>
      <c r="C54" s="116"/>
      <c r="D54" s="132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24.6">
      <c r="B55" s="116"/>
      <c r="C55" s="116"/>
      <c r="D55" s="132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24.6">
      <c r="B56" s="116"/>
      <c r="C56" s="116"/>
      <c r="D56" s="132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24.6">
      <c r="B57" s="116"/>
      <c r="C57" s="116"/>
      <c r="D57" s="132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32.049999999999997" customHeight="1">
      <c r="B69" s="116">
        <v>4</v>
      </c>
      <c r="C69" s="115" t="s">
        <v>70</v>
      </c>
      <c r="D69" s="131" t="s">
        <v>32</v>
      </c>
      <c r="E69" s="1" t="str">
        <f t="shared" si="21"/>
        <v>Ericsson</v>
      </c>
      <c r="F69" s="2">
        <v>1</v>
      </c>
      <c r="G69" s="3">
        <v>1</v>
      </c>
      <c r="H69" s="2">
        <v>49</v>
      </c>
      <c r="I69" s="2" t="s">
        <v>75</v>
      </c>
      <c r="J69" s="9">
        <v>1.44E-2</v>
      </c>
      <c r="K69" s="10">
        <v>1.2999999999999999E-3</v>
      </c>
      <c r="L69" s="10">
        <v>0</v>
      </c>
      <c r="M69" s="10">
        <v>0</v>
      </c>
      <c r="N69" s="11">
        <v>0</v>
      </c>
      <c r="O69" s="12">
        <v>5.8599999999999999E-2</v>
      </c>
      <c r="P69" s="10">
        <v>4.1599999999999998E-2</v>
      </c>
      <c r="Q69" s="10">
        <v>3.0099999999999998E-2</v>
      </c>
      <c r="R69" s="10">
        <v>2.69E-2</v>
      </c>
      <c r="S69" s="26">
        <v>2.07E-2</v>
      </c>
      <c r="T69" s="9">
        <v>0.37669999999999998</v>
      </c>
      <c r="U69" s="10">
        <v>0</v>
      </c>
      <c r="V69" s="10">
        <v>0</v>
      </c>
      <c r="W69" s="10">
        <v>0</v>
      </c>
      <c r="X69" s="11">
        <v>0</v>
      </c>
      <c r="Y69" s="12">
        <v>0.38379999999999997</v>
      </c>
      <c r="Z69" s="10">
        <v>0.25890000000000002</v>
      </c>
      <c r="AA69" s="10">
        <v>0.1691</v>
      </c>
      <c r="AB69" s="10">
        <v>0.1082</v>
      </c>
      <c r="AC69" s="11">
        <v>6.3399999999999998E-2</v>
      </c>
      <c r="AD69" s="116"/>
      <c r="AE69" s="71"/>
      <c r="AF69" s="72"/>
      <c r="AG69" s="75"/>
      <c r="AH69" s="72"/>
    </row>
    <row r="70" spans="2:34" ht="24.6">
      <c r="B70" s="116"/>
      <c r="C70" s="116"/>
      <c r="D70" s="132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24.6">
      <c r="B71" s="116"/>
      <c r="C71" s="116"/>
      <c r="D71" s="132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24.6">
      <c r="B72" s="116"/>
      <c r="C72" s="116"/>
      <c r="D72" s="132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24.6">
      <c r="B73" s="116"/>
      <c r="C73" s="116"/>
      <c r="D73" s="132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6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39" customHeight="1">
      <c r="B85" s="116"/>
      <c r="C85" s="115" t="s">
        <v>72</v>
      </c>
      <c r="D85" s="131" t="s">
        <v>32</v>
      </c>
      <c r="E85" s="1" t="str">
        <f t="shared" si="21"/>
        <v>Ericsson</v>
      </c>
      <c r="F85" s="2">
        <v>1</v>
      </c>
      <c r="G85" s="3">
        <v>1</v>
      </c>
      <c r="H85" s="2">
        <v>49</v>
      </c>
      <c r="I85" s="2" t="s">
        <v>75</v>
      </c>
      <c r="J85" s="9">
        <v>1.41E-2</v>
      </c>
      <c r="K85" s="10">
        <v>1.41E-2</v>
      </c>
      <c r="L85" s="10">
        <v>1.41E-2</v>
      </c>
      <c r="M85" s="10">
        <v>1.21E-2</v>
      </c>
      <c r="N85" s="11">
        <v>1.41E-2</v>
      </c>
      <c r="O85" s="12">
        <v>0</v>
      </c>
      <c r="P85" s="10">
        <v>0</v>
      </c>
      <c r="Q85" s="10">
        <v>0</v>
      </c>
      <c r="R85" s="10">
        <v>0</v>
      </c>
      <c r="S85" s="26">
        <v>0</v>
      </c>
      <c r="T85" s="9">
        <v>0.1605</v>
      </c>
      <c r="U85" s="10">
        <v>0.1605</v>
      </c>
      <c r="V85" s="10">
        <v>0.1605</v>
      </c>
      <c r="W85" s="10">
        <v>0.16039999999999999</v>
      </c>
      <c r="X85" s="11">
        <v>0.16039999999999999</v>
      </c>
      <c r="Y85" s="12">
        <v>1.7999999999999999E-2</v>
      </c>
      <c r="Z85" s="10">
        <v>0</v>
      </c>
      <c r="AA85" s="10">
        <v>0</v>
      </c>
      <c r="AB85" s="10">
        <v>0</v>
      </c>
      <c r="AC85" s="11">
        <v>0</v>
      </c>
      <c r="AD85" s="115"/>
      <c r="AE85" s="38"/>
      <c r="AF85" s="39"/>
      <c r="AG85" s="63"/>
      <c r="AH85" s="39"/>
    </row>
    <row r="86" spans="2:34" ht="24.6">
      <c r="B86" s="116"/>
      <c r="C86" s="116"/>
      <c r="D86" s="132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24.6">
      <c r="B87" s="116"/>
      <c r="C87" s="116"/>
      <c r="D87" s="132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24.6">
      <c r="B88" s="116"/>
      <c r="C88" s="116"/>
      <c r="D88" s="132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24.6">
      <c r="B89" s="116"/>
      <c r="C89" s="116"/>
      <c r="D89" s="132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BB100"/>
  <sheetViews>
    <sheetView topLeftCell="N66" zoomScale="82" zoomScaleNormal="82" workbookViewId="0">
      <selection activeCell="AD69" sqref="AD69:AD84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8.8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>
      <c r="B5" s="115">
        <v>1</v>
      </c>
      <c r="C5" s="115" t="s">
        <v>30</v>
      </c>
      <c r="D5" s="131" t="s">
        <v>31</v>
      </c>
      <c r="E5" s="1" t="s">
        <v>74</v>
      </c>
      <c r="F5" s="2">
        <v>1</v>
      </c>
      <c r="G5" s="3">
        <v>1</v>
      </c>
      <c r="H5" s="2">
        <v>49</v>
      </c>
      <c r="I5" s="2" t="s">
        <v>75</v>
      </c>
      <c r="J5" s="9">
        <v>1.071</v>
      </c>
      <c r="K5" s="10">
        <v>0.98240000000000005</v>
      </c>
      <c r="L5" s="10">
        <v>0.79610000000000003</v>
      </c>
      <c r="M5" s="10">
        <v>0.69279999999999997</v>
      </c>
      <c r="N5" s="11">
        <v>0.6008</v>
      </c>
      <c r="O5" s="12">
        <v>0.49690000000000001</v>
      </c>
      <c r="P5" s="10">
        <v>0.46529999999999999</v>
      </c>
      <c r="Q5" s="10">
        <v>0.4194</v>
      </c>
      <c r="R5" s="10">
        <v>0.39190000000000003</v>
      </c>
      <c r="S5" s="26">
        <v>0.36890000000000001</v>
      </c>
      <c r="T5" s="9">
        <v>12.252800000000001</v>
      </c>
      <c r="U5" s="10">
        <v>11.267200000000001</v>
      </c>
      <c r="V5" s="10">
        <v>9.1775000000000002</v>
      </c>
      <c r="W5" s="10">
        <v>8.0089000000000006</v>
      </c>
      <c r="X5" s="11">
        <v>6.9619999999999997</v>
      </c>
      <c r="Y5" s="12">
        <v>2.0834000000000001</v>
      </c>
      <c r="Z5" s="10">
        <v>1.9016999999999999</v>
      </c>
      <c r="AA5" s="10">
        <v>1.7257</v>
      </c>
      <c r="AB5" s="10">
        <v>1.5707</v>
      </c>
      <c r="AC5" s="26">
        <v>1.4308000000000001</v>
      </c>
      <c r="AD5" s="115" t="s">
        <v>30</v>
      </c>
      <c r="AE5" s="30">
        <v>0.25990000000000002</v>
      </c>
      <c r="AF5" s="31">
        <v>0.2349</v>
      </c>
      <c r="AG5" s="47">
        <v>3.0383</v>
      </c>
      <c r="AH5" s="47">
        <v>0.87160000000000004</v>
      </c>
      <c r="AI5" s="48">
        <f t="shared" ref="AI5:AI36" si="0">J5-AE5</f>
        <v>0.81109999999999993</v>
      </c>
      <c r="AJ5" s="49">
        <f t="shared" ref="AJ5:AJ36" si="1">K5-AE5</f>
        <v>0.72250000000000003</v>
      </c>
      <c r="AK5" s="49">
        <f t="shared" ref="AK5:AK36" si="2">L5-AE5</f>
        <v>0.53620000000000001</v>
      </c>
      <c r="AL5" s="49">
        <f t="shared" ref="AL5:AL36" si="3">M5-AE5</f>
        <v>0.43289999999999995</v>
      </c>
      <c r="AM5" s="50">
        <f t="shared" ref="AM5:AM36" si="4">N5-AE5</f>
        <v>0.34089999999999998</v>
      </c>
      <c r="AN5" s="48">
        <f t="shared" ref="AN5:AN36" si="5">O5-AF5</f>
        <v>0.26200000000000001</v>
      </c>
      <c r="AO5" s="49">
        <f t="shared" ref="AO5:AO36" si="6">P5-AF5</f>
        <v>0.23039999999999999</v>
      </c>
      <c r="AP5" s="49">
        <f t="shared" ref="AP5:AP36" si="7">Q5-AF5</f>
        <v>0.1845</v>
      </c>
      <c r="AQ5" s="49">
        <f t="shared" ref="AQ5:AQ36" si="8">R5-AF5</f>
        <v>0.15700000000000003</v>
      </c>
      <c r="AR5" s="50">
        <f t="shared" ref="AR5:AR36" si="9">S5-AF5</f>
        <v>0.13400000000000001</v>
      </c>
      <c r="AS5" s="48">
        <f t="shared" ref="AS5:AS36" si="10">(1-(1-T5/100)/(1-AG5/100))*100</f>
        <v>9.5032368450635563</v>
      </c>
      <c r="AT5" s="49">
        <f t="shared" ref="AT5:AT36" si="11">(1-(1-U5/100)/(1-AG5/100))*100</f>
        <v>8.4867530169128624</v>
      </c>
      <c r="AU5" s="49">
        <f t="shared" ref="AU5:AU36" si="12">(1-(1-V5/100)/(1-AG5/100))*100</f>
        <v>6.331572156841303</v>
      </c>
      <c r="AV5" s="49">
        <f t="shared" ref="AV5:AV36" si="13">(1-(1-W5/100)/(1-AG5/100))*100</f>
        <v>5.1263540140075836</v>
      </c>
      <c r="AW5" s="50">
        <f t="shared" ref="AW5:AW36" si="14">(1-(1-X5/100)/(1-AG5/100))*100</f>
        <v>4.0466493471133402</v>
      </c>
      <c r="AX5" s="49">
        <f t="shared" ref="AX5:AX36" si="15">(1-(1-Y5/100)/(1-AH5/100))*100</f>
        <v>1.2224549170570809</v>
      </c>
      <c r="AY5" s="49">
        <f t="shared" ref="AY5:AY36" si="16">(1-(1-Z5/100)/(1-AH5/100))*100</f>
        <v>1.039157294983073</v>
      </c>
      <c r="AZ5" s="49">
        <f t="shared" ref="AZ5:AZ36" si="17">(1-(1-AA5/100)/(1-AH5/100))*100</f>
        <v>0.86160979093781176</v>
      </c>
      <c r="BA5" s="49">
        <f t="shared" ref="BA5:BA36" si="18">(1-(1-AB5/100)/(1-AH5/100))*100</f>
        <v>0.70524693226160506</v>
      </c>
      <c r="BB5" s="67">
        <f t="shared" ref="BB5:BB36" si="19">(1-(1-AC5/100)/(1-AH5/100))*100</f>
        <v>0.56411684239834337</v>
      </c>
    </row>
    <row r="6" spans="2:54" ht="36.9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6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49" customHeight="1">
      <c r="B21" s="115">
        <v>2</v>
      </c>
      <c r="C21" s="115" t="s">
        <v>32</v>
      </c>
      <c r="D21" s="131" t="s">
        <v>31</v>
      </c>
      <c r="E21" s="1" t="str">
        <f t="shared" ref="E21:E36" si="20">E5</f>
        <v>Ericsson</v>
      </c>
      <c r="F21" s="2">
        <v>1</v>
      </c>
      <c r="G21" s="3">
        <v>1</v>
      </c>
      <c r="H21" s="2">
        <v>49</v>
      </c>
      <c r="I21" s="2" t="s">
        <v>75</v>
      </c>
      <c r="J21" s="9">
        <v>6.3261000000000003</v>
      </c>
      <c r="K21" s="10">
        <v>4.7689000000000004</v>
      </c>
      <c r="L21" s="10">
        <v>3.7949999999999999</v>
      </c>
      <c r="M21" s="10">
        <v>3.0625</v>
      </c>
      <c r="N21" s="11">
        <v>2.4567999999999999</v>
      </c>
      <c r="O21" s="12">
        <v>2.9020000000000001</v>
      </c>
      <c r="P21" s="10">
        <v>2.4645000000000001</v>
      </c>
      <c r="Q21" s="10">
        <v>2.1427</v>
      </c>
      <c r="R21" s="10">
        <v>1.8809</v>
      </c>
      <c r="S21" s="26">
        <v>1.6923999999999999</v>
      </c>
      <c r="T21" s="9">
        <v>62.21</v>
      </c>
      <c r="U21" s="10">
        <v>52.01</v>
      </c>
      <c r="V21" s="10">
        <v>45.21</v>
      </c>
      <c r="W21" s="10">
        <v>42.51</v>
      </c>
      <c r="X21" s="11">
        <v>37.51</v>
      </c>
      <c r="Y21" s="12">
        <v>18.341200000000001</v>
      </c>
      <c r="Z21" s="10">
        <v>15.6325</v>
      </c>
      <c r="AA21" s="10">
        <v>13.5985</v>
      </c>
      <c r="AB21" s="10">
        <v>11.9671</v>
      </c>
      <c r="AC21" s="11">
        <v>10.675800000000001</v>
      </c>
      <c r="AD21" s="116" t="s">
        <v>32</v>
      </c>
      <c r="AE21" s="36">
        <v>8.2400000000000001E-2</v>
      </c>
      <c r="AF21" s="37">
        <v>0.1454</v>
      </c>
      <c r="AG21" s="47">
        <v>0.01</v>
      </c>
      <c r="AH21" s="47">
        <v>0.80469999999999997</v>
      </c>
      <c r="AI21" s="48">
        <f t="shared" si="0"/>
        <v>6.2437000000000005</v>
      </c>
      <c r="AJ21" s="49">
        <f t="shared" si="1"/>
        <v>4.6865000000000006</v>
      </c>
      <c r="AK21" s="49">
        <f t="shared" si="2"/>
        <v>3.7126000000000001</v>
      </c>
      <c r="AL21" s="49">
        <f t="shared" si="3"/>
        <v>2.9801000000000002</v>
      </c>
      <c r="AM21" s="50">
        <f t="shared" si="4"/>
        <v>2.3744000000000001</v>
      </c>
      <c r="AN21" s="48">
        <f t="shared" si="5"/>
        <v>2.7566000000000002</v>
      </c>
      <c r="AO21" s="49">
        <f t="shared" si="6"/>
        <v>2.3191000000000002</v>
      </c>
      <c r="AP21" s="49">
        <f t="shared" si="7"/>
        <v>1.9973000000000001</v>
      </c>
      <c r="AQ21" s="49">
        <f t="shared" si="8"/>
        <v>1.7355</v>
      </c>
      <c r="AR21" s="50">
        <f t="shared" si="9"/>
        <v>1.5469999999999999</v>
      </c>
      <c r="AS21" s="48">
        <f t="shared" si="10"/>
        <v>62.206220622062204</v>
      </c>
      <c r="AT21" s="49">
        <f t="shared" si="11"/>
        <v>52.005200520052007</v>
      </c>
      <c r="AU21" s="49">
        <f t="shared" si="12"/>
        <v>45.204520452045202</v>
      </c>
      <c r="AV21" s="49">
        <f t="shared" si="13"/>
        <v>42.504250425042514</v>
      </c>
      <c r="AW21" s="50">
        <f t="shared" si="14"/>
        <v>37.503750375037505</v>
      </c>
      <c r="AX21" s="49">
        <f t="shared" si="15"/>
        <v>17.678760989683983</v>
      </c>
      <c r="AY21" s="49">
        <f t="shared" si="16"/>
        <v>14.948087258166465</v>
      </c>
      <c r="AZ21" s="49">
        <f t="shared" si="17"/>
        <v>12.897586881636524</v>
      </c>
      <c r="BA21" s="49">
        <f t="shared" si="18"/>
        <v>11.252952508838622</v>
      </c>
      <c r="BB21" s="67">
        <f t="shared" si="19"/>
        <v>9.9511771223031786</v>
      </c>
    </row>
    <row r="22" spans="2:54" ht="24.6">
      <c r="B22" s="116"/>
      <c r="C22" s="116"/>
      <c r="D22" s="132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6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6"/>
      <c r="C23" s="116"/>
      <c r="D23" s="132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6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4.6">
      <c r="B24" s="116"/>
      <c r="C24" s="116"/>
      <c r="D24" s="132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6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4.6">
      <c r="B25" s="116"/>
      <c r="C25" s="116"/>
      <c r="D25" s="132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6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55.5" customHeight="1">
      <c r="B37" s="115">
        <v>3</v>
      </c>
      <c r="C37" s="115" t="s">
        <v>70</v>
      </c>
      <c r="D37" s="131" t="s">
        <v>30</v>
      </c>
      <c r="E37" s="1" t="str">
        <f t="shared" ref="E37:E100" si="21">E5</f>
        <v>Ericsson</v>
      </c>
      <c r="F37" s="2">
        <v>1</v>
      </c>
      <c r="G37" s="3">
        <v>1</v>
      </c>
      <c r="H37" s="2">
        <v>49</v>
      </c>
      <c r="I37" s="2" t="s">
        <v>75</v>
      </c>
      <c r="J37" s="9">
        <v>4.6269</v>
      </c>
      <c r="K37" s="10">
        <v>3.7284999999999999</v>
      </c>
      <c r="L37" s="10">
        <v>3.0209000000000001</v>
      </c>
      <c r="M37" s="10">
        <v>2.5684</v>
      </c>
      <c r="N37" s="11">
        <v>2.0943000000000001</v>
      </c>
      <c r="O37" s="12">
        <v>2.0360999999999998</v>
      </c>
      <c r="P37" s="10">
        <v>1.6860999999999999</v>
      </c>
      <c r="Q37" s="10">
        <v>1.4753000000000001</v>
      </c>
      <c r="R37" s="10">
        <v>1.2944</v>
      </c>
      <c r="S37" s="26">
        <v>1.1454</v>
      </c>
      <c r="T37" s="9">
        <v>54.353999999999999</v>
      </c>
      <c r="U37" s="10">
        <v>44.4559</v>
      </c>
      <c r="V37" s="10">
        <v>39.322299999999998</v>
      </c>
      <c r="W37" s="10">
        <v>34.9664</v>
      </c>
      <c r="X37" s="11">
        <v>33.554900000000004</v>
      </c>
      <c r="Y37" s="12">
        <v>14.958399999999999</v>
      </c>
      <c r="Z37" s="10">
        <v>12.584</v>
      </c>
      <c r="AA37" s="10">
        <v>10.7956</v>
      </c>
      <c r="AB37" s="10">
        <v>9.3663000000000007</v>
      </c>
      <c r="AC37" s="11">
        <v>8.2223000000000006</v>
      </c>
      <c r="AD37" s="115" t="s">
        <v>71</v>
      </c>
      <c r="AE37" s="38"/>
      <c r="AF37" s="39"/>
      <c r="AG37" s="63"/>
      <c r="AH37" s="39"/>
    </row>
    <row r="38" spans="2:54" ht="24.6">
      <c r="B38" s="116"/>
      <c r="C38" s="116"/>
      <c r="D38" s="132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6"/>
      <c r="AE38" s="40"/>
      <c r="AF38" s="41"/>
      <c r="AG38" s="64"/>
      <c r="AH38" s="41"/>
    </row>
    <row r="39" spans="2:54" ht="24.6">
      <c r="B39" s="116"/>
      <c r="C39" s="116"/>
      <c r="D39" s="132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6"/>
      <c r="AE39" s="40"/>
      <c r="AF39" s="41"/>
      <c r="AG39" s="64"/>
      <c r="AH39" s="41"/>
    </row>
    <row r="40" spans="2:54" ht="24.6">
      <c r="B40" s="116"/>
      <c r="C40" s="116"/>
      <c r="D40" s="132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6"/>
      <c r="AE40" s="40"/>
      <c r="AF40" s="41"/>
      <c r="AG40" s="64"/>
      <c r="AH40" s="41"/>
    </row>
    <row r="41" spans="2:54" ht="24.6">
      <c r="B41" s="116"/>
      <c r="C41" s="116"/>
      <c r="D41" s="132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14.25" customHeight="1">
      <c r="B53" s="116"/>
      <c r="C53" s="116" t="s">
        <v>72</v>
      </c>
      <c r="D53" s="132" t="s">
        <v>30</v>
      </c>
      <c r="E53" s="2" t="str">
        <f t="shared" si="21"/>
        <v>Ericsson</v>
      </c>
      <c r="F53" s="2">
        <v>1</v>
      </c>
      <c r="G53" s="3">
        <v>1</v>
      </c>
      <c r="H53" s="2">
        <v>49</v>
      </c>
      <c r="I53" s="2" t="s">
        <v>75</v>
      </c>
      <c r="J53" s="21">
        <v>0.15890000000000001</v>
      </c>
      <c r="K53" s="22">
        <v>0.1077</v>
      </c>
      <c r="L53" s="22">
        <v>6.3100000000000003E-2</v>
      </c>
      <c r="M53" s="22">
        <v>3.6400000000000002E-2</v>
      </c>
      <c r="N53" s="23">
        <v>8.3999999999999995E-3</v>
      </c>
      <c r="O53" s="24">
        <v>0.2636</v>
      </c>
      <c r="P53" s="22">
        <v>0.1865</v>
      </c>
      <c r="Q53" s="22">
        <v>0.15490000000000001</v>
      </c>
      <c r="R53" s="22">
        <v>0.11609999999999999</v>
      </c>
      <c r="S53" s="29">
        <v>8.5999999999999993E-2</v>
      </c>
      <c r="T53" s="21">
        <v>2.1892</v>
      </c>
      <c r="U53" s="22">
        <v>1.4858</v>
      </c>
      <c r="V53" s="22">
        <v>0.87260000000000004</v>
      </c>
      <c r="W53" s="22">
        <v>0.50429999999999997</v>
      </c>
      <c r="X53" s="23">
        <v>0.11600000000000001</v>
      </c>
      <c r="Y53" s="24">
        <v>0.8851</v>
      </c>
      <c r="Z53" s="22">
        <v>0.63949999999999996</v>
      </c>
      <c r="AA53" s="22">
        <v>0.46860000000000002</v>
      </c>
      <c r="AB53" s="22">
        <v>0.33439999999999998</v>
      </c>
      <c r="AC53" s="23">
        <v>0.23599999999999999</v>
      </c>
      <c r="AD53" s="115" t="s">
        <v>73</v>
      </c>
      <c r="AE53" s="38"/>
      <c r="AF53" s="39"/>
      <c r="AG53" s="63"/>
      <c r="AH53" s="39"/>
    </row>
    <row r="54" spans="2:34" ht="24.6">
      <c r="B54" s="116"/>
      <c r="C54" s="116"/>
      <c r="D54" s="132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24.6">
      <c r="B55" s="116"/>
      <c r="C55" s="116"/>
      <c r="D55" s="132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24.6">
      <c r="B56" s="116"/>
      <c r="C56" s="116"/>
      <c r="D56" s="132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24.6">
      <c r="B57" s="116"/>
      <c r="C57" s="116"/>
      <c r="D57" s="132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15.6">
      <c r="B69" s="116">
        <v>4</v>
      </c>
      <c r="C69" s="115" t="s">
        <v>70</v>
      </c>
      <c r="D69" s="131" t="s">
        <v>32</v>
      </c>
      <c r="E69" s="1" t="str">
        <f t="shared" si="21"/>
        <v>Ericsson</v>
      </c>
      <c r="F69" s="2">
        <v>1</v>
      </c>
      <c r="G69" s="3">
        <v>1</v>
      </c>
      <c r="H69" s="2">
        <v>49</v>
      </c>
      <c r="I69" s="2" t="s">
        <v>75</v>
      </c>
      <c r="J69" s="9">
        <v>0</v>
      </c>
      <c r="K69" s="10">
        <v>0</v>
      </c>
      <c r="L69" s="10">
        <v>0</v>
      </c>
      <c r="M69" s="10">
        <v>0</v>
      </c>
      <c r="N69" s="11">
        <v>0</v>
      </c>
      <c r="O69" s="12">
        <v>9.3100000000000002E-2</v>
      </c>
      <c r="P69" s="10">
        <v>6.3600000000000004E-2</v>
      </c>
      <c r="Q69" s="10">
        <v>4.3499999999999997E-2</v>
      </c>
      <c r="R69" s="10">
        <v>4.1500000000000002E-2</v>
      </c>
      <c r="S69" s="26">
        <v>1.46E-2</v>
      </c>
      <c r="T69" s="9">
        <v>0</v>
      </c>
      <c r="U69" s="10">
        <v>0</v>
      </c>
      <c r="V69" s="10">
        <v>0</v>
      </c>
      <c r="W69" s="10">
        <v>0</v>
      </c>
      <c r="X69" s="11">
        <v>0</v>
      </c>
      <c r="Y69" s="12">
        <v>0.38469999999999999</v>
      </c>
      <c r="Z69" s="10">
        <v>0.2399</v>
      </c>
      <c r="AA69" s="10">
        <v>0.1089</v>
      </c>
      <c r="AB69" s="10">
        <v>0</v>
      </c>
      <c r="AC69" s="11">
        <v>0</v>
      </c>
      <c r="AD69" s="116"/>
      <c r="AE69" s="71"/>
      <c r="AF69" s="72"/>
      <c r="AG69" s="75"/>
      <c r="AH69" s="72"/>
    </row>
    <row r="70" spans="2:34" ht="24.6">
      <c r="B70" s="116"/>
      <c r="C70" s="116"/>
      <c r="D70" s="132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24.6">
      <c r="B71" s="116"/>
      <c r="C71" s="116"/>
      <c r="D71" s="132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24.6">
      <c r="B72" s="116"/>
      <c r="C72" s="116"/>
      <c r="D72" s="132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24.6">
      <c r="B73" s="116"/>
      <c r="C73" s="116"/>
      <c r="D73" s="132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6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15.6">
      <c r="B85" s="116"/>
      <c r="C85" s="115" t="s">
        <v>72</v>
      </c>
      <c r="D85" s="131" t="s">
        <v>32</v>
      </c>
      <c r="E85" s="1" t="str">
        <f t="shared" si="21"/>
        <v>Ericsson</v>
      </c>
      <c r="F85" s="2">
        <v>1</v>
      </c>
      <c r="G85" s="3">
        <v>1</v>
      </c>
      <c r="H85" s="2">
        <v>49</v>
      </c>
      <c r="I85" s="2" t="s">
        <v>75</v>
      </c>
      <c r="J85" s="9">
        <v>9.3399999999999997E-2</v>
      </c>
      <c r="K85" s="10">
        <v>6.3299999999999995E-2</v>
      </c>
      <c r="L85" s="10">
        <v>0.03</v>
      </c>
      <c r="M85" s="10">
        <v>0.02</v>
      </c>
      <c r="N85" s="11">
        <v>0.01</v>
      </c>
      <c r="O85" s="12">
        <v>0.106</v>
      </c>
      <c r="P85" s="10">
        <v>0.09</v>
      </c>
      <c r="Q85" s="10">
        <v>7.5200000000000003E-2</v>
      </c>
      <c r="R85" s="10">
        <v>6.0600000000000001E-2</v>
      </c>
      <c r="S85" s="26">
        <v>6.13E-2</v>
      </c>
      <c r="T85" s="9">
        <v>1.25</v>
      </c>
      <c r="U85" s="10">
        <v>0.89300000000000002</v>
      </c>
      <c r="V85" s="10">
        <v>0.5</v>
      </c>
      <c r="W85" s="10">
        <v>0.3</v>
      </c>
      <c r="X85" s="11">
        <v>0.2</v>
      </c>
      <c r="Y85" s="12">
        <v>0.23710000000000001</v>
      </c>
      <c r="Z85" s="10">
        <v>0.17150000000000001</v>
      </c>
      <c r="AA85" s="10">
        <v>0.1479</v>
      </c>
      <c r="AB85" s="10">
        <v>0.14069999999999999</v>
      </c>
      <c r="AC85" s="11">
        <v>1.41E-2</v>
      </c>
      <c r="AD85" s="115"/>
      <c r="AE85" s="38"/>
      <c r="AF85" s="39"/>
      <c r="AG85" s="63"/>
      <c r="AH85" s="39"/>
    </row>
    <row r="86" spans="2:34" ht="24.6">
      <c r="B86" s="116"/>
      <c r="C86" s="116"/>
      <c r="D86" s="132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24.6">
      <c r="B87" s="116"/>
      <c r="C87" s="116"/>
      <c r="D87" s="132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24.6">
      <c r="B88" s="116"/>
      <c r="C88" s="116"/>
      <c r="D88" s="132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24.6">
      <c r="B89" s="116"/>
      <c r="C89" s="116"/>
      <c r="D89" s="132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BB100"/>
  <sheetViews>
    <sheetView zoomScale="55" zoomScaleNormal="55" workbookViewId="0">
      <selection activeCell="M9" sqref="M9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8.8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>
      <c r="B5" s="115">
        <v>1</v>
      </c>
      <c r="C5" s="115" t="s">
        <v>30</v>
      </c>
      <c r="D5" s="131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5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6.9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6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4.6">
      <c r="B21" s="115">
        <v>2</v>
      </c>
      <c r="C21" s="115" t="s">
        <v>32</v>
      </c>
      <c r="D21" s="131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16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4.6">
      <c r="B22" s="116"/>
      <c r="C22" s="116"/>
      <c r="D22" s="132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6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6"/>
      <c r="C23" s="116"/>
      <c r="D23" s="132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6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4.6">
      <c r="B24" s="116"/>
      <c r="C24" s="116"/>
      <c r="D24" s="132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6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4.6">
      <c r="B25" s="116"/>
      <c r="C25" s="116"/>
      <c r="D25" s="132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6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4.6">
      <c r="B37" s="115">
        <v>3</v>
      </c>
      <c r="C37" s="115" t="s">
        <v>70</v>
      </c>
      <c r="D37" s="131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5" t="s">
        <v>71</v>
      </c>
      <c r="AE37" s="38"/>
      <c r="AF37" s="39"/>
      <c r="AG37" s="63"/>
      <c r="AH37" s="39"/>
    </row>
    <row r="38" spans="2:54" ht="24.6">
      <c r="B38" s="116"/>
      <c r="C38" s="116"/>
      <c r="D38" s="132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6"/>
      <c r="AE38" s="40"/>
      <c r="AF38" s="41"/>
      <c r="AG38" s="64"/>
      <c r="AH38" s="41"/>
    </row>
    <row r="39" spans="2:54" ht="24.6">
      <c r="B39" s="116"/>
      <c r="C39" s="116"/>
      <c r="D39" s="132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6"/>
      <c r="AE39" s="40"/>
      <c r="AF39" s="41"/>
      <c r="AG39" s="64"/>
      <c r="AH39" s="41"/>
    </row>
    <row r="40" spans="2:54" ht="24.6">
      <c r="B40" s="116"/>
      <c r="C40" s="116"/>
      <c r="D40" s="132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6"/>
      <c r="AE40" s="40"/>
      <c r="AF40" s="41"/>
      <c r="AG40" s="64"/>
      <c r="AH40" s="41"/>
    </row>
    <row r="41" spans="2:54" ht="24.6">
      <c r="B41" s="116"/>
      <c r="C41" s="116"/>
      <c r="D41" s="132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14.25" customHeight="1">
      <c r="B53" s="116"/>
      <c r="C53" s="116" t="s">
        <v>72</v>
      </c>
      <c r="D53" s="132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15" t="s">
        <v>73</v>
      </c>
      <c r="AE53" s="38"/>
      <c r="AF53" s="39"/>
      <c r="AG53" s="63"/>
      <c r="AH53" s="39"/>
    </row>
    <row r="54" spans="2:34" ht="24.6">
      <c r="B54" s="116"/>
      <c r="C54" s="116"/>
      <c r="D54" s="132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24.6">
      <c r="B55" s="116"/>
      <c r="C55" s="116"/>
      <c r="D55" s="132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24.6">
      <c r="B56" s="116"/>
      <c r="C56" s="116"/>
      <c r="D56" s="132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24.6">
      <c r="B57" s="116"/>
      <c r="C57" s="116"/>
      <c r="D57" s="132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24.6">
      <c r="B69" s="116">
        <v>4</v>
      </c>
      <c r="C69" s="115" t="s">
        <v>70</v>
      </c>
      <c r="D69" s="131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6"/>
      <c r="AE69" s="71"/>
      <c r="AF69" s="72"/>
      <c r="AG69" s="75"/>
      <c r="AH69" s="72"/>
    </row>
    <row r="70" spans="2:34" ht="24.6">
      <c r="B70" s="116"/>
      <c r="C70" s="116"/>
      <c r="D70" s="132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24.6">
      <c r="B71" s="116"/>
      <c r="C71" s="116"/>
      <c r="D71" s="132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24.6">
      <c r="B72" s="116"/>
      <c r="C72" s="116"/>
      <c r="D72" s="132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24.6">
      <c r="B73" s="116"/>
      <c r="C73" s="116"/>
      <c r="D73" s="132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6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24.6">
      <c r="B85" s="116"/>
      <c r="C85" s="115" t="s">
        <v>72</v>
      </c>
      <c r="D85" s="131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5"/>
      <c r="AE85" s="38"/>
      <c r="AF85" s="39"/>
      <c r="AG85" s="63"/>
      <c r="AH85" s="39"/>
    </row>
    <row r="86" spans="2:34" ht="24.6">
      <c r="B86" s="116"/>
      <c r="C86" s="116"/>
      <c r="D86" s="132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24.6">
      <c r="B87" s="116"/>
      <c r="C87" s="116"/>
      <c r="D87" s="132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24.6">
      <c r="B88" s="116"/>
      <c r="C88" s="116"/>
      <c r="D88" s="132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24.6">
      <c r="B89" s="116"/>
      <c r="C89" s="116"/>
      <c r="D89" s="132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BB100"/>
  <sheetViews>
    <sheetView topLeftCell="C1" zoomScale="81" zoomScaleNormal="81" workbookViewId="0">
      <selection activeCell="H8" sqref="H8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8.8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>
      <c r="B5" s="115">
        <v>1</v>
      </c>
      <c r="C5" s="115" t="s">
        <v>30</v>
      </c>
      <c r="D5" s="131" t="s">
        <v>31</v>
      </c>
      <c r="E5" s="1" t="s">
        <v>60</v>
      </c>
      <c r="F5" s="2">
        <v>1</v>
      </c>
      <c r="G5" s="3">
        <v>1</v>
      </c>
      <c r="H5" s="2" t="s">
        <v>76</v>
      </c>
      <c r="I5" s="2" t="s">
        <v>75</v>
      </c>
      <c r="J5" s="9">
        <v>0.1187</v>
      </c>
      <c r="K5" s="10">
        <v>0.1082</v>
      </c>
      <c r="L5" s="10">
        <v>9.8699999999999996E-2</v>
      </c>
      <c r="M5" s="10">
        <v>9.8699999999999996E-2</v>
      </c>
      <c r="N5" s="11">
        <v>9.8699999999999996E-2</v>
      </c>
      <c r="O5" s="12">
        <v>0.27639999999999998</v>
      </c>
      <c r="P5" s="10">
        <v>0.27560000000000001</v>
      </c>
      <c r="Q5" s="10">
        <v>0.26550000000000001</v>
      </c>
      <c r="R5" s="10">
        <v>0.26550000000000001</v>
      </c>
      <c r="S5" s="26">
        <v>0.26190000000000002</v>
      </c>
      <c r="T5" s="9">
        <v>1.4056</v>
      </c>
      <c r="U5" s="10">
        <v>1.2810999999999999</v>
      </c>
      <c r="V5" s="10">
        <v>1.1696</v>
      </c>
      <c r="W5" s="10">
        <v>1.1696</v>
      </c>
      <c r="X5" s="11">
        <v>1.1696</v>
      </c>
      <c r="Y5" s="12">
        <v>0.75649999999999995</v>
      </c>
      <c r="Z5" s="10">
        <v>0.74570000000000003</v>
      </c>
      <c r="AA5" s="10">
        <v>0.73129999999999995</v>
      </c>
      <c r="AB5" s="10">
        <v>0.72250000000000003</v>
      </c>
      <c r="AC5" s="26">
        <v>0.71540000000000004</v>
      </c>
      <c r="AD5" s="115" t="s">
        <v>30</v>
      </c>
      <c r="AE5" s="30">
        <v>9.7600000000000006E-2</v>
      </c>
      <c r="AF5" s="31">
        <v>0.25800000000000001</v>
      </c>
      <c r="AG5" s="47">
        <v>1.1567000000000001</v>
      </c>
      <c r="AH5" s="47">
        <v>0.68689999999999996</v>
      </c>
      <c r="AI5" s="48">
        <f t="shared" ref="AI5:AI36" si="0">J5-AE5</f>
        <v>2.1099999999999994E-2</v>
      </c>
      <c r="AJ5" s="49">
        <f t="shared" ref="AJ5:AJ36" si="1">K5-AE5</f>
        <v>1.0599999999999998E-2</v>
      </c>
      <c r="AK5" s="49">
        <f t="shared" ref="AK5:AK36" si="2">L5-AE5</f>
        <v>1.0999999999999899E-3</v>
      </c>
      <c r="AL5" s="49">
        <f t="shared" ref="AL5:AL36" si="3">M5-AE5</f>
        <v>1.0999999999999899E-3</v>
      </c>
      <c r="AM5" s="50">
        <f t="shared" ref="AM5:AM36" si="4">N5-AE5</f>
        <v>1.0999999999999899E-3</v>
      </c>
      <c r="AN5" s="48">
        <f t="shared" ref="AN5:AN36" si="5">O5-AF5</f>
        <v>1.8399999999999972E-2</v>
      </c>
      <c r="AO5" s="49">
        <f t="shared" ref="AO5:AO36" si="6">P5-AF5</f>
        <v>1.7600000000000005E-2</v>
      </c>
      <c r="AP5" s="49">
        <f t="shared" ref="AP5:AP36" si="7">Q5-AF5</f>
        <v>7.5000000000000067E-3</v>
      </c>
      <c r="AQ5" s="49">
        <f t="shared" ref="AQ5:AQ36" si="8">R5-AF5</f>
        <v>7.5000000000000067E-3</v>
      </c>
      <c r="AR5" s="50">
        <f t="shared" ref="AR5:AR36" si="9">S5-AF5</f>
        <v>3.9000000000000146E-3</v>
      </c>
      <c r="AS5" s="48">
        <f t="shared" ref="AS5:AS36" si="10">(1-(1-T5/100)/(1-AG5/100))*100</f>
        <v>0.25181271770570168</v>
      </c>
      <c r="AT5" s="49">
        <f t="shared" ref="AT5:AT36" si="11">(1-(1-U5/100)/(1-AG5/100))*100</f>
        <v>0.1258557737347954</v>
      </c>
      <c r="AU5" s="49">
        <f t="shared" ref="AU5:AU36" si="12">(1-(1-V5/100)/(1-AG5/100))*100</f>
        <v>1.3050960459637384E-2</v>
      </c>
      <c r="AV5" s="49">
        <f t="shared" ref="AV5:AV36" si="13">(1-(1-W5/100)/(1-AG5/100))*100</f>
        <v>1.3050960459637384E-2</v>
      </c>
      <c r="AW5" s="50">
        <f t="shared" ref="AW5:AW36" si="14">(1-(1-X5/100)/(1-AG5/100))*100</f>
        <v>1.3050960459637384E-2</v>
      </c>
      <c r="AX5" s="49">
        <f t="shared" ref="AX5:AX36" si="15">(1-(1-Y5/100)/(1-AH5/100))*100</f>
        <v>7.0081389061471544E-2</v>
      </c>
      <c r="AY5" s="49">
        <f t="shared" ref="AY5:AY36" si="16">(1-(1-Z5/100)/(1-AH5/100))*100</f>
        <v>5.9206690758828451E-2</v>
      </c>
      <c r="AZ5" s="49">
        <f t="shared" ref="AZ5:AZ36" si="17">(1-(1-AA5/100)/(1-AH5/100))*100</f>
        <v>4.4707093021967292E-2</v>
      </c>
      <c r="BA5" s="49">
        <f t="shared" ref="BA5:BA36" si="18">(1-(1-AB5/100)/(1-AH5/100))*100</f>
        <v>3.5846227738334235E-2</v>
      </c>
      <c r="BB5" s="67">
        <f t="shared" ref="BB5:BB36" si="19">(1-(1-AC5/100)/(1-AH5/100))*100</f>
        <v>2.8697120520859709E-2</v>
      </c>
    </row>
    <row r="6" spans="2:54" ht="36.9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6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3.5" customHeight="1">
      <c r="B21" s="115">
        <v>2</v>
      </c>
      <c r="C21" s="115" t="s">
        <v>32</v>
      </c>
      <c r="D21" s="131" t="s">
        <v>31</v>
      </c>
      <c r="E21" s="1" t="s">
        <v>74</v>
      </c>
      <c r="F21" s="1">
        <v>1</v>
      </c>
      <c r="G21" s="94">
        <v>1</v>
      </c>
      <c r="H21" s="1">
        <v>46</v>
      </c>
      <c r="I21" s="1" t="s">
        <v>75</v>
      </c>
      <c r="J21" s="9">
        <v>1.3997999999999999</v>
      </c>
      <c r="K21" s="10">
        <v>1.1226</v>
      </c>
      <c r="L21" s="10">
        <v>0.97460000000000002</v>
      </c>
      <c r="M21" s="10">
        <v>0.88890000000000002</v>
      </c>
      <c r="N21" s="11">
        <v>0.8125</v>
      </c>
      <c r="O21" s="12">
        <v>0.66969999999999996</v>
      </c>
      <c r="P21" s="10">
        <v>0.57440000000000002</v>
      </c>
      <c r="Q21" s="10">
        <v>0.50170000000000003</v>
      </c>
      <c r="R21" s="10">
        <v>0.45600000000000002</v>
      </c>
      <c r="S21" s="26">
        <v>0.41689999999999999</v>
      </c>
      <c r="T21" s="9">
        <v>21.306799999999999</v>
      </c>
      <c r="U21" s="10">
        <v>18.997199999999999</v>
      </c>
      <c r="V21" s="10">
        <v>16.926600000000001</v>
      </c>
      <c r="W21" s="10">
        <v>15.9771</v>
      </c>
      <c r="X21" s="11">
        <v>14.8786</v>
      </c>
      <c r="Y21" s="12">
        <v>5.3331999999999997</v>
      </c>
      <c r="Z21" s="10">
        <v>4.5721999999999996</v>
      </c>
      <c r="AA21" s="10">
        <v>4.0419</v>
      </c>
      <c r="AB21" s="10">
        <v>3.6568000000000001</v>
      </c>
      <c r="AC21" s="11">
        <v>3.3447</v>
      </c>
      <c r="AD21" s="116" t="s">
        <v>32</v>
      </c>
      <c r="AE21" s="36">
        <v>0.2432</v>
      </c>
      <c r="AF21" s="37">
        <v>8.9399999999999993E-2</v>
      </c>
      <c r="AG21" s="47">
        <v>1.1112</v>
      </c>
      <c r="AH21" s="47">
        <v>0.8649</v>
      </c>
      <c r="AI21" s="48">
        <f t="shared" si="0"/>
        <v>1.1565999999999999</v>
      </c>
      <c r="AJ21" s="49">
        <f t="shared" si="1"/>
        <v>0.87940000000000007</v>
      </c>
      <c r="AK21" s="49">
        <f t="shared" si="2"/>
        <v>0.73140000000000005</v>
      </c>
      <c r="AL21" s="49">
        <f t="shared" si="3"/>
        <v>0.64570000000000005</v>
      </c>
      <c r="AM21" s="50">
        <f t="shared" si="4"/>
        <v>0.56930000000000003</v>
      </c>
      <c r="AN21" s="48">
        <f t="shared" si="5"/>
        <v>0.58029999999999993</v>
      </c>
      <c r="AO21" s="49">
        <f t="shared" si="6"/>
        <v>0.48500000000000004</v>
      </c>
      <c r="AP21" s="49">
        <f t="shared" si="7"/>
        <v>0.41230000000000006</v>
      </c>
      <c r="AQ21" s="49">
        <f t="shared" si="8"/>
        <v>0.36660000000000004</v>
      </c>
      <c r="AR21" s="50">
        <f t="shared" si="9"/>
        <v>0.32750000000000001</v>
      </c>
      <c r="AS21" s="48">
        <f t="shared" si="10"/>
        <v>20.422535211267611</v>
      </c>
      <c r="AT21" s="49">
        <f t="shared" si="11"/>
        <v>18.086982550096675</v>
      </c>
      <c r="AU21" s="49">
        <f t="shared" si="12"/>
        <v>15.993115499429667</v>
      </c>
      <c r="AV21" s="49">
        <f t="shared" si="13"/>
        <v>15.032946097030198</v>
      </c>
      <c r="AW21" s="50">
        <f t="shared" si="14"/>
        <v>13.922102401889791</v>
      </c>
      <c r="AX21" s="49">
        <f t="shared" si="15"/>
        <v>4.5072834949478118</v>
      </c>
      <c r="AY21" s="49">
        <f t="shared" si="16"/>
        <v>3.7396441825347404</v>
      </c>
      <c r="AZ21" s="49">
        <f t="shared" si="17"/>
        <v>3.2047176025444046</v>
      </c>
      <c r="BA21" s="49">
        <f t="shared" si="18"/>
        <v>2.816257813831835</v>
      </c>
      <c r="BB21" s="67">
        <f t="shared" si="19"/>
        <v>2.501434910541267</v>
      </c>
    </row>
    <row r="22" spans="2:54" ht="24.6">
      <c r="B22" s="116"/>
      <c r="C22" s="116"/>
      <c r="D22" s="132"/>
      <c r="E22" s="4" t="str">
        <f t="shared" ref="E22:E36" si="20">E6</f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6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6"/>
      <c r="C23" s="116"/>
      <c r="D23" s="132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6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4.6">
      <c r="B24" s="116"/>
      <c r="C24" s="116"/>
      <c r="D24" s="132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6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4.6">
      <c r="B25" s="116"/>
      <c r="C25" s="116"/>
      <c r="D25" s="132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6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38.049999999999997" customHeight="1">
      <c r="B37" s="115">
        <v>3</v>
      </c>
      <c r="C37" s="115" t="s">
        <v>70</v>
      </c>
      <c r="D37" s="131" t="s">
        <v>30</v>
      </c>
      <c r="E37" s="1" t="s">
        <v>74</v>
      </c>
      <c r="F37" s="1">
        <v>1</v>
      </c>
      <c r="G37" s="94">
        <v>1</v>
      </c>
      <c r="H37" s="1">
        <v>46</v>
      </c>
      <c r="I37" s="1" t="s">
        <v>75</v>
      </c>
      <c r="J37" s="9">
        <v>1.2730999999999999</v>
      </c>
      <c r="K37" s="10">
        <v>0.87480000000000002</v>
      </c>
      <c r="L37" s="10">
        <v>0.65590000000000004</v>
      </c>
      <c r="M37" s="10">
        <v>0.46779999999999999</v>
      </c>
      <c r="N37" s="11">
        <v>0.37069999999999997</v>
      </c>
      <c r="O37" s="12">
        <v>0.48309999999999997</v>
      </c>
      <c r="P37" s="10">
        <v>0.3901</v>
      </c>
      <c r="Q37" s="10">
        <v>0.32669999999999999</v>
      </c>
      <c r="R37" s="10">
        <v>0.28299999999999997</v>
      </c>
      <c r="S37" s="26">
        <v>0.2452</v>
      </c>
      <c r="T37" s="9">
        <v>14.4795</v>
      </c>
      <c r="U37" s="10">
        <v>10.960699999999999</v>
      </c>
      <c r="V37" s="10">
        <v>9.0790000000000006</v>
      </c>
      <c r="W37" s="10">
        <v>6.9911000000000003</v>
      </c>
      <c r="X37" s="11">
        <v>6.8</v>
      </c>
      <c r="Y37" s="12">
        <v>4.0483000000000002</v>
      </c>
      <c r="Z37" s="10">
        <v>3.2336999999999998</v>
      </c>
      <c r="AA37" s="10">
        <v>2.6303000000000001</v>
      </c>
      <c r="AB37" s="10">
        <v>2.1478000000000002</v>
      </c>
      <c r="AC37" s="11">
        <v>1.7868999999999999</v>
      </c>
      <c r="AD37" s="115" t="s">
        <v>71</v>
      </c>
      <c r="AE37" s="38">
        <v>0.15590000000000001</v>
      </c>
      <c r="AF37" s="39">
        <v>8.9399999999999993E-2</v>
      </c>
      <c r="AG37" s="63">
        <v>0.31819999999999998</v>
      </c>
      <c r="AH37" s="39">
        <v>0.6895</v>
      </c>
    </row>
    <row r="38" spans="2:54" ht="24.6">
      <c r="B38" s="116"/>
      <c r="C38" s="116"/>
      <c r="D38" s="132"/>
      <c r="E38" s="4" t="str">
        <f t="shared" ref="E38:E100" si="21">E6</f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6"/>
      <c r="AE38" s="40"/>
      <c r="AF38" s="41"/>
      <c r="AG38" s="64"/>
      <c r="AH38" s="41"/>
    </row>
    <row r="39" spans="2:54" ht="24.6">
      <c r="B39" s="116"/>
      <c r="C39" s="116"/>
      <c r="D39" s="132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6"/>
      <c r="AE39" s="40"/>
      <c r="AF39" s="41"/>
      <c r="AG39" s="64"/>
      <c r="AH39" s="41"/>
    </row>
    <row r="40" spans="2:54" ht="24.6">
      <c r="B40" s="116"/>
      <c r="C40" s="116"/>
      <c r="D40" s="132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6"/>
      <c r="AE40" s="40"/>
      <c r="AF40" s="41"/>
      <c r="AG40" s="64"/>
      <c r="AH40" s="41"/>
    </row>
    <row r="41" spans="2:54" ht="24.6">
      <c r="B41" s="116"/>
      <c r="C41" s="116"/>
      <c r="D41" s="132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 thickBo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37.5" customHeight="1">
      <c r="B53" s="116"/>
      <c r="C53" s="116" t="s">
        <v>72</v>
      </c>
      <c r="D53" s="132" t="s">
        <v>30</v>
      </c>
      <c r="E53" s="2" t="str">
        <f t="shared" si="21"/>
        <v>Ericsson</v>
      </c>
      <c r="F53" s="1">
        <v>1</v>
      </c>
      <c r="G53" s="94">
        <v>1</v>
      </c>
      <c r="H53" s="1">
        <v>46</v>
      </c>
      <c r="I53" s="1" t="s">
        <v>75</v>
      </c>
      <c r="J53" s="21">
        <v>0.63859999999999995</v>
      </c>
      <c r="K53" s="22">
        <v>0.42170000000000002</v>
      </c>
      <c r="L53" s="22">
        <v>0.38829999999999998</v>
      </c>
      <c r="M53" s="22">
        <v>0.29830000000000001</v>
      </c>
      <c r="N53" s="23">
        <v>0.15759999999999999</v>
      </c>
      <c r="O53" s="24">
        <v>0.40560000000000002</v>
      </c>
      <c r="P53" s="22">
        <v>0.3246</v>
      </c>
      <c r="Q53" s="22">
        <v>0.24779999999999999</v>
      </c>
      <c r="R53" s="22">
        <v>0.20080000000000001</v>
      </c>
      <c r="S53" s="29">
        <v>0.12509999999999999</v>
      </c>
      <c r="T53" s="21">
        <v>7.1551</v>
      </c>
      <c r="U53" s="22">
        <v>4.7493999999999996</v>
      </c>
      <c r="V53" s="22">
        <v>4.3764000000000003</v>
      </c>
      <c r="W53" s="22">
        <v>3.3698999999999999</v>
      </c>
      <c r="X53" s="23">
        <v>1.7856000000000001</v>
      </c>
      <c r="Y53" s="24">
        <v>1.3569</v>
      </c>
      <c r="Z53" s="22">
        <v>1.0622</v>
      </c>
      <c r="AA53" s="22">
        <v>0.8085</v>
      </c>
      <c r="AB53" s="22">
        <v>0.62909999999999999</v>
      </c>
      <c r="AC53" s="23">
        <v>0.45519999999999999</v>
      </c>
      <c r="AD53" s="115" t="s">
        <v>73</v>
      </c>
      <c r="AE53" s="38"/>
      <c r="AF53" s="39"/>
      <c r="AG53" s="63"/>
      <c r="AH53" s="39"/>
    </row>
    <row r="54" spans="2:34" ht="24.6">
      <c r="B54" s="116"/>
      <c r="C54" s="116"/>
      <c r="D54" s="132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24.6">
      <c r="B55" s="116"/>
      <c r="C55" s="116"/>
      <c r="D55" s="132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24.6">
      <c r="B56" s="116"/>
      <c r="C56" s="116"/>
      <c r="D56" s="132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24.6">
      <c r="B57" s="116"/>
      <c r="C57" s="116"/>
      <c r="D57" s="132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36.549999999999997" customHeight="1">
      <c r="B69" s="116">
        <v>4</v>
      </c>
      <c r="C69" s="115" t="s">
        <v>70</v>
      </c>
      <c r="D69" s="131" t="s">
        <v>32</v>
      </c>
      <c r="E69" s="1" t="str">
        <f t="shared" si="21"/>
        <v>Ericsson</v>
      </c>
      <c r="F69" s="1">
        <v>1</v>
      </c>
      <c r="G69" s="94">
        <v>1</v>
      </c>
      <c r="H69" s="1">
        <v>46</v>
      </c>
      <c r="I69" s="1" t="s">
        <v>75</v>
      </c>
      <c r="J69" s="9">
        <v>9.9699999999999997E-2</v>
      </c>
      <c r="K69" s="10">
        <v>6.5299999999999997E-2</v>
      </c>
      <c r="L69" s="10">
        <v>6.13E-2</v>
      </c>
      <c r="M69" s="10">
        <v>4.4299999999999999E-2</v>
      </c>
      <c r="N69" s="11">
        <v>4.4299999999999999E-2</v>
      </c>
      <c r="O69" s="12">
        <v>6.7699999999999996E-2</v>
      </c>
      <c r="P69" s="10">
        <v>5.4399999999999997E-2</v>
      </c>
      <c r="Q69" s="10">
        <v>3.4500000000000003E-2</v>
      </c>
      <c r="R69" s="10">
        <v>2.2599999999999999E-2</v>
      </c>
      <c r="S69" s="26">
        <v>1.9800000000000002E-2</v>
      </c>
      <c r="T69" s="9">
        <v>3.5499000000000001</v>
      </c>
      <c r="U69" s="10">
        <v>3.2591999999999999</v>
      </c>
      <c r="V69" s="10">
        <v>3.2553999999999998</v>
      </c>
      <c r="W69" s="10">
        <v>2.8027000000000002</v>
      </c>
      <c r="X69" s="11">
        <v>1.7212000000000001</v>
      </c>
      <c r="Y69" s="12">
        <v>0.50609999999999999</v>
      </c>
      <c r="Z69" s="10">
        <v>0.37390000000000001</v>
      </c>
      <c r="AA69" s="10">
        <v>0.27139999999999997</v>
      </c>
      <c r="AB69" s="10">
        <v>0.1928</v>
      </c>
      <c r="AC69" s="11">
        <v>0.13639999999999999</v>
      </c>
      <c r="AD69" s="116"/>
      <c r="AE69" s="71"/>
      <c r="AF69" s="72"/>
      <c r="AG69" s="75"/>
      <c r="AH69" s="72"/>
    </row>
    <row r="70" spans="2:34" ht="24.6">
      <c r="B70" s="116"/>
      <c r="C70" s="116"/>
      <c r="D70" s="132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24.6">
      <c r="B71" s="116"/>
      <c r="C71" s="116"/>
      <c r="D71" s="132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24.6">
      <c r="B72" s="116"/>
      <c r="C72" s="116"/>
      <c r="D72" s="132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24.6">
      <c r="B73" s="116"/>
      <c r="C73" s="116"/>
      <c r="D73" s="132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6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35.5" customHeight="1">
      <c r="B85" s="116"/>
      <c r="C85" s="115" t="s">
        <v>72</v>
      </c>
      <c r="D85" s="131" t="s">
        <v>32</v>
      </c>
      <c r="E85" s="1" t="str">
        <f t="shared" si="21"/>
        <v>Ericsson</v>
      </c>
      <c r="F85" s="1">
        <v>1</v>
      </c>
      <c r="G85" s="94">
        <v>1</v>
      </c>
      <c r="H85" s="1">
        <v>46</v>
      </c>
      <c r="I85" s="1" t="s">
        <v>75</v>
      </c>
      <c r="J85" s="9">
        <v>1.9900000000000001E-2</v>
      </c>
      <c r="K85" s="10">
        <v>1.4999999999999999E-2</v>
      </c>
      <c r="L85" s="10">
        <v>1.41E-2</v>
      </c>
      <c r="M85" s="10">
        <v>1.21E-2</v>
      </c>
      <c r="N85" s="11">
        <v>6.7000000000000002E-3</v>
      </c>
      <c r="O85" s="12">
        <v>2.1999999999999999E-2</v>
      </c>
      <c r="P85" s="10">
        <v>2.0400000000000001E-2</v>
      </c>
      <c r="Q85" s="10">
        <v>2.0400000000000001E-2</v>
      </c>
      <c r="R85" s="10">
        <v>2.0400000000000001E-2</v>
      </c>
      <c r="S85" s="26">
        <v>2.0400000000000001E-2</v>
      </c>
      <c r="T85" s="9">
        <v>0.22570000000000001</v>
      </c>
      <c r="U85" s="10">
        <v>0.17019999999999999</v>
      </c>
      <c r="V85" s="10">
        <v>0.16039999999999999</v>
      </c>
      <c r="W85" s="10">
        <v>0.13769999999999999</v>
      </c>
      <c r="X85" s="11">
        <v>7.6700000000000004E-2</v>
      </c>
      <c r="Y85" s="12">
        <v>8.7900000000000006E-2</v>
      </c>
      <c r="Z85" s="10">
        <v>7.9000000000000001E-2</v>
      </c>
      <c r="AA85" s="10">
        <v>6.9199999999999998E-2</v>
      </c>
      <c r="AB85" s="10">
        <v>6.1199999999999997E-2</v>
      </c>
      <c r="AC85" s="11">
        <v>5.4899999999999997E-2</v>
      </c>
      <c r="AD85" s="115"/>
      <c r="AE85" s="38"/>
      <c r="AF85" s="39"/>
      <c r="AG85" s="63"/>
      <c r="AH85" s="39"/>
    </row>
    <row r="86" spans="2:34" ht="24.6">
      <c r="B86" s="116"/>
      <c r="C86" s="116"/>
      <c r="D86" s="132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24.6">
      <c r="B87" s="116"/>
      <c r="C87" s="116"/>
      <c r="D87" s="132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24.6">
      <c r="B88" s="116"/>
      <c r="C88" s="116"/>
      <c r="D88" s="132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24.6">
      <c r="B89" s="116"/>
      <c r="C89" s="116"/>
      <c r="D89" s="132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BB100"/>
  <sheetViews>
    <sheetView topLeftCell="A17" zoomScale="55" zoomScaleNormal="55" workbookViewId="0">
      <selection activeCell="AY21" sqref="AY21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9.1" thickBot="1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 thickBot="1">
      <c r="B5" s="115">
        <v>1</v>
      </c>
      <c r="C5" s="115" t="s">
        <v>30</v>
      </c>
      <c r="D5" s="131" t="s">
        <v>31</v>
      </c>
      <c r="E5" s="1" t="s">
        <v>74</v>
      </c>
      <c r="F5" s="2">
        <v>1</v>
      </c>
      <c r="G5" s="3">
        <v>1</v>
      </c>
      <c r="H5" s="2">
        <v>46</v>
      </c>
      <c r="I5" s="2" t="s">
        <v>75</v>
      </c>
      <c r="J5" s="9">
        <v>0.10680000000000001</v>
      </c>
      <c r="K5" s="10">
        <v>0.10349999999999999</v>
      </c>
      <c r="L5" s="10">
        <v>0.10349999999999999</v>
      </c>
      <c r="M5" s="10">
        <v>8.0799999999999997E-2</v>
      </c>
      <c r="N5" s="11">
        <v>7.7100000000000002E-2</v>
      </c>
      <c r="O5" s="12">
        <v>0.1978</v>
      </c>
      <c r="P5" s="10">
        <v>0.19420000000000001</v>
      </c>
      <c r="Q5" s="10">
        <v>0.1918</v>
      </c>
      <c r="R5" s="10">
        <v>0.1913</v>
      </c>
      <c r="S5" s="26">
        <v>0.191</v>
      </c>
      <c r="T5" s="9">
        <v>1.3281000000000001</v>
      </c>
      <c r="U5" s="10">
        <v>1.2864</v>
      </c>
      <c r="V5" s="10">
        <v>1.2864</v>
      </c>
      <c r="W5" s="10">
        <v>1.0051000000000001</v>
      </c>
      <c r="X5" s="11">
        <v>0.95979999999999999</v>
      </c>
      <c r="Y5" s="12">
        <v>0.71799999999999997</v>
      </c>
      <c r="Z5" s="10">
        <v>0.6966</v>
      </c>
      <c r="AA5" s="10">
        <v>0.6764</v>
      </c>
      <c r="AB5" s="10">
        <v>0.66069999999999995</v>
      </c>
      <c r="AC5" s="11">
        <v>0.64790000000000003</v>
      </c>
      <c r="AD5" s="115" t="s">
        <v>30</v>
      </c>
      <c r="AE5" s="30">
        <v>7.0000000000000007E-2</v>
      </c>
      <c r="AF5" s="31">
        <v>0.16</v>
      </c>
      <c r="AG5" s="47">
        <v>0.83</v>
      </c>
      <c r="AH5" s="47">
        <v>0.61280000000000001</v>
      </c>
      <c r="AI5" s="48">
        <f>J5-AE5</f>
        <v>3.6799999999999999E-2</v>
      </c>
      <c r="AJ5" s="49">
        <f>K5-AE5</f>
        <v>3.3499999999999988E-2</v>
      </c>
      <c r="AK5" s="49">
        <f>L5-AE5</f>
        <v>3.3499999999999988E-2</v>
      </c>
      <c r="AL5" s="49">
        <f>M5-AE5</f>
        <v>1.079999999999999E-2</v>
      </c>
      <c r="AM5" s="50">
        <f>N5-AE5</f>
        <v>7.0999999999999952E-3</v>
      </c>
      <c r="AN5" s="48">
        <f>O5-AF5</f>
        <v>3.78E-2</v>
      </c>
      <c r="AO5" s="49">
        <f>P5-AF5</f>
        <v>3.4200000000000008E-2</v>
      </c>
      <c r="AP5" s="49">
        <f>Q5-AF5</f>
        <v>3.1799999999999995E-2</v>
      </c>
      <c r="AQ5" s="49">
        <f>R5-AF5</f>
        <v>3.1299999999999994E-2</v>
      </c>
      <c r="AR5" s="50">
        <f>S5-AF5</f>
        <v>3.1E-2</v>
      </c>
      <c r="AS5" s="48">
        <f>(1-(1-T5/100)/(1-AG5/100))*100</f>
        <v>0.50226883129979027</v>
      </c>
      <c r="AT5" s="49">
        <f>(1-(1-U5/100)/(1-AG5/100))*100</f>
        <v>0.46021982454371724</v>
      </c>
      <c r="AU5" s="49">
        <f>(1-(1-V5/100)/(1-AG5/100))*100</f>
        <v>0.46021982454371724</v>
      </c>
      <c r="AV5" s="49">
        <f>(1-(1-W5/100)/(1-AG5/100))*100</f>
        <v>0.17656549359685858</v>
      </c>
      <c r="AW5" s="50">
        <f>(1-(1-X5/100)/(1-AG5/100))*100</f>
        <v>0.13088635676111737</v>
      </c>
      <c r="AX5" s="49">
        <f>(1-(1-Y5/100)/(1-AH5/100))*100</f>
        <v>0.10584864046878639</v>
      </c>
      <c r="AY5" s="49">
        <f>(1-(1-Z5/100)/(1-AH5/100))*100</f>
        <v>8.4316692692820716E-2</v>
      </c>
      <c r="AZ5" s="49">
        <f>(1-(1-AA5/100)/(1-AH5/100))*100</f>
        <v>6.3992143857560801E-2</v>
      </c>
      <c r="BA5" s="49">
        <f>(1-(1-AB5/100)/(1-AH5/100))*100</f>
        <v>4.8195341049950269E-2</v>
      </c>
      <c r="BB5" s="67">
        <f>(1-(1-AC5/100)/(1-AH5/100))*100</f>
        <v>3.5316419015729572E-2</v>
      </c>
    </row>
    <row r="6" spans="2:54" ht="37.200000000000003" thickBot="1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ref="AI6:AI36" si="0">J6-AE6</f>
        <v>0</v>
      </c>
      <c r="AJ6" s="53">
        <f t="shared" ref="AJ6:AJ36" si="1">K6-AE6</f>
        <v>0</v>
      </c>
      <c r="AK6" s="53">
        <f t="shared" ref="AK6:AK36" si="2">L6-AE6</f>
        <v>0</v>
      </c>
      <c r="AL6" s="53">
        <f t="shared" ref="AL6:AL36" si="3">M6-AE6</f>
        <v>0</v>
      </c>
      <c r="AM6" s="54">
        <f t="shared" ref="AM6:AM36" si="4">N6-AE6</f>
        <v>0</v>
      </c>
      <c r="AN6" s="52">
        <f t="shared" ref="AN6:AN36" si="5">O6-AF6</f>
        <v>0</v>
      </c>
      <c r="AO6" s="53">
        <f t="shared" ref="AO6:AO36" si="6">P6-AF6</f>
        <v>0</v>
      </c>
      <c r="AP6" s="53">
        <f t="shared" ref="AP6:AP36" si="7">Q6-AF6</f>
        <v>0</v>
      </c>
      <c r="AQ6" s="53">
        <f t="shared" ref="AQ6:AQ36" si="8">R6-AF6</f>
        <v>0</v>
      </c>
      <c r="AR6" s="54">
        <f t="shared" ref="AR6:AR36" si="9">S6-AF6</f>
        <v>0</v>
      </c>
      <c r="AS6" s="52">
        <f t="shared" ref="AS6:AS36" si="10">(1-(1-T6/100)/(1-AG6/100))*100</f>
        <v>0</v>
      </c>
      <c r="AT6" s="53">
        <f t="shared" ref="AT6:AT36" si="11">(1-(1-U6/100)/(1-AG6/100))*100</f>
        <v>0</v>
      </c>
      <c r="AU6" s="53">
        <f t="shared" ref="AU6:AU36" si="12">(1-(1-V6/100)/(1-AG6/100))*100</f>
        <v>0</v>
      </c>
      <c r="AV6" s="53">
        <f t="shared" ref="AV6:AV36" si="13">(1-(1-W6/100)/(1-AG6/100))*100</f>
        <v>0</v>
      </c>
      <c r="AW6" s="54">
        <f t="shared" ref="AW6:AW36" si="14">(1-(1-X6/100)/(1-AG6/100))*100</f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9" thickBot="1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s="96" customFormat="1" ht="59.05" customHeight="1" thickBot="1">
      <c r="B21" s="115">
        <v>2</v>
      </c>
      <c r="C21" s="115" t="s">
        <v>32</v>
      </c>
      <c r="D21" s="131" t="s">
        <v>31</v>
      </c>
      <c r="E21" s="1" t="s">
        <v>74</v>
      </c>
      <c r="F21" s="2">
        <v>1</v>
      </c>
      <c r="G21" s="3">
        <v>1</v>
      </c>
      <c r="H21" s="2">
        <v>46</v>
      </c>
      <c r="I21" s="2" t="s">
        <v>75</v>
      </c>
      <c r="J21" s="95">
        <v>2.6778</v>
      </c>
      <c r="K21" s="10">
        <v>1.9898</v>
      </c>
      <c r="L21" s="10">
        <v>1.5250999999999999</v>
      </c>
      <c r="M21" s="10">
        <v>1.1956</v>
      </c>
      <c r="N21" s="11">
        <v>1.0057</v>
      </c>
      <c r="O21" s="20">
        <v>1.1206</v>
      </c>
      <c r="P21" s="10">
        <v>0.88480000000000003</v>
      </c>
      <c r="Q21" s="10">
        <v>0.74329999999999996</v>
      </c>
      <c r="R21" s="10">
        <v>0.62209999999999999</v>
      </c>
      <c r="S21" s="26">
        <v>0.53769999999999996</v>
      </c>
      <c r="T21" s="20">
        <v>29.322600000000001</v>
      </c>
      <c r="U21" s="10">
        <v>24.537299999999998</v>
      </c>
      <c r="V21" s="10">
        <v>20.0627</v>
      </c>
      <c r="W21" s="10">
        <v>16.630099999999999</v>
      </c>
      <c r="X21" s="11">
        <v>14.8772</v>
      </c>
      <c r="Y21" s="20">
        <v>8.6857000000000006</v>
      </c>
      <c r="Z21" s="10">
        <v>7.0542999999999996</v>
      </c>
      <c r="AA21" s="10">
        <v>5.9024000000000001</v>
      </c>
      <c r="AB21" s="10">
        <v>4.9701000000000004</v>
      </c>
      <c r="AC21" s="11">
        <v>4.2492000000000001</v>
      </c>
      <c r="AD21" s="116" t="s">
        <v>32</v>
      </c>
      <c r="AE21" s="20">
        <v>9.0700000000000003E-2</v>
      </c>
      <c r="AF21" s="20">
        <v>9.2200000000000004E-2</v>
      </c>
      <c r="AG21" s="20">
        <v>1.6453</v>
      </c>
      <c r="AH21" s="20">
        <v>0.6804</v>
      </c>
      <c r="AI21" s="53">
        <f t="shared" si="0"/>
        <v>2.5871</v>
      </c>
      <c r="AJ21" s="53">
        <f t="shared" si="1"/>
        <v>1.8991</v>
      </c>
      <c r="AK21" s="53">
        <f t="shared" si="2"/>
        <v>1.4343999999999999</v>
      </c>
      <c r="AL21" s="53">
        <f t="shared" si="3"/>
        <v>1.1049</v>
      </c>
      <c r="AM21" s="53">
        <f t="shared" si="4"/>
        <v>0.91500000000000004</v>
      </c>
      <c r="AN21" s="53">
        <f t="shared" si="5"/>
        <v>1.0284</v>
      </c>
      <c r="AO21" s="53">
        <f t="shared" si="6"/>
        <v>0.79259999999999997</v>
      </c>
      <c r="AP21" s="53">
        <f t="shared" si="7"/>
        <v>0.65110000000000001</v>
      </c>
      <c r="AQ21" s="53">
        <f t="shared" si="8"/>
        <v>0.52990000000000004</v>
      </c>
      <c r="AR21" s="53">
        <f t="shared" si="9"/>
        <v>0.44549999999999995</v>
      </c>
      <c r="AS21" s="53">
        <f t="shared" si="10"/>
        <v>28.140292228027729</v>
      </c>
      <c r="AT21" s="53">
        <f t="shared" si="11"/>
        <v>23.274942631109642</v>
      </c>
      <c r="AU21" s="53">
        <f t="shared" si="12"/>
        <v>18.725490495116137</v>
      </c>
      <c r="AV21" s="53">
        <f t="shared" si="13"/>
        <v>15.235469174325168</v>
      </c>
      <c r="AW21" s="53">
        <f t="shared" si="14"/>
        <v>13.453246260727747</v>
      </c>
      <c r="AX21" s="53">
        <f t="shared" si="15"/>
        <v>8.0601412007297526</v>
      </c>
      <c r="AY21" s="53">
        <f t="shared" si="16"/>
        <v>6.4175651130290445</v>
      </c>
      <c r="AZ21" s="53">
        <f t="shared" si="17"/>
        <v>5.2577738935718603</v>
      </c>
      <c r="BA21" s="53">
        <f t="shared" si="18"/>
        <v>4.3190870684134852</v>
      </c>
      <c r="BB21" s="53">
        <f t="shared" si="19"/>
        <v>3.5932484625391115</v>
      </c>
    </row>
    <row r="22" spans="2:54" ht="24.6">
      <c r="B22" s="116"/>
      <c r="C22" s="116"/>
      <c r="D22" s="132"/>
      <c r="E22" s="4" t="str">
        <f t="shared" ref="E22:E36" si="20">E6</f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6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6"/>
      <c r="C23" s="116"/>
      <c r="D23" s="132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6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4.6">
      <c r="B24" s="116"/>
      <c r="C24" s="116"/>
      <c r="D24" s="132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6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4.6">
      <c r="B25" s="116"/>
      <c r="C25" s="116"/>
      <c r="D25" s="132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6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54.55" customHeight="1">
      <c r="B37" s="115">
        <v>3</v>
      </c>
      <c r="C37" s="115" t="s">
        <v>70</v>
      </c>
      <c r="D37" s="131" t="s">
        <v>30</v>
      </c>
      <c r="E37" s="1" t="s">
        <v>74</v>
      </c>
      <c r="F37" s="2">
        <v>1</v>
      </c>
      <c r="G37" s="3">
        <v>1</v>
      </c>
      <c r="H37" s="2">
        <v>46</v>
      </c>
      <c r="I37" s="2" t="s">
        <v>75</v>
      </c>
      <c r="J37" s="9">
        <v>2.4079999999999999</v>
      </c>
      <c r="K37" s="10">
        <v>1.8746</v>
      </c>
      <c r="L37" s="10">
        <v>1.4705999999999999</v>
      </c>
      <c r="M37" s="10">
        <v>1.1394</v>
      </c>
      <c r="N37" s="11">
        <v>0.86580000000000001</v>
      </c>
      <c r="O37" s="12">
        <v>0.81630000000000003</v>
      </c>
      <c r="P37" s="10">
        <v>0.64280000000000004</v>
      </c>
      <c r="Q37" s="10">
        <v>0.52490000000000003</v>
      </c>
      <c r="R37" s="10">
        <v>0.43130000000000002</v>
      </c>
      <c r="S37" s="26">
        <v>0.36570000000000003</v>
      </c>
      <c r="T37" s="9">
        <v>42.5167</v>
      </c>
      <c r="U37" s="10">
        <v>33.259500000000003</v>
      </c>
      <c r="V37" s="10">
        <v>27.0793</v>
      </c>
      <c r="W37" s="10">
        <v>21.0471</v>
      </c>
      <c r="X37" s="11">
        <v>16.3139</v>
      </c>
      <c r="Y37" s="12">
        <v>7.4367000000000001</v>
      </c>
      <c r="Z37" s="10">
        <v>5.9650999999999996</v>
      </c>
      <c r="AA37" s="10">
        <v>4.8640999999999996</v>
      </c>
      <c r="AB37" s="10">
        <v>4.0170000000000003</v>
      </c>
      <c r="AC37" s="11">
        <v>3.3641999999999999</v>
      </c>
      <c r="AD37" s="115" t="s">
        <v>71</v>
      </c>
      <c r="AE37" s="38"/>
      <c r="AF37" s="39"/>
      <c r="AG37" s="63"/>
      <c r="AH37" s="39"/>
    </row>
    <row r="38" spans="2:54" ht="24.6">
      <c r="B38" s="116"/>
      <c r="C38" s="116"/>
      <c r="D38" s="132"/>
      <c r="E38" s="4" t="str">
        <f t="shared" ref="E38:E100" si="21">E6</f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6"/>
      <c r="AE38" s="40"/>
      <c r="AF38" s="41"/>
      <c r="AG38" s="64"/>
      <c r="AH38" s="41"/>
    </row>
    <row r="39" spans="2:54" ht="24.6">
      <c r="B39" s="116"/>
      <c r="C39" s="116"/>
      <c r="D39" s="132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6"/>
      <c r="AE39" s="40"/>
      <c r="AF39" s="41"/>
      <c r="AG39" s="64"/>
      <c r="AH39" s="41"/>
    </row>
    <row r="40" spans="2:54" ht="24.6">
      <c r="B40" s="116"/>
      <c r="C40" s="116"/>
      <c r="D40" s="132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6"/>
      <c r="AE40" s="40"/>
      <c r="AF40" s="41"/>
      <c r="AG40" s="64"/>
      <c r="AH40" s="41"/>
    </row>
    <row r="41" spans="2:54" ht="24.6">
      <c r="B41" s="116"/>
      <c r="C41" s="116"/>
      <c r="D41" s="132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36.549999999999997" customHeight="1">
      <c r="B53" s="116"/>
      <c r="C53" s="116" t="s">
        <v>72</v>
      </c>
      <c r="D53" s="132" t="s">
        <v>30</v>
      </c>
      <c r="E53" s="2" t="s">
        <v>74</v>
      </c>
      <c r="F53" s="2">
        <v>1</v>
      </c>
      <c r="G53" s="3">
        <v>1</v>
      </c>
      <c r="H53" s="2">
        <v>46</v>
      </c>
      <c r="I53" s="2" t="s">
        <v>75</v>
      </c>
      <c r="J53" s="21">
        <v>0.45250000000000001</v>
      </c>
      <c r="K53" s="22">
        <v>0.41310000000000002</v>
      </c>
      <c r="L53" s="22">
        <v>0.37659999999999999</v>
      </c>
      <c r="M53" s="22">
        <v>0.34129999999999999</v>
      </c>
      <c r="N53" s="23">
        <v>0.3221</v>
      </c>
      <c r="O53" s="24">
        <v>0.8367</v>
      </c>
      <c r="P53" s="22">
        <v>0.79969999999999997</v>
      </c>
      <c r="Q53" s="22">
        <v>0.75719999999999998</v>
      </c>
      <c r="R53" s="22">
        <v>0.72170000000000001</v>
      </c>
      <c r="S53" s="29">
        <v>0.70099999999999996</v>
      </c>
      <c r="T53" s="21">
        <v>5.4153000000000002</v>
      </c>
      <c r="U53" s="22">
        <v>4.9488000000000003</v>
      </c>
      <c r="V53" s="22">
        <v>4.5167000000000002</v>
      </c>
      <c r="W53" s="22">
        <v>4.0968</v>
      </c>
      <c r="X53" s="23">
        <v>3.8690000000000002</v>
      </c>
      <c r="Y53" s="24">
        <v>2.9001000000000001</v>
      </c>
      <c r="Z53" s="22">
        <v>2.7059000000000002</v>
      </c>
      <c r="AA53" s="22">
        <v>2.5541999999999998</v>
      </c>
      <c r="AB53" s="22">
        <v>2.4468000000000001</v>
      </c>
      <c r="AC53" s="23">
        <v>2.3679000000000001</v>
      </c>
      <c r="AD53" s="115" t="s">
        <v>73</v>
      </c>
      <c r="AE53" s="38"/>
      <c r="AF53" s="39"/>
      <c r="AG53" s="63"/>
      <c r="AH53" s="39"/>
    </row>
    <row r="54" spans="2:34" ht="24.6">
      <c r="B54" s="116"/>
      <c r="C54" s="116"/>
      <c r="D54" s="132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24.6">
      <c r="B55" s="116"/>
      <c r="C55" s="116"/>
      <c r="D55" s="132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24.6">
      <c r="B56" s="116"/>
      <c r="C56" s="116"/>
      <c r="D56" s="132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24.6">
      <c r="B57" s="116"/>
      <c r="C57" s="116"/>
      <c r="D57" s="132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51" customHeight="1">
      <c r="B69" s="116">
        <v>4</v>
      </c>
      <c r="C69" s="115" t="s">
        <v>70</v>
      </c>
      <c r="D69" s="131" t="s">
        <v>32</v>
      </c>
      <c r="E69" s="1" t="s">
        <v>74</v>
      </c>
      <c r="F69" s="2">
        <v>1</v>
      </c>
      <c r="G69" s="3">
        <v>1</v>
      </c>
      <c r="H69" s="2">
        <v>46</v>
      </c>
      <c r="I69" s="2" t="s">
        <v>75</v>
      </c>
      <c r="J69" s="9">
        <v>1.89E-2</v>
      </c>
      <c r="K69" s="10">
        <v>3.0000000000000001E-3</v>
      </c>
      <c r="L69" s="10">
        <v>0</v>
      </c>
      <c r="M69" s="10">
        <v>0</v>
      </c>
      <c r="N69" s="11">
        <v>0</v>
      </c>
      <c r="O69" s="12">
        <v>5.6899999999999999E-2</v>
      </c>
      <c r="P69" s="10">
        <v>4.2299999999999997E-2</v>
      </c>
      <c r="Q69" s="10">
        <v>2.8400000000000002E-2</v>
      </c>
      <c r="R69" s="10">
        <v>2.0500000000000001E-2</v>
      </c>
      <c r="S69" s="26">
        <v>1.3899999999999999E-2</v>
      </c>
      <c r="T69" s="9">
        <v>0.76170000000000004</v>
      </c>
      <c r="U69" s="10">
        <v>0.52810000000000001</v>
      </c>
      <c r="V69" s="10">
        <v>0.32079999999999997</v>
      </c>
      <c r="W69" s="10">
        <v>0.31969999999999998</v>
      </c>
      <c r="X69" s="11">
        <v>0.31900000000000001</v>
      </c>
      <c r="Y69" s="12">
        <v>0.42780000000000001</v>
      </c>
      <c r="Z69" s="10">
        <v>0.28560000000000002</v>
      </c>
      <c r="AA69" s="10">
        <v>0.18079999999999999</v>
      </c>
      <c r="AB69" s="10">
        <v>0.10829999999999999</v>
      </c>
      <c r="AC69" s="11">
        <v>5.6899999999999999E-2</v>
      </c>
      <c r="AD69" s="116"/>
      <c r="AE69" s="71"/>
      <c r="AF69" s="72"/>
      <c r="AG69" s="75"/>
      <c r="AH69" s="72"/>
    </row>
    <row r="70" spans="2:34" ht="24.6">
      <c r="B70" s="116"/>
      <c r="C70" s="116"/>
      <c r="D70" s="132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24.6">
      <c r="B71" s="116"/>
      <c r="C71" s="116"/>
      <c r="D71" s="132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24.6">
      <c r="B72" s="116"/>
      <c r="C72" s="116"/>
      <c r="D72" s="132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24.6">
      <c r="B73" s="116"/>
      <c r="C73" s="116"/>
      <c r="D73" s="132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9" thickBot="1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50.05" customHeight="1">
      <c r="B85" s="116"/>
      <c r="C85" s="115" t="s">
        <v>72</v>
      </c>
      <c r="D85" s="131" t="s">
        <v>32</v>
      </c>
      <c r="E85" s="1" t="s">
        <v>74</v>
      </c>
      <c r="F85" s="2">
        <v>1</v>
      </c>
      <c r="G85" s="3">
        <v>1</v>
      </c>
      <c r="H85" s="2">
        <v>46</v>
      </c>
      <c r="I85" s="2" t="s">
        <v>75</v>
      </c>
      <c r="J85" s="9">
        <v>5.4399999999999997E-2</v>
      </c>
      <c r="K85" s="10">
        <v>5.0999999999999997E-2</v>
      </c>
      <c r="L85" s="10">
        <v>5.0999999999999997E-2</v>
      </c>
      <c r="M85" s="10">
        <v>5.0999999999999997E-2</v>
      </c>
      <c r="N85" s="11">
        <v>5.0999999999999997E-2</v>
      </c>
      <c r="O85" s="12">
        <v>1.6400000000000001E-2</v>
      </c>
      <c r="P85" s="10">
        <v>5.4000000000000003E-3</v>
      </c>
      <c r="Q85" s="10">
        <v>4.0000000000000001E-3</v>
      </c>
      <c r="R85" s="10">
        <v>5.4000000000000003E-3</v>
      </c>
      <c r="S85" s="26">
        <v>3.3999999999999998E-3</v>
      </c>
      <c r="T85" s="9">
        <v>0.67049999999999998</v>
      </c>
      <c r="U85" s="10">
        <v>0.62870000000000004</v>
      </c>
      <c r="V85" s="10">
        <v>0.62860000000000005</v>
      </c>
      <c r="W85" s="10">
        <v>0.62860000000000005</v>
      </c>
      <c r="X85" s="11">
        <v>0.62860000000000005</v>
      </c>
      <c r="Y85" s="12">
        <v>7.0900000000000005E-2</v>
      </c>
      <c r="Z85" s="10">
        <v>5.4600000000000003E-2</v>
      </c>
      <c r="AA85" s="10">
        <v>3.9600000000000003E-2</v>
      </c>
      <c r="AB85" s="10">
        <v>3.1199999999999999E-2</v>
      </c>
      <c r="AC85" s="11">
        <v>1.9800000000000002E-2</v>
      </c>
      <c r="AD85" s="115"/>
      <c r="AE85" s="38"/>
      <c r="AF85" s="39"/>
      <c r="AG85" s="63"/>
      <c r="AH85" s="39"/>
    </row>
    <row r="86" spans="2:34" ht="24.6">
      <c r="B86" s="116"/>
      <c r="C86" s="116"/>
      <c r="D86" s="132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24.6">
      <c r="B87" s="116"/>
      <c r="C87" s="116"/>
      <c r="D87" s="132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24.6">
      <c r="B88" s="116"/>
      <c r="C88" s="116"/>
      <c r="D88" s="132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24.6">
      <c r="B89" s="116"/>
      <c r="C89" s="116"/>
      <c r="D89" s="132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BB100"/>
  <sheetViews>
    <sheetView tabSelected="1" topLeftCell="A13" zoomScale="55" zoomScaleNormal="83" workbookViewId="0">
      <selection activeCell="J25" sqref="J25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8.8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>
      <c r="B5" s="115">
        <v>1</v>
      </c>
      <c r="C5" s="115" t="s">
        <v>30</v>
      </c>
      <c r="D5" s="131" t="s">
        <v>31</v>
      </c>
      <c r="E5" s="1" t="s">
        <v>74</v>
      </c>
      <c r="F5" s="2">
        <v>1</v>
      </c>
      <c r="G5" s="3">
        <v>1</v>
      </c>
      <c r="H5" s="2">
        <v>30</v>
      </c>
      <c r="I5" s="2" t="s">
        <v>75</v>
      </c>
      <c r="J5" s="9">
        <v>0.72370000000000001</v>
      </c>
      <c r="K5" s="10">
        <v>0.66400000000000003</v>
      </c>
      <c r="L5" s="10">
        <v>0.66790000000000005</v>
      </c>
      <c r="M5" s="10">
        <v>0.55279999999999996</v>
      </c>
      <c r="N5" s="11">
        <v>0.55659999999999998</v>
      </c>
      <c r="O5" s="12">
        <v>0.84809999999999997</v>
      </c>
      <c r="P5" s="10">
        <v>0.81499999999999995</v>
      </c>
      <c r="Q5" s="10">
        <v>0.80130000000000001</v>
      </c>
      <c r="R5" s="10">
        <v>0.78110000000000002</v>
      </c>
      <c r="S5" s="26">
        <v>0.75690000000000002</v>
      </c>
      <c r="T5" s="9">
        <v>7.6383000000000001</v>
      </c>
      <c r="U5" s="10">
        <v>7.0167000000000002</v>
      </c>
      <c r="V5" s="10">
        <v>7.0579000000000001</v>
      </c>
      <c r="W5" s="10">
        <v>5.8550000000000004</v>
      </c>
      <c r="X5" s="11">
        <v>5.8948999999999998</v>
      </c>
      <c r="Y5" s="12">
        <v>2.0731000000000002</v>
      </c>
      <c r="Z5" s="10">
        <v>1.9242999999999999</v>
      </c>
      <c r="AA5" s="10">
        <v>1.8143</v>
      </c>
      <c r="AB5" s="10">
        <v>1.7645999999999999</v>
      </c>
      <c r="AC5" s="26">
        <v>1.7184999999999999</v>
      </c>
      <c r="AD5" s="115" t="s">
        <v>30</v>
      </c>
      <c r="AE5" s="30">
        <v>0.50190000000000001</v>
      </c>
      <c r="AF5" s="31">
        <v>0.63239999999999996</v>
      </c>
      <c r="AG5" s="47">
        <v>5.3217999999999996</v>
      </c>
      <c r="AH5" s="47">
        <v>1.4621</v>
      </c>
      <c r="AI5" s="48">
        <f t="shared" ref="AI5:AI36" si="0">J5-AE5</f>
        <v>0.2218</v>
      </c>
      <c r="AJ5" s="49">
        <f t="shared" ref="AJ5:AJ36" si="1">K5-AE5</f>
        <v>0.16210000000000002</v>
      </c>
      <c r="AK5" s="49">
        <f t="shared" ref="AK5:AK36" si="2">L5-AE5</f>
        <v>0.16600000000000004</v>
      </c>
      <c r="AL5" s="49">
        <f t="shared" ref="AL5:AL36" si="3">M5-AE5</f>
        <v>5.0899999999999945E-2</v>
      </c>
      <c r="AM5" s="50">
        <f t="shared" ref="AM5:AM36" si="4">N5-AE5</f>
        <v>5.4699999999999971E-2</v>
      </c>
      <c r="AN5" s="48">
        <f t="shared" ref="AN5:AN36" si="5">O5-AF5</f>
        <v>0.2157</v>
      </c>
      <c r="AO5" s="49">
        <f t="shared" ref="AO5:AO36" si="6">P5-AF5</f>
        <v>0.18259999999999998</v>
      </c>
      <c r="AP5" s="49">
        <f t="shared" ref="AP5:AP36" si="7">Q5-AF5</f>
        <v>0.16890000000000005</v>
      </c>
      <c r="AQ5" s="49">
        <f t="shared" ref="AQ5:AQ36" si="8">R5-AF5</f>
        <v>0.14870000000000005</v>
      </c>
      <c r="AR5" s="50">
        <f t="shared" ref="AR5:AR36" si="9">S5-AF5</f>
        <v>0.12450000000000006</v>
      </c>
      <c r="AS5" s="48">
        <f t="shared" ref="AS5:AS36" si="10">(1-(1-T5/100)/(1-AG5/100))*100</f>
        <v>2.4467089572890011</v>
      </c>
      <c r="AT5" s="49">
        <f t="shared" ref="AT5:AT36" si="11">(1-(1-U5/100)/(1-AG5/100))*100</f>
        <v>1.7901692258619151</v>
      </c>
      <c r="AU5" s="49">
        <f t="shared" ref="AU5:AU36" si="12">(1-(1-V5/100)/(1-AG5/100))*100</f>
        <v>1.8336850510465963</v>
      </c>
      <c r="AV5" s="49">
        <f t="shared" ref="AV5:AV36" si="13">(1-(1-W5/100)/(1-AG5/100))*100</f>
        <v>0.56317082496287751</v>
      </c>
      <c r="AW5" s="50">
        <f t="shared" ref="AW5:AW36" si="14">(1-(1-X5/100)/(1-AG5/100))*100</f>
        <v>0.60531357799367136</v>
      </c>
      <c r="AX5" s="49">
        <f t="shared" ref="AX5:AX36" si="15">(1-(1-Y5/100)/(1-AH5/100))*100</f>
        <v>0.62006598476322949</v>
      </c>
      <c r="AY5" s="49">
        <f t="shared" ref="AY5:AY36" si="16">(1-(1-Z5/100)/(1-AH5/100))*100</f>
        <v>0.4690580984575532</v>
      </c>
      <c r="AZ5" s="49">
        <f t="shared" ref="AZ5:AZ36" si="17">(1-(1-AA5/100)/(1-AH5/100))*100</f>
        <v>0.35742592444125698</v>
      </c>
      <c r="BA5" s="49">
        <f t="shared" ref="BA5:BA36" si="18">(1-(1-AB5/100)/(1-AH5/100))*100</f>
        <v>0.30698847854481182</v>
      </c>
      <c r="BB5" s="67">
        <f t="shared" ref="BB5:BB36" si="19">(1-(1-AC5/100)/(1-AH5/100))*100</f>
        <v>0.26020444925252129</v>
      </c>
    </row>
    <row r="6" spans="2:54" ht="36.9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6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46.5" customHeight="1">
      <c r="B21" s="115">
        <v>2</v>
      </c>
      <c r="C21" s="115" t="s">
        <v>32</v>
      </c>
      <c r="D21" s="131" t="s">
        <v>31</v>
      </c>
      <c r="E21" s="1" t="str">
        <f t="shared" ref="E21:E37" si="20">E5</f>
        <v>Ericsson</v>
      </c>
      <c r="F21" s="2">
        <v>1</v>
      </c>
      <c r="G21" s="3">
        <v>1</v>
      </c>
      <c r="H21" s="2">
        <v>30</v>
      </c>
      <c r="I21" s="2" t="s">
        <v>75</v>
      </c>
      <c r="J21" s="9">
        <v>0.5877</v>
      </c>
      <c r="K21" s="10">
        <v>0.47510000000000002</v>
      </c>
      <c r="L21" s="10">
        <v>0.41260000000000002</v>
      </c>
      <c r="M21" s="10">
        <v>0.3458</v>
      </c>
      <c r="N21" s="11">
        <v>0.25080000000000002</v>
      </c>
      <c r="O21" s="12">
        <v>0.78010000000000002</v>
      </c>
      <c r="P21" s="10">
        <v>0.70650000000000002</v>
      </c>
      <c r="Q21" s="10">
        <v>0.64190000000000003</v>
      </c>
      <c r="R21" s="10">
        <v>0.58150000000000002</v>
      </c>
      <c r="S21" s="26">
        <v>0.53149999999999997</v>
      </c>
      <c r="T21" s="9">
        <v>11.335100000000001</v>
      </c>
      <c r="U21" s="10">
        <v>9.2551000000000005</v>
      </c>
      <c r="V21" s="10">
        <v>8.0838999999999999</v>
      </c>
      <c r="W21" s="10">
        <v>6.8155999999999999</v>
      </c>
      <c r="X21" s="11">
        <v>4.9847999999999999</v>
      </c>
      <c r="Y21" s="12">
        <v>2.9767999999999999</v>
      </c>
      <c r="Z21" s="10">
        <v>2.6741000000000001</v>
      </c>
      <c r="AA21" s="10">
        <v>2.2393999999999998</v>
      </c>
      <c r="AB21" s="10">
        <v>1.9436</v>
      </c>
      <c r="AC21" s="11">
        <v>1.706</v>
      </c>
      <c r="AD21" s="116" t="s">
        <v>32</v>
      </c>
      <c r="AE21" s="36">
        <v>6.93E-2</v>
      </c>
      <c r="AF21" s="37">
        <v>0.1404</v>
      </c>
      <c r="AG21" s="47">
        <v>1.3997999999999999</v>
      </c>
      <c r="AH21" s="47">
        <v>0.44209999999999999</v>
      </c>
      <c r="AI21" s="48">
        <f t="shared" si="0"/>
        <v>0.51839999999999997</v>
      </c>
      <c r="AJ21" s="49">
        <f t="shared" si="1"/>
        <v>0.40580000000000005</v>
      </c>
      <c r="AK21" s="49">
        <f t="shared" si="2"/>
        <v>0.34330000000000005</v>
      </c>
      <c r="AL21" s="49">
        <f t="shared" si="3"/>
        <v>0.27649999999999997</v>
      </c>
      <c r="AM21" s="50">
        <f t="shared" si="4"/>
        <v>0.18150000000000002</v>
      </c>
      <c r="AN21" s="48">
        <f t="shared" si="5"/>
        <v>0.63970000000000005</v>
      </c>
      <c r="AO21" s="49">
        <f t="shared" si="6"/>
        <v>0.56610000000000005</v>
      </c>
      <c r="AP21" s="49">
        <f t="shared" si="7"/>
        <v>0.50150000000000006</v>
      </c>
      <c r="AQ21" s="49">
        <f t="shared" si="8"/>
        <v>0.44110000000000005</v>
      </c>
      <c r="AR21" s="50">
        <f t="shared" si="9"/>
        <v>0.3911</v>
      </c>
      <c r="AS21" s="48">
        <f t="shared" si="10"/>
        <v>10.076348729515761</v>
      </c>
      <c r="AT21" s="49">
        <f t="shared" si="11"/>
        <v>7.9668195399198112</v>
      </c>
      <c r="AU21" s="49">
        <f t="shared" si="12"/>
        <v>6.7789923347011509</v>
      </c>
      <c r="AV21" s="49">
        <f t="shared" si="13"/>
        <v>5.4926866274104924</v>
      </c>
      <c r="AW21" s="50">
        <f t="shared" si="14"/>
        <v>3.6358952618757434</v>
      </c>
      <c r="AX21" s="49">
        <f t="shared" si="15"/>
        <v>2.5459556700171415</v>
      </c>
      <c r="AY21" s="49">
        <f t="shared" si="16"/>
        <v>2.2419114907003879</v>
      </c>
      <c r="AZ21" s="49">
        <f t="shared" si="17"/>
        <v>1.8052811479551067</v>
      </c>
      <c r="BA21" s="49">
        <f t="shared" si="18"/>
        <v>1.508167608999389</v>
      </c>
      <c r="BB21" s="67">
        <f t="shared" si="19"/>
        <v>1.2695125148280528</v>
      </c>
    </row>
    <row r="22" spans="2:54" ht="35.5" customHeight="1">
      <c r="B22" s="116"/>
      <c r="C22" s="116"/>
      <c r="D22" s="132"/>
      <c r="E22" s="4" t="s">
        <v>77</v>
      </c>
      <c r="F22" s="4">
        <v>1</v>
      </c>
      <c r="G22" s="4">
        <v>50</v>
      </c>
      <c r="H22" s="4">
        <v>30</v>
      </c>
      <c r="I22" s="4" t="s">
        <v>75</v>
      </c>
      <c r="J22" s="13">
        <v>0.76129999999999998</v>
      </c>
      <c r="K22" s="14">
        <v>0.63749999999999996</v>
      </c>
      <c r="L22" s="14">
        <v>0.4839</v>
      </c>
      <c r="M22" s="14">
        <v>0.47320000000000001</v>
      </c>
      <c r="N22" s="15">
        <v>0.41670000000000001</v>
      </c>
      <c r="O22" s="16">
        <v>0.7288</v>
      </c>
      <c r="P22" s="14">
        <v>0.64910000000000001</v>
      </c>
      <c r="Q22" s="14">
        <v>0.61360000000000003</v>
      </c>
      <c r="R22" s="14">
        <v>0.51270000000000004</v>
      </c>
      <c r="S22" s="27">
        <v>0.45300000000000001</v>
      </c>
      <c r="T22" s="13">
        <v>14.535500000000001</v>
      </c>
      <c r="U22" s="14">
        <v>12.3094</v>
      </c>
      <c r="V22" s="14">
        <v>9.4733999999999998</v>
      </c>
      <c r="W22" s="14">
        <v>9.2725000000000009</v>
      </c>
      <c r="X22" s="15">
        <v>8.2081</v>
      </c>
      <c r="Y22" s="16">
        <v>2.8405</v>
      </c>
      <c r="Z22" s="14">
        <v>2.4836</v>
      </c>
      <c r="AA22" s="14">
        <v>2.1566999999999998</v>
      </c>
      <c r="AB22" s="14">
        <v>1.8327</v>
      </c>
      <c r="AC22" s="15">
        <v>1.5762</v>
      </c>
      <c r="AD22" s="116"/>
      <c r="AE22" s="32">
        <v>3.1199999999999999E-2</v>
      </c>
      <c r="AF22" s="33">
        <v>0.1031</v>
      </c>
      <c r="AG22" s="51">
        <v>0.63700000000000001</v>
      </c>
      <c r="AH22" s="51">
        <v>0.3614</v>
      </c>
      <c r="AI22" s="52">
        <f t="shared" si="0"/>
        <v>0.73009999999999997</v>
      </c>
      <c r="AJ22" s="53">
        <f t="shared" si="1"/>
        <v>0.60629999999999995</v>
      </c>
      <c r="AK22" s="53">
        <f t="shared" si="2"/>
        <v>0.45269999999999999</v>
      </c>
      <c r="AL22" s="53">
        <f t="shared" si="3"/>
        <v>0.442</v>
      </c>
      <c r="AM22" s="54">
        <f t="shared" si="4"/>
        <v>0.38550000000000001</v>
      </c>
      <c r="AN22" s="52">
        <f t="shared" si="5"/>
        <v>0.62570000000000003</v>
      </c>
      <c r="AO22" s="53">
        <f t="shared" si="6"/>
        <v>0.54600000000000004</v>
      </c>
      <c r="AP22" s="53">
        <f t="shared" si="7"/>
        <v>0.51050000000000006</v>
      </c>
      <c r="AQ22" s="53">
        <f t="shared" si="8"/>
        <v>0.40960000000000008</v>
      </c>
      <c r="AR22" s="54">
        <f t="shared" si="9"/>
        <v>0.34989999999999999</v>
      </c>
      <c r="AS22" s="52">
        <f t="shared" si="10"/>
        <v>13.987601018487773</v>
      </c>
      <c r="AT22" s="53">
        <f t="shared" si="11"/>
        <v>11.747229854171071</v>
      </c>
      <c r="AU22" s="53">
        <f t="shared" si="12"/>
        <v>8.8930487203486166</v>
      </c>
      <c r="AV22" s="53">
        <f t="shared" si="13"/>
        <v>8.6908607831889135</v>
      </c>
      <c r="AW22" s="54">
        <f t="shared" si="14"/>
        <v>7.619637088252162</v>
      </c>
      <c r="AX22" s="53">
        <f t="shared" si="15"/>
        <v>2.4880919643591959</v>
      </c>
      <c r="AY22" s="53">
        <f t="shared" si="16"/>
        <v>2.1298974493820677</v>
      </c>
      <c r="AZ22" s="53">
        <f t="shared" si="17"/>
        <v>1.8018117476560236</v>
      </c>
      <c r="BA22" s="53">
        <f t="shared" si="18"/>
        <v>1.4766365645442647</v>
      </c>
      <c r="BB22" s="68">
        <f t="shared" si="19"/>
        <v>1.2192062112474478</v>
      </c>
    </row>
    <row r="23" spans="2:54" ht="51" customHeight="1">
      <c r="B23" s="116"/>
      <c r="C23" s="116"/>
      <c r="D23" s="132"/>
      <c r="E23" s="4" t="s">
        <v>78</v>
      </c>
      <c r="F23" s="4">
        <v>1</v>
      </c>
      <c r="G23" s="4">
        <v>25</v>
      </c>
      <c r="H23" s="4">
        <v>30</v>
      </c>
      <c r="I23" s="4" t="s">
        <v>75</v>
      </c>
      <c r="J23" s="13">
        <v>1.0041</v>
      </c>
      <c r="K23" s="14">
        <v>0.90549999999999997</v>
      </c>
      <c r="L23" s="14">
        <v>0.72850000000000004</v>
      </c>
      <c r="M23" s="14">
        <v>0.60089999999999999</v>
      </c>
      <c r="N23" s="15">
        <v>0.5827</v>
      </c>
      <c r="O23" s="16">
        <v>0.92679999999999996</v>
      </c>
      <c r="P23" s="14">
        <v>0.80969999999999998</v>
      </c>
      <c r="Q23" s="14">
        <v>0.72550000000000003</v>
      </c>
      <c r="R23" s="14">
        <v>0.64119999999999999</v>
      </c>
      <c r="S23" s="27">
        <v>0.58509999999999995</v>
      </c>
      <c r="T23" s="13">
        <v>18.894100000000002</v>
      </c>
      <c r="U23" s="14">
        <v>17.1934</v>
      </c>
      <c r="V23" s="14">
        <v>14.059100000000001</v>
      </c>
      <c r="W23" s="14">
        <v>11.7342</v>
      </c>
      <c r="X23" s="15">
        <v>11.397600000000001</v>
      </c>
      <c r="Y23" s="16">
        <v>3.7403</v>
      </c>
      <c r="Z23" s="14">
        <v>3.1932</v>
      </c>
      <c r="AA23" s="14">
        <v>2.7172999999999998</v>
      </c>
      <c r="AB23" s="14">
        <v>2.3938000000000001</v>
      </c>
      <c r="AC23" s="15">
        <v>2.2090000000000001</v>
      </c>
      <c r="AD23" s="116"/>
      <c r="AE23" s="32">
        <v>8.8999999999999999E-3</v>
      </c>
      <c r="AF23" s="33">
        <v>6.7400000000000002E-2</v>
      </c>
      <c r="AG23" s="51">
        <v>0.18440000000000001</v>
      </c>
      <c r="AH23" s="51">
        <v>0.22239999999999999</v>
      </c>
      <c r="AI23" s="52">
        <f t="shared" si="0"/>
        <v>0.99519999999999997</v>
      </c>
      <c r="AJ23" s="53">
        <f t="shared" si="1"/>
        <v>0.89659999999999995</v>
      </c>
      <c r="AK23" s="53">
        <f t="shared" si="2"/>
        <v>0.71960000000000002</v>
      </c>
      <c r="AL23" s="53">
        <f t="shared" si="3"/>
        <v>0.59199999999999997</v>
      </c>
      <c r="AM23" s="54">
        <f t="shared" si="4"/>
        <v>0.57379999999999998</v>
      </c>
      <c r="AN23" s="52">
        <f t="shared" si="5"/>
        <v>0.85939999999999994</v>
      </c>
      <c r="AO23" s="53">
        <f t="shared" si="6"/>
        <v>0.74229999999999996</v>
      </c>
      <c r="AP23" s="53">
        <f t="shared" si="7"/>
        <v>0.65810000000000002</v>
      </c>
      <c r="AQ23" s="53">
        <f t="shared" si="8"/>
        <v>0.57379999999999998</v>
      </c>
      <c r="AR23" s="54">
        <f t="shared" si="9"/>
        <v>0.51769999999999994</v>
      </c>
      <c r="AS23" s="52">
        <f t="shared" si="10"/>
        <v>18.744264423597123</v>
      </c>
      <c r="AT23" s="53">
        <f t="shared" si="11"/>
        <v>17.040422539162225</v>
      </c>
      <c r="AU23" s="53">
        <f t="shared" si="12"/>
        <v>13.900332212600041</v>
      </c>
      <c r="AV23" s="53">
        <f t="shared" si="13"/>
        <v>11.571137176954316</v>
      </c>
      <c r="AW23" s="54">
        <f t="shared" si="14"/>
        <v>11.233915339886746</v>
      </c>
      <c r="AX23" s="53">
        <f t="shared" si="15"/>
        <v>3.5257412485367401</v>
      </c>
      <c r="AY23" s="53">
        <f t="shared" si="16"/>
        <v>2.9774217860521812</v>
      </c>
      <c r="AZ23" s="53">
        <f t="shared" si="17"/>
        <v>2.5004610253203108</v>
      </c>
      <c r="BA23" s="53">
        <f t="shared" si="18"/>
        <v>2.1762399576658487</v>
      </c>
      <c r="BB23" s="68">
        <f t="shared" si="19"/>
        <v>1.9910280463751429</v>
      </c>
    </row>
    <row r="24" spans="2:54" ht="37.5" customHeight="1">
      <c r="B24" s="116"/>
      <c r="C24" s="116"/>
      <c r="D24" s="132"/>
      <c r="E24" s="4" t="s">
        <v>79</v>
      </c>
      <c r="F24" s="4">
        <v>1</v>
      </c>
      <c r="G24" s="4">
        <v>10</v>
      </c>
      <c r="H24" s="4">
        <v>30</v>
      </c>
      <c r="I24" s="4" t="s">
        <v>75</v>
      </c>
      <c r="J24" s="13">
        <v>2.2050000000000001</v>
      </c>
      <c r="K24" s="14">
        <v>2.0434000000000001</v>
      </c>
      <c r="L24" s="14">
        <v>1.85</v>
      </c>
      <c r="M24" s="14">
        <v>1.7195</v>
      </c>
      <c r="N24" s="15">
        <v>1.6158999999999999</v>
      </c>
      <c r="O24" s="16">
        <v>1.4418</v>
      </c>
      <c r="P24" s="14">
        <v>1.3243</v>
      </c>
      <c r="Q24" s="14">
        <v>1.2001999999999999</v>
      </c>
      <c r="R24" s="14">
        <v>1.0598000000000001</v>
      </c>
      <c r="S24" s="27">
        <v>1.0125999999999999</v>
      </c>
      <c r="T24" s="13">
        <v>36.930900000000001</v>
      </c>
      <c r="U24" s="14">
        <v>34.7211</v>
      </c>
      <c r="V24" s="14">
        <v>31.9834</v>
      </c>
      <c r="W24" s="14">
        <v>30.077300000000001</v>
      </c>
      <c r="X24" s="15">
        <v>28.528500000000001</v>
      </c>
      <c r="Y24" s="16">
        <v>6.0804999999999998</v>
      </c>
      <c r="Z24" s="14">
        <v>5.5437000000000003</v>
      </c>
      <c r="AA24" s="14">
        <v>4.9264000000000001</v>
      </c>
      <c r="AB24" s="14">
        <v>4.4504000000000001</v>
      </c>
      <c r="AC24" s="15">
        <v>4.1201999999999996</v>
      </c>
      <c r="AD24" s="116"/>
      <c r="AE24" s="32">
        <v>3.5200000000000002E-2</v>
      </c>
      <c r="AF24" s="33">
        <v>3.0700000000000002E-2</v>
      </c>
      <c r="AG24" s="51">
        <v>0.71619999999999995</v>
      </c>
      <c r="AH24" s="51">
        <v>0.20960000000000001</v>
      </c>
      <c r="AI24" s="52">
        <f t="shared" si="0"/>
        <v>2.1698</v>
      </c>
      <c r="AJ24" s="53">
        <f t="shared" si="1"/>
        <v>2.0082</v>
      </c>
      <c r="AK24" s="53">
        <f t="shared" si="2"/>
        <v>1.8148000000000002</v>
      </c>
      <c r="AL24" s="53">
        <f t="shared" si="3"/>
        <v>1.6843000000000001</v>
      </c>
      <c r="AM24" s="54">
        <f t="shared" si="4"/>
        <v>1.5807</v>
      </c>
      <c r="AN24" s="52">
        <f t="shared" si="5"/>
        <v>1.4111</v>
      </c>
      <c r="AO24" s="53">
        <f t="shared" si="6"/>
        <v>1.2936000000000001</v>
      </c>
      <c r="AP24" s="53">
        <f t="shared" si="7"/>
        <v>1.1695</v>
      </c>
      <c r="AQ24" s="53">
        <f t="shared" si="8"/>
        <v>1.0291000000000001</v>
      </c>
      <c r="AR24" s="54">
        <f t="shared" si="9"/>
        <v>0.9819</v>
      </c>
      <c r="AS24" s="52">
        <f t="shared" si="10"/>
        <v>36.475940687201735</v>
      </c>
      <c r="AT24" s="53">
        <f t="shared" si="11"/>
        <v>34.250199931912348</v>
      </c>
      <c r="AU24" s="53">
        <f t="shared" si="12"/>
        <v>31.492751083258284</v>
      </c>
      <c r="AV24" s="53">
        <f t="shared" si="13"/>
        <v>29.572901117805717</v>
      </c>
      <c r="AW24" s="54">
        <f t="shared" si="14"/>
        <v>28.012928594594488</v>
      </c>
      <c r="AX24" s="53">
        <f t="shared" si="15"/>
        <v>5.8832312527056674</v>
      </c>
      <c r="AY24" s="53">
        <f t="shared" si="16"/>
        <v>5.3453037566739798</v>
      </c>
      <c r="AZ24" s="53">
        <f t="shared" si="17"/>
        <v>4.7267071782456043</v>
      </c>
      <c r="BA24" s="53">
        <f t="shared" si="18"/>
        <v>4.2497073866824886</v>
      </c>
      <c r="BB24" s="68">
        <f t="shared" si="19"/>
        <v>3.9188138337956313</v>
      </c>
    </row>
    <row r="25" spans="2:54" ht="46.5" customHeight="1">
      <c r="B25" s="116"/>
      <c r="C25" s="116"/>
      <c r="D25" s="132"/>
      <c r="E25" s="4" t="s">
        <v>80</v>
      </c>
      <c r="F25" s="4">
        <v>1</v>
      </c>
      <c r="G25" s="4">
        <v>100</v>
      </c>
      <c r="H25" s="4">
        <v>40</v>
      </c>
      <c r="I25" s="4" t="s">
        <v>75</v>
      </c>
      <c r="J25" s="13">
        <v>2.3767999999999998</v>
      </c>
      <c r="K25" s="14">
        <v>1.9584999999999999</v>
      </c>
      <c r="L25" s="14">
        <v>1.7357</v>
      </c>
      <c r="M25" s="14">
        <v>1.4809000000000001</v>
      </c>
      <c r="N25" s="15">
        <v>1.2584</v>
      </c>
      <c r="O25" s="16">
        <v>2.3363</v>
      </c>
      <c r="P25" s="14">
        <v>2.1162000000000001</v>
      </c>
      <c r="Q25" s="14">
        <v>1.8694999999999999</v>
      </c>
      <c r="R25" s="14">
        <v>1.7095</v>
      </c>
      <c r="S25" s="27">
        <v>1.5567</v>
      </c>
      <c r="T25" s="13">
        <v>39.084800000000001</v>
      </c>
      <c r="U25" s="14">
        <v>33.420999999999999</v>
      </c>
      <c r="V25" s="14">
        <v>30.2119</v>
      </c>
      <c r="W25" s="14">
        <v>26.367799999999999</v>
      </c>
      <c r="X25" s="15">
        <v>22.855599999999999</v>
      </c>
      <c r="Y25" s="16">
        <v>9.8935999999999993</v>
      </c>
      <c r="Z25" s="14">
        <v>8.6933000000000007</v>
      </c>
      <c r="AA25" s="14">
        <v>7.5522999999999998</v>
      </c>
      <c r="AB25" s="14">
        <v>6.6620999999999997</v>
      </c>
      <c r="AC25" s="15">
        <v>5.8906000000000001</v>
      </c>
      <c r="AD25" s="116"/>
      <c r="AE25" s="32">
        <v>7.0800000000000002E-2</v>
      </c>
      <c r="AF25" s="33">
        <v>0.1177</v>
      </c>
      <c r="AG25" s="51">
        <v>1.4295</v>
      </c>
      <c r="AH25" s="51">
        <v>0.38440000000000002</v>
      </c>
      <c r="AI25" s="52">
        <f t="shared" si="0"/>
        <v>2.3059999999999996</v>
      </c>
      <c r="AJ25" s="53">
        <f t="shared" si="1"/>
        <v>1.8876999999999999</v>
      </c>
      <c r="AK25" s="53">
        <f t="shared" si="2"/>
        <v>1.6649</v>
      </c>
      <c r="AL25" s="53">
        <f>M25-AE25</f>
        <v>1.4101000000000001</v>
      </c>
      <c r="AM25" s="54">
        <f t="shared" si="4"/>
        <v>1.1876</v>
      </c>
      <c r="AN25" s="52">
        <f t="shared" si="5"/>
        <v>2.2185999999999999</v>
      </c>
      <c r="AO25" s="53">
        <f t="shared" si="6"/>
        <v>1.9985000000000002</v>
      </c>
      <c r="AP25" s="53">
        <f t="shared" si="7"/>
        <v>1.7518</v>
      </c>
      <c r="AQ25" s="53">
        <f t="shared" si="8"/>
        <v>1.5918000000000001</v>
      </c>
      <c r="AR25" s="54">
        <f t="shared" si="9"/>
        <v>1.4390000000000001</v>
      </c>
      <c r="AS25" s="52">
        <f t="shared" si="10"/>
        <v>38.201388853663119</v>
      </c>
      <c r="AT25" s="53">
        <f t="shared" si="11"/>
        <v>32.4554506672889</v>
      </c>
      <c r="AU25" s="53">
        <f t="shared" si="12"/>
        <v>29.199811302570243</v>
      </c>
      <c r="AV25" s="53">
        <f t="shared" si="13"/>
        <v>25.299962970665668</v>
      </c>
      <c r="AW25" s="54">
        <f t="shared" si="14"/>
        <v>21.736827955625671</v>
      </c>
      <c r="AX25" s="53">
        <f t="shared" si="15"/>
        <v>9.5458944181433516</v>
      </c>
      <c r="AY25" s="53">
        <f t="shared" si="16"/>
        <v>8.3409626604668432</v>
      </c>
      <c r="AZ25" s="53">
        <f t="shared" si="17"/>
        <v>7.1955597316083031</v>
      </c>
      <c r="BA25" s="53">
        <f t="shared" si="18"/>
        <v>6.3019245981553169</v>
      </c>
      <c r="BB25" s="68">
        <f t="shared" si="19"/>
        <v>5.5274475082216057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43.5" customHeight="1">
      <c r="B37" s="115">
        <v>3</v>
      </c>
      <c r="C37" s="115" t="s">
        <v>70</v>
      </c>
      <c r="D37" s="131" t="s">
        <v>30</v>
      </c>
      <c r="E37" s="1" t="str">
        <f t="shared" si="20"/>
        <v>Ericsson</v>
      </c>
      <c r="F37" s="2">
        <v>1</v>
      </c>
      <c r="G37" s="3">
        <v>1</v>
      </c>
      <c r="H37" s="2">
        <v>30</v>
      </c>
      <c r="I37" s="2" t="s">
        <v>75</v>
      </c>
      <c r="J37" s="9">
        <v>0.36659999999999998</v>
      </c>
      <c r="K37" s="10">
        <v>0.32129999999999997</v>
      </c>
      <c r="L37" s="10">
        <v>0.25290000000000001</v>
      </c>
      <c r="M37" s="10">
        <v>0.20810000000000001</v>
      </c>
      <c r="N37" s="11">
        <v>0.19520000000000001</v>
      </c>
      <c r="O37" s="12">
        <v>0.17580000000000001</v>
      </c>
      <c r="P37" s="10">
        <v>0.14610000000000001</v>
      </c>
      <c r="Q37" s="10">
        <v>0.1152</v>
      </c>
      <c r="R37" s="10">
        <v>9.3100000000000002E-2</v>
      </c>
      <c r="S37" s="26">
        <v>8.0699999999999994E-2</v>
      </c>
      <c r="T37" s="9">
        <v>6.1928000000000001</v>
      </c>
      <c r="U37" s="10">
        <v>5.4439000000000002</v>
      </c>
      <c r="V37" s="10">
        <v>4.3029999999999999</v>
      </c>
      <c r="W37" s="10">
        <v>3.5518000000000001</v>
      </c>
      <c r="X37" s="11">
        <v>3.3340000000000001</v>
      </c>
      <c r="Y37" s="12">
        <v>1.8232999999999999</v>
      </c>
      <c r="Z37" s="10">
        <v>1.4955000000000001</v>
      </c>
      <c r="AA37" s="10">
        <v>1.2228000000000001</v>
      </c>
      <c r="AB37" s="10">
        <v>0.94010000000000005</v>
      </c>
      <c r="AC37" s="11">
        <v>0.78539999999999999</v>
      </c>
      <c r="AD37" s="115" t="s">
        <v>71</v>
      </c>
      <c r="AE37" s="38"/>
      <c r="AF37" s="39"/>
      <c r="AG37" s="63"/>
      <c r="AH37" s="39"/>
    </row>
    <row r="38" spans="2:54" ht="53.05" customHeight="1">
      <c r="B38" s="116"/>
      <c r="C38" s="116"/>
      <c r="D38" s="132"/>
      <c r="E38" s="4" t="s">
        <v>77</v>
      </c>
      <c r="F38" s="4">
        <v>1</v>
      </c>
      <c r="G38" s="4">
        <v>50</v>
      </c>
      <c r="H38" s="4">
        <v>30</v>
      </c>
      <c r="I38" s="4" t="s">
        <v>75</v>
      </c>
      <c r="J38" s="13">
        <v>0.64439999999999997</v>
      </c>
      <c r="K38" s="14">
        <v>0.59470000000000001</v>
      </c>
      <c r="L38" s="14">
        <v>0.56059999999999999</v>
      </c>
      <c r="M38" s="14">
        <v>0.40889999999999999</v>
      </c>
      <c r="N38" s="15">
        <v>0.309</v>
      </c>
      <c r="O38" s="16">
        <v>0.20910000000000001</v>
      </c>
      <c r="P38" s="14">
        <v>0.1719</v>
      </c>
      <c r="Q38" s="14">
        <v>0.13189999999999999</v>
      </c>
      <c r="R38" s="14">
        <v>0.10299999999999999</v>
      </c>
      <c r="S38" s="27">
        <v>9.1700000000000004E-2</v>
      </c>
      <c r="T38" s="13">
        <v>10.698700000000001</v>
      </c>
      <c r="U38" s="14">
        <v>9.9055999999999997</v>
      </c>
      <c r="V38" s="14">
        <v>9.3572000000000006</v>
      </c>
      <c r="W38" s="14">
        <v>6.8930999999999996</v>
      </c>
      <c r="X38" s="15">
        <v>5.2412999999999998</v>
      </c>
      <c r="Y38" s="16">
        <v>2.2988</v>
      </c>
      <c r="Z38" s="14">
        <v>1.9975000000000001</v>
      </c>
      <c r="AA38" s="14">
        <v>1.635</v>
      </c>
      <c r="AB38" s="14">
        <v>1.3306</v>
      </c>
      <c r="AC38" s="15">
        <v>1.1268</v>
      </c>
      <c r="AD38" s="116"/>
      <c r="AE38" s="40"/>
      <c r="AF38" s="41"/>
      <c r="AG38" s="64"/>
      <c r="AH38" s="41"/>
    </row>
    <row r="39" spans="2:54" ht="35.049999999999997" customHeight="1">
      <c r="B39" s="116"/>
      <c r="C39" s="116"/>
      <c r="D39" s="132"/>
      <c r="E39" s="4" t="s">
        <v>78</v>
      </c>
      <c r="F39" s="4">
        <v>1</v>
      </c>
      <c r="G39" s="4">
        <v>25</v>
      </c>
      <c r="H39" s="4">
        <v>30</v>
      </c>
      <c r="I39" s="4" t="s">
        <v>75</v>
      </c>
      <c r="J39" s="13">
        <v>1.1541999999999999</v>
      </c>
      <c r="K39" s="14">
        <v>1.0381</v>
      </c>
      <c r="L39" s="14">
        <v>0.87829999999999997</v>
      </c>
      <c r="M39" s="14">
        <v>0.86819999999999997</v>
      </c>
      <c r="N39" s="15">
        <v>0.78349999999999997</v>
      </c>
      <c r="O39" s="16">
        <v>0.2303</v>
      </c>
      <c r="P39" s="14">
        <v>0.2059</v>
      </c>
      <c r="Q39" s="14">
        <v>0.16089999999999999</v>
      </c>
      <c r="R39" s="14">
        <v>0.1426</v>
      </c>
      <c r="S39" s="27">
        <v>0.11940000000000001</v>
      </c>
      <c r="T39" s="13">
        <v>18.538599999999999</v>
      </c>
      <c r="U39" s="14">
        <v>16.802800000000001</v>
      </c>
      <c r="V39" s="14">
        <v>14.3659</v>
      </c>
      <c r="W39" s="14">
        <v>14.2105</v>
      </c>
      <c r="X39" s="15">
        <v>12.896100000000001</v>
      </c>
      <c r="Y39" s="16">
        <v>2.9018999999999999</v>
      </c>
      <c r="Z39" s="14">
        <v>2.5985999999999998</v>
      </c>
      <c r="AA39" s="14">
        <v>2.1427</v>
      </c>
      <c r="AB39" s="14">
        <v>1.9138999999999999</v>
      </c>
      <c r="AC39" s="15">
        <v>1.75</v>
      </c>
      <c r="AD39" s="116"/>
      <c r="AE39" s="40"/>
      <c r="AF39" s="41"/>
      <c r="AG39" s="64"/>
      <c r="AH39" s="41"/>
    </row>
    <row r="40" spans="2:54" ht="37.5" customHeight="1">
      <c r="B40" s="116"/>
      <c r="C40" s="116"/>
      <c r="D40" s="132"/>
      <c r="E40" s="4" t="s">
        <v>79</v>
      </c>
      <c r="F40" s="4">
        <v>1</v>
      </c>
      <c r="G40" s="4">
        <v>10</v>
      </c>
      <c r="H40" s="4">
        <v>30</v>
      </c>
      <c r="I40" s="4" t="s">
        <v>75</v>
      </c>
      <c r="J40" s="13">
        <v>2.4701</v>
      </c>
      <c r="K40" s="14">
        <v>2.4392999999999998</v>
      </c>
      <c r="L40" s="14">
        <v>2.3473999999999999</v>
      </c>
      <c r="M40" s="14">
        <v>2.2263000000000002</v>
      </c>
      <c r="N40" s="15">
        <v>2.0747</v>
      </c>
      <c r="O40" s="16">
        <v>0.37619999999999998</v>
      </c>
      <c r="P40" s="14">
        <v>0.32740000000000002</v>
      </c>
      <c r="Q40" s="14">
        <v>0.27610000000000001</v>
      </c>
      <c r="R40" s="14">
        <v>0.23169999999999999</v>
      </c>
      <c r="S40" s="27">
        <v>0.20499999999999999</v>
      </c>
      <c r="T40" s="13">
        <v>36.265900000000002</v>
      </c>
      <c r="U40" s="14">
        <v>35.889699999999998</v>
      </c>
      <c r="V40" s="14">
        <v>34.756999999999998</v>
      </c>
      <c r="W40" s="14">
        <v>33.238799999999998</v>
      </c>
      <c r="X40" s="15">
        <v>31.2974</v>
      </c>
      <c r="Y40" s="16">
        <v>4.9728000000000003</v>
      </c>
      <c r="Z40" s="14">
        <v>4.6891999999999996</v>
      </c>
      <c r="AA40" s="14">
        <v>4.3097000000000003</v>
      </c>
      <c r="AB40" s="14">
        <v>3.9152</v>
      </c>
      <c r="AC40" s="15">
        <v>3.6313</v>
      </c>
      <c r="AD40" s="116"/>
      <c r="AE40" s="40"/>
      <c r="AF40" s="41"/>
      <c r="AG40" s="64"/>
      <c r="AH40" s="41"/>
    </row>
    <row r="41" spans="2:54" ht="42.55" customHeight="1">
      <c r="B41" s="116"/>
      <c r="C41" s="116"/>
      <c r="D41" s="132"/>
      <c r="E41" s="4" t="s">
        <v>80</v>
      </c>
      <c r="F41" s="4">
        <v>1</v>
      </c>
      <c r="G41" s="4">
        <v>100</v>
      </c>
      <c r="H41" s="4">
        <v>40</v>
      </c>
      <c r="I41" s="4" t="s">
        <v>75</v>
      </c>
      <c r="J41" s="13">
        <v>1.9339999999999999</v>
      </c>
      <c r="K41" s="14">
        <v>1.5391999999999999</v>
      </c>
      <c r="L41" s="14">
        <v>1.2663</v>
      </c>
      <c r="M41" s="14">
        <v>1.1064000000000001</v>
      </c>
      <c r="N41" s="15">
        <v>1.0251999999999999</v>
      </c>
      <c r="O41" s="16">
        <v>1.0843</v>
      </c>
      <c r="P41" s="14">
        <v>1.0021</v>
      </c>
      <c r="Q41" s="14">
        <v>0.86329999999999996</v>
      </c>
      <c r="R41" s="14">
        <v>0.7833</v>
      </c>
      <c r="S41" s="27">
        <v>0.69740000000000002</v>
      </c>
      <c r="T41" s="13">
        <v>30.1203</v>
      </c>
      <c r="U41" s="14">
        <v>24.6553</v>
      </c>
      <c r="V41" s="14">
        <v>20.679400000000001</v>
      </c>
      <c r="W41" s="14">
        <v>18.272300000000001</v>
      </c>
      <c r="X41" s="15">
        <v>17.026700000000002</v>
      </c>
      <c r="Y41" s="16">
        <v>7.3449</v>
      </c>
      <c r="Z41" s="14">
        <v>6.6642999999999999</v>
      </c>
      <c r="AA41" s="14">
        <v>5.6586999999999996</v>
      </c>
      <c r="AB41" s="14">
        <v>5.0487000000000002</v>
      </c>
      <c r="AC41" s="15">
        <v>4.3806000000000003</v>
      </c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ref="E42:E100" si="21">E10</f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34" customHeight="1">
      <c r="B53" s="116"/>
      <c r="C53" s="116" t="s">
        <v>72</v>
      </c>
      <c r="D53" s="132" t="s">
        <v>30</v>
      </c>
      <c r="E53" s="2" t="str">
        <f t="shared" si="21"/>
        <v>Ericsson</v>
      </c>
      <c r="F53" s="2">
        <v>1</v>
      </c>
      <c r="G53" s="3">
        <v>1</v>
      </c>
      <c r="H53" s="2">
        <v>30</v>
      </c>
      <c r="I53" s="2" t="s">
        <v>75</v>
      </c>
      <c r="J53" s="21">
        <v>0.28060000000000002</v>
      </c>
      <c r="K53" s="22">
        <v>0.251</v>
      </c>
      <c r="L53" s="22">
        <v>0.1343</v>
      </c>
      <c r="M53" s="22">
        <v>0.155</v>
      </c>
      <c r="N53" s="23">
        <v>0.1426</v>
      </c>
      <c r="O53" s="24">
        <v>0.47439999999999999</v>
      </c>
      <c r="P53" s="22">
        <v>0.43669999999999998</v>
      </c>
      <c r="Q53" s="22">
        <v>0.32500000000000001</v>
      </c>
      <c r="R53" s="22">
        <v>0.17680000000000001</v>
      </c>
      <c r="S53" s="29">
        <v>0.16350000000000001</v>
      </c>
      <c r="T53" s="21">
        <v>3.1665999999999999</v>
      </c>
      <c r="U53" s="22">
        <v>2.8346</v>
      </c>
      <c r="V53" s="22">
        <v>1.5212000000000001</v>
      </c>
      <c r="W53" s="22">
        <v>1.7542</v>
      </c>
      <c r="X53" s="23">
        <v>1.6140000000000001</v>
      </c>
      <c r="Y53" s="24">
        <v>1.1991000000000001</v>
      </c>
      <c r="Z53" s="22">
        <v>0.93769999999999998</v>
      </c>
      <c r="AA53" s="22">
        <v>0.65629999999999999</v>
      </c>
      <c r="AB53" s="22">
        <v>0.51639999999999997</v>
      </c>
      <c r="AC53" s="23">
        <v>0.4667</v>
      </c>
      <c r="AD53" s="115" t="s">
        <v>73</v>
      </c>
      <c r="AE53" s="38"/>
      <c r="AF53" s="39"/>
      <c r="AG53" s="63"/>
      <c r="AH53" s="39"/>
    </row>
    <row r="54" spans="2:34" ht="40" customHeight="1">
      <c r="B54" s="116"/>
      <c r="C54" s="116"/>
      <c r="D54" s="132"/>
      <c r="E54" s="4" t="str">
        <f t="shared" si="21"/>
        <v>Ericsson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15.6">
      <c r="B55" s="116"/>
      <c r="C55" s="116"/>
      <c r="D55" s="132"/>
      <c r="E55" s="4" t="str">
        <f t="shared" si="21"/>
        <v>Ericsson B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15.6">
      <c r="B56" s="116"/>
      <c r="C56" s="116"/>
      <c r="D56" s="132"/>
      <c r="E56" s="4" t="str">
        <f t="shared" si="21"/>
        <v>Ericsson C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15.6">
      <c r="B57" s="116"/>
      <c r="C57" s="116"/>
      <c r="D57" s="132"/>
      <c r="E57" s="4" t="str">
        <f t="shared" si="21"/>
        <v>Ericsson D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44.05" customHeight="1">
      <c r="B69" s="116">
        <v>4</v>
      </c>
      <c r="C69" s="115" t="s">
        <v>70</v>
      </c>
      <c r="D69" s="131" t="s">
        <v>32</v>
      </c>
      <c r="E69" s="1" t="str">
        <f t="shared" si="21"/>
        <v>Ericsson</v>
      </c>
      <c r="F69" s="2">
        <v>1</v>
      </c>
      <c r="G69" s="3">
        <v>1</v>
      </c>
      <c r="H69" s="2">
        <v>30</v>
      </c>
      <c r="I69" s="2" t="s">
        <v>75</v>
      </c>
      <c r="J69" s="9">
        <v>9.0499999999999997E-2</v>
      </c>
      <c r="K69" s="10">
        <v>0.05</v>
      </c>
      <c r="L69" s="10">
        <v>1.9900000000000001E-2</v>
      </c>
      <c r="M69" s="10">
        <v>0</v>
      </c>
      <c r="N69" s="11">
        <v>0</v>
      </c>
      <c r="O69" s="12">
        <v>3.8699999999999998E-2</v>
      </c>
      <c r="P69" s="10">
        <v>2.8199999999999999E-2</v>
      </c>
      <c r="Q69" s="10">
        <v>1.6199999999999999E-2</v>
      </c>
      <c r="R69" s="10">
        <v>1.2500000000000001E-2</v>
      </c>
      <c r="S69" s="26">
        <v>8.8999999999999999E-3</v>
      </c>
      <c r="T69" s="9">
        <v>1.5470999999999999</v>
      </c>
      <c r="U69" s="10">
        <v>0.86050000000000004</v>
      </c>
      <c r="V69" s="10">
        <v>0.34310000000000002</v>
      </c>
      <c r="W69" s="10">
        <v>8.0000000000000004E-4</v>
      </c>
      <c r="X69" s="11">
        <v>5.0000000000000001E-4</v>
      </c>
      <c r="Y69" s="12">
        <v>0.26929999999999998</v>
      </c>
      <c r="Z69" s="10">
        <v>0.18559999999999999</v>
      </c>
      <c r="AA69" s="10">
        <v>8.9800000000000005E-2</v>
      </c>
      <c r="AB69" s="10">
        <v>6.0600000000000001E-2</v>
      </c>
      <c r="AC69" s="11">
        <v>4.07E-2</v>
      </c>
      <c r="AD69" s="116"/>
      <c r="AE69" s="71"/>
      <c r="AF69" s="72"/>
      <c r="AG69" s="75"/>
      <c r="AH69" s="72"/>
    </row>
    <row r="70" spans="2:34" ht="15.6">
      <c r="B70" s="116"/>
      <c r="C70" s="116"/>
      <c r="D70" s="132"/>
      <c r="E70" s="4" t="str">
        <f t="shared" si="21"/>
        <v>Ericsson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15.6">
      <c r="B71" s="116"/>
      <c r="C71" s="116"/>
      <c r="D71" s="132"/>
      <c r="E71" s="4" t="str">
        <f t="shared" si="21"/>
        <v>Ericsson B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15.6">
      <c r="B72" s="116"/>
      <c r="C72" s="116"/>
      <c r="D72" s="132"/>
      <c r="E72" s="4" t="str">
        <f t="shared" si="21"/>
        <v>Ericsson C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15.6">
      <c r="B73" s="116"/>
      <c r="C73" s="116"/>
      <c r="D73" s="132"/>
      <c r="E73" s="4" t="str">
        <f t="shared" si="21"/>
        <v>Ericsson D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6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15.6">
      <c r="B85" s="116"/>
      <c r="C85" s="115" t="s">
        <v>72</v>
      </c>
      <c r="D85" s="131" t="s">
        <v>32</v>
      </c>
      <c r="E85" s="1" t="str">
        <f t="shared" si="21"/>
        <v>Ericsson</v>
      </c>
      <c r="F85" s="1"/>
      <c r="G85" s="1"/>
      <c r="H85" s="1"/>
      <c r="I85" s="1"/>
      <c r="J85" s="9">
        <v>0.1234</v>
      </c>
      <c r="K85" s="10">
        <v>0.12809999999999999</v>
      </c>
      <c r="L85" s="10">
        <v>0.12189999999999999</v>
      </c>
      <c r="M85" s="10">
        <v>0.1027</v>
      </c>
      <c r="N85" s="11">
        <v>8.8700000000000001E-2</v>
      </c>
      <c r="O85" s="12">
        <v>7.5899999999999995E-2</v>
      </c>
      <c r="P85" s="10">
        <v>8.7599999999999997E-2</v>
      </c>
      <c r="Q85" s="10">
        <v>4.2999999999999997E-2</v>
      </c>
      <c r="R85" s="10">
        <v>1.3299999999999999E-2</v>
      </c>
      <c r="S85" s="26">
        <v>5.4999999999999997E-3</v>
      </c>
      <c r="T85" s="9">
        <v>1.3668</v>
      </c>
      <c r="U85" s="10">
        <v>1.4194</v>
      </c>
      <c r="V85" s="10">
        <v>1.351</v>
      </c>
      <c r="W85" s="10">
        <v>1.1380999999999999</v>
      </c>
      <c r="X85" s="11">
        <v>0.98309999999999997</v>
      </c>
      <c r="Y85" s="12">
        <v>0.25269999999999998</v>
      </c>
      <c r="Z85" s="10">
        <v>0.18970000000000001</v>
      </c>
      <c r="AA85" s="10">
        <v>0.17230000000000001</v>
      </c>
      <c r="AB85" s="10">
        <v>0.11700000000000001</v>
      </c>
      <c r="AC85" s="11">
        <v>6.8500000000000005E-2</v>
      </c>
      <c r="AD85" s="115"/>
      <c r="AE85" s="38"/>
      <c r="AF85" s="39"/>
      <c r="AG85" s="63"/>
      <c r="AH85" s="39"/>
    </row>
    <row r="86" spans="2:34" ht="15.6">
      <c r="B86" s="116"/>
      <c r="C86" s="116"/>
      <c r="D86" s="132"/>
      <c r="E86" s="4" t="str">
        <f t="shared" si="21"/>
        <v>Ericsson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15.6">
      <c r="B87" s="116"/>
      <c r="C87" s="116"/>
      <c r="D87" s="132"/>
      <c r="E87" s="4" t="str">
        <f t="shared" si="21"/>
        <v>Ericsson B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15.6">
      <c r="B88" s="116"/>
      <c r="C88" s="116"/>
      <c r="D88" s="132"/>
      <c r="E88" s="4" t="str">
        <f t="shared" si="21"/>
        <v>Ericsson C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15.6">
      <c r="B89" s="116"/>
      <c r="C89" s="116"/>
      <c r="D89" s="132"/>
      <c r="E89" s="4" t="str">
        <f t="shared" si="21"/>
        <v>Ericsson D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BB100"/>
  <sheetViews>
    <sheetView zoomScale="55" zoomScaleNormal="55" workbookViewId="0">
      <selection activeCell="L11" sqref="L11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8.8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>
      <c r="B5" s="115">
        <v>1</v>
      </c>
      <c r="C5" s="115" t="s">
        <v>30</v>
      </c>
      <c r="D5" s="131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5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6.9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6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4.6">
      <c r="B21" s="115">
        <v>2</v>
      </c>
      <c r="C21" s="115" t="s">
        <v>32</v>
      </c>
      <c r="D21" s="131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16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4.6">
      <c r="B22" s="116"/>
      <c r="C22" s="116"/>
      <c r="D22" s="132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6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6"/>
      <c r="C23" s="116"/>
      <c r="D23" s="132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6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4.6">
      <c r="B24" s="116"/>
      <c r="C24" s="116"/>
      <c r="D24" s="132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6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4.6">
      <c r="B25" s="116"/>
      <c r="C25" s="116"/>
      <c r="D25" s="132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6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4.6">
      <c r="B37" s="115">
        <v>3</v>
      </c>
      <c r="C37" s="115" t="s">
        <v>70</v>
      </c>
      <c r="D37" s="131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5" t="s">
        <v>71</v>
      </c>
      <c r="AE37" s="38"/>
      <c r="AF37" s="39"/>
      <c r="AG37" s="63"/>
      <c r="AH37" s="39"/>
    </row>
    <row r="38" spans="2:54" ht="24.6">
      <c r="B38" s="116"/>
      <c r="C38" s="116"/>
      <c r="D38" s="132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6"/>
      <c r="AE38" s="40"/>
      <c r="AF38" s="41"/>
      <c r="AG38" s="64"/>
      <c r="AH38" s="41"/>
    </row>
    <row r="39" spans="2:54" ht="24.6">
      <c r="B39" s="116"/>
      <c r="C39" s="116"/>
      <c r="D39" s="132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6"/>
      <c r="AE39" s="40"/>
      <c r="AF39" s="41"/>
      <c r="AG39" s="64"/>
      <c r="AH39" s="41"/>
    </row>
    <row r="40" spans="2:54" ht="24.6">
      <c r="B40" s="116"/>
      <c r="C40" s="116"/>
      <c r="D40" s="132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6"/>
      <c r="AE40" s="40"/>
      <c r="AF40" s="41"/>
      <c r="AG40" s="64"/>
      <c r="AH40" s="41"/>
    </row>
    <row r="41" spans="2:54" ht="24.6">
      <c r="B41" s="116"/>
      <c r="C41" s="116"/>
      <c r="D41" s="132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14.25" customHeight="1">
      <c r="B53" s="116"/>
      <c r="C53" s="116" t="s">
        <v>72</v>
      </c>
      <c r="D53" s="132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15" t="s">
        <v>73</v>
      </c>
      <c r="AE53" s="38"/>
      <c r="AF53" s="39"/>
      <c r="AG53" s="63"/>
      <c r="AH53" s="39"/>
    </row>
    <row r="54" spans="2:34" ht="24.6">
      <c r="B54" s="116"/>
      <c r="C54" s="116"/>
      <c r="D54" s="132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24.6">
      <c r="B55" s="116"/>
      <c r="C55" s="116"/>
      <c r="D55" s="132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24.6">
      <c r="B56" s="116"/>
      <c r="C56" s="116"/>
      <c r="D56" s="132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24.6">
      <c r="B57" s="116"/>
      <c r="C57" s="116"/>
      <c r="D57" s="132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24.6">
      <c r="B69" s="116">
        <v>4</v>
      </c>
      <c r="C69" s="115" t="s">
        <v>70</v>
      </c>
      <c r="D69" s="131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6"/>
      <c r="AE69" s="71"/>
      <c r="AF69" s="72"/>
      <c r="AG69" s="75"/>
      <c r="AH69" s="72"/>
    </row>
    <row r="70" spans="2:34" ht="24.6">
      <c r="B70" s="116"/>
      <c r="C70" s="116"/>
      <c r="D70" s="132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24.6">
      <c r="B71" s="116"/>
      <c r="C71" s="116"/>
      <c r="D71" s="132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24.6">
      <c r="B72" s="116"/>
      <c r="C72" s="116"/>
      <c r="D72" s="132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24.6">
      <c r="B73" s="116"/>
      <c r="C73" s="116"/>
      <c r="D73" s="132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6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24.6">
      <c r="B85" s="116"/>
      <c r="C85" s="115" t="s">
        <v>72</v>
      </c>
      <c r="D85" s="131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5"/>
      <c r="AE85" s="38"/>
      <c r="AF85" s="39"/>
      <c r="AG85" s="63"/>
      <c r="AH85" s="39"/>
    </row>
    <row r="86" spans="2:34" ht="24.6">
      <c r="B86" s="116"/>
      <c r="C86" s="116"/>
      <c r="D86" s="132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24.6">
      <c r="B87" s="116"/>
      <c r="C87" s="116"/>
      <c r="D87" s="132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24.6">
      <c r="B88" s="116"/>
      <c r="C88" s="116"/>
      <c r="D88" s="132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24.6">
      <c r="B89" s="116"/>
      <c r="C89" s="116"/>
      <c r="D89" s="132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BB100"/>
  <sheetViews>
    <sheetView zoomScale="55" zoomScaleNormal="55" workbookViewId="0">
      <selection activeCell="P37" sqref="A1:XFD1048576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8.8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>
      <c r="B5" s="115">
        <v>1</v>
      </c>
      <c r="C5" s="115" t="s">
        <v>30</v>
      </c>
      <c r="D5" s="131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5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6.9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6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4.6">
      <c r="B21" s="115">
        <v>2</v>
      </c>
      <c r="C21" s="115" t="s">
        <v>32</v>
      </c>
      <c r="D21" s="131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16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4.6">
      <c r="B22" s="116"/>
      <c r="C22" s="116"/>
      <c r="D22" s="132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6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6"/>
      <c r="C23" s="116"/>
      <c r="D23" s="132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6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4.6">
      <c r="B24" s="116"/>
      <c r="C24" s="116"/>
      <c r="D24" s="132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6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4.6">
      <c r="B25" s="116"/>
      <c r="C25" s="116"/>
      <c r="D25" s="132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6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4.6">
      <c r="B37" s="115">
        <v>3</v>
      </c>
      <c r="C37" s="115" t="s">
        <v>70</v>
      </c>
      <c r="D37" s="131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5" t="s">
        <v>71</v>
      </c>
      <c r="AE37" s="38"/>
      <c r="AF37" s="39"/>
      <c r="AG37" s="63"/>
      <c r="AH37" s="39"/>
    </row>
    <row r="38" spans="2:54" ht="24.6">
      <c r="B38" s="116"/>
      <c r="C38" s="116"/>
      <c r="D38" s="132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6"/>
      <c r="AE38" s="40"/>
      <c r="AF38" s="41"/>
      <c r="AG38" s="64"/>
      <c r="AH38" s="41"/>
    </row>
    <row r="39" spans="2:54" ht="24.6">
      <c r="B39" s="116"/>
      <c r="C39" s="116"/>
      <c r="D39" s="132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6"/>
      <c r="AE39" s="40"/>
      <c r="AF39" s="41"/>
      <c r="AG39" s="64"/>
      <c r="AH39" s="41"/>
    </row>
    <row r="40" spans="2:54" ht="24.6">
      <c r="B40" s="116"/>
      <c r="C40" s="116"/>
      <c r="D40" s="132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6"/>
      <c r="AE40" s="40"/>
      <c r="AF40" s="41"/>
      <c r="AG40" s="64"/>
      <c r="AH40" s="41"/>
    </row>
    <row r="41" spans="2:54" ht="24.6">
      <c r="B41" s="116"/>
      <c r="C41" s="116"/>
      <c r="D41" s="132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14.25" customHeight="1">
      <c r="B53" s="116"/>
      <c r="C53" s="116" t="s">
        <v>72</v>
      </c>
      <c r="D53" s="132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15" t="s">
        <v>73</v>
      </c>
      <c r="AE53" s="38"/>
      <c r="AF53" s="39"/>
      <c r="AG53" s="63"/>
      <c r="AH53" s="39"/>
    </row>
    <row r="54" spans="2:34" ht="24.6">
      <c r="B54" s="116"/>
      <c r="C54" s="116"/>
      <c r="D54" s="132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24.6">
      <c r="B55" s="116"/>
      <c r="C55" s="116"/>
      <c r="D55" s="132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24.6">
      <c r="B56" s="116"/>
      <c r="C56" s="116"/>
      <c r="D56" s="132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24.6">
      <c r="B57" s="116"/>
      <c r="C57" s="116"/>
      <c r="D57" s="132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24.6">
      <c r="B69" s="116">
        <v>4</v>
      </c>
      <c r="C69" s="115" t="s">
        <v>70</v>
      </c>
      <c r="D69" s="131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6"/>
      <c r="AE69" s="71"/>
      <c r="AF69" s="72"/>
      <c r="AG69" s="75"/>
      <c r="AH69" s="72"/>
    </row>
    <row r="70" spans="2:34" ht="24.6">
      <c r="B70" s="116"/>
      <c r="C70" s="116"/>
      <c r="D70" s="132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24.6">
      <c r="B71" s="116"/>
      <c r="C71" s="116"/>
      <c r="D71" s="132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24.6">
      <c r="B72" s="116"/>
      <c r="C72" s="116"/>
      <c r="D72" s="132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24.6">
      <c r="B73" s="116"/>
      <c r="C73" s="116"/>
      <c r="D73" s="132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6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24.6">
      <c r="B85" s="116"/>
      <c r="C85" s="115" t="s">
        <v>72</v>
      </c>
      <c r="D85" s="131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5"/>
      <c r="AE85" s="38"/>
      <c r="AF85" s="39"/>
      <c r="AG85" s="63"/>
      <c r="AH85" s="39"/>
    </row>
    <row r="86" spans="2:34" ht="24.6">
      <c r="B86" s="116"/>
      <c r="C86" s="116"/>
      <c r="D86" s="132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24.6">
      <c r="B87" s="116"/>
      <c r="C87" s="116"/>
      <c r="D87" s="132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24.6">
      <c r="B88" s="116"/>
      <c r="C88" s="116"/>
      <c r="D88" s="132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24.6">
      <c r="B89" s="116"/>
      <c r="C89" s="116"/>
      <c r="D89" s="132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BB100"/>
  <sheetViews>
    <sheetView zoomScale="55" zoomScaleNormal="55" workbookViewId="0">
      <selection activeCell="S41" sqref="A1:XFD1048576"/>
    </sheetView>
  </sheetViews>
  <sheetFormatPr defaultColWidth="9" defaultRowHeight="14.4"/>
  <cols>
    <col min="3" max="3" width="10.47265625" customWidth="1"/>
    <col min="4" max="4" width="13.734375" customWidth="1"/>
    <col min="5" max="9" width="12.15625" customWidth="1"/>
    <col min="10" max="29" width="11.47265625" customWidth="1"/>
    <col min="30" max="30" width="12.26171875" customWidth="1"/>
    <col min="31" max="34" width="13.47265625" customWidth="1"/>
    <col min="35" max="54" width="11.26171875" customWidth="1"/>
  </cols>
  <sheetData>
    <row r="2" spans="2:54" ht="80.25" customHeight="1">
      <c r="B2" s="128" t="s">
        <v>24</v>
      </c>
      <c r="C2" s="128" t="s">
        <v>25</v>
      </c>
      <c r="D2" s="128" t="s">
        <v>26</v>
      </c>
      <c r="E2" s="122" t="s">
        <v>35</v>
      </c>
      <c r="F2" s="125" t="s">
        <v>36</v>
      </c>
      <c r="G2" s="125" t="s">
        <v>37</v>
      </c>
      <c r="H2" s="125" t="s">
        <v>38</v>
      </c>
      <c r="I2" s="125" t="s">
        <v>39</v>
      </c>
      <c r="J2" s="134" t="s">
        <v>40</v>
      </c>
      <c r="K2" s="135"/>
      <c r="L2" s="135"/>
      <c r="M2" s="135"/>
      <c r="N2" s="135"/>
      <c r="O2" s="135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15" t="s">
        <v>28</v>
      </c>
      <c r="AE2" s="134" t="s">
        <v>41</v>
      </c>
      <c r="AF2" s="135"/>
      <c r="AG2" s="136"/>
      <c r="AH2" s="136"/>
      <c r="AI2" s="138" t="s">
        <v>42</v>
      </c>
      <c r="AJ2" s="139"/>
      <c r="AK2" s="139"/>
      <c r="AL2" s="139"/>
      <c r="AM2" s="139"/>
      <c r="AN2" s="140"/>
      <c r="AO2" s="140"/>
      <c r="AP2" s="140"/>
      <c r="AQ2" s="140"/>
      <c r="AR2" s="140"/>
      <c r="AS2" s="140"/>
      <c r="AT2" s="141"/>
      <c r="AU2" s="141"/>
      <c r="AV2" s="141"/>
      <c r="AW2" s="141"/>
      <c r="AX2" s="141"/>
      <c r="AY2" s="141"/>
      <c r="AZ2" s="141"/>
      <c r="BA2" s="141"/>
      <c r="BB2" s="142"/>
    </row>
    <row r="3" spans="2:54" ht="43.5" customHeight="1">
      <c r="B3" s="129"/>
      <c r="C3" s="129"/>
      <c r="D3" s="129"/>
      <c r="E3" s="123"/>
      <c r="F3" s="126"/>
      <c r="G3" s="126"/>
      <c r="H3" s="126"/>
      <c r="I3" s="126"/>
      <c r="J3" s="143" t="s">
        <v>43</v>
      </c>
      <c r="K3" s="143"/>
      <c r="L3" s="143"/>
      <c r="M3" s="143"/>
      <c r="N3" s="144"/>
      <c r="O3" s="143" t="s">
        <v>44</v>
      </c>
      <c r="P3" s="143"/>
      <c r="Q3" s="143"/>
      <c r="R3" s="143"/>
      <c r="S3" s="143"/>
      <c r="T3" s="145" t="s">
        <v>45</v>
      </c>
      <c r="U3" s="143"/>
      <c r="V3" s="143"/>
      <c r="W3" s="143"/>
      <c r="X3" s="144"/>
      <c r="Y3" s="143" t="s">
        <v>46</v>
      </c>
      <c r="Z3" s="143"/>
      <c r="AA3" s="143"/>
      <c r="AB3" s="143"/>
      <c r="AC3" s="144"/>
      <c r="AD3" s="116"/>
      <c r="AE3" s="118" t="s">
        <v>47</v>
      </c>
      <c r="AF3" s="120" t="s">
        <v>48</v>
      </c>
      <c r="AG3" s="118" t="s">
        <v>49</v>
      </c>
      <c r="AH3" s="120" t="s">
        <v>50</v>
      </c>
      <c r="AI3" s="146" t="s">
        <v>51</v>
      </c>
      <c r="AJ3" s="147"/>
      <c r="AK3" s="147"/>
      <c r="AL3" s="147"/>
      <c r="AM3" s="148"/>
      <c r="AN3" s="146" t="s">
        <v>52</v>
      </c>
      <c r="AO3" s="147"/>
      <c r="AP3" s="147"/>
      <c r="AQ3" s="147"/>
      <c r="AR3" s="148"/>
      <c r="AS3" s="146" t="s">
        <v>53</v>
      </c>
      <c r="AT3" s="147"/>
      <c r="AU3" s="147"/>
      <c r="AV3" s="147"/>
      <c r="AW3" s="148"/>
      <c r="AX3" s="147" t="s">
        <v>54</v>
      </c>
      <c r="AY3" s="147"/>
      <c r="AZ3" s="147"/>
      <c r="BA3" s="147"/>
      <c r="BB3" s="148"/>
    </row>
    <row r="4" spans="2:54" ht="28.8">
      <c r="B4" s="130"/>
      <c r="C4" s="130"/>
      <c r="D4" s="130"/>
      <c r="E4" s="124"/>
      <c r="F4" s="127"/>
      <c r="G4" s="127"/>
      <c r="H4" s="127"/>
      <c r="I4" s="127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17"/>
      <c r="AE4" s="119"/>
      <c r="AF4" s="121"/>
      <c r="AG4" s="119"/>
      <c r="AH4" s="121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00" customHeight="1">
      <c r="B5" s="115">
        <v>1</v>
      </c>
      <c r="C5" s="115" t="s">
        <v>30</v>
      </c>
      <c r="D5" s="131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5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6.9">
      <c r="B6" s="116"/>
      <c r="C6" s="116"/>
      <c r="D6" s="132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6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6.9">
      <c r="B7" s="116"/>
      <c r="C7" s="116"/>
      <c r="D7" s="132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6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4.6">
      <c r="B8" s="116"/>
      <c r="C8" s="116"/>
      <c r="D8" s="132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6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4.6">
      <c r="B9" s="116"/>
      <c r="C9" s="116"/>
      <c r="D9" s="132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6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4.6">
      <c r="B10" s="116"/>
      <c r="C10" s="116"/>
      <c r="D10" s="132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6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4.6">
      <c r="B11" s="116"/>
      <c r="C11" s="116"/>
      <c r="D11" s="132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6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6">
      <c r="B12" s="116"/>
      <c r="C12" s="116"/>
      <c r="D12" s="132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6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6">
      <c r="B13" s="116"/>
      <c r="C13" s="116"/>
      <c r="D13" s="132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6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6">
      <c r="B14" s="116"/>
      <c r="C14" s="116"/>
      <c r="D14" s="132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6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6">
      <c r="B15" s="116"/>
      <c r="C15" s="116"/>
      <c r="D15" s="132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6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6">
      <c r="B16" s="116"/>
      <c r="C16" s="116"/>
      <c r="D16" s="132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6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6">
      <c r="B17" s="116"/>
      <c r="C17" s="116"/>
      <c r="D17" s="132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6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6">
      <c r="B18" s="116"/>
      <c r="C18" s="116"/>
      <c r="D18" s="132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6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6">
      <c r="B19" s="116"/>
      <c r="C19" s="116"/>
      <c r="D19" s="132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6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6">
      <c r="B20" s="117"/>
      <c r="C20" s="117"/>
      <c r="D20" s="133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17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4.6">
      <c r="B21" s="115">
        <v>2</v>
      </c>
      <c r="C21" s="115" t="s">
        <v>32</v>
      </c>
      <c r="D21" s="131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16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4.6">
      <c r="B22" s="116"/>
      <c r="C22" s="116"/>
      <c r="D22" s="132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6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6"/>
      <c r="C23" s="116"/>
      <c r="D23" s="132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6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4.6">
      <c r="B24" s="116"/>
      <c r="C24" s="116"/>
      <c r="D24" s="132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6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4.6">
      <c r="B25" s="116"/>
      <c r="C25" s="116"/>
      <c r="D25" s="132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6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4.6">
      <c r="B26" s="116"/>
      <c r="C26" s="116"/>
      <c r="D26" s="132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6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4.6">
      <c r="B27" s="116"/>
      <c r="C27" s="116"/>
      <c r="D27" s="132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6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6">
      <c r="B28" s="116"/>
      <c r="C28" s="116"/>
      <c r="D28" s="132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6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6">
      <c r="B29" s="116"/>
      <c r="C29" s="116"/>
      <c r="D29" s="132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6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6">
      <c r="B30" s="116"/>
      <c r="C30" s="116"/>
      <c r="D30" s="132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6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6">
      <c r="B31" s="116"/>
      <c r="C31" s="116"/>
      <c r="D31" s="132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6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6">
      <c r="B32" s="116"/>
      <c r="C32" s="116"/>
      <c r="D32" s="132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6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6">
      <c r="B33" s="116"/>
      <c r="C33" s="116"/>
      <c r="D33" s="132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6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6">
      <c r="B34" s="116"/>
      <c r="C34" s="116"/>
      <c r="D34" s="132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6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6">
      <c r="B35" s="116"/>
      <c r="C35" s="116"/>
      <c r="D35" s="132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6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6">
      <c r="B36" s="117"/>
      <c r="C36" s="117"/>
      <c r="D36" s="133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17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4.6">
      <c r="B37" s="115">
        <v>3</v>
      </c>
      <c r="C37" s="115" t="s">
        <v>70</v>
      </c>
      <c r="D37" s="131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5" t="s">
        <v>71</v>
      </c>
      <c r="AE37" s="38"/>
      <c r="AF37" s="39"/>
      <c r="AG37" s="63"/>
      <c r="AH37" s="39"/>
    </row>
    <row r="38" spans="2:54" ht="24.6">
      <c r="B38" s="116"/>
      <c r="C38" s="116"/>
      <c r="D38" s="132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6"/>
      <c r="AE38" s="40"/>
      <c r="AF38" s="41"/>
      <c r="AG38" s="64"/>
      <c r="AH38" s="41"/>
    </row>
    <row r="39" spans="2:54" ht="24.6">
      <c r="B39" s="116"/>
      <c r="C39" s="116"/>
      <c r="D39" s="132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6"/>
      <c r="AE39" s="40"/>
      <c r="AF39" s="41"/>
      <c r="AG39" s="64"/>
      <c r="AH39" s="41"/>
    </row>
    <row r="40" spans="2:54" ht="24.6">
      <c r="B40" s="116"/>
      <c r="C40" s="116"/>
      <c r="D40" s="132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6"/>
      <c r="AE40" s="40"/>
      <c r="AF40" s="41"/>
      <c r="AG40" s="64"/>
      <c r="AH40" s="41"/>
    </row>
    <row r="41" spans="2:54" ht="24.6">
      <c r="B41" s="116"/>
      <c r="C41" s="116"/>
      <c r="D41" s="132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6"/>
      <c r="AE41" s="40"/>
      <c r="AF41" s="41"/>
      <c r="AG41" s="64"/>
      <c r="AH41" s="41"/>
    </row>
    <row r="42" spans="2:54" ht="24.6">
      <c r="B42" s="116"/>
      <c r="C42" s="116"/>
      <c r="D42" s="132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6"/>
      <c r="AE42" s="40"/>
      <c r="AF42" s="41"/>
      <c r="AG42" s="64"/>
      <c r="AH42" s="41"/>
    </row>
    <row r="43" spans="2:54" ht="24.6">
      <c r="B43" s="116"/>
      <c r="C43" s="116"/>
      <c r="D43" s="132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6"/>
      <c r="AE43" s="40"/>
      <c r="AF43" s="41"/>
      <c r="AG43" s="64"/>
      <c r="AH43" s="41"/>
    </row>
    <row r="44" spans="2:54" ht="15.6">
      <c r="B44" s="116"/>
      <c r="C44" s="116"/>
      <c r="D44" s="132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6"/>
      <c r="AE44" s="40"/>
      <c r="AF44" s="41"/>
      <c r="AG44" s="64"/>
      <c r="AH44" s="41"/>
    </row>
    <row r="45" spans="2:54" ht="15.6">
      <c r="B45" s="116"/>
      <c r="C45" s="116"/>
      <c r="D45" s="132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6"/>
      <c r="AE45" s="40"/>
      <c r="AF45" s="41"/>
      <c r="AG45" s="64"/>
      <c r="AH45" s="41"/>
    </row>
    <row r="46" spans="2:54" ht="15.6">
      <c r="B46" s="116"/>
      <c r="C46" s="116"/>
      <c r="D46" s="132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6"/>
      <c r="AE46" s="40"/>
      <c r="AF46" s="41"/>
      <c r="AG46" s="64"/>
      <c r="AH46" s="41"/>
    </row>
    <row r="47" spans="2:54" ht="15.6">
      <c r="B47" s="116"/>
      <c r="C47" s="116"/>
      <c r="D47" s="132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6"/>
      <c r="AE47" s="40"/>
      <c r="AF47" s="41"/>
      <c r="AG47" s="64"/>
      <c r="AH47" s="41"/>
    </row>
    <row r="48" spans="2:54" ht="15.6">
      <c r="B48" s="116"/>
      <c r="C48" s="116"/>
      <c r="D48" s="132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6"/>
      <c r="AE48" s="40"/>
      <c r="AF48" s="41"/>
      <c r="AG48" s="64"/>
      <c r="AH48" s="41"/>
    </row>
    <row r="49" spans="2:34" ht="15.6">
      <c r="B49" s="116"/>
      <c r="C49" s="116"/>
      <c r="D49" s="132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6"/>
      <c r="AE49" s="40"/>
      <c r="AF49" s="41"/>
      <c r="AG49" s="64"/>
      <c r="AH49" s="41"/>
    </row>
    <row r="50" spans="2:34" ht="15.6">
      <c r="B50" s="116"/>
      <c r="C50" s="116"/>
      <c r="D50" s="132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6"/>
      <c r="AE50" s="40"/>
      <c r="AF50" s="41"/>
      <c r="AG50" s="64"/>
      <c r="AH50" s="41"/>
    </row>
    <row r="51" spans="2:34" ht="15.6">
      <c r="B51" s="116"/>
      <c r="C51" s="116"/>
      <c r="D51" s="132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6"/>
      <c r="AE51" s="40"/>
      <c r="AF51" s="41"/>
      <c r="AG51" s="64"/>
      <c r="AH51" s="41"/>
    </row>
    <row r="52" spans="2:34" ht="15" customHeight="1">
      <c r="B52" s="116"/>
      <c r="C52" s="117"/>
      <c r="D52" s="133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17"/>
      <c r="AE52" s="42"/>
      <c r="AF52" s="43"/>
      <c r="AG52" s="65"/>
      <c r="AH52" s="43"/>
    </row>
    <row r="53" spans="2:34" ht="14.25" customHeight="1">
      <c r="B53" s="116"/>
      <c r="C53" s="116" t="s">
        <v>72</v>
      </c>
      <c r="D53" s="132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15" t="s">
        <v>73</v>
      </c>
      <c r="AE53" s="38"/>
      <c r="AF53" s="39"/>
      <c r="AG53" s="63"/>
      <c r="AH53" s="39"/>
    </row>
    <row r="54" spans="2:34" ht="24.6">
      <c r="B54" s="116"/>
      <c r="C54" s="116"/>
      <c r="D54" s="132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6"/>
      <c r="AE54" s="40"/>
      <c r="AF54" s="41"/>
      <c r="AG54" s="64"/>
      <c r="AH54" s="41"/>
    </row>
    <row r="55" spans="2:34" ht="24.6">
      <c r="B55" s="116"/>
      <c r="C55" s="116"/>
      <c r="D55" s="132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6"/>
      <c r="AE55" s="40"/>
      <c r="AF55" s="41"/>
      <c r="AG55" s="64"/>
      <c r="AH55" s="41"/>
    </row>
    <row r="56" spans="2:34" ht="24.6">
      <c r="B56" s="116"/>
      <c r="C56" s="116"/>
      <c r="D56" s="132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6"/>
      <c r="AE56" s="40"/>
      <c r="AF56" s="41"/>
      <c r="AG56" s="64"/>
      <c r="AH56" s="41"/>
    </row>
    <row r="57" spans="2:34" ht="24.6">
      <c r="B57" s="116"/>
      <c r="C57" s="116"/>
      <c r="D57" s="132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6"/>
      <c r="AE57" s="40"/>
      <c r="AF57" s="41"/>
      <c r="AG57" s="64"/>
      <c r="AH57" s="41"/>
    </row>
    <row r="58" spans="2:34" ht="24.6">
      <c r="B58" s="116"/>
      <c r="C58" s="116"/>
      <c r="D58" s="132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6"/>
      <c r="AE58" s="40"/>
      <c r="AF58" s="41"/>
      <c r="AG58" s="64"/>
      <c r="AH58" s="41"/>
    </row>
    <row r="59" spans="2:34" ht="24.6">
      <c r="B59" s="116"/>
      <c r="C59" s="116"/>
      <c r="D59" s="132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6"/>
      <c r="AE59" s="40"/>
      <c r="AF59" s="41"/>
      <c r="AG59" s="64"/>
      <c r="AH59" s="41"/>
    </row>
    <row r="60" spans="2:34" ht="15.6">
      <c r="B60" s="116"/>
      <c r="C60" s="116"/>
      <c r="D60" s="132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6"/>
      <c r="AE60" s="40"/>
      <c r="AF60" s="41"/>
      <c r="AG60" s="64"/>
      <c r="AH60" s="41"/>
    </row>
    <row r="61" spans="2:34" ht="15.6">
      <c r="B61" s="116"/>
      <c r="C61" s="116"/>
      <c r="D61" s="132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6"/>
      <c r="AE61" s="40"/>
      <c r="AF61" s="41"/>
      <c r="AG61" s="64"/>
      <c r="AH61" s="41"/>
    </row>
    <row r="62" spans="2:34" ht="15.6">
      <c r="B62" s="116"/>
      <c r="C62" s="116"/>
      <c r="D62" s="132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6"/>
      <c r="AE62" s="40"/>
      <c r="AF62" s="41"/>
      <c r="AG62" s="64"/>
      <c r="AH62" s="41"/>
    </row>
    <row r="63" spans="2:34" ht="15.6">
      <c r="B63" s="116"/>
      <c r="C63" s="116"/>
      <c r="D63" s="132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6"/>
      <c r="AE63" s="40"/>
      <c r="AF63" s="41"/>
      <c r="AG63" s="64"/>
      <c r="AH63" s="41"/>
    </row>
    <row r="64" spans="2:34" ht="15.6">
      <c r="B64" s="116"/>
      <c r="C64" s="116"/>
      <c r="D64" s="132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6"/>
      <c r="AE64" s="40"/>
      <c r="AF64" s="41"/>
      <c r="AG64" s="64"/>
      <c r="AH64" s="41"/>
    </row>
    <row r="65" spans="2:34" ht="15.6">
      <c r="B65" s="116"/>
      <c r="C65" s="116"/>
      <c r="D65" s="132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6"/>
      <c r="AE65" s="40"/>
      <c r="AF65" s="41"/>
      <c r="AG65" s="64"/>
      <c r="AH65" s="41"/>
    </row>
    <row r="66" spans="2:34" ht="15.6">
      <c r="B66" s="116"/>
      <c r="C66" s="116"/>
      <c r="D66" s="132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6"/>
      <c r="AE66" s="40"/>
      <c r="AF66" s="41"/>
      <c r="AG66" s="64"/>
      <c r="AH66" s="41"/>
    </row>
    <row r="67" spans="2:34" ht="15.6">
      <c r="B67" s="116"/>
      <c r="C67" s="116"/>
      <c r="D67" s="132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6"/>
      <c r="AE67" s="40"/>
      <c r="AF67" s="41"/>
      <c r="AG67" s="64"/>
      <c r="AH67" s="41"/>
    </row>
    <row r="68" spans="2:34" ht="15.6">
      <c r="B68" s="117"/>
      <c r="C68" s="117"/>
      <c r="D68" s="133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17"/>
      <c r="AE68" s="42"/>
      <c r="AF68" s="43"/>
      <c r="AG68" s="65"/>
      <c r="AH68" s="43"/>
    </row>
    <row r="69" spans="2:34" ht="24.6">
      <c r="B69" s="116">
        <v>4</v>
      </c>
      <c r="C69" s="115" t="s">
        <v>70</v>
      </c>
      <c r="D69" s="131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6"/>
      <c r="AE69" s="71"/>
      <c r="AF69" s="72"/>
      <c r="AG69" s="75"/>
      <c r="AH69" s="72"/>
    </row>
    <row r="70" spans="2:34" ht="24.6">
      <c r="B70" s="116"/>
      <c r="C70" s="116"/>
      <c r="D70" s="132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6"/>
      <c r="AE70" s="40"/>
      <c r="AF70" s="41"/>
      <c r="AG70" s="64"/>
      <c r="AH70" s="41"/>
    </row>
    <row r="71" spans="2:34" ht="24.6">
      <c r="B71" s="116"/>
      <c r="C71" s="116"/>
      <c r="D71" s="132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6"/>
      <c r="AE71" s="40"/>
      <c r="AF71" s="41"/>
      <c r="AG71" s="64"/>
      <c r="AH71" s="41"/>
    </row>
    <row r="72" spans="2:34" ht="24.6">
      <c r="B72" s="116"/>
      <c r="C72" s="116"/>
      <c r="D72" s="132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6"/>
      <c r="AE72" s="40"/>
      <c r="AF72" s="41"/>
      <c r="AG72" s="64"/>
      <c r="AH72" s="41"/>
    </row>
    <row r="73" spans="2:34" ht="24.6">
      <c r="B73" s="116"/>
      <c r="C73" s="116"/>
      <c r="D73" s="132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6"/>
      <c r="AE73" s="40"/>
      <c r="AF73" s="41"/>
      <c r="AG73" s="64"/>
      <c r="AH73" s="41"/>
    </row>
    <row r="74" spans="2:34" ht="24.6">
      <c r="B74" s="116"/>
      <c r="C74" s="116"/>
      <c r="D74" s="132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6"/>
      <c r="AE74" s="40"/>
      <c r="AF74" s="41"/>
      <c r="AG74" s="64"/>
      <c r="AH74" s="41"/>
    </row>
    <row r="75" spans="2:34" ht="24.6">
      <c r="B75" s="116"/>
      <c r="C75" s="116"/>
      <c r="D75" s="132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6"/>
      <c r="AE75" s="40"/>
      <c r="AF75" s="41"/>
      <c r="AG75" s="64"/>
      <c r="AH75" s="41"/>
    </row>
    <row r="76" spans="2:34" ht="15.6">
      <c r="B76" s="116"/>
      <c r="C76" s="116"/>
      <c r="D76" s="132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6"/>
      <c r="AE76" s="40"/>
      <c r="AF76" s="41"/>
      <c r="AG76" s="64"/>
      <c r="AH76" s="41"/>
    </row>
    <row r="77" spans="2:34" ht="15.6">
      <c r="B77" s="116"/>
      <c r="C77" s="116"/>
      <c r="D77" s="132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6"/>
      <c r="AE77" s="40"/>
      <c r="AF77" s="41"/>
      <c r="AG77" s="64"/>
      <c r="AH77" s="41"/>
    </row>
    <row r="78" spans="2:34" ht="15.6">
      <c r="B78" s="116"/>
      <c r="C78" s="116"/>
      <c r="D78" s="132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6"/>
      <c r="AE78" s="40"/>
      <c r="AF78" s="41"/>
      <c r="AG78" s="64"/>
      <c r="AH78" s="41"/>
    </row>
    <row r="79" spans="2:34" ht="15.6">
      <c r="B79" s="116"/>
      <c r="C79" s="116"/>
      <c r="D79" s="132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6"/>
      <c r="AE79" s="40"/>
      <c r="AF79" s="41"/>
      <c r="AG79" s="64"/>
      <c r="AH79" s="41"/>
    </row>
    <row r="80" spans="2:34" ht="15.6">
      <c r="B80" s="116"/>
      <c r="C80" s="116"/>
      <c r="D80" s="132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6"/>
      <c r="AE80" s="40"/>
      <c r="AF80" s="41"/>
      <c r="AG80" s="64"/>
      <c r="AH80" s="41"/>
    </row>
    <row r="81" spans="2:34" ht="15.6">
      <c r="B81" s="116"/>
      <c r="C81" s="116"/>
      <c r="D81" s="132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6"/>
      <c r="AE81" s="40"/>
      <c r="AF81" s="41"/>
      <c r="AG81" s="64"/>
      <c r="AH81" s="41"/>
    </row>
    <row r="82" spans="2:34" ht="15.6">
      <c r="B82" s="116"/>
      <c r="C82" s="116"/>
      <c r="D82" s="132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6"/>
      <c r="AE82" s="40"/>
      <c r="AF82" s="41"/>
      <c r="AG82" s="64"/>
      <c r="AH82" s="41"/>
    </row>
    <row r="83" spans="2:34" ht="15.6">
      <c r="B83" s="116"/>
      <c r="C83" s="116"/>
      <c r="D83" s="132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6"/>
      <c r="AE83" s="40"/>
      <c r="AF83" s="41"/>
      <c r="AG83" s="64"/>
      <c r="AH83" s="41"/>
    </row>
    <row r="84" spans="2:34" ht="15.6">
      <c r="B84" s="116"/>
      <c r="C84" s="117"/>
      <c r="D84" s="133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6"/>
      <c r="AE84" s="73"/>
      <c r="AF84" s="74"/>
      <c r="AG84" s="76"/>
      <c r="AH84" s="74"/>
    </row>
    <row r="85" spans="2:34" ht="24.6">
      <c r="B85" s="116"/>
      <c r="C85" s="115" t="s">
        <v>72</v>
      </c>
      <c r="D85" s="131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5"/>
      <c r="AE85" s="38"/>
      <c r="AF85" s="39"/>
      <c r="AG85" s="63"/>
      <c r="AH85" s="39"/>
    </row>
    <row r="86" spans="2:34" ht="24.6">
      <c r="B86" s="116"/>
      <c r="C86" s="116"/>
      <c r="D86" s="132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6"/>
      <c r="AE86" s="40"/>
      <c r="AF86" s="41"/>
      <c r="AG86" s="64"/>
      <c r="AH86" s="41"/>
    </row>
    <row r="87" spans="2:34" ht="24.6">
      <c r="B87" s="116"/>
      <c r="C87" s="116"/>
      <c r="D87" s="132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6"/>
      <c r="AE87" s="40"/>
      <c r="AF87" s="41"/>
      <c r="AG87" s="64"/>
      <c r="AH87" s="41"/>
    </row>
    <row r="88" spans="2:34" ht="24.6">
      <c r="B88" s="116"/>
      <c r="C88" s="116"/>
      <c r="D88" s="132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6"/>
      <c r="AE88" s="40"/>
      <c r="AF88" s="41"/>
      <c r="AG88" s="64"/>
      <c r="AH88" s="41"/>
    </row>
    <row r="89" spans="2:34" ht="24.6">
      <c r="B89" s="116"/>
      <c r="C89" s="116"/>
      <c r="D89" s="132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6"/>
      <c r="AE89" s="40"/>
      <c r="AF89" s="41"/>
      <c r="AG89" s="64"/>
      <c r="AH89" s="41"/>
    </row>
    <row r="90" spans="2:34" ht="24.6">
      <c r="B90" s="116"/>
      <c r="C90" s="116"/>
      <c r="D90" s="132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6"/>
      <c r="AE90" s="40"/>
      <c r="AF90" s="41"/>
      <c r="AG90" s="64"/>
      <c r="AH90" s="41"/>
    </row>
    <row r="91" spans="2:34" ht="24.6">
      <c r="B91" s="116"/>
      <c r="C91" s="116"/>
      <c r="D91" s="132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6"/>
      <c r="AE91" s="40"/>
      <c r="AF91" s="41"/>
      <c r="AG91" s="64"/>
      <c r="AH91" s="41"/>
    </row>
    <row r="92" spans="2:34" ht="15.6">
      <c r="B92" s="116"/>
      <c r="C92" s="116"/>
      <c r="D92" s="132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6"/>
      <c r="AE92" s="40"/>
      <c r="AF92" s="41"/>
      <c r="AG92" s="64"/>
      <c r="AH92" s="41"/>
    </row>
    <row r="93" spans="2:34" ht="15.6">
      <c r="B93" s="116"/>
      <c r="C93" s="116"/>
      <c r="D93" s="132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6"/>
      <c r="AE93" s="40"/>
      <c r="AF93" s="41"/>
      <c r="AG93" s="64"/>
      <c r="AH93" s="41"/>
    </row>
    <row r="94" spans="2:34" ht="15.6">
      <c r="B94" s="116"/>
      <c r="C94" s="116"/>
      <c r="D94" s="132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6"/>
      <c r="AE94" s="40"/>
      <c r="AF94" s="41"/>
      <c r="AG94" s="64"/>
      <c r="AH94" s="41"/>
    </row>
    <row r="95" spans="2:34" ht="15.6">
      <c r="B95" s="116"/>
      <c r="C95" s="116"/>
      <c r="D95" s="132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6"/>
      <c r="AE95" s="40"/>
      <c r="AF95" s="41"/>
      <c r="AG95" s="64"/>
      <c r="AH95" s="41"/>
    </row>
    <row r="96" spans="2:34" ht="15.6">
      <c r="B96" s="116"/>
      <c r="C96" s="116"/>
      <c r="D96" s="132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6"/>
      <c r="AE96" s="40"/>
      <c r="AF96" s="41"/>
      <c r="AG96" s="64"/>
      <c r="AH96" s="41"/>
    </row>
    <row r="97" spans="2:34" ht="15.6">
      <c r="B97" s="116"/>
      <c r="C97" s="116"/>
      <c r="D97" s="132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6"/>
      <c r="AE97" s="40"/>
      <c r="AF97" s="41"/>
      <c r="AG97" s="64"/>
      <c r="AH97" s="41"/>
    </row>
    <row r="98" spans="2:34" ht="15.6">
      <c r="B98" s="116"/>
      <c r="C98" s="116"/>
      <c r="D98" s="132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6"/>
      <c r="AE98" s="40"/>
      <c r="AF98" s="41"/>
      <c r="AG98" s="64"/>
      <c r="AH98" s="41"/>
    </row>
    <row r="99" spans="2:34" ht="15.6">
      <c r="B99" s="116"/>
      <c r="C99" s="116"/>
      <c r="D99" s="132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6"/>
      <c r="AE99" s="40"/>
      <c r="AF99" s="41"/>
      <c r="AG99" s="64"/>
      <c r="AH99" s="41"/>
    </row>
    <row r="100" spans="2:34" ht="15.6">
      <c r="B100" s="117"/>
      <c r="C100" s="117"/>
      <c r="D100" s="133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17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riCOLLProjectsTaxHTField0 xmlns="d8762117-8292-4133-b1c7-eab5c6487cfd">
      <Terms xmlns="http://schemas.microsoft.com/office/infopath/2007/PartnerControls"/>
    </EriCOLLProjectsTaxHTField0>
    <_Flow_SignoffStatus xmlns="611109f9-ed58-4498-a270-1fb2086a5321" xsi:nil="true"/>
    <_dlc_DocId xmlns="f166a696-7b5b-4ccd-9f0c-ffde0cceec81">5NUHHDQN7SK2-1476151046-546612</_dlc_DocId>
    <Issue_x0020_in_x0020_OI_x0020_list_x0020__x0028_Y_x002f_N_x0029_ xmlns="611109f9-ed58-4498-a270-1fb2086a5321" xsi:nil="true"/>
    <lcf76f155ced4ddcb4097134ff3c332f xmlns="611109f9-ed58-4498-a270-1fb2086a5321">
      <Terms xmlns="http://schemas.microsoft.com/office/infopath/2007/PartnerControls"/>
    </lcf76f155ced4ddcb4097134ff3c332f>
    <TaxCatchAll xmlns="d8762117-8292-4133-b1c7-eab5c6487cfd" xsi:nil="true"/>
    <TaxKeywordTaxHTField xmlns="d8762117-8292-4133-b1c7-eab5c6487cfd">
      <Terms xmlns="http://schemas.microsoft.com/office/infopath/2007/PartnerControls"/>
    </TaxKeywordTaxHTField>
    <EriCOLLCategoryTaxHTField0 xmlns="d8762117-8292-4133-b1c7-eab5c6487cfd">
      <Terms xmlns="http://schemas.microsoft.com/office/infopath/2007/PartnerControls"/>
    </EriCOLLCategoryTaxHTField0>
    <EriCOLLOrganizationUnitTaxHTField0 xmlns="d8762117-8292-4133-b1c7-eab5c6487cfd">
      <Terms xmlns="http://schemas.microsoft.com/office/infopath/2007/PartnerControls"/>
    </EriCOLLOrganizationUnitTaxHTField0>
    <EriCOLLCompetenceTaxHTField0 xmlns="d8762117-8292-4133-b1c7-eab5c6487cfd">
      <Terms xmlns="http://schemas.microsoft.com/office/infopath/2007/PartnerControls"/>
    </EriCOLLCompetenceTaxHTField0>
    <EriCOLLCustomerTaxHTField0 xmlns="d8762117-8292-4133-b1c7-eab5c6487cfd">
      <Terms xmlns="http://schemas.microsoft.com/office/infopath/2007/PartnerControls"/>
    </EriCOLLCustomerTaxHTField0>
    <EriCOLLCountryTaxHTField0 xmlns="d8762117-8292-4133-b1c7-eab5c6487cfd">
      <Terms xmlns="http://schemas.microsoft.com/office/infopath/2007/PartnerControls"/>
    </EriCOLLCountryTaxHTField0>
    <IconOverlay xmlns="http://schemas.microsoft.com/sharepoint/v4" xsi:nil="true"/>
    <AbstractOrSummary. xmlns="611109f9-ed58-4498-a270-1fb2086a5321" xsi:nil="true"/>
    <_dlc_DocIdPersistId xmlns="f166a696-7b5b-4ccd-9f0c-ffde0cceec81" xsi:nil="true"/>
    <Prepared. xmlns="611109f9-ed58-4498-a270-1fb2086a5321" xsi:nil="true"/>
    <EriCOLLDate. xmlns="611109f9-ed58-4498-a270-1fb2086a5321" xsi:nil="true"/>
    <EriCOLLProductsTaxHTField0 xmlns="d8762117-8292-4133-b1c7-eab5c6487cfd">
      <Terms xmlns="http://schemas.microsoft.com/office/infopath/2007/PartnerControls"/>
    </EriCOLLProductsTaxHTField0>
    <EriCOLLProcessTaxHTField0 xmlns="d8762117-8292-4133-b1c7-eab5c6487cfd">
      <Terms xmlns="http://schemas.microsoft.com/office/infopath/2007/PartnerControls"/>
    </EriCOLLProcessTaxHTField0>
    <_dlc_DocIdUrl xmlns="f166a696-7b5b-4ccd-9f0c-ffde0cceec81">
      <Url>https://ericsson.sharepoint.com/sites/star/_layouts/15/DocIdRedir.aspx?ID=5NUHHDQN7SK2-1476151046-546612</Url>
      <Description>5NUHHDQN7SK2-1476151046-546612</Description>
    </_dlc_DocIdUrl>
    <TaxCatchAllLabel xmlns="d8762117-8292-4133-b1c7-eab5c6487cfd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63" ma:contentTypeDescription="EriCOLL Document Content Type" ma:contentTypeScope="" ma:versionID="04bb75295ad739b9c42d87e78223c929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9e19891b2bfb322969b48e53049d1e53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5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E6A49-1137-4580-87FB-E13A7CD078D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2B73E19-ABD4-4A5E-A7F5-F98C8C89A13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4FA98E1-F56F-47B2-B04A-1AEB096C374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4CF7AD4-C2BE-445E-B159-DD75763C35F9}">
  <ds:schemaRefs>
    <ds:schemaRef ds:uri="http://purl.org/dc/elements/1.1/"/>
    <ds:schemaRef ds:uri="http://schemas.microsoft.com/office/2006/documentManagement/types"/>
    <ds:schemaRef ds:uri="611109f9-ed58-4498-a270-1fb2086a5321"/>
    <ds:schemaRef ds:uri="d8762117-8292-4133-b1c7-eab5c6487cfd"/>
    <ds:schemaRef ds:uri="http://purl.org/dc/dcmitype/"/>
    <ds:schemaRef ds:uri="http://schemas.microsoft.com/sharepoint/v4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f166a696-7b5b-4ccd-9f0c-ffde0cceec81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C38C6C35-263A-4AA6-BA46-25B1C971C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Torbjörn Elfström</cp:lastModifiedBy>
  <dcterms:created xsi:type="dcterms:W3CDTF">2023-07-19T01:55:00Z</dcterms:created>
  <dcterms:modified xsi:type="dcterms:W3CDTF">2023-09-27T18:08:00Z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D8F15ADF88024E278D255A89428547A6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0x010100C5F30C9B16E14C8EACE5F2CC7B7AC7F400F5862E332FC6CE449700A00A9FC83FBA</vt:lpwstr>
  </property>
  <property fmtid="{D5CDD505-2E9C-101B-9397-08002B2CF9AE}" pid="5" name="_dlc_DocIdItemGuid">
    <vt:lpwstr>8093b001-569f-4136-b4e5-7e6852addaba</vt:lpwstr>
  </property>
  <property fmtid="{D5CDD505-2E9C-101B-9397-08002B2CF9AE}" pid="6" name="TaxKeyword">
    <vt:lpwstr/>
  </property>
</Properties>
</file>