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codeName="ThisWorkbook"/>
  <mc:AlternateContent xmlns:mc="http://schemas.openxmlformats.org/markup-compatibility/2006">
    <mc:Choice Requires="x15">
      <x15ac:absPath xmlns:x15ac="http://schemas.microsoft.com/office/spreadsheetml/2010/11/ac" url="D:\Doc\Meeting\3GPP\202208-RAN4#104-e\"/>
    </mc:Choice>
  </mc:AlternateContent>
  <xr:revisionPtr revIDLastSave="0" documentId="13_ncr:1_{9B24CAC3-6E60-4135-AC95-FEEC7681B6FE}" xr6:coauthVersionLast="45" xr6:coauthVersionMax="45" xr10:uidLastSave="{00000000-0000-0000-0000-000000000000}"/>
  <bookViews>
    <workbookView xWindow="-110" yWindow="-110" windowWidth="19420" windowHeight="10420" activeTab="1" xr2:uid="{00000000-000D-0000-FFFF-FFFF00000000}"/>
  </bookViews>
  <sheets>
    <sheet name="Cover Sheet" sheetId="3" r:id="rId1"/>
    <sheet name="General Info" sheetId="1" r:id="rId2"/>
    <sheet name="PC2 measurement results" sheetId="10" r:id="rId3"/>
    <sheet name="PC3 measurement results" sheetId="11" r:id="rId4"/>
  </sheets>
  <calcPr calcId="18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L89" i="10" l="1"/>
  <c r="L86" i="10"/>
  <c r="F89" i="10"/>
  <c r="F86" i="10"/>
  <c r="L77" i="10"/>
  <c r="L74" i="10"/>
  <c r="F77" i="10"/>
  <c r="F74" i="10"/>
  <c r="L65" i="10"/>
  <c r="L62" i="10"/>
  <c r="F65" i="10"/>
  <c r="F62" i="10"/>
  <c r="L53" i="10"/>
  <c r="L50" i="10"/>
  <c r="F53" i="10"/>
  <c r="F50" i="10"/>
  <c r="L41" i="10"/>
  <c r="L38" i="10"/>
  <c r="F41" i="10"/>
  <c r="F38" i="10"/>
  <c r="L29" i="10"/>
  <c r="L26" i="10"/>
  <c r="F29" i="10"/>
  <c r="F26" i="10"/>
  <c r="L18" i="10"/>
  <c r="L15" i="10"/>
  <c r="F18" i="10"/>
  <c r="F15" i="10"/>
  <c r="L7" i="10"/>
  <c r="F7" i="10"/>
  <c r="F4" i="10" l="1"/>
  <c r="L4" i="10"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2000000}" name="MOSG-RD-02-05_B2_UMa_Landscape_TM3_TvP_F32_R1_2014.06.26.08.51.0611" type="6" refreshedVersion="5" background="1" saveData="1">
    <textPr sourceFile="Y:\Program Files\ETS-Lindgren\EMQuest\Raw Data\MIMO\IL-IT 1404\FinalData\TaggedCSV\MOSG-RD-02-05_B2_UMa_Landscape_TM3_TvP_F32_R1_2014.06.26.08.51.06.csv" comma="1">
      <textFields count="5">
        <textField/>
        <textField/>
        <textField/>
        <textField/>
        <textField/>
      </textFields>
    </textPr>
  </connection>
</connections>
</file>

<file path=xl/sharedStrings.xml><?xml version="1.0" encoding="utf-8"?>
<sst xmlns="http://schemas.openxmlformats.org/spreadsheetml/2006/main" count="373" uniqueCount="84">
  <si>
    <t>Tdoc number:</t>
  </si>
  <si>
    <t>Agenda item:</t>
  </si>
  <si>
    <t>Source:</t>
  </si>
  <si>
    <t>Title:</t>
  </si>
  <si>
    <t>Document for:</t>
  </si>
  <si>
    <t>Abstract:</t>
  </si>
  <si>
    <t>Approval</t>
  </si>
  <si>
    <t>Name</t>
  </si>
  <si>
    <t>Band #</t>
  </si>
  <si>
    <t>Location</t>
  </si>
  <si>
    <t>Test Conditions</t>
  </si>
  <si>
    <t>Usage Mode</t>
  </si>
  <si>
    <t>Operating Band</t>
  </si>
  <si>
    <t>HL</t>
    <phoneticPr fontId="0" type="noConversion"/>
  </si>
  <si>
    <t>HR</t>
    <phoneticPr fontId="0" type="noConversion"/>
  </si>
  <si>
    <t>n41 100MHz</t>
  </si>
  <si>
    <t>n78 100MHz</t>
  </si>
  <si>
    <t>Low</t>
  </si>
  <si>
    <t>Mid</t>
  </si>
  <si>
    <t>High</t>
  </si>
  <si>
    <t>TRP (dBm)</t>
  </si>
  <si>
    <t>TRS (dBm)</t>
  </si>
  <si>
    <t>Bandwidth</t>
  </si>
  <si>
    <t>SCS</t>
  </si>
  <si>
    <t>100 MHz</t>
  </si>
  <si>
    <t>30 kHz</t>
  </si>
  <si>
    <t>Test Methodology</t>
  </si>
  <si>
    <t>Anechoic Chamber system</t>
  </si>
  <si>
    <t xml:space="preserve">UE Type </t>
  </si>
  <si>
    <t>Power Class</t>
  </si>
  <si>
    <t xml:space="preserve">UE size </t>
  </si>
  <si>
    <t xml:space="preserve">Hand phantom only (Browsing mode): Hand Left (HL) and Hand Right (HR) </t>
  </si>
  <si>
    <t>Hand Phantom</t>
  </si>
  <si>
    <t>Wide Grip Hand</t>
  </si>
  <si>
    <t>Lab information</t>
  </si>
  <si>
    <t xml:space="preserve">Test Methodology: </t>
  </si>
  <si>
    <t>NR Standalone (SA)</t>
  </si>
  <si>
    <t>Operation Mode</t>
  </si>
  <si>
    <t>Anechoic Chamber</t>
  </si>
  <si>
    <t>Test system</t>
  </si>
  <si>
    <t>Smartphone</t>
  </si>
  <si>
    <t>ISO 17025 accredited lab</t>
  </si>
  <si>
    <t>Channel</t>
  </si>
  <si>
    <t>TRP_average (dBm)</t>
  </si>
  <si>
    <t>TRS_average (dBm)</t>
  </si>
  <si>
    <t>gNodeB Emulator</t>
  </si>
  <si>
    <t>Refer to 3GPP TR 38.834 v17.0.0</t>
  </si>
  <si>
    <t>Test configuration</t>
  </si>
  <si>
    <t>General DUT  information</t>
  </si>
  <si>
    <t xml:space="preserve">DUT3      All supported bands: xxx      </t>
  </si>
  <si>
    <t xml:space="preserve">DUT2      All supported bands: xxx      </t>
  </si>
  <si>
    <t>….</t>
  </si>
  <si>
    <t xml:space="preserve">DUTn      All supported bands: xxx      </t>
  </si>
  <si>
    <t>Band for FR1 TRP TRS Performance Test Campaign</t>
  </si>
  <si>
    <t>n41, n78 (other bands results can also be submitted)</t>
  </si>
  <si>
    <r>
      <rPr>
        <b/>
        <sz val="11"/>
        <color theme="1"/>
        <rFont val="DengXian"/>
        <family val="2"/>
        <scheme val="minor"/>
      </rPr>
      <t>Note1:</t>
    </r>
    <r>
      <rPr>
        <sz val="11"/>
        <color theme="1"/>
        <rFont val="DengXian"/>
        <family val="2"/>
        <scheme val="minor"/>
      </rPr>
      <t xml:space="preserve"> For UE support PC2 at one band, PC3 should not be tested.</t>
    </r>
  </si>
  <si>
    <r>
      <rPr>
        <b/>
        <sz val="11"/>
        <color theme="1"/>
        <rFont val="DengXian"/>
        <family val="2"/>
        <scheme val="minor"/>
      </rPr>
      <t xml:space="preserve">Note2: </t>
    </r>
    <r>
      <rPr>
        <sz val="11"/>
        <color theme="1"/>
        <rFont val="DengXian"/>
        <family val="2"/>
        <scheme val="minor"/>
      </rPr>
      <t>TAS OFF should be confirmed for all the UEs (i.e., lock the UE antenna to primary antenna yielding best TRP, assistants from OEM may be needed).</t>
    </r>
  </si>
  <si>
    <t>Yes</t>
  </si>
  <si>
    <t>TRP and TRS Quantities</t>
  </si>
  <si>
    <r>
      <rPr>
        <b/>
        <sz val="11"/>
        <color theme="1"/>
        <rFont val="DengXian"/>
        <family val="2"/>
        <scheme val="minor"/>
      </rPr>
      <t>Note4:</t>
    </r>
    <r>
      <rPr>
        <sz val="11"/>
        <color theme="1"/>
        <rFont val="DengXian"/>
        <family val="2"/>
        <scheme val="minor"/>
      </rPr>
      <t xml:space="preserve"> 3GPP TR 38.834 v17.0.0, </t>
    </r>
    <r>
      <rPr>
        <u/>
        <sz val="11"/>
        <color theme="1"/>
        <rFont val="DengXian"/>
        <family val="2"/>
        <scheme val="minor"/>
      </rPr>
      <t>https://www.3gpp.org/ftp/Specs/archive/38_series/38.834/38834-h00.zip</t>
    </r>
  </si>
  <si>
    <r>
      <rPr>
        <b/>
        <sz val="11"/>
        <color theme="1"/>
        <rFont val="DengXian"/>
        <family val="2"/>
        <scheme val="minor"/>
      </rPr>
      <t xml:space="preserve">Note2: </t>
    </r>
    <r>
      <rPr>
        <sz val="11"/>
        <color theme="1"/>
        <rFont val="DengXian"/>
        <family val="2"/>
        <scheme val="minor"/>
      </rPr>
      <t>Time-averaging algorithm (TAA) OFF should be confirmed for all the UEs, assistants from OEM may be needed.</t>
    </r>
  </si>
  <si>
    <t>PC2 with 1Tx (1st priority), PC3 is not precluded</t>
  </si>
  <si>
    <t>Number of Low/Mid/High end devices (optional)</t>
  </si>
  <si>
    <t>3GPP RAN WG4 Meeting #104-e
Electronic Meeting, August 15 – August 26, 2022</t>
  </si>
  <si>
    <r>
      <t xml:space="preserve">DUT1      All supported bands: xxx  </t>
    </r>
    <r>
      <rPr>
        <sz val="12"/>
        <color rgb="FFFF0000"/>
        <rFont val="Arial Rounded MT Bold"/>
        <family val="2"/>
      </rPr>
      <t xml:space="preserve">[example value with equation to align the average approch]    </t>
    </r>
  </si>
  <si>
    <t>The equations for TRP and TRS average have been added in this version, to align the following agreed average approach (i.e., linear average for TRP, inverse average for TRS, both by mW).</t>
  </si>
  <si>
    <t>R4-2212389</t>
    <phoneticPr fontId="2" type="noConversion"/>
  </si>
  <si>
    <t>9.2.3.2</t>
    <phoneticPr fontId="2" type="noConversion"/>
  </si>
  <si>
    <t>SRTC</t>
    <phoneticPr fontId="2" type="noConversion"/>
  </si>
  <si>
    <t>3GPP TRP/TRS Performance Measurement Results from SRTC</t>
    <phoneticPr fontId="2" type="noConversion"/>
  </si>
  <si>
    <t xml:space="preserve">Size 1 (width &gt;72mm and ≤92mm) </t>
    <phoneticPr fontId="2" type="noConversion"/>
  </si>
  <si>
    <t>SP9500</t>
    <phoneticPr fontId="2" type="noConversion"/>
  </si>
  <si>
    <t>DUT1      All supported bands: n41/n78</t>
    <phoneticPr fontId="2" type="noConversion"/>
  </si>
  <si>
    <t>DUT2      All supported bands: n41/n78</t>
    <phoneticPr fontId="2" type="noConversion"/>
  </si>
  <si>
    <t>DUT3      All supported bands: n41/n78</t>
    <phoneticPr fontId="2" type="noConversion"/>
  </si>
  <si>
    <t xml:space="preserve">DUT4      All supported bands: n41/n78     </t>
    <phoneticPr fontId="2" type="noConversion"/>
  </si>
  <si>
    <t xml:space="preserve">DUT5      All supported bands: n41/n78     </t>
    <phoneticPr fontId="2" type="noConversion"/>
  </si>
  <si>
    <t xml:space="preserve">DUT8      All supported bands: n41/n78     </t>
    <phoneticPr fontId="2" type="noConversion"/>
  </si>
  <si>
    <t xml:space="preserve">DUT7      All supported bands: n41/n78     </t>
    <phoneticPr fontId="2" type="noConversion"/>
  </si>
  <si>
    <t xml:space="preserve">DUT6      All supported bands: n41/n78     </t>
    <phoneticPr fontId="2" type="noConversion"/>
  </si>
  <si>
    <t xml:space="preserve">This spreadsheet presents measurement results from SRTC during the upcoming FR1 TRP TRS Performance Test Campaign. </t>
  </si>
  <si>
    <t>State Radio Product Testing Building, No.30, Shixing Road, Shijingshan District, Beijing 100041, P.R.China</t>
  </si>
  <si>
    <t>High end:4；Mid end:3；Low end:1</t>
    <phoneticPr fontId="2" type="noConversion"/>
  </si>
  <si>
    <t>traditional sin(theta) weighting</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</si>
</sst>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DengXian"/>
      <family val="2"/>
      <scheme val="minor"/>
    </font>
    <font>
      <b/>
      <sz val="11"/>
      <color theme="1"/>
      <name val="DengXian"/>
      <family val="2"/>
      <scheme val="minor"/>
    </font>
    <font>
      <sz val="9"/>
      <name val="DengXian"/>
      <family val="3"/>
      <charset val="134"/>
      <scheme val="minor"/>
    </font>
    <font>
      <u/>
      <sz val="11"/>
      <color theme="10"/>
      <name val="DengXian"/>
      <family val="2"/>
      <scheme val="minor"/>
    </font>
    <font>
      <u/>
      <sz val="11"/>
      <color theme="11"/>
      <name val="DengXian"/>
      <family val="2"/>
      <scheme val="minor"/>
    </font>
    <font>
      <b/>
      <sz val="10.5"/>
      <color rgb="FF3333CC"/>
      <name val="Calibri"/>
      <family val="2"/>
    </font>
    <font>
      <sz val="11"/>
      <color indexed="8"/>
      <name val="Calibri"/>
      <family val="2"/>
    </font>
    <font>
      <b/>
      <sz val="8"/>
      <name val="Arial"/>
      <family val="2"/>
    </font>
    <font>
      <sz val="8"/>
      <name val="Arial"/>
      <family val="2"/>
    </font>
    <font>
      <sz val="10"/>
      <name val="Arial Black"/>
      <family val="2"/>
    </font>
    <font>
      <sz val="12"/>
      <color theme="1"/>
      <name val="Arial Rounded MT Bold"/>
      <family val="2"/>
    </font>
    <font>
      <sz val="9"/>
      <color theme="1"/>
      <name val="Arial"/>
      <family val="2"/>
    </font>
    <font>
      <u/>
      <sz val="11"/>
      <color theme="1"/>
      <name val="DengXian"/>
      <family val="2"/>
      <scheme val="minor"/>
    </font>
    <font>
      <sz val="12"/>
      <color rgb="FFFF0000"/>
      <name val="Arial Rounded MT Bold"/>
      <family val="2"/>
    </font>
  </fonts>
  <fills count="5">
    <fill>
      <patternFill patternType="none"/>
    </fill>
    <fill>
      <patternFill patternType="gray125"/>
    </fill>
    <fill>
      <patternFill patternType="solid">
        <fgColor theme="1" tint="0.499984740745262"/>
        <bgColor indexed="64"/>
      </patternFill>
    </fill>
    <fill>
      <patternFill patternType="solid">
        <fgColor indexed="44"/>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cellStyleXfs>
  <cellXfs count="44">
    <xf numFmtId="0" fontId="0" fillId="0" borderId="0" xfId="0"/>
    <xf numFmtId="0" fontId="0" fillId="0" borderId="0" xfId="0" applyAlignment="1">
      <alignment wrapText="1"/>
    </xf>
    <xf numFmtId="0" fontId="1" fillId="2" borderId="0" xfId="0" applyFont="1" applyFill="1"/>
    <xf numFmtId="0" fontId="0" fillId="2" borderId="0" xfId="0" applyFill="1"/>
    <xf numFmtId="0" fontId="1" fillId="0" borderId="0" xfId="0" applyFont="1"/>
    <xf numFmtId="0" fontId="1" fillId="2" borderId="0" xfId="0" applyFont="1" applyFill="1" applyAlignment="1">
      <alignment wrapText="1"/>
    </xf>
    <xf numFmtId="0" fontId="0" fillId="0" borderId="0" xfId="0" applyFont="1" applyAlignment="1">
      <alignment wrapText="1"/>
    </xf>
    <xf numFmtId="0" fontId="0" fillId="0" borderId="0" xfId="0" applyFont="1" applyAlignment="1">
      <alignment horizontal="left"/>
    </xf>
    <xf numFmtId="0" fontId="0" fillId="0" borderId="0" xfId="0" applyFont="1" applyAlignment="1">
      <alignment horizontal="left" vertical="top"/>
    </xf>
    <xf numFmtId="0" fontId="0" fillId="2" borderId="0" xfId="0" applyFont="1" applyFill="1" applyAlignment="1">
      <alignment horizontal="left"/>
    </xf>
    <xf numFmtId="0" fontId="0" fillId="0" borderId="0" xfId="0" applyFont="1"/>
    <xf numFmtId="0" fontId="0" fillId="0" borderId="0" xfId="0" applyFont="1" applyAlignment="1">
      <alignment vertical="center"/>
    </xf>
    <xf numFmtId="0" fontId="5" fillId="0" borderId="0" xfId="0" applyFont="1"/>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7" fillId="3" borderId="5" xfId="77" applyFont="1" applyFill="1" applyBorder="1" applyAlignment="1" applyProtection="1">
      <alignment horizontal="center" vertical="top" wrapText="1"/>
    </xf>
    <xf numFmtId="0" fontId="1" fillId="0" borderId="0" xfId="0" applyFont="1" applyAlignment="1">
      <alignment wrapText="1"/>
    </xf>
    <xf numFmtId="176" fontId="9" fillId="0" borderId="9" xfId="77" applyNumberFormat="1" applyFont="1" applyFill="1" applyBorder="1" applyAlignment="1" applyProtection="1">
      <alignment horizontal="center" vertical="center" wrapText="1"/>
    </xf>
    <xf numFmtId="176" fontId="9" fillId="0" borderId="1" xfId="77" applyNumberFormat="1" applyFont="1" applyFill="1" applyBorder="1" applyAlignment="1" applyProtection="1">
      <alignment horizontal="center" vertical="center" wrapText="1"/>
    </xf>
    <xf numFmtId="0" fontId="0" fillId="0" borderId="0" xfId="0"/>
    <xf numFmtId="0" fontId="0" fillId="4" borderId="0" xfId="0" applyFill="1"/>
    <xf numFmtId="0" fontId="1" fillId="4" borderId="0" xfId="0" applyFont="1" applyFill="1"/>
    <xf numFmtId="0" fontId="0" fillId="0" borderId="0" xfId="0"/>
    <xf numFmtId="176" fontId="9" fillId="0" borderId="1" xfId="77" applyNumberFormat="1" applyFont="1" applyFill="1" applyBorder="1" applyAlignment="1" applyProtection="1">
      <alignment horizontal="center" vertical="center" wrapText="1"/>
    </xf>
    <xf numFmtId="176" fontId="9" fillId="0" borderId="1" xfId="77" applyNumberFormat="1" applyFont="1" applyBorder="1" applyAlignment="1">
      <alignment horizontal="center" vertical="center" wrapText="1"/>
    </xf>
    <xf numFmtId="176" fontId="9" fillId="0" borderId="1" xfId="77" applyNumberFormat="1" applyFont="1" applyBorder="1" applyAlignment="1">
      <alignment horizontal="center" vertical="center" wrapText="1"/>
    </xf>
    <xf numFmtId="176" fontId="9" fillId="0" borderId="9" xfId="77" applyNumberFormat="1" applyFont="1" applyBorder="1" applyAlignment="1">
      <alignment horizontal="center" vertical="center" wrapText="1"/>
    </xf>
    <xf numFmtId="0" fontId="0" fillId="0" borderId="0" xfId="0"/>
    <xf numFmtId="0" fontId="8" fillId="0" borderId="9" xfId="77" applyFont="1" applyFill="1" applyBorder="1" applyAlignment="1" applyProtection="1">
      <alignment horizontal="center" vertical="center" wrapText="1"/>
    </xf>
    <xf numFmtId="0" fontId="8" fillId="0" borderId="1" xfId="77" applyFont="1" applyFill="1" applyBorder="1" applyAlignment="1" applyProtection="1">
      <alignment horizontal="center" vertical="center" wrapText="1"/>
    </xf>
    <xf numFmtId="176" fontId="9" fillId="0" borderId="10" xfId="77" applyNumberFormat="1" applyFont="1" applyFill="1" applyBorder="1" applyAlignment="1" applyProtection="1">
      <alignment horizontal="center" vertical="center" wrapText="1"/>
    </xf>
    <xf numFmtId="176" fontId="9" fillId="0" borderId="11" xfId="77" applyNumberFormat="1" applyFont="1" applyFill="1" applyBorder="1" applyAlignment="1" applyProtection="1">
      <alignment horizontal="center" vertical="center" wrapText="1"/>
    </xf>
    <xf numFmtId="176" fontId="9" fillId="0" borderId="9" xfId="77" applyNumberFormat="1" applyFont="1" applyFill="1" applyBorder="1" applyAlignment="1" applyProtection="1">
      <alignment horizontal="center" vertical="center" wrapText="1"/>
    </xf>
    <xf numFmtId="176" fontId="9" fillId="0" borderId="9" xfId="77" applyNumberFormat="1" applyFont="1" applyBorder="1" applyAlignment="1">
      <alignment horizontal="center" vertical="center" wrapText="1"/>
    </xf>
    <xf numFmtId="176" fontId="9" fillId="0" borderId="1" xfId="77" applyNumberFormat="1" applyFont="1" applyBorder="1" applyAlignment="1">
      <alignment horizontal="center" vertical="center" wrapText="1"/>
    </xf>
    <xf numFmtId="0" fontId="10" fillId="0" borderId="6" xfId="0" applyFont="1" applyBorder="1" applyAlignment="1" applyProtection="1">
      <alignment horizontal="left" wrapText="1"/>
    </xf>
    <xf numFmtId="0" fontId="10" fillId="0" borderId="7" xfId="0" applyFont="1" applyBorder="1" applyAlignment="1" applyProtection="1">
      <alignment horizontal="left" wrapText="1"/>
    </xf>
    <xf numFmtId="0" fontId="10" fillId="0" borderId="8" xfId="0" applyFont="1" applyBorder="1" applyAlignment="1" applyProtection="1">
      <alignment horizontal="left" wrapText="1"/>
    </xf>
    <xf numFmtId="0" fontId="7" fillId="3" borderId="2" xfId="77" applyFont="1" applyFill="1" applyBorder="1" applyAlignment="1" applyProtection="1">
      <alignment horizontal="center" vertical="center" wrapText="1"/>
    </xf>
    <xf numFmtId="0" fontId="7" fillId="3" borderId="4"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center" wrapText="1"/>
    </xf>
    <xf numFmtId="0" fontId="7" fillId="3" borderId="5"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top" wrapText="1"/>
    </xf>
    <xf numFmtId="176" fontId="9" fillId="0" borderId="1" xfId="77" applyNumberFormat="1" applyFont="1" applyFill="1" applyBorder="1" applyAlignment="1" applyProtection="1">
      <alignment horizontal="center" vertical="center" wrapText="1"/>
    </xf>
  </cellXfs>
  <cellStyles count="78">
    <cellStyle name="Normal_SEMC OTA Test requirements" xfId="77" xr:uid="{6A97BDE1-B3AF-4623-A31A-3B1DF1246920}"/>
    <cellStyle name="常规" xfId="0" builtinId="0"/>
    <cellStyle name="超链接" xfId="1" builtinId="8" hidden="1"/>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超链接" xfId="27" builtinId="8" hidden="1"/>
    <cellStyle name="超链接" xfId="29" builtinId="8" hidden="1"/>
    <cellStyle name="超链接" xfId="31" builtinId="8" hidden="1"/>
    <cellStyle name="超链接" xfId="33" builtinId="8" hidden="1"/>
    <cellStyle name="超链接" xfId="35" builtinId="8" hidden="1"/>
    <cellStyle name="超链接" xfId="37" builtinId="8" hidden="1"/>
    <cellStyle name="超链接" xfId="39" builtinId="8" hidden="1"/>
    <cellStyle name="超链接" xfId="41" builtinId="8" hidden="1"/>
    <cellStyle name="超链接" xfId="43" builtinId="8" hidden="1"/>
    <cellStyle name="超链接" xfId="45" builtinId="8" hidden="1"/>
    <cellStyle name="超链接" xfId="47" builtinId="8" hidden="1"/>
    <cellStyle name="超链接" xfId="49" builtinId="8" hidden="1"/>
    <cellStyle name="超链接" xfId="51" builtinId="8" hidden="1"/>
    <cellStyle name="超链接" xfId="53" builtinId="8" hidden="1"/>
    <cellStyle name="超链接" xfId="55" builtinId="8" hidden="1"/>
    <cellStyle name="超链接" xfId="57" builtinId="8" hidden="1"/>
    <cellStyle name="超链接" xfId="59" builtinId="8" hidden="1"/>
    <cellStyle name="超链接" xfId="61" builtinId="8" hidden="1"/>
    <cellStyle name="超链接" xfId="63" builtinId="8" hidden="1"/>
    <cellStyle name="超链接" xfId="65" builtinId="8" hidden="1"/>
    <cellStyle name="超链接" xfId="67" builtinId="8" hidden="1"/>
    <cellStyle name="超链接" xfId="69" builtinId="8" hidden="1"/>
    <cellStyle name="超链接" xfId="71" builtinId="8" hidden="1"/>
    <cellStyle name="超链接" xfId="73" builtinId="8" hidden="1"/>
    <cellStyle name="超链接" xfId="75" builtinId="8" hidden="1"/>
    <cellStyle name="已访问的超链接" xfId="2" builtinId="9"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 name="已访问的超链接" xfId="28" builtinId="9" hidden="1"/>
    <cellStyle name="已访问的超链接" xfId="30" builtinId="9" hidden="1"/>
    <cellStyle name="已访问的超链接" xfId="32" builtinId="9" hidden="1"/>
    <cellStyle name="已访问的超链接" xfId="34" builtinId="9" hidden="1"/>
    <cellStyle name="已访问的超链接" xfId="36" builtinId="9" hidden="1"/>
    <cellStyle name="已访问的超链接" xfId="38" builtinId="9" hidden="1"/>
    <cellStyle name="已访问的超链接" xfId="40" builtinId="9" hidden="1"/>
    <cellStyle name="已访问的超链接" xfId="42" builtinId="9" hidden="1"/>
    <cellStyle name="已访问的超链接" xfId="44" builtinId="9" hidden="1"/>
    <cellStyle name="已访问的超链接" xfId="46" builtinId="9" hidden="1"/>
    <cellStyle name="已访问的超链接" xfId="48" builtinId="9" hidden="1"/>
    <cellStyle name="已访问的超链接" xfId="50" builtinId="9" hidden="1"/>
    <cellStyle name="已访问的超链接" xfId="52" builtinId="9" hidden="1"/>
    <cellStyle name="已访问的超链接" xfId="54" builtinId="9" hidden="1"/>
    <cellStyle name="已访问的超链接" xfId="56" builtinId="9" hidden="1"/>
    <cellStyle name="已访问的超链接" xfId="58" builtinId="9" hidden="1"/>
    <cellStyle name="已访问的超链接" xfId="60" builtinId="9" hidden="1"/>
    <cellStyle name="已访问的超链接" xfId="62" builtinId="9" hidden="1"/>
    <cellStyle name="已访问的超链接" xfId="64" builtinId="9" hidden="1"/>
    <cellStyle name="已访问的超链接" xfId="66" builtinId="9" hidden="1"/>
    <cellStyle name="已访问的超链接" xfId="68" builtinId="9" hidden="1"/>
    <cellStyle name="已访问的超链接" xfId="70" builtinId="9" hidden="1"/>
    <cellStyle name="已访问的超链接" xfId="72" builtinId="9" hidden="1"/>
    <cellStyle name="已访问的超链接" xfId="74" builtinId="9" hidden="1"/>
    <cellStyle name="已访问的超链接" xfId="76" builtinId="9" hidden="1"/>
  </cellStyles>
  <dxfs count="0"/>
  <tableStyles count="0" defaultTableStyle="TableStyleMedium2" defaultPivotStyle="PivotStyleLight16"/>
  <colors>
    <mruColors>
      <color rgb="FF0432FF"/>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31</xdr:row>
          <xdr:rowOff>50800</xdr:rowOff>
        </xdr:from>
        <xdr:to>
          <xdr:col>1</xdr:col>
          <xdr:colOff>4032250</xdr:colOff>
          <xdr:row>34</xdr:row>
          <xdr:rowOff>31750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35</xdr:row>
          <xdr:rowOff>0</xdr:rowOff>
        </xdr:from>
        <xdr:to>
          <xdr:col>1</xdr:col>
          <xdr:colOff>4032250</xdr:colOff>
          <xdr:row>37</xdr:row>
          <xdr:rowOff>127000</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508000</xdr:colOff>
          <xdr:row>6</xdr:row>
          <xdr:rowOff>31750</xdr:rowOff>
        </xdr:from>
        <xdr:to>
          <xdr:col>22</xdr:col>
          <xdr:colOff>95250</xdr:colOff>
          <xdr:row>9</xdr:row>
          <xdr:rowOff>12700</xdr:rowOff>
        </xdr:to>
        <xdr:sp macro="" textlink="">
          <xdr:nvSpPr>
            <xdr:cNvPr id="9246" name="Object 30" hidden="1">
              <a:extLst>
                <a:ext uri="{63B3BB69-23CF-44E3-9099-C40C66FF867C}">
                  <a14:compatExt spid="_x0000_s9246"/>
                </a:ext>
                <a:ext uri="{FF2B5EF4-FFF2-40B4-BE49-F238E27FC236}">
                  <a16:creationId xmlns:a16="http://schemas.microsoft.com/office/drawing/2014/main" id="{00000000-0008-0000-0200-00001E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527050</xdr:colOff>
          <xdr:row>10</xdr:row>
          <xdr:rowOff>76200</xdr:rowOff>
        </xdr:from>
        <xdr:to>
          <xdr:col>22</xdr:col>
          <xdr:colOff>114300</xdr:colOff>
          <xdr:row>12</xdr:row>
          <xdr:rowOff>171450</xdr:rowOff>
        </xdr:to>
        <xdr:sp macro="" textlink="">
          <xdr:nvSpPr>
            <xdr:cNvPr id="9247" name="Object 31" hidden="1">
              <a:extLst>
                <a:ext uri="{63B3BB69-23CF-44E3-9099-C40C66FF867C}">
                  <a14:compatExt spid="_x0000_s9247"/>
                </a:ext>
                <a:ext uri="{FF2B5EF4-FFF2-40B4-BE49-F238E27FC236}">
                  <a16:creationId xmlns:a16="http://schemas.microsoft.com/office/drawing/2014/main" id="{00000000-0008-0000-0200-00001F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127000</xdr:colOff>
          <xdr:row>5</xdr:row>
          <xdr:rowOff>69850</xdr:rowOff>
        </xdr:from>
        <xdr:to>
          <xdr:col>21</xdr:col>
          <xdr:colOff>323850</xdr:colOff>
          <xdr:row>8</xdr:row>
          <xdr:rowOff>50800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3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xdr:row>
          <xdr:rowOff>184150</xdr:rowOff>
        </xdr:from>
        <xdr:to>
          <xdr:col>21</xdr:col>
          <xdr:colOff>355600</xdr:colOff>
          <xdr:row>11</xdr:row>
          <xdr:rowOff>107950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300-000002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emf"/><Relationship Id="rId4" Type="http://schemas.openxmlformats.org/officeDocument/2006/relationships/oleObject" Target="../embeddings/oleObject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B10" sqref="B10"/>
    </sheetView>
  </sheetViews>
  <sheetFormatPr defaultColWidth="8.75" defaultRowHeight="14"/>
  <cols>
    <col min="1" max="1" width="44.25" customWidth="1"/>
    <col min="2" max="2" width="86.25" customWidth="1"/>
  </cols>
  <sheetData>
    <row r="1" spans="1:2" ht="28">
      <c r="A1" s="16" t="s">
        <v>63</v>
      </c>
    </row>
    <row r="3" spans="1:2">
      <c r="A3" s="4" t="s">
        <v>0</v>
      </c>
      <c r="B3" s="4" t="s">
        <v>66</v>
      </c>
    </row>
    <row r="4" spans="1:2">
      <c r="A4" s="4" t="s">
        <v>1</v>
      </c>
      <c r="B4" t="s">
        <v>67</v>
      </c>
    </row>
    <row r="5" spans="1:2">
      <c r="A5" s="4" t="s">
        <v>2</v>
      </c>
      <c r="B5" t="s">
        <v>68</v>
      </c>
    </row>
    <row r="6" spans="1:2">
      <c r="A6" s="4" t="s">
        <v>3</v>
      </c>
      <c r="B6" t="s">
        <v>69</v>
      </c>
    </row>
    <row r="7" spans="1:2">
      <c r="A7" s="4" t="s">
        <v>4</v>
      </c>
      <c r="B7" t="s">
        <v>6</v>
      </c>
    </row>
    <row r="8" spans="1:2">
      <c r="A8" s="4"/>
    </row>
    <row r="9" spans="1:2" ht="28">
      <c r="A9" s="4" t="s">
        <v>5</v>
      </c>
      <c r="B9" s="1" t="s">
        <v>80</v>
      </c>
    </row>
    <row r="10" spans="1:2">
      <c r="B10" s="4"/>
    </row>
  </sheetData>
  <phoneticPr fontId="2" type="noConversion"/>
  <dataValidations count="1">
    <dataValidation allowBlank="1" showInputMessage="1" showErrorMessage="1" promptTitle="TDoc#" prompt="Make sure new TDocs have unique TDoc numbers, otherwise they cannot be imported." sqref="B3" xr:uid="{57FB5EC0-BF4B-47AC-96D3-362F2A47A83F}"/>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39"/>
  <sheetViews>
    <sheetView tabSelected="1" workbookViewId="0">
      <selection activeCell="B24" sqref="B24"/>
    </sheetView>
  </sheetViews>
  <sheetFormatPr defaultColWidth="8.75" defaultRowHeight="14"/>
  <cols>
    <col min="1" max="1" width="33.75" customWidth="1"/>
    <col min="2" max="2" width="89.75" customWidth="1"/>
    <col min="3" max="3" width="20.25" bestFit="1" customWidth="1"/>
    <col min="4" max="4" width="10.25" bestFit="1" customWidth="1"/>
    <col min="5" max="5" width="12.75" bestFit="1" customWidth="1"/>
    <col min="7" max="7" width="20.75" customWidth="1"/>
    <col min="8" max="8" width="10.25" bestFit="1" customWidth="1"/>
    <col min="9" max="9" width="17.1640625" customWidth="1"/>
    <col min="10" max="10" width="10.75" bestFit="1" customWidth="1"/>
  </cols>
  <sheetData>
    <row r="1" spans="1:3">
      <c r="A1" s="2" t="s">
        <v>53</v>
      </c>
      <c r="B1" s="3"/>
    </row>
    <row r="2" spans="1:3">
      <c r="A2" s="6" t="s">
        <v>8</v>
      </c>
      <c r="B2" s="7" t="s">
        <v>54</v>
      </c>
    </row>
    <row r="3" spans="1:3">
      <c r="A3" s="6" t="s">
        <v>22</v>
      </c>
      <c r="B3" s="8" t="s">
        <v>24</v>
      </c>
    </row>
    <row r="4" spans="1:3">
      <c r="A4" s="6" t="s">
        <v>23</v>
      </c>
      <c r="B4" s="8" t="s">
        <v>25</v>
      </c>
    </row>
    <row r="5" spans="1:3">
      <c r="A5" s="5" t="s">
        <v>26</v>
      </c>
      <c r="B5" s="9"/>
    </row>
    <row r="6" spans="1:3">
      <c r="A6" s="6" t="s">
        <v>39</v>
      </c>
      <c r="B6" s="6" t="s">
        <v>27</v>
      </c>
    </row>
    <row r="7" spans="1:3">
      <c r="A7" s="6" t="s">
        <v>47</v>
      </c>
      <c r="B7" s="7" t="s">
        <v>46</v>
      </c>
    </row>
    <row r="8" spans="1:3">
      <c r="A8" s="5" t="s">
        <v>48</v>
      </c>
      <c r="B8" s="9"/>
    </row>
    <row r="9" spans="1:3">
      <c r="A9" s="6" t="s">
        <v>28</v>
      </c>
      <c r="B9" s="7" t="s">
        <v>40</v>
      </c>
    </row>
    <row r="10" spans="1:3">
      <c r="A10" s="6" t="s">
        <v>29</v>
      </c>
      <c r="B10" s="7" t="s">
        <v>61</v>
      </c>
    </row>
    <row r="11" spans="1:3">
      <c r="A11" s="6" t="s">
        <v>30</v>
      </c>
      <c r="B11" s="7" t="s">
        <v>70</v>
      </c>
    </row>
    <row r="12" spans="1:3">
      <c r="A12" s="6" t="s">
        <v>37</v>
      </c>
      <c r="B12" s="7" t="s">
        <v>36</v>
      </c>
    </row>
    <row r="13" spans="1:3" s="19" customFormat="1" ht="28">
      <c r="A13" s="6" t="s">
        <v>62</v>
      </c>
      <c r="B13" s="19" t="s">
        <v>82</v>
      </c>
    </row>
    <row r="14" spans="1:3">
      <c r="A14" s="5" t="s">
        <v>10</v>
      </c>
      <c r="B14" s="9"/>
    </row>
    <row r="15" spans="1:3">
      <c r="A15" s="6" t="s">
        <v>11</v>
      </c>
      <c r="B15" s="10" t="s">
        <v>31</v>
      </c>
    </row>
    <row r="16" spans="1:3" ht="14.5">
      <c r="A16" s="6" t="s">
        <v>32</v>
      </c>
      <c r="B16" s="10" t="s">
        <v>33</v>
      </c>
      <c r="C16" s="12"/>
    </row>
    <row r="17" spans="1:5" s="19" customFormat="1" ht="14.5">
      <c r="A17" s="6" t="s">
        <v>58</v>
      </c>
      <c r="B17" s="19" t="s">
        <v>83</v>
      </c>
      <c r="C17" s="12"/>
    </row>
    <row r="18" spans="1:5" ht="14.5">
      <c r="A18" s="5" t="s">
        <v>34</v>
      </c>
      <c r="B18" s="5"/>
      <c r="C18" s="12"/>
    </row>
    <row r="19" spans="1:5">
      <c r="A19" s="6" t="s">
        <v>7</v>
      </c>
      <c r="B19" t="s">
        <v>68</v>
      </c>
    </row>
    <row r="20" spans="1:5">
      <c r="A20" s="6" t="s">
        <v>9</v>
      </c>
      <c r="B20" s="22" t="s">
        <v>81</v>
      </c>
    </row>
    <row r="21" spans="1:5">
      <c r="A21" s="6" t="s">
        <v>41</v>
      </c>
      <c r="B21" s="7" t="s">
        <v>57</v>
      </c>
    </row>
    <row r="22" spans="1:5">
      <c r="A22" s="6" t="s">
        <v>35</v>
      </c>
      <c r="B22" s="7" t="s">
        <v>38</v>
      </c>
    </row>
    <row r="23" spans="1:5">
      <c r="A23" s="6" t="s">
        <v>45</v>
      </c>
      <c r="B23" t="s">
        <v>71</v>
      </c>
    </row>
    <row r="24" spans="1:5">
      <c r="A24" s="11"/>
      <c r="B24" s="10"/>
    </row>
    <row r="25" spans="1:5">
      <c r="A25" s="10"/>
      <c r="B25" s="10"/>
    </row>
    <row r="27" spans="1:5">
      <c r="A27" s="27" t="s">
        <v>55</v>
      </c>
      <c r="B27" s="27"/>
    </row>
    <row r="28" spans="1:5">
      <c r="A28" s="27" t="s">
        <v>56</v>
      </c>
      <c r="B28" s="27"/>
    </row>
    <row r="29" spans="1:5" s="19" customFormat="1">
      <c r="A29" s="27" t="s">
        <v>60</v>
      </c>
      <c r="B29" s="27"/>
    </row>
    <row r="30" spans="1:5">
      <c r="A30" s="27" t="s">
        <v>59</v>
      </c>
      <c r="B30" s="27"/>
    </row>
    <row r="31" spans="1:5">
      <c r="A31" s="21" t="s">
        <v>65</v>
      </c>
      <c r="B31" s="21"/>
      <c r="C31" s="21"/>
      <c r="D31" s="20"/>
      <c r="E31" s="20"/>
    </row>
    <row r="32" spans="1:5">
      <c r="A32" s="20"/>
      <c r="B32" s="20"/>
    </row>
    <row r="33" spans="1:2">
      <c r="A33" s="20"/>
      <c r="B33" s="20"/>
    </row>
    <row r="34" spans="1:2">
      <c r="A34" s="20"/>
      <c r="B34" s="20"/>
    </row>
    <row r="35" spans="1:2">
      <c r="A35" s="20"/>
      <c r="B35" s="20"/>
    </row>
    <row r="36" spans="1:2">
      <c r="A36" s="20"/>
      <c r="B36" s="20"/>
    </row>
    <row r="37" spans="1:2">
      <c r="A37" s="20"/>
      <c r="B37" s="20"/>
    </row>
    <row r="38" spans="1:2">
      <c r="A38" s="20"/>
      <c r="B38" s="20"/>
    </row>
    <row r="39" spans="1:2">
      <c r="A39" s="20"/>
      <c r="B39" s="20"/>
    </row>
  </sheetData>
  <mergeCells count="4">
    <mergeCell ref="A27:B27"/>
    <mergeCell ref="A28:B28"/>
    <mergeCell ref="A30:B30"/>
    <mergeCell ref="A29:B29"/>
  </mergeCells>
  <phoneticPr fontId="2"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DSMT4" shapeId="14337" r:id="rId4">
          <objectPr defaultSize="0" autoPict="0" r:id="rId5">
            <anchor moveWithCells="1">
              <from>
                <xdr:col>0</xdr:col>
                <xdr:colOff>590550</xdr:colOff>
                <xdr:row>31</xdr:row>
                <xdr:rowOff>50800</xdr:rowOff>
              </from>
              <to>
                <xdr:col>1</xdr:col>
                <xdr:colOff>4032250</xdr:colOff>
                <xdr:row>34</xdr:row>
                <xdr:rowOff>31750</xdr:rowOff>
              </to>
            </anchor>
          </objectPr>
        </oleObject>
      </mc:Choice>
      <mc:Fallback>
        <oleObject progId="Equation.DSMT4" shapeId="14337" r:id="rId4"/>
      </mc:Fallback>
    </mc:AlternateContent>
    <mc:AlternateContent xmlns:mc="http://schemas.openxmlformats.org/markup-compatibility/2006">
      <mc:Choice Requires="x14">
        <oleObject progId="Equation.DSMT4" shapeId="14338" r:id="rId6">
          <objectPr defaultSize="0" autoPict="0" r:id="rId7">
            <anchor moveWithCells="1">
              <from>
                <xdr:col>0</xdr:col>
                <xdr:colOff>590550</xdr:colOff>
                <xdr:row>35</xdr:row>
                <xdr:rowOff>0</xdr:rowOff>
              </from>
              <to>
                <xdr:col>1</xdr:col>
                <xdr:colOff>4032250</xdr:colOff>
                <xdr:row>37</xdr:row>
                <xdr:rowOff>127000</xdr:rowOff>
              </to>
            </anchor>
          </objectPr>
        </oleObject>
      </mc:Choice>
      <mc:Fallback>
        <oleObject progId="Equation.DSMT4" shapeId="1433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53B8-B35B-43AD-8768-DC273631660E}">
  <dimension ref="A1:L91"/>
  <sheetViews>
    <sheetView topLeftCell="A34" zoomScale="115" zoomScaleNormal="115" workbookViewId="0">
      <selection activeCell="G45" sqref="G45"/>
    </sheetView>
  </sheetViews>
  <sheetFormatPr defaultRowHeight="14"/>
  <cols>
    <col min="6" max="6" width="16" customWidth="1"/>
    <col min="12" max="12" width="16.83203125" customWidth="1"/>
  </cols>
  <sheetData>
    <row r="1" spans="1:12" ht="16.149999999999999" customHeight="1" thickBot="1">
      <c r="A1" s="35" t="s">
        <v>72</v>
      </c>
      <c r="B1" s="36"/>
      <c r="C1" s="36"/>
      <c r="D1" s="36"/>
      <c r="E1" s="36"/>
      <c r="F1" s="36"/>
      <c r="G1" s="36"/>
      <c r="H1" s="36"/>
      <c r="I1" s="36"/>
      <c r="J1" s="36"/>
      <c r="K1" s="36"/>
      <c r="L1" s="37"/>
    </row>
    <row r="2" spans="1:12" ht="15" customHeight="1">
      <c r="A2" s="38" t="s">
        <v>12</v>
      </c>
      <c r="B2" s="40" t="s">
        <v>42</v>
      </c>
      <c r="C2" s="40"/>
      <c r="D2" s="42" t="s">
        <v>20</v>
      </c>
      <c r="E2" s="42"/>
      <c r="F2" s="40" t="s">
        <v>43</v>
      </c>
      <c r="H2" s="40" t="s">
        <v>42</v>
      </c>
      <c r="I2" s="40"/>
      <c r="J2" s="42" t="s">
        <v>21</v>
      </c>
      <c r="K2" s="42"/>
      <c r="L2" s="40" t="s">
        <v>44</v>
      </c>
    </row>
    <row r="3" spans="1:12" ht="14.5" thickBot="1">
      <c r="A3" s="39"/>
      <c r="B3" s="41"/>
      <c r="C3" s="41"/>
      <c r="D3" s="15" t="s">
        <v>13</v>
      </c>
      <c r="E3" s="15" t="s">
        <v>14</v>
      </c>
      <c r="F3" s="41"/>
      <c r="H3" s="41"/>
      <c r="I3" s="41"/>
      <c r="J3" s="15" t="s">
        <v>13</v>
      </c>
      <c r="K3" s="15" t="s">
        <v>14</v>
      </c>
      <c r="L3" s="41"/>
    </row>
    <row r="4" spans="1:12" ht="15.5">
      <c r="A4" s="28" t="s">
        <v>15</v>
      </c>
      <c r="B4" s="14" t="s">
        <v>17</v>
      </c>
      <c r="C4" s="14">
        <v>509202</v>
      </c>
      <c r="D4" s="24">
        <v>15.5572</v>
      </c>
      <c r="E4" s="24">
        <v>15.897399999999999</v>
      </c>
      <c r="F4" s="30">
        <f>10*LOG((10^(D4/10)+10^(D5/10)+10^(D6/10)+10^(E4/10)+10^(E5/10)+10^(E6/10))/6)</f>
        <v>15.588385922913339</v>
      </c>
      <c r="H4" s="14" t="s">
        <v>17</v>
      </c>
      <c r="I4" s="14">
        <v>509202</v>
      </c>
      <c r="J4" s="24">
        <v>-83.413375000000002</v>
      </c>
      <c r="K4" s="24">
        <v>-83.157876999999999</v>
      </c>
      <c r="L4" s="30">
        <f>10*LOG(6/((1/10^(J4/10))+(1/10^(J5/10))+(1/10^(J6/10))+(1/10^(K4/10))+(1/10^(K5/10))+(1/10^(K6/10))))</f>
        <v>-82.458026751045935</v>
      </c>
    </row>
    <row r="5" spans="1:12" ht="15.5">
      <c r="A5" s="29"/>
      <c r="B5" s="13" t="s">
        <v>18</v>
      </c>
      <c r="C5" s="13">
        <v>518598</v>
      </c>
      <c r="D5" s="24">
        <v>15.358565</v>
      </c>
      <c r="E5" s="24">
        <v>15.725811999999999</v>
      </c>
      <c r="F5" s="31"/>
      <c r="H5" s="13" t="s">
        <v>18</v>
      </c>
      <c r="I5" s="13">
        <v>518598</v>
      </c>
      <c r="J5" s="24">
        <v>-82.400158000000005</v>
      </c>
      <c r="K5" s="24">
        <v>-82.474211999999994</v>
      </c>
      <c r="L5" s="31"/>
    </row>
    <row r="6" spans="1:12" ht="15.5">
      <c r="A6" s="29"/>
      <c r="B6" s="13" t="s">
        <v>19</v>
      </c>
      <c r="C6" s="13">
        <v>528000</v>
      </c>
      <c r="D6" s="24">
        <v>15.517426</v>
      </c>
      <c r="E6" s="24">
        <v>15.451663</v>
      </c>
      <c r="F6" s="32"/>
      <c r="H6" s="13" t="s">
        <v>19</v>
      </c>
      <c r="I6" s="13">
        <v>528000</v>
      </c>
      <c r="J6" s="24">
        <v>-81.356660000000005</v>
      </c>
      <c r="K6" s="24">
        <v>-81.556765999999996</v>
      </c>
      <c r="L6" s="32"/>
    </row>
    <row r="7" spans="1:12" ht="15.5">
      <c r="A7" s="29" t="s">
        <v>16</v>
      </c>
      <c r="B7" s="13" t="s">
        <v>17</v>
      </c>
      <c r="C7" s="13">
        <v>623334</v>
      </c>
      <c r="D7" s="24">
        <v>13.360300000000001</v>
      </c>
      <c r="E7" s="24">
        <v>10.855705</v>
      </c>
      <c r="F7" s="30">
        <f>10*LOG((10^(D7/10)+10^(D8/10)+10^(D9/10)+10^(E7/10)+10^(E8/10)+10^(E9/10))/6)</f>
        <v>12.214496682413431</v>
      </c>
      <c r="H7" s="13" t="s">
        <v>17</v>
      </c>
      <c r="I7" s="13">
        <v>623334</v>
      </c>
      <c r="J7" s="24">
        <v>-83.911500000000004</v>
      </c>
      <c r="K7" s="24">
        <v>-83.511622000000003</v>
      </c>
      <c r="L7" s="30">
        <f>10*LOG(6/((1/10^(J7/10))+(1/10^(J8/10))+(1/10^(J9/10))+(1/10^(K7/10))+(1/10^(K8/10))+(1/10^(K9/10))))</f>
        <v>-84.615472678918422</v>
      </c>
    </row>
    <row r="8" spans="1:12" ht="15.5">
      <c r="A8" s="29"/>
      <c r="B8" s="13" t="s">
        <v>18</v>
      </c>
      <c r="C8" s="13">
        <v>636666</v>
      </c>
      <c r="D8" s="24">
        <v>13.391400000000001</v>
      </c>
      <c r="E8" s="24">
        <v>11.563255</v>
      </c>
      <c r="F8" s="31"/>
      <c r="H8" s="13" t="s">
        <v>18</v>
      </c>
      <c r="I8" s="13">
        <v>636666</v>
      </c>
      <c r="J8" s="24">
        <v>-84.32</v>
      </c>
      <c r="K8" s="24">
        <v>-83.601247000000001</v>
      </c>
      <c r="L8" s="31"/>
    </row>
    <row r="9" spans="1:12" ht="15.5">
      <c r="A9" s="29"/>
      <c r="B9" s="13" t="s">
        <v>19</v>
      </c>
      <c r="C9" s="13">
        <v>650000</v>
      </c>
      <c r="D9" s="24">
        <v>11.399737999999999</v>
      </c>
      <c r="E9" s="24">
        <v>12.063347</v>
      </c>
      <c r="F9" s="32"/>
      <c r="H9" s="13" t="s">
        <v>19</v>
      </c>
      <c r="I9" s="13">
        <v>650000</v>
      </c>
      <c r="J9" s="24">
        <v>-85.940348</v>
      </c>
      <c r="K9" s="24">
        <v>-85.726118</v>
      </c>
      <c r="L9" s="32"/>
    </row>
    <row r="11" spans="1:12" ht="14.5" thickBot="1"/>
    <row r="12" spans="1:12" ht="15.5" thickBot="1">
      <c r="A12" s="35" t="s">
        <v>73</v>
      </c>
      <c r="B12" s="36"/>
      <c r="C12" s="36"/>
      <c r="D12" s="36"/>
      <c r="E12" s="36"/>
      <c r="F12" s="36"/>
      <c r="G12" s="36"/>
      <c r="H12" s="36"/>
      <c r="I12" s="36"/>
      <c r="J12" s="36"/>
      <c r="K12" s="36"/>
      <c r="L12" s="37"/>
    </row>
    <row r="13" spans="1:12">
      <c r="A13" s="38" t="s">
        <v>12</v>
      </c>
      <c r="B13" s="40" t="s">
        <v>42</v>
      </c>
      <c r="C13" s="40"/>
      <c r="D13" s="42" t="s">
        <v>20</v>
      </c>
      <c r="E13" s="42"/>
      <c r="F13" s="40" t="s">
        <v>43</v>
      </c>
      <c r="H13" s="40" t="s">
        <v>42</v>
      </c>
      <c r="I13" s="40"/>
      <c r="J13" s="42" t="s">
        <v>21</v>
      </c>
      <c r="K13" s="42"/>
      <c r="L13" s="40" t="s">
        <v>44</v>
      </c>
    </row>
    <row r="14" spans="1:12" ht="14.5" thickBot="1">
      <c r="A14" s="39"/>
      <c r="B14" s="41"/>
      <c r="C14" s="41"/>
      <c r="D14" s="15" t="s">
        <v>13</v>
      </c>
      <c r="E14" s="15" t="s">
        <v>14</v>
      </c>
      <c r="F14" s="41"/>
      <c r="H14" s="41"/>
      <c r="I14" s="41"/>
      <c r="J14" s="15" t="s">
        <v>13</v>
      </c>
      <c r="K14" s="15" t="s">
        <v>14</v>
      </c>
      <c r="L14" s="41"/>
    </row>
    <row r="15" spans="1:12" ht="15.5">
      <c r="A15" s="28" t="s">
        <v>15</v>
      </c>
      <c r="B15" s="14" t="s">
        <v>17</v>
      </c>
      <c r="C15" s="14">
        <v>509202</v>
      </c>
      <c r="D15" s="24">
        <v>19.606100000000001</v>
      </c>
      <c r="E15" s="24">
        <v>19.888891999999998</v>
      </c>
      <c r="F15" s="30">
        <f>10*LOG((10^(D15/10)+10^(D16/10)+10^(D17/10)+10^(E15/10)+10^(E16/10)+10^(E17/10))/6)</f>
        <v>19.85809983077996</v>
      </c>
      <c r="H15" s="14" t="s">
        <v>17</v>
      </c>
      <c r="I15" s="14">
        <v>509202</v>
      </c>
      <c r="J15" s="24">
        <v>-87.089399999999998</v>
      </c>
      <c r="K15" s="24">
        <v>-87.155520999999993</v>
      </c>
      <c r="L15" s="33">
        <f>10*LOG(6/((1/10^(J15/10))+(1/10^(J16/10))+(1/10^(J17/10))+(1/10^(K15/10))+(1/10^(K16/10))+(1/10^(K17/10))))</f>
        <v>-87.924158353117207</v>
      </c>
    </row>
    <row r="16" spans="1:12" ht="15.5">
      <c r="A16" s="29"/>
      <c r="B16" s="13" t="s">
        <v>18</v>
      </c>
      <c r="C16" s="13">
        <v>518598</v>
      </c>
      <c r="D16" s="24">
        <v>20.723099999999999</v>
      </c>
      <c r="E16" s="24">
        <v>20.823008000000002</v>
      </c>
      <c r="F16" s="31"/>
      <c r="H16" s="13" t="s">
        <v>18</v>
      </c>
      <c r="I16" s="13">
        <v>518598</v>
      </c>
      <c r="J16" s="24">
        <v>-88.307132999999993</v>
      </c>
      <c r="K16" s="24">
        <v>-88.174926999999997</v>
      </c>
      <c r="L16" s="34"/>
    </row>
    <row r="17" spans="1:12" ht="15.5">
      <c r="A17" s="29"/>
      <c r="B17" s="13" t="s">
        <v>19</v>
      </c>
      <c r="C17" s="13">
        <v>528000</v>
      </c>
      <c r="D17" s="24">
        <v>18.779599999999999</v>
      </c>
      <c r="E17" s="24">
        <v>18.888842</v>
      </c>
      <c r="F17" s="32"/>
      <c r="H17" s="13" t="s">
        <v>19</v>
      </c>
      <c r="I17" s="13">
        <v>528000</v>
      </c>
      <c r="J17" s="24">
        <v>-88.378500000000003</v>
      </c>
      <c r="K17" s="24">
        <v>-88.238893000000004</v>
      </c>
      <c r="L17" s="34"/>
    </row>
    <row r="18" spans="1:12" ht="15.5">
      <c r="A18" s="29" t="s">
        <v>16</v>
      </c>
      <c r="B18" s="13" t="s">
        <v>17</v>
      </c>
      <c r="C18" s="13">
        <v>623334</v>
      </c>
      <c r="D18" s="24">
        <v>20.805782000000001</v>
      </c>
      <c r="E18" s="24">
        <v>20.866886000000001</v>
      </c>
      <c r="F18" s="30">
        <f>10*LOG((10^(D18/10)+10^(D19/10)+10^(D20/10)+10^(E18/10)+10^(E19/10)+10^(E20/10))/6)</f>
        <v>19.56121485423369</v>
      </c>
      <c r="H18" s="13" t="s">
        <v>17</v>
      </c>
      <c r="I18" s="13">
        <v>623334</v>
      </c>
      <c r="J18" s="24">
        <v>-87.947548999999995</v>
      </c>
      <c r="K18" s="24">
        <v>-88.128302000000005</v>
      </c>
      <c r="L18" s="33">
        <f>10*LOG(6/((1/10^(J18/10))+(1/10^(J19/10))+(1/10^(J20/10))+(1/10^(K18/10))+(1/10^(K19/10))+(1/10^(K20/10))))</f>
        <v>-88.562059423768332</v>
      </c>
    </row>
    <row r="19" spans="1:12" ht="15.5">
      <c r="A19" s="29"/>
      <c r="B19" s="13" t="s">
        <v>18</v>
      </c>
      <c r="C19" s="13">
        <v>636666</v>
      </c>
      <c r="D19" s="24">
        <v>18.541302000000002</v>
      </c>
      <c r="E19" s="24">
        <v>18.374977000000001</v>
      </c>
      <c r="F19" s="31"/>
      <c r="H19" s="13" t="s">
        <v>18</v>
      </c>
      <c r="I19" s="13">
        <v>636666</v>
      </c>
      <c r="J19" s="24">
        <v>-88.869063999999995</v>
      </c>
      <c r="K19" s="24">
        <v>-88.823877999999993</v>
      </c>
      <c r="L19" s="34"/>
    </row>
    <row r="20" spans="1:12" ht="15.5">
      <c r="A20" s="29"/>
      <c r="B20" s="13" t="s">
        <v>19</v>
      </c>
      <c r="C20" s="13">
        <v>650000</v>
      </c>
      <c r="D20" s="24">
        <v>19.04664</v>
      </c>
      <c r="E20" s="24">
        <v>18.993565</v>
      </c>
      <c r="F20" s="32"/>
      <c r="H20" s="13" t="s">
        <v>19</v>
      </c>
      <c r="I20" s="13">
        <v>650000</v>
      </c>
      <c r="J20" s="24">
        <v>-88.779745000000005</v>
      </c>
      <c r="K20" s="24">
        <v>-88.733234999999993</v>
      </c>
      <c r="L20" s="34"/>
    </row>
    <row r="22" spans="1:12" ht="14.5" thickBot="1"/>
    <row r="23" spans="1:12" ht="15.5" thickBot="1">
      <c r="A23" s="35" t="s">
        <v>74</v>
      </c>
      <c r="B23" s="36"/>
      <c r="C23" s="36"/>
      <c r="D23" s="36"/>
      <c r="E23" s="36"/>
      <c r="F23" s="36"/>
      <c r="G23" s="36"/>
      <c r="H23" s="36"/>
      <c r="I23" s="36"/>
      <c r="J23" s="36"/>
      <c r="K23" s="36"/>
      <c r="L23" s="37"/>
    </row>
    <row r="24" spans="1:12">
      <c r="A24" s="38" t="s">
        <v>12</v>
      </c>
      <c r="B24" s="40" t="s">
        <v>42</v>
      </c>
      <c r="C24" s="40"/>
      <c r="D24" s="42" t="s">
        <v>20</v>
      </c>
      <c r="E24" s="42"/>
      <c r="F24" s="40" t="s">
        <v>43</v>
      </c>
      <c r="H24" s="40" t="s">
        <v>42</v>
      </c>
      <c r="I24" s="40"/>
      <c r="J24" s="42" t="s">
        <v>21</v>
      </c>
      <c r="K24" s="42"/>
      <c r="L24" s="40" t="s">
        <v>44</v>
      </c>
    </row>
    <row r="25" spans="1:12" ht="14.5" thickBot="1">
      <c r="A25" s="39"/>
      <c r="B25" s="41"/>
      <c r="C25" s="41"/>
      <c r="D25" s="15" t="s">
        <v>13</v>
      </c>
      <c r="E25" s="15" t="s">
        <v>14</v>
      </c>
      <c r="F25" s="41"/>
      <c r="H25" s="41"/>
      <c r="I25" s="41"/>
      <c r="J25" s="15" t="s">
        <v>13</v>
      </c>
      <c r="K25" s="15" t="s">
        <v>14</v>
      </c>
      <c r="L25" s="41"/>
    </row>
    <row r="26" spans="1:12" ht="15.5">
      <c r="A26" s="28" t="s">
        <v>15</v>
      </c>
      <c r="B26" s="14" t="s">
        <v>17</v>
      </c>
      <c r="C26" s="14">
        <v>509202</v>
      </c>
      <c r="D26" s="24">
        <v>16.158389</v>
      </c>
      <c r="E26" s="24">
        <v>15.412699</v>
      </c>
      <c r="F26" s="30">
        <f>10*LOG((10^(D26/10)+10^(D27/10)+10^(D28/10)+10^(E26/10)+10^(E27/10)+10^(E28/10))/6)</f>
        <v>15.698973058949699</v>
      </c>
      <c r="H26" s="14" t="s">
        <v>17</v>
      </c>
      <c r="I26" s="14">
        <v>509202</v>
      </c>
      <c r="J26" s="24">
        <v>-80.842607000000001</v>
      </c>
      <c r="K26" s="24">
        <v>-80.429524000000001</v>
      </c>
      <c r="L26" s="33">
        <f>10*LOG(6/((1/10^(J26/10))+(1/10^(J27/10))+(1/10^(J28/10))+(1/10^(K26/10))+(1/10^(K27/10))+(1/10^(K28/10))))</f>
        <v>-81.513015196478449</v>
      </c>
    </row>
    <row r="27" spans="1:12" ht="15.5">
      <c r="A27" s="29"/>
      <c r="B27" s="13" t="s">
        <v>18</v>
      </c>
      <c r="C27" s="13">
        <v>518598</v>
      </c>
      <c r="D27" s="24">
        <v>16.678999000000001</v>
      </c>
      <c r="E27" s="24">
        <v>15.929182000000001</v>
      </c>
      <c r="F27" s="31"/>
      <c r="H27" s="13" t="s">
        <v>18</v>
      </c>
      <c r="I27" s="13">
        <v>518598</v>
      </c>
      <c r="J27" s="24">
        <v>-81.866129000000001</v>
      </c>
      <c r="K27" s="24">
        <v>-82.112515999999999</v>
      </c>
      <c r="L27" s="34"/>
    </row>
    <row r="28" spans="1:12" ht="15.5">
      <c r="A28" s="29"/>
      <c r="B28" s="13" t="s">
        <v>19</v>
      </c>
      <c r="C28" s="13">
        <v>528000</v>
      </c>
      <c r="D28" s="24">
        <v>15.170961</v>
      </c>
      <c r="E28" s="24">
        <v>14.501975</v>
      </c>
      <c r="F28" s="32"/>
      <c r="H28" s="13" t="s">
        <v>19</v>
      </c>
      <c r="I28" s="13">
        <v>528000</v>
      </c>
      <c r="J28" s="24">
        <v>-81.734300000000005</v>
      </c>
      <c r="K28" s="24">
        <v>-81.842585999999997</v>
      </c>
      <c r="L28" s="34"/>
    </row>
    <row r="29" spans="1:12" ht="15.5">
      <c r="A29" s="29" t="s">
        <v>16</v>
      </c>
      <c r="B29" s="13" t="s">
        <v>17</v>
      </c>
      <c r="C29" s="13">
        <v>623334</v>
      </c>
      <c r="D29" s="24">
        <v>14.932342999999999</v>
      </c>
      <c r="E29" s="24">
        <v>13.510994</v>
      </c>
      <c r="F29" s="30">
        <f>10*LOG((10^(D29/10)+10^(D30/10)+10^(D31/10)+10^(E29/10)+10^(E30/10)+10^(E31/10))/6)</f>
        <v>14.641921656314064</v>
      </c>
      <c r="H29" s="13" t="s">
        <v>17</v>
      </c>
      <c r="I29" s="13">
        <v>623334</v>
      </c>
      <c r="J29" s="24">
        <v>-82.582558000000006</v>
      </c>
      <c r="K29" s="24">
        <v>-82</v>
      </c>
      <c r="L29" s="33">
        <f>10*LOG(6/((1/10^(J29/10))+(1/10^(J30/10))+(1/10^(J31/10))+(1/10^(K29/10))+(1/10^(K30/10))+(1/10^(K31/10))))</f>
        <v>-82.693182615412084</v>
      </c>
    </row>
    <row r="30" spans="1:12" ht="15.5">
      <c r="A30" s="29"/>
      <c r="B30" s="13" t="s">
        <v>18</v>
      </c>
      <c r="C30" s="13">
        <v>636666</v>
      </c>
      <c r="D30" s="24">
        <v>14.986414</v>
      </c>
      <c r="E30" s="24">
        <v>14.165324</v>
      </c>
      <c r="F30" s="31"/>
      <c r="H30" s="13" t="s">
        <v>18</v>
      </c>
      <c r="I30" s="13">
        <v>636666</v>
      </c>
      <c r="J30" s="24">
        <v>-82.996015</v>
      </c>
      <c r="K30" s="24">
        <v>-81.900000000000006</v>
      </c>
      <c r="L30" s="34"/>
    </row>
    <row r="31" spans="1:12" ht="15.5">
      <c r="A31" s="29"/>
      <c r="B31" s="13" t="s">
        <v>19</v>
      </c>
      <c r="C31" s="13">
        <v>650000</v>
      </c>
      <c r="D31" s="24">
        <v>14.800295</v>
      </c>
      <c r="E31" s="24">
        <v>15.227484</v>
      </c>
      <c r="F31" s="32"/>
      <c r="H31" s="13" t="s">
        <v>19</v>
      </c>
      <c r="I31" s="13">
        <v>650000</v>
      </c>
      <c r="J31" s="24">
        <v>-83.373051000000004</v>
      </c>
      <c r="K31" s="24">
        <v>-83.0989</v>
      </c>
      <c r="L31" s="34"/>
    </row>
    <row r="33" spans="1:12">
      <c r="A33" t="s">
        <v>51</v>
      </c>
    </row>
    <row r="34" spans="1:12" ht="14.5" thickBot="1"/>
    <row r="35" spans="1:12" ht="15.5" thickBot="1">
      <c r="A35" s="35" t="s">
        <v>75</v>
      </c>
      <c r="B35" s="36"/>
      <c r="C35" s="36"/>
      <c r="D35" s="36"/>
      <c r="E35" s="36"/>
      <c r="F35" s="36"/>
      <c r="G35" s="36"/>
      <c r="H35" s="36"/>
      <c r="I35" s="36"/>
      <c r="J35" s="36"/>
      <c r="K35" s="36"/>
      <c r="L35" s="37"/>
    </row>
    <row r="36" spans="1:12">
      <c r="A36" s="38" t="s">
        <v>12</v>
      </c>
      <c r="B36" s="40" t="s">
        <v>42</v>
      </c>
      <c r="C36" s="40"/>
      <c r="D36" s="42" t="s">
        <v>20</v>
      </c>
      <c r="E36" s="42"/>
      <c r="F36" s="40" t="s">
        <v>43</v>
      </c>
      <c r="H36" s="40" t="s">
        <v>42</v>
      </c>
      <c r="I36" s="40"/>
      <c r="J36" s="42" t="s">
        <v>21</v>
      </c>
      <c r="K36" s="42"/>
      <c r="L36" s="40" t="s">
        <v>44</v>
      </c>
    </row>
    <row r="37" spans="1:12" ht="14.5" thickBot="1">
      <c r="A37" s="39"/>
      <c r="B37" s="41"/>
      <c r="C37" s="41"/>
      <c r="D37" s="15" t="s">
        <v>13</v>
      </c>
      <c r="E37" s="15" t="s">
        <v>14</v>
      </c>
      <c r="F37" s="41"/>
      <c r="H37" s="41"/>
      <c r="I37" s="41"/>
      <c r="J37" s="15" t="s">
        <v>13</v>
      </c>
      <c r="K37" s="15" t="s">
        <v>14</v>
      </c>
      <c r="L37" s="41"/>
    </row>
    <row r="38" spans="1:12" ht="15.5">
      <c r="A38" s="28" t="s">
        <v>15</v>
      </c>
      <c r="B38" s="14" t="s">
        <v>17</v>
      </c>
      <c r="C38" s="14">
        <v>509202</v>
      </c>
      <c r="D38" s="24">
        <v>19.019069999999999</v>
      </c>
      <c r="E38" s="24">
        <v>19.036474999999999</v>
      </c>
      <c r="F38" s="30">
        <f>10*LOG((10^(D38/10)+10^(D39/10)+10^(D40/10)+10^(E38/10)+10^(E39/10)+10^(E40/10))/6)</f>
        <v>18.306429379113368</v>
      </c>
      <c r="H38" s="14" t="s">
        <v>17</v>
      </c>
      <c r="I38" s="14">
        <v>509202</v>
      </c>
      <c r="J38" s="24">
        <v>-84.856544999999997</v>
      </c>
      <c r="K38" s="24">
        <v>-85.090834000000001</v>
      </c>
      <c r="L38" s="33">
        <f>10*LOG(6/((1/10^(J38/10))+(1/10^(J39/10))+(1/10^(J40/10))+(1/10^(K38/10))+(1/10^(K39/10))+(1/10^(K40/10))))</f>
        <v>-84.78285947485287</v>
      </c>
    </row>
    <row r="39" spans="1:12" ht="15.5">
      <c r="A39" s="29"/>
      <c r="B39" s="13" t="s">
        <v>18</v>
      </c>
      <c r="C39" s="13">
        <v>518598</v>
      </c>
      <c r="D39" s="24">
        <v>18.211903</v>
      </c>
      <c r="E39" s="24">
        <v>18.196441</v>
      </c>
      <c r="F39" s="31"/>
      <c r="H39" s="13" t="s">
        <v>18</v>
      </c>
      <c r="I39" s="13">
        <v>518598</v>
      </c>
      <c r="J39" s="24">
        <v>-84.865887000000001</v>
      </c>
      <c r="K39" s="24">
        <v>-85.281383000000005</v>
      </c>
      <c r="L39" s="34"/>
    </row>
    <row r="40" spans="1:12" ht="15.5">
      <c r="A40" s="29"/>
      <c r="B40" s="13" t="s">
        <v>19</v>
      </c>
      <c r="C40" s="13">
        <v>528000</v>
      </c>
      <c r="D40" s="24">
        <v>17.577905999999999</v>
      </c>
      <c r="E40" s="24">
        <v>17.547131</v>
      </c>
      <c r="F40" s="32"/>
      <c r="H40" s="13" t="s">
        <v>19</v>
      </c>
      <c r="I40" s="13">
        <v>528000</v>
      </c>
      <c r="J40" s="24">
        <v>-83.956773999999996</v>
      </c>
      <c r="K40" s="24">
        <v>-84.521884999999997</v>
      </c>
      <c r="L40" s="34"/>
    </row>
    <row r="41" spans="1:12" ht="15.5">
      <c r="A41" s="29" t="s">
        <v>16</v>
      </c>
      <c r="B41" s="13" t="s">
        <v>17</v>
      </c>
      <c r="C41" s="13">
        <v>623334</v>
      </c>
      <c r="D41" s="25">
        <v>16.602699999999999</v>
      </c>
      <c r="E41" s="24">
        <v>15.723507</v>
      </c>
      <c r="F41" s="30">
        <f>10*LOG((10^(D41/10)+10^(D42/10)+10^(D43/10)+10^(E41/10)+10^(E42/10)+10^(E43/10))/6)</f>
        <v>16.049691981691005</v>
      </c>
      <c r="H41" s="13" t="s">
        <v>17</v>
      </c>
      <c r="I41" s="13">
        <v>623334</v>
      </c>
      <c r="J41" s="24">
        <v>-85.537871999999993</v>
      </c>
      <c r="K41" s="24">
        <v>-85.042500000000004</v>
      </c>
      <c r="L41" s="33">
        <f>10*LOG(6/((1/10^(J41/10))+(1/10^(J42/10))+(1/10^(J43/10))+(1/10^(K41/10))+(1/10^(K42/10))+(1/10^(K43/10))))</f>
        <v>-85.666694507309913</v>
      </c>
    </row>
    <row r="42" spans="1:12" ht="15.5">
      <c r="A42" s="29"/>
      <c r="B42" s="13" t="s">
        <v>18</v>
      </c>
      <c r="C42" s="13">
        <v>636666</v>
      </c>
      <c r="D42" s="25">
        <v>16.797699999999999</v>
      </c>
      <c r="E42" s="24">
        <v>14.781943999999999</v>
      </c>
      <c r="F42" s="31"/>
      <c r="H42" s="13" t="s">
        <v>18</v>
      </c>
      <c r="I42" s="13">
        <v>636666</v>
      </c>
      <c r="J42" s="24">
        <v>-86.346086999999997</v>
      </c>
      <c r="K42" s="24">
        <v>-86.009681</v>
      </c>
      <c r="L42" s="34"/>
    </row>
    <row r="43" spans="1:12" ht="15.5">
      <c r="A43" s="29"/>
      <c r="B43" s="13" t="s">
        <v>19</v>
      </c>
      <c r="C43" s="13">
        <v>650000</v>
      </c>
      <c r="D43" s="25">
        <v>17.075800000000001</v>
      </c>
      <c r="E43" s="24">
        <v>14.714036</v>
      </c>
      <c r="F43" s="32"/>
      <c r="H43" s="13" t="s">
        <v>19</v>
      </c>
      <c r="I43" s="13">
        <v>650000</v>
      </c>
      <c r="J43" s="24">
        <v>-85.599188999999996</v>
      </c>
      <c r="K43" s="24">
        <v>-85.337547000000001</v>
      </c>
      <c r="L43" s="34"/>
    </row>
    <row r="46" spans="1:12" ht="15" customHeight="1" thickBot="1"/>
    <row r="47" spans="1:12" s="22" customFormat="1" ht="15.5" thickBot="1">
      <c r="A47" s="35" t="s">
        <v>76</v>
      </c>
      <c r="B47" s="36"/>
      <c r="C47" s="36"/>
      <c r="D47" s="36"/>
      <c r="E47" s="36"/>
      <c r="F47" s="36"/>
      <c r="G47" s="36"/>
      <c r="H47" s="36"/>
      <c r="I47" s="36"/>
      <c r="J47" s="36"/>
      <c r="K47" s="36"/>
      <c r="L47" s="37"/>
    </row>
    <row r="48" spans="1:12" s="22" customFormat="1">
      <c r="A48" s="38" t="s">
        <v>12</v>
      </c>
      <c r="B48" s="40" t="s">
        <v>42</v>
      </c>
      <c r="C48" s="40"/>
      <c r="D48" s="42" t="s">
        <v>20</v>
      </c>
      <c r="E48" s="42"/>
      <c r="F48" s="40" t="s">
        <v>43</v>
      </c>
      <c r="H48" s="40" t="s">
        <v>42</v>
      </c>
      <c r="I48" s="40"/>
      <c r="J48" s="42" t="s">
        <v>21</v>
      </c>
      <c r="K48" s="42"/>
      <c r="L48" s="40" t="s">
        <v>44</v>
      </c>
    </row>
    <row r="49" spans="1:12" s="22" customFormat="1" ht="14.5" thickBot="1">
      <c r="A49" s="39"/>
      <c r="B49" s="41"/>
      <c r="C49" s="41"/>
      <c r="D49" s="15" t="s">
        <v>13</v>
      </c>
      <c r="E49" s="15" t="s">
        <v>14</v>
      </c>
      <c r="F49" s="41"/>
      <c r="H49" s="41"/>
      <c r="I49" s="41"/>
      <c r="J49" s="15" t="s">
        <v>13</v>
      </c>
      <c r="K49" s="15" t="s">
        <v>14</v>
      </c>
      <c r="L49" s="41"/>
    </row>
    <row r="50" spans="1:12" s="22" customFormat="1" ht="15.5">
      <c r="A50" s="28" t="s">
        <v>15</v>
      </c>
      <c r="B50" s="14" t="s">
        <v>17</v>
      </c>
      <c r="C50" s="14">
        <v>509202</v>
      </c>
      <c r="D50" s="24">
        <v>16.594944999999999</v>
      </c>
      <c r="E50" s="24">
        <v>16.699501999999999</v>
      </c>
      <c r="F50" s="30">
        <f>10*LOG((10^(D50/10)+10^(D51/10)+10^(D52/10)+10^(E50/10)+10^(E51/10)+10^(E52/10))/6)</f>
        <v>16.052138967346504</v>
      </c>
      <c r="H50" s="14" t="s">
        <v>17</v>
      </c>
      <c r="I50" s="14">
        <v>509202</v>
      </c>
      <c r="J50" s="24">
        <v>-82.277355999999997</v>
      </c>
      <c r="K50" s="24">
        <v>-82.997665999999995</v>
      </c>
      <c r="L50" s="33">
        <f>10*LOG(6/((1/10^(J50/10))+(1/10^(J51/10))+(1/10^(J52/10))+(1/10^(K50/10))+(1/10^(K51/10))+(1/10^(K52/10))))</f>
        <v>-83.869785150944892</v>
      </c>
    </row>
    <row r="51" spans="1:12" s="22" customFormat="1" ht="15.5">
      <c r="A51" s="29"/>
      <c r="B51" s="13" t="s">
        <v>18</v>
      </c>
      <c r="C51" s="13">
        <v>518598</v>
      </c>
      <c r="D51" s="24">
        <v>15.834977</v>
      </c>
      <c r="E51" s="24">
        <v>15.958807999999999</v>
      </c>
      <c r="F51" s="31"/>
      <c r="H51" s="13" t="s">
        <v>18</v>
      </c>
      <c r="I51" s="13">
        <v>518598</v>
      </c>
      <c r="J51" s="24">
        <v>-84.525640999999993</v>
      </c>
      <c r="K51" s="24">
        <v>-84.964361999999994</v>
      </c>
      <c r="L51" s="34"/>
    </row>
    <row r="52" spans="1:12" s="22" customFormat="1" ht="15.5">
      <c r="A52" s="29"/>
      <c r="B52" s="13" t="s">
        <v>19</v>
      </c>
      <c r="C52" s="13">
        <v>528000</v>
      </c>
      <c r="D52" s="24">
        <v>15.456258</v>
      </c>
      <c r="E52" s="24">
        <v>15.615595000000001</v>
      </c>
      <c r="F52" s="32"/>
      <c r="H52" s="13" t="s">
        <v>19</v>
      </c>
      <c r="I52" s="13">
        <v>528000</v>
      </c>
      <c r="J52" s="24">
        <v>-83.827118999999996</v>
      </c>
      <c r="K52" s="24">
        <v>-84.077601999999999</v>
      </c>
      <c r="L52" s="34"/>
    </row>
    <row r="53" spans="1:12" s="22" customFormat="1" ht="15.5">
      <c r="A53" s="29" t="s">
        <v>16</v>
      </c>
      <c r="B53" s="13" t="s">
        <v>17</v>
      </c>
      <c r="C53" s="13">
        <v>623334</v>
      </c>
      <c r="D53" s="24">
        <v>16.424032</v>
      </c>
      <c r="E53" s="24">
        <v>16.533733000000002</v>
      </c>
      <c r="F53" s="30">
        <f>10*LOG((10^(D53/10)+10^(D54/10)+10^(D55/10)+10^(E53/10)+10^(E54/10)+10^(E55/10))/6)</f>
        <v>16.683640191467077</v>
      </c>
      <c r="H53" s="13" t="s">
        <v>17</v>
      </c>
      <c r="I53" s="13">
        <v>623334</v>
      </c>
      <c r="J53" s="24">
        <v>-83.951507000000007</v>
      </c>
      <c r="K53" s="24">
        <v>-84.459030999999996</v>
      </c>
      <c r="L53" s="33">
        <f>10*LOG(6/((1/10^(J53/10))+(1/10^(J54/10))+(1/10^(J55/10))+(1/10^(K53/10))+(1/10^(K54/10))+(1/10^(K55/10))))</f>
        <v>-85.349622745653036</v>
      </c>
    </row>
    <row r="54" spans="1:12" s="22" customFormat="1" ht="15.5">
      <c r="A54" s="29"/>
      <c r="B54" s="13" t="s">
        <v>18</v>
      </c>
      <c r="C54" s="13">
        <v>636666</v>
      </c>
      <c r="D54" s="24">
        <v>16.535976999999999</v>
      </c>
      <c r="E54" s="24">
        <v>16.645295000000001</v>
      </c>
      <c r="F54" s="31"/>
      <c r="H54" s="13" t="s">
        <v>18</v>
      </c>
      <c r="I54" s="13">
        <v>636666</v>
      </c>
      <c r="J54" s="24">
        <v>-86.102840999999998</v>
      </c>
      <c r="K54" s="24">
        <v>-86.339409000000003</v>
      </c>
      <c r="L54" s="34"/>
    </row>
    <row r="55" spans="1:12" s="22" customFormat="1" ht="15.5">
      <c r="A55" s="29"/>
      <c r="B55" s="13" t="s">
        <v>19</v>
      </c>
      <c r="C55" s="13">
        <v>650000</v>
      </c>
      <c r="D55" s="24">
        <v>16.924285999999999</v>
      </c>
      <c r="E55" s="24">
        <v>17.006599000000001</v>
      </c>
      <c r="F55" s="32"/>
      <c r="H55" s="13" t="s">
        <v>19</v>
      </c>
      <c r="I55" s="13">
        <v>650000</v>
      </c>
      <c r="J55" s="24">
        <v>-84.839917999999997</v>
      </c>
      <c r="K55" s="24">
        <v>-85.865173999999996</v>
      </c>
      <c r="L55" s="34"/>
    </row>
    <row r="58" spans="1:12" ht="14.5" thickBot="1"/>
    <row r="59" spans="1:12" s="22" customFormat="1" ht="15.5" thickBot="1">
      <c r="A59" s="35" t="s">
        <v>79</v>
      </c>
      <c r="B59" s="36"/>
      <c r="C59" s="36"/>
      <c r="D59" s="36"/>
      <c r="E59" s="36"/>
      <c r="F59" s="36"/>
      <c r="G59" s="36"/>
      <c r="H59" s="36"/>
      <c r="I59" s="36"/>
      <c r="J59" s="36"/>
      <c r="K59" s="36"/>
      <c r="L59" s="37"/>
    </row>
    <row r="60" spans="1:12" s="22" customFormat="1">
      <c r="A60" s="38" t="s">
        <v>12</v>
      </c>
      <c r="B60" s="40" t="s">
        <v>42</v>
      </c>
      <c r="C60" s="40"/>
      <c r="D60" s="42" t="s">
        <v>20</v>
      </c>
      <c r="E60" s="42"/>
      <c r="F60" s="40" t="s">
        <v>43</v>
      </c>
      <c r="H60" s="40" t="s">
        <v>42</v>
      </c>
      <c r="I60" s="40"/>
      <c r="J60" s="42" t="s">
        <v>21</v>
      </c>
      <c r="K60" s="42"/>
      <c r="L60" s="40" t="s">
        <v>44</v>
      </c>
    </row>
    <row r="61" spans="1:12" s="22" customFormat="1" ht="14.5" thickBot="1">
      <c r="A61" s="39"/>
      <c r="B61" s="41"/>
      <c r="C61" s="41"/>
      <c r="D61" s="15" t="s">
        <v>13</v>
      </c>
      <c r="E61" s="15" t="s">
        <v>14</v>
      </c>
      <c r="F61" s="41"/>
      <c r="H61" s="41"/>
      <c r="I61" s="41"/>
      <c r="J61" s="15" t="s">
        <v>13</v>
      </c>
      <c r="K61" s="15" t="s">
        <v>14</v>
      </c>
      <c r="L61" s="41"/>
    </row>
    <row r="62" spans="1:12" s="22" customFormat="1" ht="15.5">
      <c r="A62" s="28" t="s">
        <v>15</v>
      </c>
      <c r="B62" s="14" t="s">
        <v>17</v>
      </c>
      <c r="C62" s="14">
        <v>509202</v>
      </c>
      <c r="D62" s="26">
        <v>19.363547000000001</v>
      </c>
      <c r="E62" s="26">
        <v>19.467700000000001</v>
      </c>
      <c r="F62" s="30">
        <f>10*LOG((10^(D62/10)+10^(D63/10)+10^(D64/10)+10^(E62/10)+10^(E63/10)+10^(E64/10))/6)</f>
        <v>19.707179160390499</v>
      </c>
      <c r="H62" s="14" t="s">
        <v>17</v>
      </c>
      <c r="I62" s="14">
        <v>509202</v>
      </c>
      <c r="J62" s="24">
        <v>-87.324003000000005</v>
      </c>
      <c r="K62" s="24">
        <v>-87.324753999999999</v>
      </c>
      <c r="L62" s="33">
        <f>10*LOG(6/((1/10^(J62/10))+(1/10^(J63/10))+(1/10^(J64/10))+(1/10^(K62/10))+(1/10^(K63/10))+(1/10^(K64/10))))</f>
        <v>-87.964584213212163</v>
      </c>
    </row>
    <row r="63" spans="1:12" s="22" customFormat="1" ht="15.5">
      <c r="A63" s="29"/>
      <c r="B63" s="13" t="s">
        <v>18</v>
      </c>
      <c r="C63" s="13">
        <v>518598</v>
      </c>
      <c r="D63" s="26">
        <v>20.729066</v>
      </c>
      <c r="E63" s="24">
        <v>20.647600000000001</v>
      </c>
      <c r="F63" s="31"/>
      <c r="H63" s="13" t="s">
        <v>18</v>
      </c>
      <c r="I63" s="13">
        <v>518598</v>
      </c>
      <c r="J63" s="24">
        <v>-88.104349999999997</v>
      </c>
      <c r="K63" s="24">
        <v>-88.103707</v>
      </c>
      <c r="L63" s="34"/>
    </row>
    <row r="64" spans="1:12" s="22" customFormat="1" ht="15.5">
      <c r="A64" s="29"/>
      <c r="B64" s="13" t="s">
        <v>19</v>
      </c>
      <c r="C64" s="13">
        <v>528000</v>
      </c>
      <c r="D64" s="26">
        <v>18.785295000000001</v>
      </c>
      <c r="E64" s="24">
        <v>18.812999999999999</v>
      </c>
      <c r="F64" s="32"/>
      <c r="H64" s="13" t="s">
        <v>19</v>
      </c>
      <c r="I64" s="13">
        <v>528000</v>
      </c>
      <c r="J64" s="24">
        <v>-88.365072999999995</v>
      </c>
      <c r="K64" s="24">
        <v>-88.426665</v>
      </c>
      <c r="L64" s="34"/>
    </row>
    <row r="65" spans="1:12" s="22" customFormat="1" ht="15.5">
      <c r="A65" s="29" t="s">
        <v>16</v>
      </c>
      <c r="B65" s="13" t="s">
        <v>17</v>
      </c>
      <c r="C65" s="13">
        <v>623334</v>
      </c>
      <c r="D65" s="26">
        <v>20.395809</v>
      </c>
      <c r="E65" s="24">
        <v>20.104600000000001</v>
      </c>
      <c r="F65" s="30">
        <f>10*LOG((10^(D65/10)+10^(D66/10)+10^(D67/10)+10^(E65/10)+10^(E66/10)+10^(E67/10))/6)</f>
        <v>19.078580208180188</v>
      </c>
      <c r="H65" s="13" t="s">
        <v>17</v>
      </c>
      <c r="I65" s="13">
        <v>623334</v>
      </c>
      <c r="J65" s="24">
        <v>-88.155420000000007</v>
      </c>
      <c r="K65" s="24">
        <v>-88.196343999999996</v>
      </c>
      <c r="L65" s="33">
        <f>10*LOG(6/((1/10^(J65/10))+(1/10^(J66/10))+(1/10^(J67/10))+(1/10^(K65/10))+(1/10^(K66/10))+(1/10^(K67/10))))</f>
        <v>-88.46352431696603</v>
      </c>
    </row>
    <row r="66" spans="1:12" s="22" customFormat="1" ht="15.5">
      <c r="A66" s="29"/>
      <c r="B66" s="13" t="s">
        <v>18</v>
      </c>
      <c r="C66" s="13">
        <v>636666</v>
      </c>
      <c r="D66" s="26">
        <v>18.27599</v>
      </c>
      <c r="E66" s="24">
        <v>17.907299999999999</v>
      </c>
      <c r="F66" s="31"/>
      <c r="H66" s="13" t="s">
        <v>18</v>
      </c>
      <c r="I66" s="13">
        <v>636666</v>
      </c>
      <c r="J66" s="24">
        <v>-88.920286000000004</v>
      </c>
      <c r="K66" s="24">
        <v>-88.733054999999993</v>
      </c>
      <c r="L66" s="34"/>
    </row>
    <row r="67" spans="1:12" s="22" customFormat="1" ht="15.5">
      <c r="A67" s="29"/>
      <c r="B67" s="13" t="s">
        <v>19</v>
      </c>
      <c r="C67" s="13">
        <v>650000</v>
      </c>
      <c r="D67" s="26">
        <v>18.866880999999999</v>
      </c>
      <c r="E67" s="24">
        <v>18.279199999999999</v>
      </c>
      <c r="F67" s="32"/>
      <c r="H67" s="13" t="s">
        <v>19</v>
      </c>
      <c r="I67" s="13">
        <v>650000</v>
      </c>
      <c r="J67" s="24">
        <v>-88.461488000000003</v>
      </c>
      <c r="K67" s="24">
        <v>-88.257594999999995</v>
      </c>
      <c r="L67" s="34"/>
    </row>
    <row r="70" spans="1:12" ht="14.5" thickBot="1"/>
    <row r="71" spans="1:12" s="22" customFormat="1" ht="15.5" thickBot="1">
      <c r="A71" s="35" t="s">
        <v>78</v>
      </c>
      <c r="B71" s="36"/>
      <c r="C71" s="36"/>
      <c r="D71" s="36"/>
      <c r="E71" s="36"/>
      <c r="F71" s="36"/>
      <c r="G71" s="36"/>
      <c r="H71" s="36"/>
      <c r="I71" s="36"/>
      <c r="J71" s="36"/>
      <c r="K71" s="36"/>
      <c r="L71" s="37"/>
    </row>
    <row r="72" spans="1:12" s="22" customFormat="1">
      <c r="A72" s="38" t="s">
        <v>12</v>
      </c>
      <c r="B72" s="40" t="s">
        <v>42</v>
      </c>
      <c r="C72" s="40"/>
      <c r="D72" s="42" t="s">
        <v>20</v>
      </c>
      <c r="E72" s="42"/>
      <c r="F72" s="40" t="s">
        <v>43</v>
      </c>
      <c r="H72" s="40" t="s">
        <v>42</v>
      </c>
      <c r="I72" s="40"/>
      <c r="J72" s="42" t="s">
        <v>21</v>
      </c>
      <c r="K72" s="42"/>
      <c r="L72" s="40" t="s">
        <v>44</v>
      </c>
    </row>
    <row r="73" spans="1:12" s="22" customFormat="1" ht="14.5" thickBot="1">
      <c r="A73" s="39"/>
      <c r="B73" s="41"/>
      <c r="C73" s="41"/>
      <c r="D73" s="15" t="s">
        <v>13</v>
      </c>
      <c r="E73" s="15" t="s">
        <v>14</v>
      </c>
      <c r="F73" s="41"/>
      <c r="H73" s="41"/>
      <c r="I73" s="41"/>
      <c r="J73" s="15" t="s">
        <v>13</v>
      </c>
      <c r="K73" s="15" t="s">
        <v>14</v>
      </c>
      <c r="L73" s="41"/>
    </row>
    <row r="74" spans="1:12" s="22" customFormat="1" ht="15.5">
      <c r="A74" s="28" t="s">
        <v>15</v>
      </c>
      <c r="B74" s="14" t="s">
        <v>17</v>
      </c>
      <c r="C74" s="14">
        <v>509202</v>
      </c>
      <c r="D74" s="24">
        <v>19.220367</v>
      </c>
      <c r="E74" s="24">
        <v>19.097850999999999</v>
      </c>
      <c r="F74" s="30">
        <f>10*LOG((10^(D74/10)+10^(D75/10)+10^(D76/10)+10^(E74/10)+10^(E75/10)+10^(E76/10))/6)</f>
        <v>18.4357076496538</v>
      </c>
      <c r="H74" s="14" t="s">
        <v>17</v>
      </c>
      <c r="I74" s="14">
        <v>509202</v>
      </c>
      <c r="J74" s="24">
        <v>-84.601633000000007</v>
      </c>
      <c r="K74" s="24">
        <v>-84.770773000000005</v>
      </c>
      <c r="L74" s="33">
        <f>10*LOG(6/((1/10^(J74/10))+(1/10^(J75/10))+(1/10^(J76/10))+(1/10^(K74/10))+(1/10^(K75/10))+(1/10^(K76/10))))</f>
        <v>-84.726009555243508</v>
      </c>
    </row>
    <row r="75" spans="1:12" s="22" customFormat="1" ht="15.5">
      <c r="A75" s="29"/>
      <c r="B75" s="13" t="s">
        <v>18</v>
      </c>
      <c r="C75" s="13">
        <v>518598</v>
      </c>
      <c r="D75" s="24">
        <v>18.433323999999999</v>
      </c>
      <c r="E75" s="24">
        <v>18.250872999999999</v>
      </c>
      <c r="F75" s="31"/>
      <c r="H75" s="13" t="s">
        <v>18</v>
      </c>
      <c r="I75" s="13">
        <v>518598</v>
      </c>
      <c r="J75" s="24">
        <v>-84.977873000000002</v>
      </c>
      <c r="K75" s="24">
        <v>-85.211518999999996</v>
      </c>
      <c r="L75" s="34"/>
    </row>
    <row r="76" spans="1:12" s="22" customFormat="1" ht="15.5">
      <c r="A76" s="29"/>
      <c r="B76" s="13" t="s">
        <v>19</v>
      </c>
      <c r="C76" s="13">
        <v>528000</v>
      </c>
      <c r="D76" s="24">
        <v>17.749099999999999</v>
      </c>
      <c r="E76" s="24">
        <v>17.604050999999998</v>
      </c>
      <c r="F76" s="32"/>
      <c r="H76" s="13" t="s">
        <v>19</v>
      </c>
      <c r="I76" s="13">
        <v>528000</v>
      </c>
      <c r="J76" s="24">
        <v>-84.077084999999997</v>
      </c>
      <c r="K76" s="24">
        <v>-84.632397999999995</v>
      </c>
      <c r="L76" s="34"/>
    </row>
    <row r="77" spans="1:12" s="22" customFormat="1" ht="15.5">
      <c r="A77" s="29" t="s">
        <v>16</v>
      </c>
      <c r="B77" s="13" t="s">
        <v>17</v>
      </c>
      <c r="C77" s="13">
        <v>623334</v>
      </c>
      <c r="D77" s="24">
        <v>16.004673</v>
      </c>
      <c r="E77" s="24">
        <v>16.579000000000001</v>
      </c>
      <c r="F77" s="30">
        <f>10*LOG((10^(D77/10)+10^(D78/10)+10^(D79/10)+10^(E77/10)+10^(E78/10)+10^(E79/10))/6)</f>
        <v>16.151544372208285</v>
      </c>
      <c r="H77" s="13" t="s">
        <v>17</v>
      </c>
      <c r="I77" s="13">
        <v>623334</v>
      </c>
      <c r="J77" s="24">
        <v>-85.858980000000003</v>
      </c>
      <c r="K77" s="24">
        <v>-85.460048999999998</v>
      </c>
      <c r="L77" s="33">
        <f>10*LOG(6/((1/10^(J77/10))+(1/10^(J78/10))+(1/10^(J79/10))+(1/10^(K77/10))+(1/10^(K78/10))+(1/10^(K79/10))))</f>
        <v>-85.824695785678642</v>
      </c>
    </row>
    <row r="78" spans="1:12" s="22" customFormat="1" ht="15.5">
      <c r="A78" s="29"/>
      <c r="B78" s="13" t="s">
        <v>18</v>
      </c>
      <c r="C78" s="13">
        <v>636666</v>
      </c>
      <c r="D78" s="24">
        <v>16.2454</v>
      </c>
      <c r="E78" s="24">
        <v>15.487622999999999</v>
      </c>
      <c r="F78" s="31"/>
      <c r="H78" s="13" t="s">
        <v>18</v>
      </c>
      <c r="I78" s="13">
        <v>636666</v>
      </c>
      <c r="J78" s="24">
        <v>-86.586326</v>
      </c>
      <c r="K78" s="24">
        <v>-86.134411999999998</v>
      </c>
      <c r="L78" s="34"/>
    </row>
    <row r="79" spans="1:12" s="22" customFormat="1" ht="15.5">
      <c r="A79" s="29"/>
      <c r="B79" s="13" t="s">
        <v>19</v>
      </c>
      <c r="C79" s="13">
        <v>650000</v>
      </c>
      <c r="D79" s="24">
        <v>16.666414</v>
      </c>
      <c r="E79" s="24">
        <v>15.807651999999999</v>
      </c>
      <c r="F79" s="32"/>
      <c r="H79" s="13" t="s">
        <v>19</v>
      </c>
      <c r="I79" s="13">
        <v>650000</v>
      </c>
      <c r="J79" s="24">
        <v>-85.015765000000002</v>
      </c>
      <c r="K79" s="24">
        <v>-85.723399999999998</v>
      </c>
      <c r="L79" s="34"/>
    </row>
    <row r="82" spans="1:12" ht="14.5" thickBot="1"/>
    <row r="83" spans="1:12" s="22" customFormat="1" ht="15.5" thickBot="1">
      <c r="A83" s="35" t="s">
        <v>77</v>
      </c>
      <c r="B83" s="36"/>
      <c r="C83" s="36"/>
      <c r="D83" s="36"/>
      <c r="E83" s="36"/>
      <c r="F83" s="36"/>
      <c r="G83" s="36"/>
      <c r="H83" s="36"/>
      <c r="I83" s="36"/>
      <c r="J83" s="36"/>
      <c r="K83" s="36"/>
      <c r="L83" s="37"/>
    </row>
    <row r="84" spans="1:12" s="22" customFormat="1">
      <c r="A84" s="38" t="s">
        <v>12</v>
      </c>
      <c r="B84" s="40" t="s">
        <v>42</v>
      </c>
      <c r="C84" s="40"/>
      <c r="D84" s="42" t="s">
        <v>20</v>
      </c>
      <c r="E84" s="42"/>
      <c r="F84" s="40" t="s">
        <v>43</v>
      </c>
      <c r="H84" s="40" t="s">
        <v>42</v>
      </c>
      <c r="I84" s="40"/>
      <c r="J84" s="42" t="s">
        <v>21</v>
      </c>
      <c r="K84" s="42"/>
      <c r="L84" s="40" t="s">
        <v>44</v>
      </c>
    </row>
    <row r="85" spans="1:12" s="22" customFormat="1" ht="14.5" thickBot="1">
      <c r="A85" s="39"/>
      <c r="B85" s="41"/>
      <c r="C85" s="41"/>
      <c r="D85" s="15" t="s">
        <v>13</v>
      </c>
      <c r="E85" s="15" t="s">
        <v>14</v>
      </c>
      <c r="F85" s="41"/>
      <c r="H85" s="41"/>
      <c r="I85" s="41"/>
      <c r="J85" s="15" t="s">
        <v>13</v>
      </c>
      <c r="K85" s="15" t="s">
        <v>14</v>
      </c>
      <c r="L85" s="41"/>
    </row>
    <row r="86" spans="1:12" s="22" customFormat="1" ht="15.5">
      <c r="A86" s="28" t="s">
        <v>15</v>
      </c>
      <c r="B86" s="14" t="s">
        <v>17</v>
      </c>
      <c r="C86" s="14">
        <v>509202</v>
      </c>
      <c r="D86" s="24">
        <v>13.55298</v>
      </c>
      <c r="E86" s="24">
        <v>13.098772</v>
      </c>
      <c r="F86" s="30">
        <f>10*LOG((10^(D86/10)+10^(D87/10)+10^(D88/10)+10^(E86/10)+10^(E87/10)+10^(E88/10))/6)</f>
        <v>13.070759874975453</v>
      </c>
      <c r="H86" s="14" t="s">
        <v>17</v>
      </c>
      <c r="I86" s="14">
        <v>509202</v>
      </c>
      <c r="J86" s="24">
        <v>-82.479439999999997</v>
      </c>
      <c r="K86" s="24">
        <v>-82.778800000000004</v>
      </c>
      <c r="L86" s="33">
        <f>10*LOG(6/((1/10^(J86/10))+(1/10^(J87/10))+(1/10^(J88/10))+(1/10^(K86/10))+(1/10^(K87/10))+(1/10^(K88/10))))</f>
        <v>-82.684750586218755</v>
      </c>
    </row>
    <row r="87" spans="1:12" s="22" customFormat="1" ht="15.5">
      <c r="A87" s="29"/>
      <c r="B87" s="13" t="s">
        <v>18</v>
      </c>
      <c r="C87" s="13">
        <v>518598</v>
      </c>
      <c r="D87" s="24">
        <v>12.874726000000001</v>
      </c>
      <c r="E87" s="24">
        <v>12.402034</v>
      </c>
      <c r="F87" s="31"/>
      <c r="H87" s="13" t="s">
        <v>18</v>
      </c>
      <c r="I87" s="13">
        <v>518598</v>
      </c>
      <c r="J87" s="24">
        <v>-82.750439999999998</v>
      </c>
      <c r="K87" s="24">
        <v>-83.18</v>
      </c>
      <c r="L87" s="34"/>
    </row>
    <row r="88" spans="1:12" s="22" customFormat="1" ht="15.5">
      <c r="A88" s="29"/>
      <c r="B88" s="13" t="s">
        <v>19</v>
      </c>
      <c r="C88" s="13">
        <v>528000</v>
      </c>
      <c r="D88" s="24">
        <v>13.8942</v>
      </c>
      <c r="E88" s="24">
        <v>12.386200000000001</v>
      </c>
      <c r="F88" s="32"/>
      <c r="H88" s="13" t="s">
        <v>19</v>
      </c>
      <c r="I88" s="13">
        <v>528000</v>
      </c>
      <c r="J88" s="24">
        <v>-82.243499999999997</v>
      </c>
      <c r="K88" s="24">
        <v>-82.618499999999997</v>
      </c>
      <c r="L88" s="34"/>
    </row>
    <row r="89" spans="1:12" s="22" customFormat="1" ht="15.5">
      <c r="A89" s="29" t="s">
        <v>16</v>
      </c>
      <c r="B89" s="13" t="s">
        <v>17</v>
      </c>
      <c r="C89" s="13">
        <v>623334</v>
      </c>
      <c r="D89" s="24">
        <v>13.290464</v>
      </c>
      <c r="E89" s="24">
        <v>12.8642</v>
      </c>
      <c r="F89" s="30">
        <f>10*LOG((10^(D89/10)+10^(D90/10)+10^(D91/10)+10^(E89/10)+10^(E90/10)+10^(E91/10))/6)</f>
        <v>13.504335255473466</v>
      </c>
      <c r="H89" s="13" t="s">
        <v>17</v>
      </c>
      <c r="I89" s="13">
        <v>623334</v>
      </c>
      <c r="J89" s="24">
        <v>-83.122960000000006</v>
      </c>
      <c r="K89" s="24">
        <v>-82.769407000000001</v>
      </c>
      <c r="L89" s="33">
        <f>10*LOG(6/((1/10^(J89/10))+(1/10^(J90/10))+(1/10^(J91/10))+(1/10^(K89/10))+(1/10^(K90/10))+(1/10^(K91/10))))</f>
        <v>-83.622724134570888</v>
      </c>
    </row>
    <row r="90" spans="1:12" s="22" customFormat="1" ht="15.5">
      <c r="A90" s="29"/>
      <c r="B90" s="13" t="s">
        <v>18</v>
      </c>
      <c r="C90" s="13">
        <v>636666</v>
      </c>
      <c r="D90" s="24">
        <v>13.725021999999999</v>
      </c>
      <c r="E90" s="24">
        <v>13.3186</v>
      </c>
      <c r="F90" s="31"/>
      <c r="H90" s="13" t="s">
        <v>18</v>
      </c>
      <c r="I90" s="13">
        <v>636666</v>
      </c>
      <c r="J90" s="24">
        <v>-82.754429999999999</v>
      </c>
      <c r="K90" s="24">
        <v>-83.836415000000002</v>
      </c>
      <c r="L90" s="34"/>
    </row>
    <row r="91" spans="1:12" s="22" customFormat="1" ht="15.5">
      <c r="A91" s="29"/>
      <c r="B91" s="13" t="s">
        <v>19</v>
      </c>
      <c r="C91" s="13">
        <v>650000</v>
      </c>
      <c r="D91" s="24">
        <v>14.059595</v>
      </c>
      <c r="E91" s="24">
        <v>13.668200000000001</v>
      </c>
      <c r="F91" s="32"/>
      <c r="H91" s="13" t="s">
        <v>19</v>
      </c>
      <c r="I91" s="13">
        <v>650000</v>
      </c>
      <c r="J91" s="24">
        <v>-84.763805000000005</v>
      </c>
      <c r="K91" s="24">
        <v>-84.104699999999994</v>
      </c>
      <c r="L91" s="34"/>
    </row>
  </sheetData>
  <mergeCells count="112">
    <mergeCell ref="A86:A88"/>
    <mergeCell ref="F86:F88"/>
    <mergeCell ref="L86:L88"/>
    <mergeCell ref="A89:A91"/>
    <mergeCell ref="F89:F91"/>
    <mergeCell ref="L89:L91"/>
    <mergeCell ref="A83:L83"/>
    <mergeCell ref="A84:A85"/>
    <mergeCell ref="B84:C85"/>
    <mergeCell ref="D84:E84"/>
    <mergeCell ref="F84:F85"/>
    <mergeCell ref="H84:I85"/>
    <mergeCell ref="J84:K84"/>
    <mergeCell ref="L84:L85"/>
    <mergeCell ref="A74:A76"/>
    <mergeCell ref="F74:F76"/>
    <mergeCell ref="L74:L76"/>
    <mergeCell ref="A77:A79"/>
    <mergeCell ref="F77:F79"/>
    <mergeCell ref="L77:L79"/>
    <mergeCell ref="A71:L71"/>
    <mergeCell ref="A72:A73"/>
    <mergeCell ref="B72:C73"/>
    <mergeCell ref="D72:E72"/>
    <mergeCell ref="F72:F73"/>
    <mergeCell ref="H72:I73"/>
    <mergeCell ref="J72:K72"/>
    <mergeCell ref="L72:L73"/>
    <mergeCell ref="A62:A64"/>
    <mergeCell ref="F62:F64"/>
    <mergeCell ref="L62:L64"/>
    <mergeCell ref="A65:A67"/>
    <mergeCell ref="F65:F67"/>
    <mergeCell ref="L65:L67"/>
    <mergeCell ref="A59:L59"/>
    <mergeCell ref="A60:A61"/>
    <mergeCell ref="B60:C61"/>
    <mergeCell ref="D60:E60"/>
    <mergeCell ref="F60:F61"/>
    <mergeCell ref="H60:I61"/>
    <mergeCell ref="J60:K60"/>
    <mergeCell ref="L60:L61"/>
    <mergeCell ref="A50:A52"/>
    <mergeCell ref="F50:F52"/>
    <mergeCell ref="L50:L52"/>
    <mergeCell ref="A53:A55"/>
    <mergeCell ref="F53:F55"/>
    <mergeCell ref="L53:L55"/>
    <mergeCell ref="A47:L47"/>
    <mergeCell ref="A48:A49"/>
    <mergeCell ref="B48:C49"/>
    <mergeCell ref="D48:E48"/>
    <mergeCell ref="F48:F49"/>
    <mergeCell ref="H48:I49"/>
    <mergeCell ref="J48:K48"/>
    <mergeCell ref="L48:L49"/>
    <mergeCell ref="L7:L9"/>
    <mergeCell ref="A1:L1"/>
    <mergeCell ref="A12:L12"/>
    <mergeCell ref="F4:F6"/>
    <mergeCell ref="F2:F3"/>
    <mergeCell ref="H2:I3"/>
    <mergeCell ref="J2:K2"/>
    <mergeCell ref="L2:L3"/>
    <mergeCell ref="L4:L6"/>
    <mergeCell ref="A2:A3"/>
    <mergeCell ref="B2:C3"/>
    <mergeCell ref="D2:E2"/>
    <mergeCell ref="A4:A6"/>
    <mergeCell ref="A7:A9"/>
    <mergeCell ref="F7:F9"/>
    <mergeCell ref="F15:F17"/>
    <mergeCell ref="L15:L17"/>
    <mergeCell ref="A18:A20"/>
    <mergeCell ref="A15:A17"/>
    <mergeCell ref="A13:A14"/>
    <mergeCell ref="B13:C14"/>
    <mergeCell ref="D13:E13"/>
    <mergeCell ref="F18:F20"/>
    <mergeCell ref="L18:L20"/>
    <mergeCell ref="F13:F14"/>
    <mergeCell ref="H13:I14"/>
    <mergeCell ref="J13:K13"/>
    <mergeCell ref="L13:L14"/>
    <mergeCell ref="A23:L23"/>
    <mergeCell ref="A24:A25"/>
    <mergeCell ref="B24:C25"/>
    <mergeCell ref="D24:E24"/>
    <mergeCell ref="F24:F25"/>
    <mergeCell ref="H24:I25"/>
    <mergeCell ref="J24:K24"/>
    <mergeCell ref="L24:L25"/>
    <mergeCell ref="A26:A28"/>
    <mergeCell ref="F26:F28"/>
    <mergeCell ref="L26:L28"/>
    <mergeCell ref="A38:A40"/>
    <mergeCell ref="F38:F40"/>
    <mergeCell ref="L38:L40"/>
    <mergeCell ref="A41:A43"/>
    <mergeCell ref="F41:F43"/>
    <mergeCell ref="L41:L43"/>
    <mergeCell ref="A29:A31"/>
    <mergeCell ref="F29:F31"/>
    <mergeCell ref="L29:L31"/>
    <mergeCell ref="A35:L35"/>
    <mergeCell ref="A36:A37"/>
    <mergeCell ref="B36:C37"/>
    <mergeCell ref="D36:E36"/>
    <mergeCell ref="F36:F37"/>
    <mergeCell ref="H36:I37"/>
    <mergeCell ref="J36:K36"/>
    <mergeCell ref="L36:L37"/>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9246" r:id="rId4">
          <objectPr defaultSize="0" autoPict="0" r:id="rId5">
            <anchor moveWithCells="1">
              <from>
                <xdr:col>12</xdr:col>
                <xdr:colOff>508000</xdr:colOff>
                <xdr:row>6</xdr:row>
                <xdr:rowOff>31750</xdr:rowOff>
              </from>
              <to>
                <xdr:col>22</xdr:col>
                <xdr:colOff>95250</xdr:colOff>
                <xdr:row>9</xdr:row>
                <xdr:rowOff>12700</xdr:rowOff>
              </to>
            </anchor>
          </objectPr>
        </oleObject>
      </mc:Choice>
      <mc:Fallback>
        <oleObject progId="Equation.DSMT4" shapeId="9246" r:id="rId4"/>
      </mc:Fallback>
    </mc:AlternateContent>
    <mc:AlternateContent xmlns:mc="http://schemas.openxmlformats.org/markup-compatibility/2006">
      <mc:Choice Requires="x14">
        <oleObject progId="Equation.DSMT4" shapeId="9247" r:id="rId6">
          <objectPr defaultSize="0" autoPict="0" r:id="rId7">
            <anchor moveWithCells="1">
              <from>
                <xdr:col>12</xdr:col>
                <xdr:colOff>527050</xdr:colOff>
                <xdr:row>10</xdr:row>
                <xdr:rowOff>76200</xdr:rowOff>
              </from>
              <to>
                <xdr:col>22</xdr:col>
                <xdr:colOff>114300</xdr:colOff>
                <xdr:row>12</xdr:row>
                <xdr:rowOff>171450</xdr:rowOff>
              </to>
            </anchor>
          </objectPr>
        </oleObject>
      </mc:Choice>
      <mc:Fallback>
        <oleObject progId="Equation.DSMT4" shapeId="9247"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D576C-1965-44DE-BEDB-B5DA675D8901}">
  <dimension ref="A1:L43"/>
  <sheetViews>
    <sheetView zoomScale="115" zoomScaleNormal="115" workbookViewId="0">
      <selection activeCell="L7" sqref="L7:L9"/>
    </sheetView>
  </sheetViews>
  <sheetFormatPr defaultRowHeight="14"/>
  <cols>
    <col min="6" max="6" width="16" customWidth="1"/>
    <col min="12" max="12" width="16.83203125" customWidth="1"/>
  </cols>
  <sheetData>
    <row r="1" spans="1:12" ht="16.149999999999999" customHeight="1" thickBot="1">
      <c r="A1" s="35" t="s">
        <v>64</v>
      </c>
      <c r="B1" s="36"/>
      <c r="C1" s="36"/>
      <c r="D1" s="36"/>
      <c r="E1" s="36"/>
      <c r="F1" s="36"/>
      <c r="G1" s="36"/>
      <c r="H1" s="36"/>
      <c r="I1" s="36"/>
      <c r="J1" s="36"/>
      <c r="K1" s="36"/>
      <c r="L1" s="37"/>
    </row>
    <row r="2" spans="1:12" ht="15" customHeight="1">
      <c r="A2" s="38" t="s">
        <v>12</v>
      </c>
      <c r="B2" s="40" t="s">
        <v>42</v>
      </c>
      <c r="C2" s="40"/>
      <c r="D2" s="42" t="s">
        <v>20</v>
      </c>
      <c r="E2" s="42"/>
      <c r="F2" s="40" t="s">
        <v>43</v>
      </c>
      <c r="H2" s="40" t="s">
        <v>42</v>
      </c>
      <c r="I2" s="40"/>
      <c r="J2" s="42" t="s">
        <v>21</v>
      </c>
      <c r="K2" s="42"/>
      <c r="L2" s="40" t="s">
        <v>44</v>
      </c>
    </row>
    <row r="3" spans="1:12" ht="14.5" thickBot="1">
      <c r="A3" s="39"/>
      <c r="B3" s="41"/>
      <c r="C3" s="41"/>
      <c r="D3" s="15" t="s">
        <v>13</v>
      </c>
      <c r="E3" s="15" t="s">
        <v>14</v>
      </c>
      <c r="F3" s="41"/>
      <c r="H3" s="41"/>
      <c r="I3" s="41"/>
      <c r="J3" s="15" t="s">
        <v>13</v>
      </c>
      <c r="K3" s="15" t="s">
        <v>14</v>
      </c>
      <c r="L3" s="41"/>
    </row>
    <row r="4" spans="1:12" ht="15.5">
      <c r="A4" s="28" t="s">
        <v>15</v>
      </c>
      <c r="B4" s="14" t="s">
        <v>17</v>
      </c>
      <c r="C4" s="14">
        <v>509202</v>
      </c>
      <c r="D4" s="23"/>
      <c r="E4" s="23"/>
      <c r="F4" s="23"/>
      <c r="H4" s="14" t="s">
        <v>17</v>
      </c>
      <c r="I4" s="14">
        <v>509202</v>
      </c>
      <c r="J4" s="23"/>
      <c r="K4" s="23"/>
      <c r="L4" s="23"/>
    </row>
    <row r="5" spans="1:12" ht="15.5">
      <c r="A5" s="29"/>
      <c r="B5" s="13" t="s">
        <v>18</v>
      </c>
      <c r="C5" s="13">
        <v>518598</v>
      </c>
      <c r="D5" s="23"/>
      <c r="E5" s="23"/>
      <c r="F5" s="23"/>
      <c r="H5" s="13" t="s">
        <v>18</v>
      </c>
      <c r="I5" s="13">
        <v>518598</v>
      </c>
      <c r="J5" s="23"/>
      <c r="K5" s="23"/>
      <c r="L5" s="23"/>
    </row>
    <row r="6" spans="1:12" ht="15.5">
      <c r="A6" s="29"/>
      <c r="B6" s="13" t="s">
        <v>19</v>
      </c>
      <c r="C6" s="13">
        <v>528000</v>
      </c>
      <c r="D6" s="23"/>
      <c r="E6" s="23"/>
      <c r="F6" s="23"/>
      <c r="H6" s="13" t="s">
        <v>19</v>
      </c>
      <c r="I6" s="13">
        <v>528000</v>
      </c>
      <c r="J6" s="23"/>
      <c r="K6" s="23"/>
      <c r="L6" s="23"/>
    </row>
    <row r="7" spans="1:12" ht="15.5">
      <c r="A7" s="29" t="s">
        <v>16</v>
      </c>
      <c r="B7" s="13" t="s">
        <v>17</v>
      </c>
      <c r="C7" s="13">
        <v>623334</v>
      </c>
      <c r="D7" s="18"/>
      <c r="E7" s="18"/>
      <c r="F7" s="30"/>
      <c r="H7" s="13" t="s">
        <v>17</v>
      </c>
      <c r="I7" s="13">
        <v>623334</v>
      </c>
      <c r="J7" s="18"/>
      <c r="K7" s="18"/>
      <c r="L7" s="30"/>
    </row>
    <row r="8" spans="1:12" ht="15.5">
      <c r="A8" s="29"/>
      <c r="B8" s="13" t="s">
        <v>18</v>
      </c>
      <c r="C8" s="13">
        <v>636666</v>
      </c>
      <c r="D8" s="18"/>
      <c r="E8" s="18"/>
      <c r="F8" s="31"/>
      <c r="H8" s="13" t="s">
        <v>18</v>
      </c>
      <c r="I8" s="13">
        <v>636666</v>
      </c>
      <c r="J8" s="18"/>
      <c r="K8" s="18"/>
      <c r="L8" s="31"/>
    </row>
    <row r="9" spans="1:12" ht="15.5">
      <c r="A9" s="29"/>
      <c r="B9" s="13" t="s">
        <v>19</v>
      </c>
      <c r="C9" s="13">
        <v>650000</v>
      </c>
      <c r="D9" s="18"/>
      <c r="E9" s="18"/>
      <c r="F9" s="32"/>
      <c r="H9" s="13" t="s">
        <v>19</v>
      </c>
      <c r="I9" s="13">
        <v>650000</v>
      </c>
      <c r="J9" s="18"/>
      <c r="K9" s="18"/>
      <c r="L9" s="32"/>
    </row>
    <row r="11" spans="1:12" ht="14.5" thickBot="1"/>
    <row r="12" spans="1:12" ht="15.5" thickBot="1">
      <c r="A12" s="35" t="s">
        <v>50</v>
      </c>
      <c r="B12" s="36"/>
      <c r="C12" s="36"/>
      <c r="D12" s="36"/>
      <c r="E12" s="36"/>
      <c r="F12" s="36"/>
      <c r="G12" s="36"/>
      <c r="H12" s="36"/>
      <c r="I12" s="36"/>
      <c r="J12" s="36"/>
      <c r="K12" s="36"/>
      <c r="L12" s="37"/>
    </row>
    <row r="13" spans="1:12">
      <c r="A13" s="38" t="s">
        <v>12</v>
      </c>
      <c r="B13" s="40" t="s">
        <v>42</v>
      </c>
      <c r="C13" s="40"/>
      <c r="D13" s="42" t="s">
        <v>20</v>
      </c>
      <c r="E13" s="42"/>
      <c r="F13" s="40" t="s">
        <v>43</v>
      </c>
      <c r="H13" s="40" t="s">
        <v>42</v>
      </c>
      <c r="I13" s="40"/>
      <c r="J13" s="42" t="s">
        <v>21</v>
      </c>
      <c r="K13" s="42"/>
      <c r="L13" s="40" t="s">
        <v>44</v>
      </c>
    </row>
    <row r="14" spans="1:12" ht="14.5" thickBot="1">
      <c r="A14" s="39"/>
      <c r="B14" s="41"/>
      <c r="C14" s="41"/>
      <c r="D14" s="15" t="s">
        <v>13</v>
      </c>
      <c r="E14" s="15" t="s">
        <v>14</v>
      </c>
      <c r="F14" s="41"/>
      <c r="H14" s="41"/>
      <c r="I14" s="41"/>
      <c r="J14" s="15" t="s">
        <v>13</v>
      </c>
      <c r="K14" s="15" t="s">
        <v>14</v>
      </c>
      <c r="L14" s="41"/>
    </row>
    <row r="15" spans="1:12" ht="15.5">
      <c r="A15" s="28" t="s">
        <v>15</v>
      </c>
      <c r="B15" s="14" t="s">
        <v>17</v>
      </c>
      <c r="C15" s="14">
        <v>509202</v>
      </c>
      <c r="D15" s="17"/>
      <c r="E15" s="17"/>
      <c r="F15" s="32"/>
      <c r="H15" s="14" t="s">
        <v>17</v>
      </c>
      <c r="I15" s="14">
        <v>509202</v>
      </c>
      <c r="J15" s="17"/>
      <c r="K15" s="17"/>
      <c r="L15" s="32"/>
    </row>
    <row r="16" spans="1:12" ht="15.5">
      <c r="A16" s="29"/>
      <c r="B16" s="13" t="s">
        <v>18</v>
      </c>
      <c r="C16" s="13">
        <v>518598</v>
      </c>
      <c r="D16" s="18"/>
      <c r="E16" s="18"/>
      <c r="F16" s="43"/>
      <c r="H16" s="13" t="s">
        <v>18</v>
      </c>
      <c r="I16" s="13">
        <v>518598</v>
      </c>
      <c r="J16" s="18"/>
      <c r="K16" s="18"/>
      <c r="L16" s="43"/>
    </row>
    <row r="17" spans="1:12" ht="15.5">
      <c r="A17" s="29"/>
      <c r="B17" s="13" t="s">
        <v>19</v>
      </c>
      <c r="C17" s="13">
        <v>528000</v>
      </c>
      <c r="D17" s="18"/>
      <c r="E17" s="18"/>
      <c r="F17" s="43"/>
      <c r="H17" s="13" t="s">
        <v>19</v>
      </c>
      <c r="I17" s="13">
        <v>528000</v>
      </c>
      <c r="J17" s="18"/>
      <c r="K17" s="18"/>
      <c r="L17" s="43"/>
    </row>
    <row r="18" spans="1:12" ht="15.5">
      <c r="A18" s="29" t="s">
        <v>16</v>
      </c>
      <c r="B18" s="13" t="s">
        <v>17</v>
      </c>
      <c r="C18" s="13">
        <v>623334</v>
      </c>
      <c r="D18" s="18"/>
      <c r="E18" s="18"/>
      <c r="F18" s="30"/>
      <c r="H18" s="13" t="s">
        <v>17</v>
      </c>
      <c r="I18" s="13">
        <v>623334</v>
      </c>
      <c r="J18" s="18"/>
      <c r="K18" s="18"/>
      <c r="L18" s="30"/>
    </row>
    <row r="19" spans="1:12" ht="15.5">
      <c r="A19" s="29"/>
      <c r="B19" s="13" t="s">
        <v>18</v>
      </c>
      <c r="C19" s="13">
        <v>636666</v>
      </c>
      <c r="D19" s="18"/>
      <c r="E19" s="18"/>
      <c r="F19" s="31"/>
      <c r="H19" s="13" t="s">
        <v>18</v>
      </c>
      <c r="I19" s="13">
        <v>636666</v>
      </c>
      <c r="J19" s="18"/>
      <c r="K19" s="18"/>
      <c r="L19" s="31"/>
    </row>
    <row r="20" spans="1:12" ht="15.5">
      <c r="A20" s="29"/>
      <c r="B20" s="13" t="s">
        <v>19</v>
      </c>
      <c r="C20" s="13">
        <v>650000</v>
      </c>
      <c r="D20" s="18"/>
      <c r="E20" s="18"/>
      <c r="F20" s="32"/>
      <c r="H20" s="13" t="s">
        <v>19</v>
      </c>
      <c r="I20" s="13">
        <v>650000</v>
      </c>
      <c r="J20" s="18"/>
      <c r="K20" s="18"/>
      <c r="L20" s="32"/>
    </row>
    <row r="22" spans="1:12" ht="14.5" thickBot="1"/>
    <row r="23" spans="1:12" ht="15.5" thickBot="1">
      <c r="A23" s="35" t="s">
        <v>49</v>
      </c>
      <c r="B23" s="36"/>
      <c r="C23" s="36"/>
      <c r="D23" s="36"/>
      <c r="E23" s="36"/>
      <c r="F23" s="36"/>
      <c r="G23" s="36"/>
      <c r="H23" s="36"/>
      <c r="I23" s="36"/>
      <c r="J23" s="36"/>
      <c r="K23" s="36"/>
      <c r="L23" s="37"/>
    </row>
    <row r="24" spans="1:12">
      <c r="A24" s="38" t="s">
        <v>12</v>
      </c>
      <c r="B24" s="40" t="s">
        <v>42</v>
      </c>
      <c r="C24" s="40"/>
      <c r="D24" s="42" t="s">
        <v>20</v>
      </c>
      <c r="E24" s="42"/>
      <c r="F24" s="40" t="s">
        <v>43</v>
      </c>
      <c r="H24" s="40" t="s">
        <v>42</v>
      </c>
      <c r="I24" s="40"/>
      <c r="J24" s="42" t="s">
        <v>21</v>
      </c>
      <c r="K24" s="42"/>
      <c r="L24" s="40" t="s">
        <v>44</v>
      </c>
    </row>
    <row r="25" spans="1:12" ht="14.5" thickBot="1">
      <c r="A25" s="39"/>
      <c r="B25" s="41"/>
      <c r="C25" s="41"/>
      <c r="D25" s="15" t="s">
        <v>13</v>
      </c>
      <c r="E25" s="15" t="s">
        <v>14</v>
      </c>
      <c r="F25" s="41"/>
      <c r="H25" s="41"/>
      <c r="I25" s="41"/>
      <c r="J25" s="15" t="s">
        <v>13</v>
      </c>
      <c r="K25" s="15" t="s">
        <v>14</v>
      </c>
      <c r="L25" s="41"/>
    </row>
    <row r="26" spans="1:12" ht="15.5">
      <c r="A26" s="28" t="s">
        <v>15</v>
      </c>
      <c r="B26" s="14" t="s">
        <v>17</v>
      </c>
      <c r="C26" s="14">
        <v>509202</v>
      </c>
      <c r="D26" s="17"/>
      <c r="E26" s="17"/>
      <c r="F26" s="32"/>
      <c r="H26" s="14" t="s">
        <v>17</v>
      </c>
      <c r="I26" s="14">
        <v>509202</v>
      </c>
      <c r="J26" s="17"/>
      <c r="K26" s="17"/>
      <c r="L26" s="32"/>
    </row>
    <row r="27" spans="1:12" ht="15.5">
      <c r="A27" s="29"/>
      <c r="B27" s="13" t="s">
        <v>18</v>
      </c>
      <c r="C27" s="13">
        <v>518598</v>
      </c>
      <c r="D27" s="18"/>
      <c r="E27" s="18"/>
      <c r="F27" s="43"/>
      <c r="H27" s="13" t="s">
        <v>18</v>
      </c>
      <c r="I27" s="13">
        <v>518598</v>
      </c>
      <c r="J27" s="18"/>
      <c r="K27" s="18"/>
      <c r="L27" s="43"/>
    </row>
    <row r="28" spans="1:12" ht="15.5">
      <c r="A28" s="29"/>
      <c r="B28" s="13" t="s">
        <v>19</v>
      </c>
      <c r="C28" s="13">
        <v>528000</v>
      </c>
      <c r="D28" s="18"/>
      <c r="E28" s="18"/>
      <c r="F28" s="43"/>
      <c r="H28" s="13" t="s">
        <v>19</v>
      </c>
      <c r="I28" s="13">
        <v>528000</v>
      </c>
      <c r="J28" s="18"/>
      <c r="K28" s="18"/>
      <c r="L28" s="43"/>
    </row>
    <row r="29" spans="1:12" ht="15.5">
      <c r="A29" s="29" t="s">
        <v>16</v>
      </c>
      <c r="B29" s="13" t="s">
        <v>17</v>
      </c>
      <c r="C29" s="13">
        <v>623334</v>
      </c>
      <c r="D29" s="18"/>
      <c r="E29" s="18"/>
      <c r="F29" s="30"/>
      <c r="H29" s="13" t="s">
        <v>17</v>
      </c>
      <c r="I29" s="13">
        <v>623334</v>
      </c>
      <c r="J29" s="18"/>
      <c r="K29" s="18"/>
      <c r="L29" s="30"/>
    </row>
    <row r="30" spans="1:12" ht="15.5">
      <c r="A30" s="29"/>
      <c r="B30" s="13" t="s">
        <v>18</v>
      </c>
      <c r="C30" s="13">
        <v>636666</v>
      </c>
      <c r="D30" s="18"/>
      <c r="E30" s="18"/>
      <c r="F30" s="31"/>
      <c r="H30" s="13" t="s">
        <v>18</v>
      </c>
      <c r="I30" s="13">
        <v>636666</v>
      </c>
      <c r="J30" s="18"/>
      <c r="K30" s="18"/>
      <c r="L30" s="31"/>
    </row>
    <row r="31" spans="1:12" ht="15.5">
      <c r="A31" s="29"/>
      <c r="B31" s="13" t="s">
        <v>19</v>
      </c>
      <c r="C31" s="13">
        <v>650000</v>
      </c>
      <c r="D31" s="18"/>
      <c r="E31" s="18"/>
      <c r="F31" s="32"/>
      <c r="H31" s="13" t="s">
        <v>19</v>
      </c>
      <c r="I31" s="13">
        <v>650000</v>
      </c>
      <c r="J31" s="18"/>
      <c r="K31" s="18"/>
      <c r="L31" s="32"/>
    </row>
    <row r="33" spans="1:12">
      <c r="A33" t="s">
        <v>51</v>
      </c>
    </row>
    <row r="34" spans="1:12" ht="14.5" thickBot="1"/>
    <row r="35" spans="1:12" ht="15.5" thickBot="1">
      <c r="A35" s="35" t="s">
        <v>52</v>
      </c>
      <c r="B35" s="36"/>
      <c r="C35" s="36"/>
      <c r="D35" s="36"/>
      <c r="E35" s="36"/>
      <c r="F35" s="36"/>
      <c r="G35" s="36"/>
      <c r="H35" s="36"/>
      <c r="I35" s="36"/>
      <c r="J35" s="36"/>
      <c r="K35" s="36"/>
      <c r="L35" s="37"/>
    </row>
    <row r="36" spans="1:12">
      <c r="A36" s="38" t="s">
        <v>12</v>
      </c>
      <c r="B36" s="40" t="s">
        <v>42</v>
      </c>
      <c r="C36" s="40"/>
      <c r="D36" s="42" t="s">
        <v>20</v>
      </c>
      <c r="E36" s="42"/>
      <c r="F36" s="40" t="s">
        <v>43</v>
      </c>
      <c r="H36" s="40" t="s">
        <v>42</v>
      </c>
      <c r="I36" s="40"/>
      <c r="J36" s="42" t="s">
        <v>21</v>
      </c>
      <c r="K36" s="42"/>
      <c r="L36" s="40" t="s">
        <v>44</v>
      </c>
    </row>
    <row r="37" spans="1:12" ht="14.5" thickBot="1">
      <c r="A37" s="39"/>
      <c r="B37" s="41"/>
      <c r="C37" s="41"/>
      <c r="D37" s="15" t="s">
        <v>13</v>
      </c>
      <c r="E37" s="15" t="s">
        <v>14</v>
      </c>
      <c r="F37" s="41"/>
      <c r="H37" s="41"/>
      <c r="I37" s="41"/>
      <c r="J37" s="15" t="s">
        <v>13</v>
      </c>
      <c r="K37" s="15" t="s">
        <v>14</v>
      </c>
      <c r="L37" s="41"/>
    </row>
    <row r="38" spans="1:12" ht="15.5">
      <c r="A38" s="28" t="s">
        <v>15</v>
      </c>
      <c r="B38" s="14" t="s">
        <v>17</v>
      </c>
      <c r="C38" s="14">
        <v>509202</v>
      </c>
      <c r="D38" s="17"/>
      <c r="E38" s="17"/>
      <c r="F38" s="32"/>
      <c r="H38" s="14" t="s">
        <v>17</v>
      </c>
      <c r="I38" s="14">
        <v>509202</v>
      </c>
      <c r="J38" s="17"/>
      <c r="K38" s="17"/>
      <c r="L38" s="32"/>
    </row>
    <row r="39" spans="1:12" ht="15.5">
      <c r="A39" s="29"/>
      <c r="B39" s="13" t="s">
        <v>18</v>
      </c>
      <c r="C39" s="13">
        <v>518598</v>
      </c>
      <c r="D39" s="18"/>
      <c r="E39" s="18"/>
      <c r="F39" s="43"/>
      <c r="H39" s="13" t="s">
        <v>18</v>
      </c>
      <c r="I39" s="13">
        <v>518598</v>
      </c>
      <c r="J39" s="18"/>
      <c r="K39" s="18"/>
      <c r="L39" s="43"/>
    </row>
    <row r="40" spans="1:12" ht="15.5">
      <c r="A40" s="29"/>
      <c r="B40" s="13" t="s">
        <v>19</v>
      </c>
      <c r="C40" s="13">
        <v>528000</v>
      </c>
      <c r="D40" s="18"/>
      <c r="E40" s="18"/>
      <c r="F40" s="43"/>
      <c r="H40" s="13" t="s">
        <v>19</v>
      </c>
      <c r="I40" s="13">
        <v>528000</v>
      </c>
      <c r="J40" s="18"/>
      <c r="K40" s="18"/>
      <c r="L40" s="43"/>
    </row>
    <row r="41" spans="1:12" ht="15.5">
      <c r="A41" s="29" t="s">
        <v>16</v>
      </c>
      <c r="B41" s="13" t="s">
        <v>17</v>
      </c>
      <c r="C41" s="13">
        <v>623334</v>
      </c>
      <c r="D41" s="18"/>
      <c r="E41" s="18"/>
      <c r="F41" s="30"/>
      <c r="H41" s="13" t="s">
        <v>17</v>
      </c>
      <c r="I41" s="13">
        <v>623334</v>
      </c>
      <c r="J41" s="18"/>
      <c r="K41" s="18"/>
      <c r="L41" s="30"/>
    </row>
    <row r="42" spans="1:12" ht="15.5">
      <c r="A42" s="29"/>
      <c r="B42" s="13" t="s">
        <v>18</v>
      </c>
      <c r="C42" s="13">
        <v>636666</v>
      </c>
      <c r="D42" s="18"/>
      <c r="E42" s="18"/>
      <c r="F42" s="31"/>
      <c r="H42" s="13" t="s">
        <v>18</v>
      </c>
      <c r="I42" s="13">
        <v>636666</v>
      </c>
      <c r="J42" s="18"/>
      <c r="K42" s="18"/>
      <c r="L42" s="31"/>
    </row>
    <row r="43" spans="1:12" ht="15.5">
      <c r="A43" s="29"/>
      <c r="B43" s="13" t="s">
        <v>19</v>
      </c>
      <c r="C43" s="13">
        <v>650000</v>
      </c>
      <c r="D43" s="18"/>
      <c r="E43" s="18"/>
      <c r="F43" s="32"/>
      <c r="H43" s="13" t="s">
        <v>19</v>
      </c>
      <c r="I43" s="13">
        <v>650000</v>
      </c>
      <c r="J43" s="18"/>
      <c r="K43" s="18"/>
      <c r="L43" s="32"/>
    </row>
  </sheetData>
  <mergeCells count="54">
    <mergeCell ref="A1:L1"/>
    <mergeCell ref="A2:A3"/>
    <mergeCell ref="B2:C3"/>
    <mergeCell ref="D2:E2"/>
    <mergeCell ref="F2:F3"/>
    <mergeCell ref="H2:I3"/>
    <mergeCell ref="J2:K2"/>
    <mergeCell ref="L2:L3"/>
    <mergeCell ref="A4:A6"/>
    <mergeCell ref="A7:A9"/>
    <mergeCell ref="F7:F9"/>
    <mergeCell ref="L7:L9"/>
    <mergeCell ref="A12:L12"/>
    <mergeCell ref="J13:K13"/>
    <mergeCell ref="L13:L14"/>
    <mergeCell ref="A15:A17"/>
    <mergeCell ref="F15:F17"/>
    <mergeCell ref="L15:L17"/>
    <mergeCell ref="A13:A14"/>
    <mergeCell ref="B13:C14"/>
    <mergeCell ref="D13:E13"/>
    <mergeCell ref="F13:F14"/>
    <mergeCell ref="H13:I14"/>
    <mergeCell ref="A18:A20"/>
    <mergeCell ref="F18:F20"/>
    <mergeCell ref="L18:L20"/>
    <mergeCell ref="A23:L23"/>
    <mergeCell ref="A24:A25"/>
    <mergeCell ref="B24:C25"/>
    <mergeCell ref="D24:E24"/>
    <mergeCell ref="F24:F25"/>
    <mergeCell ref="H24:I25"/>
    <mergeCell ref="J24:K24"/>
    <mergeCell ref="L24:L25"/>
    <mergeCell ref="A26:A28"/>
    <mergeCell ref="F26:F28"/>
    <mergeCell ref="L26:L28"/>
    <mergeCell ref="A29:A31"/>
    <mergeCell ref="F29:F31"/>
    <mergeCell ref="L29:L31"/>
    <mergeCell ref="A35:L35"/>
    <mergeCell ref="A36:A37"/>
    <mergeCell ref="B36:C37"/>
    <mergeCell ref="D36:E36"/>
    <mergeCell ref="F36:F37"/>
    <mergeCell ref="H36:I37"/>
    <mergeCell ref="J36:K36"/>
    <mergeCell ref="L36:L37"/>
    <mergeCell ref="A38:A40"/>
    <mergeCell ref="F38:F40"/>
    <mergeCell ref="L38:L40"/>
    <mergeCell ref="A41:A43"/>
    <mergeCell ref="F41:F43"/>
    <mergeCell ref="L41:L43"/>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12289" r:id="rId4">
          <objectPr defaultSize="0" autoPict="0" r:id="rId5">
            <anchor moveWithCells="1">
              <from>
                <xdr:col>12</xdr:col>
                <xdr:colOff>127000</xdr:colOff>
                <xdr:row>5</xdr:row>
                <xdr:rowOff>69850</xdr:rowOff>
              </from>
              <to>
                <xdr:col>21</xdr:col>
                <xdr:colOff>323850</xdr:colOff>
                <xdr:row>8</xdr:row>
                <xdr:rowOff>50800</xdr:rowOff>
              </to>
            </anchor>
          </objectPr>
        </oleObject>
      </mc:Choice>
      <mc:Fallback>
        <oleObject progId="Equation.DSMT4" shapeId="12289" r:id="rId4"/>
      </mc:Fallback>
    </mc:AlternateContent>
    <mc:AlternateContent xmlns:mc="http://schemas.openxmlformats.org/markup-compatibility/2006">
      <mc:Choice Requires="x14">
        <oleObject progId="Equation.DSMT4" shapeId="12290" r:id="rId6">
          <objectPr defaultSize="0" autoPict="0" r:id="rId7">
            <anchor moveWithCells="1">
              <from>
                <xdr:col>12</xdr:col>
                <xdr:colOff>152400</xdr:colOff>
                <xdr:row>8</xdr:row>
                <xdr:rowOff>184150</xdr:rowOff>
              </from>
              <to>
                <xdr:col>21</xdr:col>
                <xdr:colOff>355600</xdr:colOff>
                <xdr:row>11</xdr:row>
                <xdr:rowOff>107950</xdr:rowOff>
              </to>
            </anchor>
          </objectPr>
        </oleObject>
      </mc:Choice>
      <mc:Fallback>
        <oleObject progId="Equation.DSMT4" shapeId="1229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Cover Sheet</vt:lpstr>
      <vt:lpstr>General Info</vt:lpstr>
      <vt:lpstr>PC2 measurement results</vt:lpstr>
      <vt:lpstr>PC3 measurement results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TRP TRS</dc:title>
  <dc:subject/>
  <dc:creator>ruixin</dc:creator>
  <cp:keywords>lab alignment</cp:keywords>
  <dc:description/>
  <cp:lastModifiedBy>Jian Gong-SRTC</cp:lastModifiedBy>
  <dcterms:created xsi:type="dcterms:W3CDTF">2014-04-03T16:46:49Z</dcterms:created>
  <dcterms:modified xsi:type="dcterms:W3CDTF">2022-08-10T16:09:51Z</dcterms:modified>
  <cp:category/>
</cp:coreProperties>
</file>