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6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extensions'!$A$10:$Y$52</definedName>
    <definedName name="InputBWClassesRange">'[1]Create CA TCL'!$E$5,'[1]Create CA TCL'!$H$5,'[1]Create CA TCL'!$K$5,'[1]Create CA TCL'!$N$5,'[1]Create CA TCL'!$Q$5,'[1]Create CA TCL'!$E$8,'[1]Create CA TCL'!$H$8,'[1]Create CA TCL'!$K$8</definedName>
    <definedName name="OLE_LINK2" localSheetId="0">'R17 NR bands and CBW extensions'!$E$41</definedName>
    <definedName name="ShowAllRange">[1]Data!#REF!</definedName>
  </definedNames>
  <calcPr calcId="152511" calcMode="manual"/>
</workbook>
</file>

<file path=xl/calcChain.xml><?xml version="1.0" encoding="utf-8"?>
<calcChain xmlns="http://schemas.openxmlformats.org/spreadsheetml/2006/main">
  <c r="M50" i="3" l="1"/>
  <c r="M49" i="3"/>
  <c r="M48" i="3"/>
  <c r="M47" i="3"/>
  <c r="M15" i="3"/>
  <c r="M14" i="3"/>
  <c r="M27" i="3" l="1"/>
  <c r="M38" i="3"/>
  <c r="M30" i="3"/>
  <c r="M29" i="3"/>
  <c r="M34" i="3"/>
  <c r="M40" i="3" l="1"/>
  <c r="M39" i="3"/>
  <c r="B23" i="3" l="1"/>
  <c r="B24" i="3" s="1"/>
  <c r="B25" i="3" s="1"/>
  <c r="B26" i="3" s="1"/>
  <c r="B28" i="3" l="1"/>
  <c r="B31" i="3" s="1"/>
  <c r="B32" i="3" s="1"/>
  <c r="B33" i="3" s="1"/>
  <c r="B27" i="3"/>
  <c r="M33" i="3"/>
  <c r="M25" i="3"/>
  <c r="B29" i="3" l="1"/>
  <c r="B30" i="3" s="1"/>
  <c r="B35" i="3"/>
  <c r="B36" i="3" s="1"/>
  <c r="B34" i="3"/>
  <c r="M24" i="3"/>
  <c r="C24" i="3"/>
  <c r="M23" i="3"/>
  <c r="M31" i="3"/>
  <c r="M46" i="3"/>
  <c r="M45" i="3"/>
  <c r="M44" i="3"/>
  <c r="M43" i="3"/>
  <c r="M42" i="3"/>
  <c r="M37" i="3"/>
  <c r="M36" i="3"/>
  <c r="M35" i="3"/>
  <c r="M32" i="3"/>
  <c r="M28" i="3"/>
  <c r="M21" i="3"/>
  <c r="AC20" i="3" s="1"/>
  <c r="AD20" i="3" s="1"/>
  <c r="C17" i="3"/>
  <c r="C18" i="3" s="1"/>
  <c r="C19" i="3" s="1"/>
  <c r="B17" i="3"/>
  <c r="B18" i="3" s="1"/>
  <c r="B19" i="3" s="1"/>
  <c r="B12" i="3"/>
  <c r="B13" i="3" s="1"/>
  <c r="B14" i="3" s="1"/>
  <c r="B15" i="3" s="1"/>
  <c r="C21" i="3"/>
  <c r="B21" i="3"/>
  <c r="M19" i="3"/>
  <c r="M17" i="3"/>
  <c r="M41" i="3"/>
  <c r="M26" i="3"/>
  <c r="M18" i="3"/>
  <c r="M13" i="3"/>
  <c r="M12" i="3"/>
  <c r="C26" i="3"/>
  <c r="C31" i="3" s="1"/>
  <c r="C33" i="3" s="1"/>
  <c r="C34" i="3" s="1"/>
  <c r="C12" i="3"/>
  <c r="C13" i="3" s="1"/>
  <c r="C14" i="3" s="1"/>
  <c r="C15" i="3" s="1"/>
  <c r="B40" i="3" l="1"/>
  <c r="B37" i="3"/>
  <c r="B39" i="3"/>
  <c r="Z16" i="3"/>
  <c r="AC16" i="3"/>
  <c r="AD16" i="3" s="1"/>
  <c r="AA16" i="3"/>
  <c r="AB16" i="3" s="1"/>
  <c r="Z22" i="3"/>
  <c r="AC22" i="3"/>
  <c r="AD22" i="3" s="1"/>
  <c r="AA22" i="3"/>
  <c r="AB22" i="3" s="1"/>
  <c r="AC11" i="3"/>
  <c r="AD11" i="3" s="1"/>
  <c r="C23" i="3"/>
  <c r="C27" i="3" s="1"/>
  <c r="C25" i="3"/>
  <c r="C28" i="3"/>
  <c r="Z11" i="3"/>
  <c r="AA11" i="3"/>
  <c r="AB11" i="3" s="1"/>
  <c r="AA20" i="3"/>
  <c r="AB20" i="3" s="1"/>
  <c r="Z20" i="3"/>
  <c r="Z9" i="3"/>
  <c r="B41" i="3" l="1"/>
  <c r="B42" i="3" s="1"/>
  <c r="B43" i="3" s="1"/>
  <c r="B44" i="3" s="1"/>
  <c r="B45" i="3" s="1"/>
  <c r="B46" i="3" s="1"/>
  <c r="B47" i="3" s="1"/>
  <c r="B48" i="3" s="1"/>
  <c r="B49" i="3" s="1"/>
  <c r="B50" i="3" s="1"/>
  <c r="B38" i="3"/>
  <c r="C32" i="3"/>
  <c r="C35" i="3" s="1"/>
  <c r="C36" i="3" s="1"/>
  <c r="C40" i="3" s="1"/>
  <c r="C29" i="3"/>
  <c r="C30" i="3" s="1"/>
  <c r="AD9" i="3"/>
  <c r="AB9" i="3"/>
  <c r="AC9" i="3"/>
  <c r="AA9" i="3"/>
  <c r="C37" i="3" l="1"/>
  <c r="C39" i="3"/>
  <c r="C41" i="3" l="1"/>
  <c r="C42" i="3" s="1"/>
  <c r="C43" i="3" s="1"/>
  <c r="C44" i="3" s="1"/>
  <c r="C45" i="3" s="1"/>
  <c r="C46" i="3" s="1"/>
  <c r="C47" i="3" s="1"/>
  <c r="C48" i="3" s="1"/>
  <c r="C49" i="3" s="1"/>
  <c r="C50" i="3" s="1"/>
  <c r="C38" i="3"/>
</calcChain>
</file>

<file path=xl/comments1.xml><?xml version="1.0" encoding="utf-8"?>
<comments xmlns="http://schemas.openxmlformats.org/spreadsheetml/2006/main">
  <authors>
    <author>Ericsson user</author>
  </authors>
  <commentList>
    <comment ref="O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<sst xmlns="http://schemas.openxmlformats.org/spreadsheetml/2006/main" count="236" uniqueCount="153">
  <si>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</si>
  <si>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</si>
  <si>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</si>
  <si>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</si>
  <si>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</si>
  <si>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</si>
  <si>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</si>
  <si>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</si>
  <si>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</si>
  <si>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</si>
  <si>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</si>
  <si>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</si>
  <si>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</si>
  <si>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</si>
  <si>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</si>
  <si>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</si>
  <si>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</si>
  <si>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</si>
  <si>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</si>
  <si>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</si>
  <si>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</si>
  <si>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</si>
  <si>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</si>
  <si>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</si>
  <si>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</si>
  <si>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</si>
  <si>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</si>
  <si>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</si>
  <si>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</si>
  <si>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</si>
  <si>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</si>
  <si>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</si>
  <si>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</si>
  <si>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</si>
  <si>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</si>
  <si>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</si>
  <si>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</si>
  <si>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</si>
  <si>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</si>
  <si>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</si>
  <si>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</si>
  <si>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</si>
  <si>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</si>
  <si>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</si>
  <si>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</si>
  <si>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</si>
  <si>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</si>
  <si>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</si>
  <si>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</si>
  <si>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</si>
  <si>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</si>
  <si>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</si>
  <si>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</si>
  <si>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</si>
  <si>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</si>
  <si>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</si>
  <si>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</si>
  <si>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</si>
  <si>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</si>
  <si>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</si>
  <si>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</si>
  <si>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</si>
  <si>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</si>
  <si>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</si>
  <si>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</si>
  <si>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</si>
  <si>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</si>
  <si>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</si>
  <si>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</si>
  <si>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</si>
  <si>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</si>
  <si>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</si>
  <si>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</si>
  <si>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</si>
  <si>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</si>
  <si>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</si>
  <si>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</si>
  <si>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</si>
  <si>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</si>
  <si>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</si>
  <si>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</si>
  <si>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</si>
  <si>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</si>
  <si>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7" type="noConversion"/>
  </si>
  <si>
    <t>Huawei</t>
    <phoneticPr fontId="7" type="noConversion"/>
  </si>
  <si>
    <t>n48 adding CBW 30 MHz All SCS</t>
  </si>
  <si>
    <t>Ericsson</t>
  </si>
  <si>
    <t>RAN5#91-e (May-21)</t>
  </si>
  <si>
    <t>n84 adding CBWs 25MHz, 30MHz, 40MHz, 50MHz  All SCS-s</t>
    <phoneticPr fontId="7" type="noConversion"/>
  </si>
  <si>
    <t>n7 adding CBW 35 MHz</t>
    <phoneticPr fontId="7" type="noConversion"/>
  </si>
  <si>
    <t>Apple</t>
    <phoneticPr fontId="7" type="noConversion"/>
  </si>
  <si>
    <t>n83 adding CBW 30MHz (15-30kHz SCS)</t>
  </si>
  <si>
    <t>n3 adding CBWs 50 MHz</t>
  </si>
  <si>
    <t>RP-210917</t>
  </si>
  <si>
    <t>RAN5#93 (Nov-21)</t>
  </si>
  <si>
    <t>NR_bands_R17_BWs</t>
    <phoneticPr fontId="7" type="noConversion"/>
  </si>
  <si>
    <t>NR_47GHz_band</t>
    <phoneticPr fontId="7" type="noConversion"/>
  </si>
  <si>
    <t>n71 adding CBWs 25 and 30 MHz (15-30 Khz SCS)</t>
    <phoneticPr fontId="7" type="noConversion"/>
  </si>
  <si>
    <t>NR_lic_bands_BW_R17-UEConTest</t>
    <phoneticPr fontId="7" type="noConversion"/>
  </si>
  <si>
    <t>n99 SUL</t>
    <phoneticPr fontId="7" type="noConversion"/>
  </si>
  <si>
    <t>NR_FR1_35MHz_44MHz_BW</t>
  </si>
  <si>
    <t>n1 adding CBWs 45MHz</t>
    <phoneticPr fontId="7" type="noConversion"/>
  </si>
  <si>
    <t>RP-201722</t>
    <phoneticPr fontId="7" type="noConversion"/>
  </si>
  <si>
    <t>n2 adding CBWs 35MHz</t>
    <phoneticPr fontId="7" type="noConversion"/>
  </si>
  <si>
    <t>China Unicom</t>
    <phoneticPr fontId="7" type="noConversion"/>
  </si>
  <si>
    <t>RAN5#93 (Nov-21)</t>
    <phoneticPr fontId="7" type="noConversion"/>
  </si>
  <si>
    <t>RAN5#94 (Feb-22)</t>
  </si>
  <si>
    <t>100%
Perf 100%</t>
    <phoneticPr fontId="7" type="noConversion"/>
  </si>
  <si>
    <r>
      <t>Core/Perf status (SR RP-212188):
Core: 100%, Perf: 100%</t>
    </r>
    <r>
      <rPr>
        <sz val="9"/>
        <rFont val="等线"/>
        <family val="2"/>
        <scheme val="minor"/>
      </rPr>
      <t xml:space="preserve">
</t>
    </r>
    <phoneticPr fontId="7" type="noConversion"/>
  </si>
  <si>
    <t>NR_bands_R17_BWs</t>
    <phoneticPr fontId="7" type="noConversion"/>
  </si>
  <si>
    <t>n5 adding CBW 25MHz (All SCS)</t>
    <phoneticPr fontId="7" type="noConversion"/>
  </si>
  <si>
    <t>n97 SUL</t>
    <phoneticPr fontId="7" type="noConversion"/>
  </si>
  <si>
    <t>n79 adding CBW 10, 20, 30 MHz (15-30-60 kHz), 70, 90 MHz (30-60 kHz)</t>
    <phoneticPr fontId="7" type="noConversion"/>
  </si>
  <si>
    <t xml:space="preserve">Core/Perf status (SR RP-213249):
Core: 100%, Perf: 100%
</t>
    <phoneticPr fontId="7" type="noConversion"/>
  </si>
  <si>
    <t>n41 adding 25, 35 and 45 MHz</t>
    <phoneticPr fontId="7" type="noConversion"/>
  </si>
  <si>
    <t xml:space="preserve">n96 adding 100MHz (30-60 kHz)
</t>
    <phoneticPr fontId="7" type="noConversion"/>
  </si>
  <si>
    <t xml:space="preserve">n46 adding 100MHz (30-60 kHz)
</t>
    <phoneticPr fontId="7" type="noConversion"/>
  </si>
  <si>
    <t>n40 adding CBWs 70 MHz for UE (30-60kHz SCS)</t>
    <phoneticPr fontId="7" type="noConversion"/>
  </si>
  <si>
    <t>haoyuxin@huawei.com;leif.mattisson@ericsson.com</t>
  </si>
  <si>
    <t>NR_FR1_35MHz_45MHz_BW</t>
    <phoneticPr fontId="7" type="noConversion"/>
  </si>
  <si>
    <t>RAN5#95 (May-22)</t>
    <phoneticPr fontId="7" type="noConversion"/>
  </si>
  <si>
    <t>RAN5#95 (May-22)</t>
  </si>
  <si>
    <t xml:space="preserve">SR RP-213249: adding 70, 90 and 100MHz 100% in RAN4, </t>
    <phoneticPr fontId="7" type="noConversion"/>
  </si>
  <si>
    <t>Huawei, China Unicom</t>
    <phoneticPr fontId="7" type="noConversion"/>
  </si>
  <si>
    <t>RP-201357</t>
    <phoneticPr fontId="7" type="noConversion"/>
  </si>
  <si>
    <t>n101</t>
    <phoneticPr fontId="7" type="noConversion"/>
  </si>
  <si>
    <t>NR_RAIL_EU_1900 MHz</t>
  </si>
  <si>
    <t>RP‑211496</t>
  </si>
  <si>
    <r>
      <t xml:space="preserve">SR RP-213249: Done </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</si>
  <si>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</si>
  <si>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</si>
  <si>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</si>
  <si>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</si>
  <si>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t>n40 adding CBWs 90 and 100 MHz for UE (30-60kHz SCS)</t>
    <phoneticPr fontId="7" type="noConversion"/>
  </si>
  <si>
    <r>
      <t>Core/Perf status (SR RP-212188):
Core: 100%, Perf: 100%</t>
    </r>
    <r>
      <rPr>
        <sz val="9"/>
        <rFont val="等线"/>
        <family val="2"/>
        <scheme val="minor"/>
      </rPr>
      <t xml:space="preserve">
</t>
    </r>
    <phoneticPr fontId="7" type="noConversion"/>
  </si>
  <si>
    <t>SR RP-220913 100% completed</t>
    <phoneticPr fontId="7" type="noConversion"/>
  </si>
  <si>
    <t>NR_RAIL_EU_900 MHz</t>
  </si>
  <si>
    <t>RP-211495</t>
  </si>
  <si>
    <t>n100</t>
    <phoneticPr fontId="7" type="noConversion"/>
  </si>
  <si>
    <t>RP-220161</t>
  </si>
  <si>
    <t xml:space="preserve">n28 adding 25MHz (15-30 kHz)
</t>
    <phoneticPr fontId="7" type="noConversion"/>
  </si>
  <si>
    <t xml:space="preserve">n83 adding 25MHz (15-30 kHz)
</t>
    <phoneticPr fontId="7" type="noConversion"/>
  </si>
  <si>
    <t xml:space="preserve">n26 adding 25, 30MHz (15, 30 kHz)
</t>
    <phoneticPr fontId="7" type="noConversion"/>
  </si>
  <si>
    <t>T-Mobile USA</t>
  </si>
  <si>
    <t>UE Conformance -New Rel-17 NR licensed bands and extension of existing NR bands</t>
    <phoneticPr fontId="7" type="noConversion"/>
  </si>
  <si>
    <t>SR RP-221071 100% completed</t>
    <phoneticPr fontId="7" type="noConversion"/>
  </si>
  <si>
    <t>SR:RP-221213 Done</t>
    <phoneticPr fontId="7" type="noConversion"/>
  </si>
  <si>
    <t xml:space="preserve">n90 adding 5MHz (15 kHz)
</t>
    <phoneticPr fontId="7" type="noConversion"/>
  </si>
  <si>
    <t>Not in TS 38.101-1 yet =&gt; 0% from RAN5 perspective</t>
  </si>
  <si>
    <r>
      <t xml:space="preserve">SR: RP-221213:adding 5MHz CBW is converted to n90 to better address
</t>
    </r>
    <r>
      <rPr>
        <sz val="9"/>
        <color rgb="FFFF0000"/>
        <rFont val="等线"/>
        <family val="3"/>
        <charset val="134"/>
        <scheme val="minor"/>
      </rPr>
      <t xml:space="preserve">
</t>
    </r>
    <phoneticPr fontId="7" type="noConversion"/>
  </si>
  <si>
    <t>China Unicom</t>
    <phoneticPr fontId="7" type="noConversion"/>
  </si>
  <si>
    <t>RAN5#96(Aug-22)</t>
  </si>
  <si>
    <t>China Unicom</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</si>
</sst>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5"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sz val="8"/>
      <color rgb="FFFF0000"/>
      <name val="Arial"/>
      <family val="2"/>
    </font>
    <font>
      <sz val="9"/>
      <color rgb="FFFF0000"/>
      <name val="Arial"/>
      <family val="2"/>
    </font>
    <font>
      <sz val="9"/>
      <color rgb="FFFF0000"/>
      <name val="等线"/>
      <family val="3"/>
      <charset val="134"/>
      <scheme val="minor"/>
    </font>
    <font>
      <b/>
      <sz val="9"/>
      <color rgb="FFFF0000"/>
      <name val="Arial"/>
      <family val="2"/>
    </font>
    <font>
      <sz val="9"/>
      <color rgb="FFFF0000"/>
      <name val="等线"/>
      <family val="2"/>
      <scheme val="minor"/>
    </font>
    <font>
      <u/>
      <sz val="11"/>
      <color rgb="FFFF0000"/>
      <name val="等线"/>
      <family val="2"/>
      <scheme val="minor"/>
    </font>
    <font>
      <sz val="8"/>
      <color rgb="FFFF0000"/>
      <name val="等线"/>
      <family val="2"/>
      <scheme val="minor"/>
    </font>
    <font>
      <sz val="8"/>
      <name val="Arial"/>
      <family val="2"/>
    </font>
    <font>
      <u/>
      <sz val="11"/>
      <name val="等线"/>
      <family val="3"/>
      <charset val="134"/>
      <scheme val="minor"/>
    </font>
    <font>
      <sz val="11"/>
      <color rgb="FFFF0000"/>
      <name val="等线"/>
      <family val="2"/>
      <scheme val="minor"/>
    </font>
    <font>
      <sz val="11"/>
      <color rgb="FFFF0000"/>
      <name val="等线"/>
      <family val="3"/>
      <charset val="134"/>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70">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6" fillId="0" borderId="2" xfId="0" applyFont="1" applyBorder="1" applyAlignment="1">
      <alignment horizontal="left" vertical="top"/>
    </xf>
    <xf numFmtId="0" fontId="25" fillId="0" borderId="2" xfId="2" applyFont="1" applyBorder="1" applyAlignment="1">
      <alignment horizontal="left" vertical="top"/>
    </xf>
    <xf numFmtId="0" fontId="9" fillId="5" borderId="0" xfId="2" applyFill="1" applyAlignment="1">
      <alignment horizontal="center" vertical="top"/>
    </xf>
    <xf numFmtId="0" fontId="25"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0" borderId="2" xfId="2" applyFont="1" applyBorder="1" applyAlignment="1">
      <alignment horizontal="left" vertical="top" wrapText="1"/>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34" fillId="2" borderId="4" xfId="2" applyNumberFormat="1" applyFont="1" applyFill="1" applyBorder="1" applyAlignment="1">
      <alignment horizontal="center" vertical="top"/>
    </xf>
    <xf numFmtId="9" fontId="35" fillId="2" borderId="4" xfId="2" applyNumberFormat="1" applyFont="1" applyFill="1" applyBorder="1" applyAlignment="1">
      <alignment horizontal="center" vertical="top"/>
    </xf>
    <xf numFmtId="0" fontId="38" fillId="0" borderId="2" xfId="2" applyFont="1" applyFill="1" applyBorder="1" applyAlignment="1">
      <alignment horizontal="left"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0" fontId="38" fillId="0" borderId="2" xfId="2" applyFont="1" applyBorder="1" applyAlignment="1">
      <alignment horizontal="left" vertical="top" wrapText="1"/>
    </xf>
    <xf numFmtId="0" fontId="38" fillId="5" borderId="10" xfId="2" applyNumberFormat="1" applyFont="1" applyFill="1" applyBorder="1" applyAlignment="1">
      <alignment horizontal="center" vertical="top"/>
    </xf>
    <xf numFmtId="0" fontId="40" fillId="5" borderId="2" xfId="2" applyFont="1" applyFill="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8" fillId="5" borderId="0" xfId="2" applyFont="1" applyFill="1" applyBorder="1" applyAlignment="1">
      <alignment horizontal="center" vertical="top"/>
    </xf>
    <xf numFmtId="0" fontId="38" fillId="5" borderId="0" xfId="2" applyFont="1" applyFill="1" applyBorder="1" applyAlignment="1">
      <alignment horizontal="left" vertical="top"/>
    </xf>
    <xf numFmtId="0" fontId="38" fillId="5" borderId="0" xfId="2" applyFont="1" applyFill="1" applyBorder="1" applyAlignment="1">
      <alignment horizontal="center" vertical="top" wrapText="1"/>
    </xf>
    <xf numFmtId="0" fontId="39" fillId="5" borderId="8" xfId="1" applyFont="1" applyFill="1" applyBorder="1" applyAlignment="1">
      <alignment horizontal="center" vertical="top"/>
    </xf>
    <xf numFmtId="0" fontId="37" fillId="0" borderId="1" xfId="0" applyFont="1" applyBorder="1" applyAlignment="1">
      <alignment horizontal="left" vertical="top" wrapText="1"/>
    </xf>
    <xf numFmtId="0" fontId="38" fillId="0" borderId="1" xfId="2" applyFont="1" applyFill="1" applyBorder="1" applyAlignment="1">
      <alignment horizontal="left" vertical="top"/>
    </xf>
    <xf numFmtId="0" fontId="38" fillId="0" borderId="1" xfId="2" applyFont="1" applyBorder="1" applyAlignment="1">
      <alignment horizontal="left" vertical="top" wrapText="1"/>
    </xf>
    <xf numFmtId="9" fontId="41" fillId="2" borderId="4" xfId="2" applyNumberFormat="1" applyFont="1" applyFill="1" applyBorder="1" applyAlignment="1">
      <alignment horizontal="center" vertical="top"/>
    </xf>
    <xf numFmtId="0" fontId="42" fillId="5" borderId="11" xfId="1" applyFont="1" applyFill="1" applyBorder="1" applyAlignment="1">
      <alignment horizontal="center" vertical="top"/>
    </xf>
    <xf numFmtId="0" fontId="36" fillId="0" borderId="2" xfId="2" applyFont="1" applyBorder="1" applyAlignment="1">
      <alignment horizontal="left" vertical="top" wrapText="1"/>
    </xf>
    <xf numFmtId="0" fontId="43" fillId="0" borderId="2" xfId="0" applyFont="1" applyBorder="1" applyAlignment="1">
      <alignment horizontal="left" vertical="top"/>
    </xf>
    <xf numFmtId="0" fontId="44" fillId="0" borderId="2" xfId="0" applyFont="1" applyBorder="1" applyAlignment="1">
      <alignment horizontal="left" vertical="top"/>
    </xf>
    <xf numFmtId="0" fontId="41" fillId="0" borderId="0" xfId="0" applyFont="1" applyAlignment="1">
      <alignment horizontal="left" vertical="top"/>
    </xf>
    <xf numFmtId="0" fontId="17" fillId="3" borderId="4"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Normal 2" xfId="2"/>
    <cellStyle name="Normal 2 2" xfId="3"/>
    <cellStyle name="Normal 3" xfId="4"/>
    <cellStyle name="常规" xfId="0" builtinId="0"/>
    <cellStyle name="超链接" xfId="1" builtinId="8"/>
  </cellStyles>
  <dxfs count="6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https://www.3gpp.org/ftp/tsg_ran/TSG_RAN/TSGR_95e/Docs/RP-220161.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hyperlink" Target="https://www.3gpp.org/ftp/tsg_ran/TSG_RAN/TSGR_92e/Docs/RP-211495.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24" Type="http://schemas.openxmlformats.org/officeDocument/2006/relationships/hyperlink" Target="https://www.3gpp.org/ftp/tsg_ran/TSG_RAN/TSGR_95e/Docs/RP-220161.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23" Type="http://schemas.openxmlformats.org/officeDocument/2006/relationships/hyperlink" Target="https://www.3gpp.org/ftp/tsg_ran/TSG_RAN/TSGR_95e/Docs/RP-220161.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https://www.3gpp.org/ftp/tsg_ran/TSG_RAN/TSGR_92e/Docs/RP-211496.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hyperlink" Target="https://www.3gpp.org/ftp/tsg_ran/TSG_RAN/TSGR_95e/Docs/RP-220161.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H1409"/>
  <sheetViews>
    <sheetView tabSelected="1" topLeftCell="A13" zoomScaleNormal="100" workbookViewId="0">
      <selection activeCell="H26" sqref="H26"/>
    </sheetView>
  </sheetViews>
  <sheetFormatPr defaultColWidth="9.125" defaultRowHeight="14.25" outlineLevelRow="1" x14ac:dyDescent="0.2"/>
  <cols>
    <col min="1" max="1" width="9.125" style="33" customWidth="1"/>
    <col min="2" max="2" width="8.25" style="34" customWidth="1"/>
    <col min="3" max="3" width="10" style="34" customWidth="1"/>
    <col min="4" max="4" width="14.25" style="34" customWidth="1"/>
    <col min="5" max="5" width="11.75" style="34" customWidth="1"/>
    <col min="6" max="6" width="12.625" style="34" customWidth="1"/>
    <col min="7" max="7" width="28.625" style="33" customWidth="1"/>
    <col min="8" max="8" width="14.75" style="33" customWidth="1"/>
    <col min="9" max="9" width="19.125" style="34" customWidth="1"/>
    <col min="10" max="10" width="36.75" style="37" customWidth="1"/>
    <col min="11" max="11" width="3.375" style="33" customWidth="1"/>
    <col min="12" max="12" width="1" style="10" customWidth="1"/>
    <col min="13" max="13" width="7" style="33" customWidth="1"/>
    <col min="14" max="14" width="1.375" style="10" customWidth="1"/>
    <col min="15" max="15" width="4.875" style="33" customWidth="1"/>
    <col min="16" max="16" width="5.125" style="33" customWidth="1"/>
    <col min="17" max="18" width="5" style="33" customWidth="1"/>
    <col min="19" max="19" width="4.75" style="33" customWidth="1"/>
    <col min="20" max="20" width="5.125" style="33" customWidth="1"/>
    <col min="21" max="22" width="4.875" style="33" customWidth="1"/>
    <col min="23" max="23" width="5.125" style="33" customWidth="1"/>
    <col min="24" max="24" width="2.375" style="35" customWidth="1"/>
    <col min="25" max="25" width="7.125" style="54" customWidth="1"/>
    <col min="26" max="26" width="10.125" style="38" customWidth="1"/>
    <col min="27" max="28" width="11.875" style="38" customWidth="1"/>
    <col min="29" max="29" width="12" style="38" customWidth="1"/>
    <col min="30" max="30" width="9.125" style="38"/>
    <col min="31" max="32" width="10.125" style="78" customWidth="1"/>
    <col min="33" max="33" width="12.75" style="78" customWidth="1"/>
    <col min="34" max="34" width="44.125" style="78" customWidth="1"/>
    <col min="35" max="16384" width="9.125" style="2"/>
  </cols>
  <sheetData>
    <row r="1" spans="1:34" x14ac:dyDescent="0.2">
      <c r="A1" s="159" t="s">
        <v>1</v>
      </c>
      <c r="B1" s="160" t="s">
        <v>144</v>
      </c>
      <c r="C1" s="160"/>
      <c r="D1" s="160"/>
      <c r="E1" s="160"/>
      <c r="F1" s="160"/>
      <c r="G1" s="161"/>
      <c r="H1" s="161"/>
      <c r="I1" s="161"/>
      <c r="J1" s="161"/>
      <c r="K1" s="161"/>
      <c r="L1" s="1"/>
      <c r="M1" s="156" t="s">
        <v>2</v>
      </c>
      <c r="N1" s="48"/>
      <c r="O1" s="135" t="s">
        <v>3</v>
      </c>
      <c r="P1" s="135" t="s">
        <v>4</v>
      </c>
      <c r="Q1" s="135" t="s">
        <v>35</v>
      </c>
      <c r="R1" s="135" t="s">
        <v>5</v>
      </c>
      <c r="S1" s="135" t="s">
        <v>6</v>
      </c>
      <c r="T1" s="133" t="s">
        <v>39</v>
      </c>
      <c r="U1" s="135" t="s">
        <v>40</v>
      </c>
      <c r="V1" s="135" t="s">
        <v>7</v>
      </c>
      <c r="W1" s="133" t="s">
        <v>8</v>
      </c>
      <c r="X1" s="130" t="s">
        <v>9</v>
      </c>
      <c r="Y1" s="52"/>
      <c r="AE1" s="137" t="s">
        <v>81</v>
      </c>
      <c r="AF1" s="138"/>
      <c r="AG1" s="138"/>
      <c r="AH1" s="139"/>
    </row>
    <row r="2" spans="1:34" ht="30" customHeight="1" outlineLevel="1" x14ac:dyDescent="0.2">
      <c r="A2" s="159"/>
      <c r="B2" s="161"/>
      <c r="C2" s="161"/>
      <c r="D2" s="161"/>
      <c r="E2" s="161"/>
      <c r="F2" s="161"/>
      <c r="G2" s="161"/>
      <c r="H2" s="161"/>
      <c r="I2" s="161"/>
      <c r="J2" s="161"/>
      <c r="K2" s="161"/>
      <c r="L2" s="1"/>
      <c r="M2" s="157"/>
      <c r="N2" s="48"/>
      <c r="O2" s="136"/>
      <c r="P2" s="136"/>
      <c r="Q2" s="136"/>
      <c r="R2" s="136"/>
      <c r="S2" s="136"/>
      <c r="T2" s="134"/>
      <c r="U2" s="136"/>
      <c r="V2" s="136"/>
      <c r="W2" s="134"/>
      <c r="X2" s="131"/>
      <c r="Y2" s="53"/>
      <c r="AE2" s="140" t="s">
        <v>75</v>
      </c>
      <c r="AF2" s="141"/>
      <c r="AG2" s="141"/>
      <c r="AH2" s="142"/>
    </row>
    <row r="3" spans="1:34" ht="30" customHeight="1" outlineLevel="1" x14ac:dyDescent="0.2">
      <c r="A3" s="64" t="s">
        <v>41</v>
      </c>
      <c r="B3" s="165" t="s">
        <v>98</v>
      </c>
      <c r="C3" s="166"/>
      <c r="D3" s="166"/>
      <c r="E3" s="166"/>
      <c r="F3" s="166"/>
      <c r="G3" s="166"/>
      <c r="H3" s="166"/>
      <c r="I3" s="166"/>
      <c r="J3" s="166"/>
      <c r="K3" s="167"/>
      <c r="L3" s="1"/>
      <c r="M3" s="157"/>
      <c r="N3" s="48"/>
      <c r="O3" s="136"/>
      <c r="P3" s="136"/>
      <c r="Q3" s="136"/>
      <c r="R3" s="136"/>
      <c r="S3" s="136"/>
      <c r="T3" s="134"/>
      <c r="U3" s="136"/>
      <c r="V3" s="136"/>
      <c r="W3" s="134"/>
      <c r="X3" s="131"/>
      <c r="Y3" s="53"/>
      <c r="AE3" s="143"/>
      <c r="AF3" s="144"/>
      <c r="AG3" s="144"/>
      <c r="AH3" s="145"/>
    </row>
    <row r="4" spans="1:34" ht="63.75" customHeight="1" outlineLevel="1" x14ac:dyDescent="0.2">
      <c r="A4" s="45" t="s">
        <v>10</v>
      </c>
      <c r="B4" s="162" t="s">
        <v>42</v>
      </c>
      <c r="C4" s="162"/>
      <c r="D4" s="162"/>
      <c r="E4" s="162"/>
      <c r="F4" s="162"/>
      <c r="G4" s="163"/>
      <c r="H4" s="164"/>
      <c r="I4" s="164"/>
      <c r="J4" s="164"/>
      <c r="K4" s="164"/>
      <c r="L4" s="1"/>
      <c r="M4" s="157"/>
      <c r="N4" s="48"/>
      <c r="O4" s="136"/>
      <c r="P4" s="136"/>
      <c r="Q4" s="136"/>
      <c r="R4" s="136"/>
      <c r="S4" s="136"/>
      <c r="T4" s="134"/>
      <c r="U4" s="136"/>
      <c r="V4" s="136"/>
      <c r="W4" s="134"/>
      <c r="X4" s="131"/>
      <c r="Y4" s="53"/>
      <c r="AE4" s="143"/>
      <c r="AF4" s="144"/>
      <c r="AG4" s="144"/>
      <c r="AH4" s="145"/>
    </row>
    <row r="5" spans="1:34" ht="16.5" outlineLevel="1" thickBot="1" x14ac:dyDescent="0.25">
      <c r="A5" s="3" t="s">
        <v>11</v>
      </c>
      <c r="B5" s="158" t="s">
        <v>43</v>
      </c>
      <c r="C5" s="155"/>
      <c r="D5" s="155"/>
      <c r="E5" s="155"/>
      <c r="F5" s="155"/>
      <c r="G5" s="155"/>
      <c r="H5" s="168" t="s">
        <v>118</v>
      </c>
      <c r="I5" s="168"/>
      <c r="J5" s="168"/>
      <c r="K5" s="46"/>
      <c r="L5" s="1"/>
      <c r="M5" s="157"/>
      <c r="N5" s="48"/>
      <c r="O5" s="136"/>
      <c r="P5" s="136"/>
      <c r="Q5" s="136"/>
      <c r="R5" s="136"/>
      <c r="S5" s="136"/>
      <c r="T5" s="134"/>
      <c r="U5" s="136"/>
      <c r="V5" s="136"/>
      <c r="W5" s="134"/>
      <c r="X5" s="131"/>
      <c r="Y5" s="53"/>
      <c r="AE5" s="146"/>
      <c r="AF5" s="147"/>
      <c r="AG5" s="147"/>
      <c r="AH5" s="148"/>
    </row>
    <row r="6" spans="1:34" ht="15.75" outlineLevel="1" x14ac:dyDescent="0.2">
      <c r="A6" s="3" t="s">
        <v>12</v>
      </c>
      <c r="B6" s="153" t="s">
        <v>13</v>
      </c>
      <c r="C6" s="154"/>
      <c r="D6" s="154"/>
      <c r="E6" s="154"/>
      <c r="F6" s="154"/>
      <c r="G6" s="155"/>
      <c r="H6" s="169" t="s">
        <v>13</v>
      </c>
      <c r="I6" s="169"/>
      <c r="J6" s="169"/>
      <c r="K6" s="46"/>
      <c r="L6" s="4"/>
      <c r="M6" s="157"/>
      <c r="N6" s="48"/>
      <c r="O6" s="136"/>
      <c r="P6" s="136"/>
      <c r="Q6" s="136"/>
      <c r="R6" s="136"/>
      <c r="S6" s="136"/>
      <c r="T6" s="134"/>
      <c r="U6" s="136"/>
      <c r="V6" s="136"/>
      <c r="W6" s="134"/>
      <c r="X6" s="131"/>
      <c r="Y6" s="53"/>
      <c r="AE6" s="149" t="s">
        <v>76</v>
      </c>
      <c r="AF6" s="150"/>
      <c r="AG6" s="149" t="s">
        <v>77</v>
      </c>
      <c r="AH6" s="150"/>
    </row>
    <row r="7" spans="1:34" ht="28.5" x14ac:dyDescent="0.2">
      <c r="A7" s="5" t="s">
        <v>14</v>
      </c>
      <c r="B7" s="6" t="s">
        <v>36</v>
      </c>
      <c r="C7" s="7" t="s">
        <v>15</v>
      </c>
      <c r="D7" s="6" t="s">
        <v>32</v>
      </c>
      <c r="E7" s="6" t="s">
        <v>34</v>
      </c>
      <c r="F7" s="6" t="s">
        <v>33</v>
      </c>
      <c r="G7" s="6" t="s">
        <v>38</v>
      </c>
      <c r="H7" s="7" t="s">
        <v>16</v>
      </c>
      <c r="I7" s="8" t="s">
        <v>17</v>
      </c>
      <c r="J7" s="5" t="s">
        <v>18</v>
      </c>
      <c r="K7" s="44" t="s">
        <v>19</v>
      </c>
      <c r="L7" s="9"/>
      <c r="M7" s="157"/>
      <c r="N7" s="47"/>
      <c r="O7" s="136"/>
      <c r="P7" s="136"/>
      <c r="Q7" s="136"/>
      <c r="R7" s="136"/>
      <c r="S7" s="136"/>
      <c r="T7" s="134"/>
      <c r="U7" s="136"/>
      <c r="V7" s="136"/>
      <c r="W7" s="134"/>
      <c r="X7" s="131"/>
      <c r="Y7" s="50" t="s">
        <v>30</v>
      </c>
      <c r="Z7" s="40">
        <v>0.05</v>
      </c>
      <c r="AA7" s="151" t="s">
        <v>31</v>
      </c>
      <c r="AB7" s="151"/>
      <c r="AC7" s="151"/>
      <c r="AD7" s="151"/>
      <c r="AE7" s="75" t="s">
        <v>78</v>
      </c>
      <c r="AF7" s="75" t="s">
        <v>79</v>
      </c>
      <c r="AG7" s="76" t="s">
        <v>16</v>
      </c>
      <c r="AH7" s="76" t="s">
        <v>80</v>
      </c>
    </row>
    <row r="8" spans="1:34" x14ac:dyDescent="0.2">
      <c r="A8" s="10"/>
      <c r="B8" s="11"/>
      <c r="C8" s="11"/>
      <c r="D8" s="11"/>
      <c r="E8" s="11"/>
      <c r="F8" s="11"/>
      <c r="G8" s="1"/>
      <c r="H8" s="1"/>
      <c r="I8" s="13"/>
      <c r="J8" s="36"/>
      <c r="K8" s="14"/>
      <c r="L8" s="1"/>
      <c r="M8" s="157"/>
      <c r="N8" s="47"/>
      <c r="O8" s="136"/>
      <c r="P8" s="136"/>
      <c r="Q8" s="136"/>
      <c r="R8" s="136"/>
      <c r="S8" s="136"/>
      <c r="T8" s="134"/>
      <c r="U8" s="136"/>
      <c r="V8" s="136"/>
      <c r="W8" s="134"/>
      <c r="X8" s="132"/>
      <c r="Y8" s="39" t="s">
        <v>28</v>
      </c>
      <c r="Z8" s="39" t="s">
        <v>27</v>
      </c>
      <c r="AA8" s="39" t="s">
        <v>26</v>
      </c>
      <c r="AB8" s="39" t="s">
        <v>29</v>
      </c>
      <c r="AC8" s="39" t="s">
        <v>24</v>
      </c>
      <c r="AD8" s="39" t="s">
        <v>25</v>
      </c>
      <c r="AE8" s="77"/>
      <c r="AG8" s="61" t="s">
        <v>74</v>
      </c>
      <c r="AH8" s="79" t="s">
        <v>82</v>
      </c>
    </row>
    <row r="9" spans="1:34" ht="25.5" x14ac:dyDescent="0.2">
      <c r="A9" s="83"/>
      <c r="B9" s="84"/>
      <c r="C9" s="84"/>
      <c r="D9" s="84"/>
      <c r="E9" s="84"/>
      <c r="F9" s="84"/>
      <c r="G9" s="85" t="s">
        <v>37</v>
      </c>
      <c r="H9" s="83"/>
      <c r="I9" s="86"/>
      <c r="J9" s="87"/>
      <c r="K9" s="86"/>
      <c r="L9" s="15"/>
      <c r="M9" s="157"/>
      <c r="N9" s="49"/>
      <c r="O9" s="136"/>
      <c r="P9" s="136"/>
      <c r="Q9" s="136"/>
      <c r="R9" s="136"/>
      <c r="S9" s="136"/>
      <c r="T9" s="134"/>
      <c r="U9" s="136"/>
      <c r="V9" s="136"/>
      <c r="W9" s="134"/>
      <c r="X9" s="16"/>
      <c r="Y9" s="42" t="s">
        <v>0</v>
      </c>
      <c r="Z9" s="51">
        <f>Z7+(1-Z7)*SUMPRODUCT(K12:K52,M12:M52)/SUM(K12:K52)</f>
        <v>0.36447314708508738</v>
      </c>
      <c r="AA9" s="42">
        <f>SUM(AA11:AA52)</f>
        <v>30</v>
      </c>
      <c r="AB9" s="42">
        <f>SUM(AB11:AB52)</f>
        <v>18</v>
      </c>
      <c r="AC9" s="42">
        <f>SUM(AC11:AC52)</f>
        <v>10</v>
      </c>
      <c r="AD9" s="42">
        <f>SUM(AD11:AD52)</f>
        <v>4</v>
      </c>
      <c r="AE9" s="77"/>
      <c r="AH9" s="79"/>
    </row>
    <row r="10" spans="1:34" x14ac:dyDescent="0.2">
      <c r="A10" s="88" t="s">
        <v>20</v>
      </c>
      <c r="B10" s="89"/>
      <c r="C10" s="89"/>
      <c r="D10" s="89"/>
      <c r="E10" s="89"/>
      <c r="F10" s="89"/>
      <c r="G10" s="90"/>
      <c r="H10" s="90"/>
      <c r="I10" s="90"/>
      <c r="J10" s="91"/>
      <c r="K10" s="90"/>
      <c r="L10" s="17"/>
      <c r="M10" s="18"/>
      <c r="N10" s="19"/>
      <c r="O10" s="20">
        <v>1</v>
      </c>
      <c r="P10" s="20">
        <v>1</v>
      </c>
      <c r="Q10" s="20">
        <v>1</v>
      </c>
      <c r="R10" s="20">
        <v>3</v>
      </c>
      <c r="S10" s="20">
        <v>3</v>
      </c>
      <c r="T10" s="20">
        <v>0.1</v>
      </c>
      <c r="U10" s="20">
        <v>1</v>
      </c>
      <c r="V10" s="20">
        <v>5</v>
      </c>
      <c r="W10" s="20">
        <v>5</v>
      </c>
      <c r="X10" s="21"/>
      <c r="Y10" s="39"/>
      <c r="Z10" s="39"/>
      <c r="AA10" s="39"/>
      <c r="AB10" s="39"/>
      <c r="AC10" s="39"/>
      <c r="AD10" s="39"/>
      <c r="AH10" s="79"/>
    </row>
    <row r="11" spans="1:34" s="28" customFormat="1" ht="18" x14ac:dyDescent="0.2">
      <c r="A11" s="22"/>
      <c r="B11" s="23" t="s">
        <v>22</v>
      </c>
      <c r="C11" s="152" t="s">
        <v>44</v>
      </c>
      <c r="D11" s="152"/>
      <c r="E11" s="152"/>
      <c r="F11" s="152"/>
      <c r="G11" s="152"/>
      <c r="H11" s="152"/>
      <c r="I11" s="152"/>
      <c r="J11" s="152"/>
      <c r="K11" s="24"/>
      <c r="L11" s="30"/>
      <c r="M11" s="24"/>
      <c r="N11" s="26"/>
      <c r="O11" s="24"/>
      <c r="P11" s="24"/>
      <c r="Q11" s="24"/>
      <c r="R11" s="24"/>
      <c r="S11" s="24"/>
      <c r="T11" s="24"/>
      <c r="U11" s="24"/>
      <c r="V11" s="24"/>
      <c r="W11" s="24"/>
      <c r="X11" s="16"/>
      <c r="Y11" s="43">
        <v>1</v>
      </c>
      <c r="Z11" s="41">
        <f>SUMPRODUCT(K12:K13,M12:M13)/SUM(K12:K13)</f>
        <v>0.5</v>
      </c>
      <c r="AA11" s="43">
        <f>COUNT(M12:M13)</f>
        <v>2</v>
      </c>
      <c r="AB11" s="43">
        <f>AA11-COUNTBLANK(H12:H13)</f>
        <v>1</v>
      </c>
      <c r="AC11" s="43">
        <f>COUNTIF(M12:M13,1)</f>
        <v>1</v>
      </c>
      <c r="AD11" s="43">
        <f>COUNTIF(M12:M13,"&gt;0")-AC11</f>
        <v>0</v>
      </c>
      <c r="AE11" s="78"/>
      <c r="AF11" s="78"/>
      <c r="AG11" s="78"/>
      <c r="AH11" s="79"/>
    </row>
    <row r="12" spans="1:34" ht="30.75" customHeight="1" outlineLevel="1" x14ac:dyDescent="0.2">
      <c r="A12" s="63">
        <v>1</v>
      </c>
      <c r="B12" s="60" t="str">
        <f t="shared" ref="B12:C15" si="0">B11</f>
        <v>38.101-1</v>
      </c>
      <c r="C12" s="56" t="str">
        <f t="shared" si="0"/>
        <v>New Rel-17 NR FR1 bands</v>
      </c>
      <c r="D12" s="60" t="s">
        <v>46</v>
      </c>
      <c r="E12" s="92" t="s">
        <v>57</v>
      </c>
      <c r="F12" s="55">
        <v>1</v>
      </c>
      <c r="G12" s="57" t="s">
        <v>48</v>
      </c>
      <c r="H12" s="82"/>
      <c r="I12" s="82"/>
      <c r="J12" s="62"/>
      <c r="K12" s="29">
        <v>1</v>
      </c>
      <c r="L12" s="30"/>
      <c r="M12" s="25">
        <f>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9"/>
    </row>
    <row r="13" spans="1:34" ht="64.5" customHeight="1" outlineLevel="1" x14ac:dyDescent="0.2">
      <c r="A13" s="63"/>
      <c r="B13" s="60" t="str">
        <f t="shared" si="0"/>
        <v>38.101-1</v>
      </c>
      <c r="C13" s="56" t="str">
        <f t="shared" si="0"/>
        <v>New Rel-17 NR FR1 bands</v>
      </c>
      <c r="D13" s="60" t="s">
        <v>47</v>
      </c>
      <c r="E13" s="92" t="s">
        <v>124</v>
      </c>
      <c r="F13" s="55">
        <v>1</v>
      </c>
      <c r="G13" s="58" t="s">
        <v>45</v>
      </c>
      <c r="H13" s="82" t="s">
        <v>74</v>
      </c>
      <c r="I13" s="82" t="s">
        <v>105</v>
      </c>
      <c r="J13" s="62"/>
      <c r="K13" s="29">
        <v>1</v>
      </c>
      <c r="L13" s="30"/>
      <c r="M13" s="101">
        <f>SUMPRODUCT(O13:W13,$O$10:$W$10)/SUMPRODUCT(--(O13:W13&lt;&gt;""),$O$10:$W$10)</f>
        <v>1</v>
      </c>
      <c r="N13" s="26"/>
      <c r="O13" s="102">
        <v>1</v>
      </c>
      <c r="P13" s="27">
        <v>1</v>
      </c>
      <c r="Q13" s="102">
        <v>1</v>
      </c>
      <c r="R13" s="102">
        <v>1</v>
      </c>
      <c r="S13" s="27">
        <v>1</v>
      </c>
      <c r="T13" s="27">
        <v>1</v>
      </c>
      <c r="U13" s="27">
        <v>1</v>
      </c>
      <c r="V13" s="27"/>
      <c r="W13" s="27">
        <v>1</v>
      </c>
      <c r="X13" s="31"/>
      <c r="Y13" s="39"/>
      <c r="Z13" s="39"/>
      <c r="AA13" s="39"/>
      <c r="AB13" s="39"/>
      <c r="AC13" s="39"/>
      <c r="AD13" s="39"/>
      <c r="AH13" s="79"/>
    </row>
    <row r="14" spans="1:34" ht="30.75" customHeight="1" outlineLevel="1" x14ac:dyDescent="0.2">
      <c r="A14" s="108"/>
      <c r="B14" s="60" t="str">
        <f t="shared" si="0"/>
        <v>38.101-1</v>
      </c>
      <c r="C14" s="56" t="str">
        <f t="shared" si="0"/>
        <v>New Rel-17 NR FR1 bands</v>
      </c>
      <c r="D14" s="60" t="s">
        <v>126</v>
      </c>
      <c r="E14" s="92" t="s">
        <v>127</v>
      </c>
      <c r="F14" s="55">
        <v>1</v>
      </c>
      <c r="G14" s="57" t="s">
        <v>125</v>
      </c>
      <c r="H14" s="82"/>
      <c r="I14" s="82"/>
      <c r="J14" s="62" t="s">
        <v>135</v>
      </c>
      <c r="K14" s="109">
        <v>1</v>
      </c>
      <c r="L14" s="30"/>
      <c r="M14" s="25">
        <f>SUMPRODUCT(O14:W14,$O$10:$W$10)/SUMPRODUCT(--(O14:W14&lt;&gt;""),$O$10:$W$10)</f>
        <v>0</v>
      </c>
      <c r="N14" s="26"/>
      <c r="O14" s="105">
        <v>0</v>
      </c>
      <c r="P14" s="105">
        <v>0</v>
      </c>
      <c r="Q14" s="105">
        <v>0</v>
      </c>
      <c r="R14" s="105">
        <v>0</v>
      </c>
      <c r="S14" s="105">
        <v>0</v>
      </c>
      <c r="T14" s="105">
        <v>0</v>
      </c>
      <c r="U14" s="105">
        <v>0</v>
      </c>
      <c r="V14" s="105">
        <v>0</v>
      </c>
      <c r="W14" s="105">
        <v>0</v>
      </c>
      <c r="X14" s="31"/>
      <c r="Y14" s="39"/>
      <c r="Z14" s="39"/>
      <c r="AA14" s="39"/>
      <c r="AB14" s="39"/>
      <c r="AC14" s="39"/>
      <c r="AD14" s="39"/>
      <c r="AH14" s="79"/>
    </row>
    <row r="15" spans="1:34" ht="30.75" customHeight="1" outlineLevel="1" x14ac:dyDescent="0.2">
      <c r="A15" s="108"/>
      <c r="B15" s="60" t="str">
        <f t="shared" si="0"/>
        <v>38.101-1</v>
      </c>
      <c r="C15" s="56" t="str">
        <f t="shared" si="0"/>
        <v>New Rel-17 NR FR1 bands</v>
      </c>
      <c r="D15" s="60" t="s">
        <v>136</v>
      </c>
      <c r="E15" s="124" t="s">
        <v>137</v>
      </c>
      <c r="F15" s="103">
        <v>1</v>
      </c>
      <c r="G15" s="57" t="s">
        <v>138</v>
      </c>
      <c r="H15" s="104"/>
      <c r="I15" s="104"/>
      <c r="J15" s="107" t="s">
        <v>145</v>
      </c>
      <c r="K15" s="109">
        <v>1</v>
      </c>
      <c r="L15" s="30"/>
      <c r="M15" s="25">
        <f>SUMPRODUCT(O15:W15,$O$10:$W$10)/SUMPRODUCT(--(O15:W15&lt;&gt;""),$O$10:$W$10)</f>
        <v>0</v>
      </c>
      <c r="N15" s="26"/>
      <c r="O15" s="105">
        <v>0</v>
      </c>
      <c r="P15" s="105">
        <v>0</v>
      </c>
      <c r="Q15" s="105">
        <v>0</v>
      </c>
      <c r="R15" s="105">
        <v>0</v>
      </c>
      <c r="S15" s="105">
        <v>0</v>
      </c>
      <c r="T15" s="105">
        <v>0</v>
      </c>
      <c r="U15" s="105">
        <v>0</v>
      </c>
      <c r="V15" s="105">
        <v>0</v>
      </c>
      <c r="W15" s="105">
        <v>0</v>
      </c>
      <c r="X15" s="31"/>
      <c r="Y15" s="39"/>
      <c r="Z15" s="39"/>
      <c r="AA15" s="39"/>
      <c r="AB15" s="39"/>
      <c r="AC15" s="39"/>
      <c r="AD15" s="39"/>
      <c r="AH15" s="79"/>
    </row>
    <row r="16" spans="1:34" s="28" customFormat="1" ht="18" x14ac:dyDescent="0.2">
      <c r="A16" s="22"/>
      <c r="B16" s="23" t="s">
        <v>22</v>
      </c>
      <c r="C16" s="152" t="s">
        <v>49</v>
      </c>
      <c r="D16" s="152"/>
      <c r="E16" s="152"/>
      <c r="F16" s="152"/>
      <c r="G16" s="152"/>
      <c r="H16" s="152"/>
      <c r="I16" s="152"/>
      <c r="J16" s="152"/>
      <c r="K16" s="24"/>
      <c r="L16" s="30"/>
      <c r="M16" s="24"/>
      <c r="N16" s="26"/>
      <c r="O16" s="24"/>
      <c r="P16" s="24"/>
      <c r="Q16" s="24"/>
      <c r="R16" s="24"/>
      <c r="S16" s="24"/>
      <c r="T16" s="24"/>
      <c r="U16" s="24"/>
      <c r="V16" s="24"/>
      <c r="W16" s="24"/>
      <c r="X16" s="16"/>
      <c r="Y16" s="43">
        <v>3</v>
      </c>
      <c r="Z16" s="41">
        <f>SUMPRODUCT(K17:K19,M17:M19)/SUM(K17:K19)</f>
        <v>0.66666666666666663</v>
      </c>
      <c r="AA16" s="43">
        <f>COUNT(M17:M19)</f>
        <v>3</v>
      </c>
      <c r="AB16" s="43">
        <f>AA16-COUNTBLANK(H17:H19)</f>
        <v>2</v>
      </c>
      <c r="AC16" s="43">
        <f>COUNTIF(M17:M19,1)</f>
        <v>2</v>
      </c>
      <c r="AD16" s="43">
        <f>COUNTIF(M17:M19,"&gt;0")-AC16</f>
        <v>0</v>
      </c>
      <c r="AE16" s="78"/>
      <c r="AF16" s="78"/>
      <c r="AG16" s="78"/>
      <c r="AH16" s="79"/>
    </row>
    <row r="17" spans="1:34" outlineLevel="1" x14ac:dyDescent="0.2">
      <c r="A17" s="63"/>
      <c r="B17" s="60" t="str">
        <f t="shared" ref="B17:C19" si="1">B16</f>
        <v>38.101-1</v>
      </c>
      <c r="C17" s="56" t="str">
        <f t="shared" si="1"/>
        <v>New Rel-17 NR FR1 SUL bands and reference CA configurations included in the associated RAN4 WID (if any)</v>
      </c>
      <c r="D17" s="60" t="s">
        <v>52</v>
      </c>
      <c r="E17" s="92" t="s">
        <v>60</v>
      </c>
      <c r="F17" s="55">
        <v>1</v>
      </c>
      <c r="G17" s="58" t="s">
        <v>99</v>
      </c>
      <c r="H17" s="82" t="s">
        <v>74</v>
      </c>
      <c r="I17" s="82" t="s">
        <v>94</v>
      </c>
      <c r="J17" s="62"/>
      <c r="K17" s="29">
        <v>1</v>
      </c>
      <c r="L17" s="30"/>
      <c r="M17" s="101">
        <f>SUMPRODUCT(O17:W17,$O$10:$W$10)/SUMPRODUCT(--(O17:W17&lt;&gt;""),$O$10:$W$10)</f>
        <v>1</v>
      </c>
      <c r="N17" s="26"/>
      <c r="O17" s="123">
        <v>1</v>
      </c>
      <c r="P17" s="123">
        <v>1</v>
      </c>
      <c r="Q17" s="123">
        <v>1</v>
      </c>
      <c r="R17" s="123">
        <v>1</v>
      </c>
      <c r="S17" s="123">
        <v>1</v>
      </c>
      <c r="T17" s="123">
        <v>1</v>
      </c>
      <c r="U17" s="123">
        <v>1</v>
      </c>
      <c r="V17" s="123"/>
      <c r="W17" s="123">
        <v>1</v>
      </c>
      <c r="X17" s="31"/>
      <c r="Y17" s="39"/>
      <c r="Z17" s="39"/>
      <c r="AA17" s="39"/>
      <c r="AB17" s="39"/>
      <c r="AC17" s="39"/>
      <c r="AD17" s="39"/>
      <c r="AH17" s="79"/>
    </row>
    <row r="18" spans="1:34" ht="24" outlineLevel="1" x14ac:dyDescent="0.2">
      <c r="A18" s="63"/>
      <c r="B18" s="56" t="str">
        <f t="shared" si="1"/>
        <v>38.101-1</v>
      </c>
      <c r="C18" s="56" t="str">
        <f t="shared" si="1"/>
        <v>New Rel-17 NR FR1 SUL bands and reference CA configurations included in the associated RAN4 WID (if any)</v>
      </c>
      <c r="D18" s="59" t="s">
        <v>54</v>
      </c>
      <c r="E18" s="92" t="s">
        <v>63</v>
      </c>
      <c r="F18" s="55">
        <v>1</v>
      </c>
      <c r="G18" s="58" t="s">
        <v>111</v>
      </c>
      <c r="H18" s="82" t="s">
        <v>83</v>
      </c>
      <c r="I18" s="93" t="s">
        <v>94</v>
      </c>
      <c r="J18" s="62" t="s">
        <v>122</v>
      </c>
      <c r="K18" s="29">
        <v>1</v>
      </c>
      <c r="L18" s="30"/>
      <c r="M18" s="101">
        <f>SUMPRODUCT(O18:W18,$O$10:$W$10)/SUMPRODUCT(--(O18:W18&lt;&gt;""),$O$10:$W$10)</f>
        <v>1</v>
      </c>
      <c r="N18" s="26"/>
      <c r="O18" s="123">
        <v>1</v>
      </c>
      <c r="P18" s="123">
        <v>1</v>
      </c>
      <c r="Q18" s="123">
        <v>1</v>
      </c>
      <c r="R18" s="123">
        <v>1</v>
      </c>
      <c r="S18" s="123">
        <v>1</v>
      </c>
      <c r="T18" s="123"/>
      <c r="U18" s="123"/>
      <c r="V18" s="123"/>
      <c r="W18" s="123"/>
      <c r="X18" s="31"/>
      <c r="Y18" s="39"/>
      <c r="Z18" s="39"/>
      <c r="AA18" s="39"/>
      <c r="AB18" s="39"/>
      <c r="AC18" s="39"/>
      <c r="AD18" s="39"/>
      <c r="AH18" s="79"/>
    </row>
    <row r="19" spans="1:34" ht="30" customHeight="1" outlineLevel="1" x14ac:dyDescent="0.2">
      <c r="A19" s="63"/>
      <c r="B19" s="56" t="str">
        <f t="shared" si="1"/>
        <v>38.101-1</v>
      </c>
      <c r="C19" s="56" t="str">
        <f t="shared" si="1"/>
        <v>New Rel-17 NR FR1 SUL bands and reference CA configurations included in the associated RAN4 WID (if any)</v>
      </c>
      <c r="D19" s="74" t="s">
        <v>53</v>
      </c>
      <c r="E19" s="92" t="s">
        <v>61</v>
      </c>
      <c r="F19" s="55">
        <v>1</v>
      </c>
      <c r="G19" s="58" t="s">
        <v>62</v>
      </c>
      <c r="H19" s="82"/>
      <c r="I19" s="82"/>
      <c r="J19" s="62"/>
      <c r="K19" s="29">
        <v>1</v>
      </c>
      <c r="L19" s="30"/>
      <c r="M19" s="25">
        <f>SUMPRODUCT(O19:W19,$O$10:$W$10)/SUMPRODUCT(--(O19:W19&lt;&gt;""),$O$10:$W$10)</f>
        <v>0</v>
      </c>
      <c r="N19" s="26"/>
      <c r="O19" s="27">
        <v>0</v>
      </c>
      <c r="P19" s="27">
        <v>0</v>
      </c>
      <c r="Q19" s="27">
        <v>0</v>
      </c>
      <c r="R19" s="27">
        <v>0</v>
      </c>
      <c r="S19" s="27">
        <v>0</v>
      </c>
      <c r="T19" s="27">
        <v>0</v>
      </c>
      <c r="U19" s="27">
        <v>0</v>
      </c>
      <c r="V19" s="27">
        <v>0</v>
      </c>
      <c r="W19" s="27">
        <v>0</v>
      </c>
      <c r="X19" s="31"/>
      <c r="Y19" s="39"/>
      <c r="Z19" s="39"/>
      <c r="AA19" s="39"/>
      <c r="AB19" s="39"/>
      <c r="AC19" s="39"/>
      <c r="AD19" s="39"/>
      <c r="AH19" s="79"/>
    </row>
    <row r="20" spans="1:34" s="69" customFormat="1" ht="18" x14ac:dyDescent="0.2">
      <c r="A20" s="22"/>
      <c r="B20" s="23" t="s">
        <v>23</v>
      </c>
      <c r="C20" s="152" t="s">
        <v>50</v>
      </c>
      <c r="D20" s="152"/>
      <c r="E20" s="152"/>
      <c r="F20" s="152"/>
      <c r="G20" s="152"/>
      <c r="H20" s="152"/>
      <c r="I20" s="152"/>
      <c r="J20" s="152"/>
      <c r="K20" s="24"/>
      <c r="L20" s="66"/>
      <c r="M20" s="24"/>
      <c r="N20" s="26"/>
      <c r="O20" s="24"/>
      <c r="P20" s="24"/>
      <c r="Q20" s="24"/>
      <c r="R20" s="24"/>
      <c r="S20" s="24"/>
      <c r="T20" s="24"/>
      <c r="U20" s="24"/>
      <c r="V20" s="24"/>
      <c r="W20" s="24"/>
      <c r="X20" s="16"/>
      <c r="Y20" s="67">
        <v>4</v>
      </c>
      <c r="Z20" s="68">
        <f>SUMPRODUCT(K21:K21,M21:M21)/SUM(K21:K21)</f>
        <v>0</v>
      </c>
      <c r="AA20" s="67">
        <f>COUNT(M21:M21)</f>
        <v>1</v>
      </c>
      <c r="AB20" s="67">
        <f>AA20-COUNTBLANK(H21:H21)</f>
        <v>1</v>
      </c>
      <c r="AC20" s="67">
        <f>COUNTIF(M21:M21,1)</f>
        <v>0</v>
      </c>
      <c r="AD20" s="67">
        <f>COUNTIF(M21:M21,"&gt;0")-AC20</f>
        <v>0</v>
      </c>
      <c r="AE20" s="78"/>
      <c r="AF20" s="78"/>
      <c r="AG20" s="78"/>
      <c r="AH20" s="79"/>
    </row>
    <row r="21" spans="1:34" s="69" customFormat="1" ht="26.25" customHeight="1" outlineLevel="1" x14ac:dyDescent="0.2">
      <c r="A21" s="70">
        <v>9</v>
      </c>
      <c r="B21" s="60" t="str">
        <f>B20</f>
        <v>38.101-2</v>
      </c>
      <c r="C21" s="56" t="str">
        <f>C20</f>
        <v>New Rel-17 NR FR2 bands</v>
      </c>
      <c r="D21" s="60" t="s">
        <v>96</v>
      </c>
      <c r="E21" s="92" t="s">
        <v>58</v>
      </c>
      <c r="F21" s="94" t="s">
        <v>107</v>
      </c>
      <c r="G21" s="71" t="s">
        <v>59</v>
      </c>
      <c r="H21" s="72" t="s">
        <v>90</v>
      </c>
      <c r="I21" s="72"/>
      <c r="J21" s="62" t="s">
        <v>130</v>
      </c>
      <c r="K21" s="29">
        <v>1</v>
      </c>
      <c r="L21" s="66"/>
      <c r="M21" s="25">
        <f>SUMPRODUCT(O21:W21,$O$10:$W$10)/SUMPRODUCT(--(O21:W21&lt;&gt;""),$O$10:$W$10)</f>
        <v>0</v>
      </c>
      <c r="N21" s="26"/>
      <c r="O21" s="27">
        <v>0</v>
      </c>
      <c r="P21" s="27">
        <v>0</v>
      </c>
      <c r="Q21" s="27">
        <v>0</v>
      </c>
      <c r="R21" s="27">
        <v>0</v>
      </c>
      <c r="S21" s="27">
        <v>0</v>
      </c>
      <c r="T21" s="27">
        <v>0</v>
      </c>
      <c r="U21" s="27">
        <v>0</v>
      </c>
      <c r="V21" s="27">
        <v>0</v>
      </c>
      <c r="W21" s="27">
        <v>0</v>
      </c>
      <c r="X21" s="31"/>
      <c r="Y21" s="73"/>
      <c r="Z21" s="73"/>
      <c r="AA21" s="73"/>
      <c r="AB21" s="73"/>
      <c r="AC21" s="73"/>
      <c r="AD21" s="73"/>
      <c r="AE21" s="78"/>
      <c r="AF21" s="78"/>
      <c r="AG21" s="78"/>
      <c r="AH21" s="79"/>
    </row>
    <row r="22" spans="1:34" s="28" customFormat="1" ht="18" x14ac:dyDescent="0.2">
      <c r="A22" s="22"/>
      <c r="B22" s="23" t="s">
        <v>22</v>
      </c>
      <c r="C22" s="152" t="s">
        <v>51</v>
      </c>
      <c r="D22" s="152"/>
      <c r="E22" s="152"/>
      <c r="F22" s="152"/>
      <c r="G22" s="152"/>
      <c r="H22" s="152"/>
      <c r="I22" s="152"/>
      <c r="J22" s="152"/>
      <c r="K22" s="24"/>
      <c r="L22" s="30"/>
      <c r="M22" s="24"/>
      <c r="N22" s="26"/>
      <c r="O22" s="24"/>
      <c r="P22" s="24"/>
      <c r="Q22" s="24"/>
      <c r="R22" s="24"/>
      <c r="S22" s="24"/>
      <c r="T22" s="24"/>
      <c r="U22" s="24"/>
      <c r="V22" s="24"/>
      <c r="W22" s="24"/>
      <c r="X22" s="16"/>
      <c r="Y22" s="43">
        <v>5</v>
      </c>
      <c r="Z22" s="41">
        <f>SUMPRODUCT(K23:K46,M23:M46)/SUM(K23:K46)</f>
        <v>0.37153654802908531</v>
      </c>
      <c r="AA22" s="43">
        <f>COUNT(M23:M46)</f>
        <v>24</v>
      </c>
      <c r="AB22" s="43">
        <f>AA22-COUNTBLANK(H23:H46)</f>
        <v>14</v>
      </c>
      <c r="AC22" s="43">
        <f>COUNTIF(M23:M46,1)</f>
        <v>7</v>
      </c>
      <c r="AD22" s="43">
        <f>COUNTIF(M23:M46,"&gt;0")-AC22</f>
        <v>4</v>
      </c>
      <c r="AE22" s="78"/>
      <c r="AF22" s="78"/>
      <c r="AG22" s="80"/>
      <c r="AH22" s="81"/>
    </row>
    <row r="23" spans="1:34" ht="36" customHeight="1" outlineLevel="1" x14ac:dyDescent="0.2">
      <c r="A23" s="63"/>
      <c r="B23" s="60" t="str">
        <f>B22</f>
        <v>38.101-1</v>
      </c>
      <c r="C23" s="56" t="str">
        <f>C21</f>
        <v>New Rel-17 NR FR2 bands</v>
      </c>
      <c r="D23" s="59" t="s">
        <v>109</v>
      </c>
      <c r="E23" s="95" t="s">
        <v>93</v>
      </c>
      <c r="F23" s="55">
        <v>1</v>
      </c>
      <c r="G23" s="65" t="s">
        <v>73</v>
      </c>
      <c r="H23" s="82" t="s">
        <v>86</v>
      </c>
      <c r="I23" s="82" t="s">
        <v>121</v>
      </c>
      <c r="J23" s="106" t="s">
        <v>131</v>
      </c>
      <c r="K23" s="29">
        <v>1</v>
      </c>
      <c r="L23" s="30"/>
      <c r="M23" s="101">
        <f t="shared" ref="M23:M46" si="2">SUMPRODUCT(O23:W23,$O$10:$W$10)/SUMPRODUCT(--(O23:W23&lt;&gt;""),$O$10:$W$10)</f>
        <v>1</v>
      </c>
      <c r="N23" s="129"/>
      <c r="O23" s="123">
        <v>1</v>
      </c>
      <c r="P23" s="123"/>
      <c r="Q23" s="123">
        <v>1</v>
      </c>
      <c r="R23" s="123">
        <v>1</v>
      </c>
      <c r="S23" s="123">
        <v>1</v>
      </c>
      <c r="T23" s="123"/>
      <c r="U23" s="123"/>
      <c r="V23" s="123"/>
      <c r="W23" s="123">
        <v>1</v>
      </c>
      <c r="X23" s="31"/>
      <c r="Y23" s="39"/>
      <c r="Z23" s="39"/>
      <c r="AA23" s="39"/>
      <c r="AB23" s="39"/>
      <c r="AC23" s="39"/>
      <c r="AD23" s="39"/>
      <c r="AH23" s="79"/>
    </row>
    <row r="24" spans="1:34" ht="36" customHeight="1" outlineLevel="1" x14ac:dyDescent="0.2">
      <c r="A24" s="63"/>
      <c r="B24" s="60" t="str">
        <f t="shared" ref="B24:B50" si="3">B23</f>
        <v>38.101-1</v>
      </c>
      <c r="C24" s="56" t="str">
        <f>C22</f>
        <v>Rel-17 Channel bandwidth addition to existing Rel-15 and Rel-16 FR1 bands</v>
      </c>
      <c r="D24" s="59" t="s">
        <v>55</v>
      </c>
      <c r="E24" s="95" t="s">
        <v>93</v>
      </c>
      <c r="F24" s="55">
        <v>1</v>
      </c>
      <c r="G24" s="65" t="s">
        <v>110</v>
      </c>
      <c r="H24" s="82" t="s">
        <v>86</v>
      </c>
      <c r="I24" s="93" t="s">
        <v>121</v>
      </c>
      <c r="J24" s="106" t="s">
        <v>132</v>
      </c>
      <c r="K24" s="29">
        <v>1</v>
      </c>
      <c r="L24" s="30"/>
      <c r="M24" s="101">
        <f t="shared" si="2"/>
        <v>1</v>
      </c>
      <c r="N24" s="129"/>
      <c r="O24" s="123">
        <v>1</v>
      </c>
      <c r="P24" s="123"/>
      <c r="Q24" s="123">
        <v>1</v>
      </c>
      <c r="R24" s="123">
        <v>1</v>
      </c>
      <c r="S24" s="123">
        <v>1</v>
      </c>
      <c r="T24" s="123"/>
      <c r="U24" s="123"/>
      <c r="V24" s="123"/>
      <c r="W24" s="123">
        <v>1</v>
      </c>
      <c r="X24" s="31"/>
      <c r="Y24" s="39"/>
      <c r="Z24" s="39"/>
      <c r="AA24" s="39"/>
      <c r="AB24" s="39"/>
      <c r="AC24" s="39"/>
      <c r="AD24" s="39"/>
      <c r="AH24" s="79"/>
    </row>
    <row r="25" spans="1:34" ht="30" customHeight="1" outlineLevel="1" x14ac:dyDescent="0.2">
      <c r="A25" s="63"/>
      <c r="B25" s="60" t="str">
        <f t="shared" si="3"/>
        <v>38.101-1</v>
      </c>
      <c r="C25" s="56" t="str">
        <f>C21</f>
        <v>New Rel-17 NR FR2 bands</v>
      </c>
      <c r="D25" s="59" t="s">
        <v>55</v>
      </c>
      <c r="E25" s="95" t="s">
        <v>93</v>
      </c>
      <c r="F25" s="55">
        <v>1</v>
      </c>
      <c r="G25" s="58" t="s">
        <v>92</v>
      </c>
      <c r="H25" s="82" t="s">
        <v>104</v>
      </c>
      <c r="I25" s="82" t="s">
        <v>106</v>
      </c>
      <c r="J25" s="62"/>
      <c r="K25" s="29">
        <v>1</v>
      </c>
      <c r="L25" s="30"/>
      <c r="M25" s="101">
        <f t="shared" ref="M25" si="4">SUMPRODUCT(O25:W25,$O$10:$W$10)/SUMPRODUCT(--(O25:W25&lt;&gt;""),$O$10:$W$10)</f>
        <v>0.70149253731343275</v>
      </c>
      <c r="N25" s="129"/>
      <c r="O25" s="123">
        <v>1</v>
      </c>
      <c r="P25" s="123">
        <v>0</v>
      </c>
      <c r="Q25" s="123">
        <v>1</v>
      </c>
      <c r="R25" s="123">
        <v>0</v>
      </c>
      <c r="S25" s="123">
        <v>1</v>
      </c>
      <c r="T25" s="123">
        <v>1</v>
      </c>
      <c r="U25" s="123">
        <v>1</v>
      </c>
      <c r="V25" s="123">
        <v>1</v>
      </c>
      <c r="W25" s="123">
        <v>0.6</v>
      </c>
      <c r="X25" s="31"/>
      <c r="Y25" s="39"/>
      <c r="Z25" s="39"/>
      <c r="AA25" s="39"/>
      <c r="AB25" s="39"/>
      <c r="AC25" s="39"/>
      <c r="AD25" s="39"/>
      <c r="AH25" s="79"/>
    </row>
    <row r="26" spans="1:34" ht="30" customHeight="1" outlineLevel="1" x14ac:dyDescent="0.2">
      <c r="A26" s="63"/>
      <c r="B26" s="60" t="str">
        <f t="shared" si="3"/>
        <v>38.101-1</v>
      </c>
      <c r="C26" s="56" t="str">
        <f>C22</f>
        <v>Rel-17 Channel bandwidth addition to existing Rel-15 and Rel-16 FR1 bands</v>
      </c>
      <c r="D26" s="59" t="s">
        <v>55</v>
      </c>
      <c r="E26" s="95" t="s">
        <v>93</v>
      </c>
      <c r="F26" s="55">
        <v>1</v>
      </c>
      <c r="G26" s="65" t="s">
        <v>133</v>
      </c>
      <c r="H26" s="82"/>
      <c r="I26" s="82"/>
      <c r="J26" s="62"/>
      <c r="K26" s="29">
        <v>1</v>
      </c>
      <c r="L26" s="30"/>
      <c r="M26" s="101">
        <f t="shared" si="2"/>
        <v>0</v>
      </c>
      <c r="N26" s="129"/>
      <c r="O26" s="123">
        <v>0</v>
      </c>
      <c r="P26" s="123">
        <v>0</v>
      </c>
      <c r="Q26" s="123">
        <v>0</v>
      </c>
      <c r="R26" s="123">
        <v>0</v>
      </c>
      <c r="S26" s="123">
        <v>0</v>
      </c>
      <c r="T26" s="123">
        <v>0</v>
      </c>
      <c r="U26" s="123">
        <v>0</v>
      </c>
      <c r="V26" s="123">
        <v>0</v>
      </c>
      <c r="W26" s="123">
        <v>0</v>
      </c>
      <c r="X26" s="31"/>
      <c r="Y26" s="39"/>
      <c r="Z26" s="39"/>
      <c r="AA26" s="39"/>
      <c r="AB26" s="39"/>
      <c r="AC26" s="39"/>
      <c r="AD26" s="39"/>
      <c r="AH26" s="79"/>
    </row>
    <row r="27" spans="1:34" ht="30" customHeight="1" outlineLevel="1" x14ac:dyDescent="0.2">
      <c r="A27" s="63"/>
      <c r="B27" s="60" t="str">
        <f t="shared" si="3"/>
        <v>38.101-1</v>
      </c>
      <c r="C27" s="56" t="str">
        <f>C23</f>
        <v>New Rel-17 NR FR2 bands</v>
      </c>
      <c r="D27" s="59" t="s">
        <v>55</v>
      </c>
      <c r="E27" s="95" t="s">
        <v>93</v>
      </c>
      <c r="F27" s="55">
        <v>1</v>
      </c>
      <c r="G27" s="65" t="s">
        <v>117</v>
      </c>
      <c r="H27" s="82"/>
      <c r="I27" s="82"/>
      <c r="J27" s="106" t="s">
        <v>132</v>
      </c>
      <c r="K27" s="29">
        <v>1</v>
      </c>
      <c r="L27" s="30"/>
      <c r="M27" s="101">
        <f t="shared" ref="M27" si="5">SUMPRODUCT(O27:W27,$O$10:$W$10)/SUMPRODUCT(--(O27:W27&lt;&gt;""),$O$10:$W$10)</f>
        <v>0</v>
      </c>
      <c r="N27" s="129"/>
      <c r="O27" s="123">
        <v>0</v>
      </c>
      <c r="P27" s="123">
        <v>0</v>
      </c>
      <c r="Q27" s="123">
        <v>0</v>
      </c>
      <c r="R27" s="123">
        <v>0</v>
      </c>
      <c r="S27" s="123">
        <v>0</v>
      </c>
      <c r="T27" s="123">
        <v>0</v>
      </c>
      <c r="U27" s="123">
        <v>0</v>
      </c>
      <c r="V27" s="123">
        <v>0</v>
      </c>
      <c r="W27" s="123">
        <v>0</v>
      </c>
      <c r="X27" s="31"/>
      <c r="Y27" s="39"/>
      <c r="Z27" s="39"/>
      <c r="AA27" s="39"/>
      <c r="AB27" s="39"/>
      <c r="AC27" s="39"/>
      <c r="AD27" s="39"/>
      <c r="AH27" s="79"/>
    </row>
    <row r="28" spans="1:34" ht="30" customHeight="1" outlineLevel="1" x14ac:dyDescent="0.2">
      <c r="A28" s="63"/>
      <c r="B28" s="60" t="str">
        <f>B26</f>
        <v>38.101-1</v>
      </c>
      <c r="C28" s="56" t="str">
        <f>C26</f>
        <v>Rel-17 Channel bandwidth addition to existing Rel-15 and Rel-16 FR1 bands</v>
      </c>
      <c r="D28" s="59" t="s">
        <v>55</v>
      </c>
      <c r="E28" s="95" t="s">
        <v>93</v>
      </c>
      <c r="F28" s="55">
        <v>1</v>
      </c>
      <c r="G28" s="65" t="s">
        <v>64</v>
      </c>
      <c r="H28" s="82" t="s">
        <v>86</v>
      </c>
      <c r="I28" s="93" t="s">
        <v>121</v>
      </c>
      <c r="J28" s="62"/>
      <c r="K28" s="29">
        <v>1</v>
      </c>
      <c r="L28" s="30"/>
      <c r="M28" s="101">
        <f t="shared" si="2"/>
        <v>1</v>
      </c>
      <c r="N28" s="129"/>
      <c r="O28" s="123">
        <v>1</v>
      </c>
      <c r="P28" s="123"/>
      <c r="Q28" s="123">
        <v>1</v>
      </c>
      <c r="R28" s="123">
        <v>1</v>
      </c>
      <c r="S28" s="123">
        <v>1</v>
      </c>
      <c r="T28" s="123"/>
      <c r="U28" s="123"/>
      <c r="V28" s="123"/>
      <c r="W28" s="123">
        <v>1</v>
      </c>
      <c r="X28" s="31"/>
      <c r="Y28" s="39"/>
      <c r="Z28" s="39"/>
      <c r="AA28" s="39"/>
      <c r="AB28" s="39"/>
      <c r="AC28" s="39"/>
      <c r="AD28" s="39"/>
      <c r="AH28" s="79"/>
    </row>
    <row r="29" spans="1:34" ht="30" customHeight="1" outlineLevel="1" x14ac:dyDescent="0.2">
      <c r="A29" s="63"/>
      <c r="B29" s="60" t="str">
        <f t="shared" si="3"/>
        <v>38.101-1</v>
      </c>
      <c r="C29" s="56" t="str">
        <f>C28</f>
        <v>Rel-17 Channel bandwidth addition to existing Rel-15 and Rel-16 FR1 bands</v>
      </c>
      <c r="D29" s="59" t="s">
        <v>55</v>
      </c>
      <c r="E29" s="95" t="s">
        <v>93</v>
      </c>
      <c r="F29" s="103">
        <v>1</v>
      </c>
      <c r="G29" s="65" t="s">
        <v>114</v>
      </c>
      <c r="H29" s="82"/>
      <c r="I29" s="82"/>
      <c r="J29" s="107" t="s">
        <v>146</v>
      </c>
      <c r="K29" s="29">
        <v>1</v>
      </c>
      <c r="L29" s="30"/>
      <c r="M29" s="101">
        <f t="shared" ref="M29" si="6">SUMPRODUCT(O29:W29,$O$10:$W$10)/SUMPRODUCT(--(O29:W29&lt;&gt;""),$O$10:$W$10)</f>
        <v>0</v>
      </c>
      <c r="N29" s="129"/>
      <c r="O29" s="123">
        <v>0</v>
      </c>
      <c r="P29" s="123">
        <v>0</v>
      </c>
      <c r="Q29" s="123">
        <v>0</v>
      </c>
      <c r="R29" s="123">
        <v>0</v>
      </c>
      <c r="S29" s="123">
        <v>0</v>
      </c>
      <c r="T29" s="123">
        <v>0</v>
      </c>
      <c r="U29" s="123">
        <v>0</v>
      </c>
      <c r="V29" s="123">
        <v>0</v>
      </c>
      <c r="W29" s="123">
        <v>0</v>
      </c>
      <c r="X29" s="31"/>
      <c r="Y29" s="39"/>
      <c r="Z29" s="39"/>
      <c r="AA29" s="39"/>
      <c r="AB29" s="39"/>
      <c r="AC29" s="39"/>
      <c r="AD29" s="39"/>
      <c r="AE29" s="126" t="s">
        <v>148</v>
      </c>
      <c r="AH29" s="79"/>
    </row>
    <row r="30" spans="1:34" ht="30" customHeight="1" outlineLevel="1" x14ac:dyDescent="0.2">
      <c r="A30" s="63"/>
      <c r="B30" s="60" t="str">
        <f t="shared" si="3"/>
        <v>38.101-1</v>
      </c>
      <c r="C30" s="56" t="str">
        <f>C29</f>
        <v>Rel-17 Channel bandwidth addition to existing Rel-15 and Rel-16 FR1 bands</v>
      </c>
      <c r="D30" s="59" t="s">
        <v>55</v>
      </c>
      <c r="E30" s="95" t="s">
        <v>93</v>
      </c>
      <c r="F30" s="103">
        <v>1</v>
      </c>
      <c r="G30" s="65" t="s">
        <v>116</v>
      </c>
      <c r="H30" s="82"/>
      <c r="I30" s="82"/>
      <c r="J30" s="125" t="s">
        <v>146</v>
      </c>
      <c r="K30" s="29">
        <v>1</v>
      </c>
      <c r="L30" s="30"/>
      <c r="M30" s="101">
        <f t="shared" ref="M30" si="7">SUMPRODUCT(O30:W30,$O$10:$W$10)/SUMPRODUCT(--(O30:W30&lt;&gt;""),$O$10:$W$10)</f>
        <v>0</v>
      </c>
      <c r="N30" s="129"/>
      <c r="O30" s="123">
        <v>0</v>
      </c>
      <c r="P30" s="123">
        <v>0</v>
      </c>
      <c r="Q30" s="123">
        <v>0</v>
      </c>
      <c r="R30" s="123">
        <v>0</v>
      </c>
      <c r="S30" s="123">
        <v>0</v>
      </c>
      <c r="T30" s="123">
        <v>0</v>
      </c>
      <c r="U30" s="123">
        <v>0</v>
      </c>
      <c r="V30" s="123">
        <v>0</v>
      </c>
      <c r="W30" s="123">
        <v>0</v>
      </c>
      <c r="X30" s="31"/>
      <c r="Y30" s="39"/>
      <c r="Z30" s="39"/>
      <c r="AA30" s="39"/>
      <c r="AB30" s="39"/>
      <c r="AC30" s="39"/>
      <c r="AD30" s="39"/>
      <c r="AE30" s="127" t="s">
        <v>148</v>
      </c>
      <c r="AH30" s="79"/>
    </row>
    <row r="31" spans="1:34" ht="30" customHeight="1" outlineLevel="1" x14ac:dyDescent="0.2">
      <c r="A31" s="63"/>
      <c r="B31" s="60" t="str">
        <f>B28</f>
        <v>38.101-1</v>
      </c>
      <c r="C31" s="56" t="str">
        <f>C26</f>
        <v>Rel-17 Channel bandwidth addition to existing Rel-15 and Rel-16 FR1 bands</v>
      </c>
      <c r="D31" s="59" t="s">
        <v>55</v>
      </c>
      <c r="E31" s="95" t="s">
        <v>93</v>
      </c>
      <c r="F31" s="55">
        <v>1</v>
      </c>
      <c r="G31" s="65" t="s">
        <v>85</v>
      </c>
      <c r="H31" s="82" t="s">
        <v>86</v>
      </c>
      <c r="I31" s="93" t="s">
        <v>121</v>
      </c>
      <c r="J31" s="62"/>
      <c r="K31" s="29">
        <v>1</v>
      </c>
      <c r="L31" s="30"/>
      <c r="M31" s="101">
        <f t="shared" si="2"/>
        <v>1</v>
      </c>
      <c r="N31" s="129"/>
      <c r="O31" s="123">
        <v>1</v>
      </c>
      <c r="P31" s="123"/>
      <c r="Q31" s="123">
        <v>1</v>
      </c>
      <c r="R31" s="123">
        <v>1</v>
      </c>
      <c r="S31" s="123">
        <v>1</v>
      </c>
      <c r="T31" s="123"/>
      <c r="U31" s="123"/>
      <c r="V31" s="123"/>
      <c r="W31" s="123">
        <v>1</v>
      </c>
      <c r="X31" s="31"/>
      <c r="Y31" s="39"/>
      <c r="Z31" s="39"/>
      <c r="AA31" s="39"/>
      <c r="AB31" s="39"/>
      <c r="AC31" s="39"/>
      <c r="AD31" s="39"/>
      <c r="AH31" s="79"/>
    </row>
    <row r="32" spans="1:34" ht="30" customHeight="1" outlineLevel="1" x14ac:dyDescent="0.2">
      <c r="A32" s="63"/>
      <c r="B32" s="60" t="str">
        <f t="shared" si="3"/>
        <v>38.101-1</v>
      </c>
      <c r="C32" s="56" t="str">
        <f>C28</f>
        <v>Rel-17 Channel bandwidth addition to existing Rel-15 and Rel-16 FR1 bands</v>
      </c>
      <c r="D32" s="59" t="s">
        <v>55</v>
      </c>
      <c r="E32" s="95" t="s">
        <v>93</v>
      </c>
      <c r="F32" s="55">
        <v>1</v>
      </c>
      <c r="G32" s="65" t="s">
        <v>65</v>
      </c>
      <c r="H32" s="82" t="s">
        <v>86</v>
      </c>
      <c r="I32" s="93" t="s">
        <v>87</v>
      </c>
      <c r="J32" s="96"/>
      <c r="K32" s="29">
        <v>1</v>
      </c>
      <c r="L32" s="30"/>
      <c r="M32" s="101">
        <f t="shared" si="2"/>
        <v>1</v>
      </c>
      <c r="N32" s="129"/>
      <c r="O32" s="123">
        <v>1</v>
      </c>
      <c r="P32" s="123"/>
      <c r="Q32" s="123">
        <v>1</v>
      </c>
      <c r="R32" s="123">
        <v>1</v>
      </c>
      <c r="S32" s="123">
        <v>1</v>
      </c>
      <c r="T32" s="123"/>
      <c r="U32" s="123"/>
      <c r="V32" s="123"/>
      <c r="W32" s="123">
        <v>1</v>
      </c>
      <c r="X32" s="31"/>
      <c r="Y32" s="39"/>
      <c r="Z32" s="39"/>
      <c r="AA32" s="39"/>
      <c r="AB32" s="39"/>
      <c r="AC32" s="39"/>
      <c r="AD32" s="39"/>
      <c r="AH32" s="79"/>
    </row>
    <row r="33" spans="1:34" ht="30" customHeight="1" outlineLevel="1" x14ac:dyDescent="0.2">
      <c r="A33" s="63"/>
      <c r="B33" s="60" t="str">
        <f t="shared" si="3"/>
        <v>38.101-1</v>
      </c>
      <c r="C33" s="56" t="str">
        <f t="shared" ref="C33" si="8">C31</f>
        <v>Rel-17 Channel bandwidth addition to existing Rel-15 and Rel-16 FR1 bands</v>
      </c>
      <c r="D33" s="59" t="s">
        <v>95</v>
      </c>
      <c r="E33" s="95" t="s">
        <v>93</v>
      </c>
      <c r="F33" s="55">
        <v>1</v>
      </c>
      <c r="G33" s="65" t="s">
        <v>97</v>
      </c>
      <c r="H33" s="82"/>
      <c r="I33" s="82"/>
      <c r="J33" s="106" t="s">
        <v>128</v>
      </c>
      <c r="K33" s="29">
        <v>1</v>
      </c>
      <c r="L33" s="30"/>
      <c r="M33" s="101">
        <f t="shared" ref="M33:M34" si="9">SUMPRODUCT(O33:W33,$O$10:$W$10)/SUMPRODUCT(--(O33:W33&lt;&gt;""),$O$10:$W$10)</f>
        <v>0</v>
      </c>
      <c r="N33" s="129"/>
      <c r="O33" s="123">
        <v>0</v>
      </c>
      <c r="P33" s="123">
        <v>0</v>
      </c>
      <c r="Q33" s="123">
        <v>0</v>
      </c>
      <c r="R33" s="123">
        <v>0</v>
      </c>
      <c r="S33" s="123">
        <v>0</v>
      </c>
      <c r="T33" s="123">
        <v>0</v>
      </c>
      <c r="U33" s="123">
        <v>0</v>
      </c>
      <c r="V33" s="123">
        <v>0</v>
      </c>
      <c r="W33" s="123">
        <v>0</v>
      </c>
      <c r="X33" s="31"/>
      <c r="Y33" s="39"/>
      <c r="Z33" s="39"/>
      <c r="AA33" s="39"/>
      <c r="AB33" s="39"/>
      <c r="AC33" s="39"/>
      <c r="AD33" s="39"/>
      <c r="AH33" s="79"/>
    </row>
    <row r="34" spans="1:34" ht="36.75" customHeight="1" outlineLevel="1" x14ac:dyDescent="0.2">
      <c r="A34" s="63"/>
      <c r="B34" s="60" t="str">
        <f t="shared" si="3"/>
        <v>38.101-1</v>
      </c>
      <c r="C34" s="56" t="str">
        <f t="shared" ref="C34:C46" si="10">C33</f>
        <v>Rel-17 Channel bandwidth addition to existing Rel-15 and Rel-16 FR1 bands</v>
      </c>
      <c r="D34" s="59" t="s">
        <v>55</v>
      </c>
      <c r="E34" s="95" t="s">
        <v>93</v>
      </c>
      <c r="F34" s="55">
        <v>1</v>
      </c>
      <c r="G34" s="58" t="s">
        <v>112</v>
      </c>
      <c r="H34" s="82"/>
      <c r="I34" s="82"/>
      <c r="J34" s="106" t="s">
        <v>113</v>
      </c>
      <c r="K34" s="29">
        <v>1</v>
      </c>
      <c r="L34" s="30"/>
      <c r="M34" s="101">
        <f t="shared" si="9"/>
        <v>0</v>
      </c>
      <c r="N34" s="129"/>
      <c r="O34" s="123">
        <v>0</v>
      </c>
      <c r="P34" s="123">
        <v>0</v>
      </c>
      <c r="Q34" s="123">
        <v>0</v>
      </c>
      <c r="R34" s="123">
        <v>0</v>
      </c>
      <c r="S34" s="123">
        <v>0</v>
      </c>
      <c r="T34" s="123">
        <v>0</v>
      </c>
      <c r="U34" s="123">
        <v>0</v>
      </c>
      <c r="V34" s="123">
        <v>0</v>
      </c>
      <c r="W34" s="123">
        <v>0</v>
      </c>
      <c r="X34" s="31"/>
      <c r="Y34" s="39"/>
      <c r="Z34" s="39"/>
      <c r="AA34" s="39"/>
      <c r="AB34" s="39"/>
      <c r="AC34" s="39"/>
      <c r="AD34" s="39"/>
      <c r="AH34" s="79"/>
    </row>
    <row r="35" spans="1:34" ht="30" customHeight="1" outlineLevel="1" x14ac:dyDescent="0.2">
      <c r="A35" s="63"/>
      <c r="B35" s="60" t="str">
        <f>B33</f>
        <v>38.101-1</v>
      </c>
      <c r="C35" s="56" t="str">
        <f>C32</f>
        <v>Rel-17 Channel bandwidth addition to existing Rel-15 and Rel-16 FR1 bands</v>
      </c>
      <c r="D35" s="59" t="s">
        <v>55</v>
      </c>
      <c r="E35" s="95" t="s">
        <v>93</v>
      </c>
      <c r="F35" s="55">
        <v>1</v>
      </c>
      <c r="G35" s="65" t="s">
        <v>66</v>
      </c>
      <c r="H35" s="82"/>
      <c r="I35" s="93"/>
      <c r="J35" s="62"/>
      <c r="K35" s="29">
        <v>1</v>
      </c>
      <c r="L35" s="30"/>
      <c r="M35" s="101">
        <f t="shared" si="2"/>
        <v>0</v>
      </c>
      <c r="N35" s="129"/>
      <c r="O35" s="123">
        <v>0</v>
      </c>
      <c r="P35" s="123">
        <v>0</v>
      </c>
      <c r="Q35" s="123">
        <v>0</v>
      </c>
      <c r="R35" s="123">
        <v>0</v>
      </c>
      <c r="S35" s="123">
        <v>0</v>
      </c>
      <c r="T35" s="123">
        <v>0</v>
      </c>
      <c r="U35" s="123">
        <v>0</v>
      </c>
      <c r="V35" s="123">
        <v>0</v>
      </c>
      <c r="W35" s="123">
        <v>0</v>
      </c>
      <c r="X35" s="31"/>
      <c r="Y35" s="39"/>
      <c r="Z35" s="39"/>
      <c r="AA35" s="39"/>
      <c r="AB35" s="39"/>
      <c r="AC35" s="39"/>
      <c r="AD35" s="39"/>
      <c r="AH35" s="79"/>
    </row>
    <row r="36" spans="1:34" ht="30" customHeight="1" outlineLevel="1" x14ac:dyDescent="0.2">
      <c r="A36" s="63"/>
      <c r="B36" s="60" t="str">
        <f t="shared" si="3"/>
        <v>38.101-1</v>
      </c>
      <c r="C36" s="56" t="str">
        <f t="shared" si="10"/>
        <v>Rel-17 Channel bandwidth addition to existing Rel-15 and Rel-16 FR1 bands</v>
      </c>
      <c r="D36" s="59" t="s">
        <v>55</v>
      </c>
      <c r="E36" s="95" t="s">
        <v>93</v>
      </c>
      <c r="F36" s="55">
        <v>1</v>
      </c>
      <c r="G36" s="65" t="s">
        <v>91</v>
      </c>
      <c r="H36" s="82" t="s">
        <v>83</v>
      </c>
      <c r="I36" s="82" t="s">
        <v>87</v>
      </c>
      <c r="J36" s="62"/>
      <c r="K36" s="29">
        <v>1</v>
      </c>
      <c r="L36" s="30"/>
      <c r="M36" s="101">
        <f t="shared" si="2"/>
        <v>1</v>
      </c>
      <c r="N36" s="129"/>
      <c r="O36" s="123">
        <v>1</v>
      </c>
      <c r="P36" s="123"/>
      <c r="Q36" s="123">
        <v>1</v>
      </c>
      <c r="R36" s="123">
        <v>1</v>
      </c>
      <c r="S36" s="123">
        <v>1</v>
      </c>
      <c r="T36" s="123"/>
      <c r="U36" s="123"/>
      <c r="V36" s="123"/>
      <c r="W36" s="123"/>
      <c r="X36" s="31"/>
      <c r="Y36" s="39"/>
      <c r="Z36" s="39"/>
      <c r="AA36" s="39"/>
      <c r="AB36" s="39"/>
      <c r="AC36" s="39"/>
      <c r="AD36" s="39"/>
      <c r="AH36" s="79"/>
    </row>
    <row r="37" spans="1:34" ht="36" customHeight="1" outlineLevel="1" x14ac:dyDescent="0.2">
      <c r="A37" s="63"/>
      <c r="B37" s="60" t="str">
        <f t="shared" si="3"/>
        <v>38.101-1</v>
      </c>
      <c r="C37" s="56" t="str">
        <f>C36</f>
        <v>Rel-17 Channel bandwidth addition to existing Rel-15 and Rel-16 FR1 bands</v>
      </c>
      <c r="D37" s="59" t="s">
        <v>55</v>
      </c>
      <c r="E37" s="95" t="s">
        <v>93</v>
      </c>
      <c r="F37" s="55">
        <v>1</v>
      </c>
      <c r="G37" s="65" t="s">
        <v>88</v>
      </c>
      <c r="H37" s="82" t="s">
        <v>84</v>
      </c>
      <c r="I37" s="82" t="s">
        <v>87</v>
      </c>
      <c r="J37" s="62"/>
      <c r="K37" s="29">
        <v>1</v>
      </c>
      <c r="L37" s="30"/>
      <c r="M37" s="101">
        <f t="shared" si="2"/>
        <v>1</v>
      </c>
      <c r="N37" s="129"/>
      <c r="O37" s="123">
        <v>1</v>
      </c>
      <c r="P37" s="123"/>
      <c r="Q37" s="123">
        <v>1</v>
      </c>
      <c r="R37" s="123">
        <v>1</v>
      </c>
      <c r="S37" s="123">
        <v>1</v>
      </c>
      <c r="T37" s="123"/>
      <c r="U37" s="123"/>
      <c r="V37" s="123"/>
      <c r="W37" s="123"/>
      <c r="X37" s="31"/>
      <c r="Y37" s="39"/>
      <c r="Z37" s="39"/>
      <c r="AA37" s="39"/>
      <c r="AB37" s="39"/>
      <c r="AC37" s="39"/>
      <c r="AD37" s="39"/>
      <c r="AH37" s="79"/>
    </row>
    <row r="38" spans="1:34" ht="30" customHeight="1" outlineLevel="1" x14ac:dyDescent="0.2">
      <c r="A38" s="63"/>
      <c r="B38" s="60" t="str">
        <f t="shared" si="3"/>
        <v>38.101-1</v>
      </c>
      <c r="C38" s="56" t="str">
        <f>C37</f>
        <v>Rel-17 Channel bandwidth addition to existing Rel-15 and Rel-16 FR1 bands</v>
      </c>
      <c r="D38" s="59" t="s">
        <v>55</v>
      </c>
      <c r="E38" s="95" t="s">
        <v>93</v>
      </c>
      <c r="F38" s="103">
        <v>1</v>
      </c>
      <c r="G38" s="65" t="s">
        <v>115</v>
      </c>
      <c r="H38" s="82"/>
      <c r="I38" s="82"/>
      <c r="J38" s="125" t="s">
        <v>146</v>
      </c>
      <c r="K38" s="29">
        <v>1</v>
      </c>
      <c r="L38" s="30"/>
      <c r="M38" s="101">
        <f t="shared" si="2"/>
        <v>0</v>
      </c>
      <c r="N38" s="129"/>
      <c r="O38" s="123">
        <v>0</v>
      </c>
      <c r="P38" s="123">
        <v>0</v>
      </c>
      <c r="Q38" s="123">
        <v>0</v>
      </c>
      <c r="R38" s="123">
        <v>0</v>
      </c>
      <c r="S38" s="123">
        <v>0</v>
      </c>
      <c r="T38" s="123">
        <v>0</v>
      </c>
      <c r="U38" s="123">
        <v>0</v>
      </c>
      <c r="V38" s="123">
        <v>0</v>
      </c>
      <c r="W38" s="123">
        <v>0</v>
      </c>
      <c r="X38" s="31"/>
      <c r="Y38" s="39"/>
      <c r="Z38" s="39"/>
      <c r="AA38" s="39"/>
      <c r="AB38" s="39"/>
      <c r="AC38" s="39"/>
      <c r="AD38" s="39"/>
      <c r="AE38" s="127" t="s">
        <v>148</v>
      </c>
      <c r="AH38" s="79"/>
    </row>
    <row r="39" spans="1:34" ht="50.25" customHeight="1" outlineLevel="1" x14ac:dyDescent="0.2">
      <c r="A39" s="63"/>
      <c r="B39" s="60" t="str">
        <f>B36</f>
        <v>38.101-1</v>
      </c>
      <c r="C39" s="56" t="str">
        <f>C36</f>
        <v>Rel-17 Channel bandwidth addition to existing Rel-15 and Rel-16 FR1 bands</v>
      </c>
      <c r="D39" s="59" t="s">
        <v>100</v>
      </c>
      <c r="E39" s="95" t="s">
        <v>102</v>
      </c>
      <c r="F39" s="55">
        <v>1</v>
      </c>
      <c r="G39" s="65" t="s">
        <v>101</v>
      </c>
      <c r="H39" s="82" t="s">
        <v>123</v>
      </c>
      <c r="I39" s="93" t="s">
        <v>120</v>
      </c>
      <c r="J39" s="106" t="s">
        <v>134</v>
      </c>
      <c r="K39" s="29">
        <v>1</v>
      </c>
      <c r="L39" s="30"/>
      <c r="M39" s="101">
        <f t="shared" ref="M39:M40" si="11">SUMPRODUCT(O39:W39,$O$10:$W$10)/SUMPRODUCT(--(O39:W39&lt;&gt;""),$O$10:$W$10)</f>
        <v>0.7846153846153846</v>
      </c>
      <c r="N39" s="129"/>
      <c r="O39" s="123">
        <v>1</v>
      </c>
      <c r="P39" s="123"/>
      <c r="Q39" s="123">
        <v>1</v>
      </c>
      <c r="R39" s="123">
        <v>0.9</v>
      </c>
      <c r="S39" s="123">
        <v>1</v>
      </c>
      <c r="T39" s="123"/>
      <c r="U39" s="123"/>
      <c r="V39" s="123"/>
      <c r="W39" s="123">
        <v>0.5</v>
      </c>
      <c r="X39" s="31"/>
      <c r="Y39" s="39"/>
      <c r="Z39" s="39"/>
      <c r="AA39" s="39"/>
      <c r="AB39" s="39"/>
      <c r="AC39" s="39"/>
      <c r="AD39" s="39"/>
      <c r="AH39" s="79"/>
    </row>
    <row r="40" spans="1:34" ht="50.25" customHeight="1" outlineLevel="1" x14ac:dyDescent="0.2">
      <c r="A40" s="63"/>
      <c r="B40" s="60" t="str">
        <f>B36</f>
        <v>38.101-1</v>
      </c>
      <c r="C40" s="56" t="str">
        <f>C36</f>
        <v>Rel-17 Channel bandwidth addition to existing Rel-15 and Rel-16 FR1 bands</v>
      </c>
      <c r="D40" s="59" t="s">
        <v>56</v>
      </c>
      <c r="E40" s="95" t="s">
        <v>67</v>
      </c>
      <c r="F40" s="55">
        <v>1</v>
      </c>
      <c r="G40" s="58" t="s">
        <v>103</v>
      </c>
      <c r="H40" s="82" t="s">
        <v>143</v>
      </c>
      <c r="I40" s="82"/>
      <c r="J40" s="106" t="s">
        <v>108</v>
      </c>
      <c r="K40" s="29">
        <v>1</v>
      </c>
      <c r="L40" s="30"/>
      <c r="M40" s="101">
        <f t="shared" si="11"/>
        <v>0</v>
      </c>
      <c r="N40" s="129"/>
      <c r="O40" s="123">
        <v>0</v>
      </c>
      <c r="P40" s="123">
        <v>0</v>
      </c>
      <c r="Q40" s="123">
        <v>0</v>
      </c>
      <c r="R40" s="123">
        <v>0</v>
      </c>
      <c r="S40" s="123">
        <v>0</v>
      </c>
      <c r="T40" s="123">
        <v>0</v>
      </c>
      <c r="U40" s="123">
        <v>0</v>
      </c>
      <c r="V40" s="123">
        <v>0</v>
      </c>
      <c r="W40" s="123">
        <v>0</v>
      </c>
      <c r="X40" s="31"/>
      <c r="Y40" s="39"/>
      <c r="Z40" s="39"/>
      <c r="AA40" s="39"/>
      <c r="AB40" s="39"/>
      <c r="AC40" s="39"/>
      <c r="AD40" s="39"/>
      <c r="AH40" s="79"/>
    </row>
    <row r="41" spans="1:34" ht="50.25" customHeight="1" outlineLevel="1" x14ac:dyDescent="0.2">
      <c r="A41" s="63"/>
      <c r="B41" s="60" t="str">
        <f>B37</f>
        <v>38.101-1</v>
      </c>
      <c r="C41" s="56" t="str">
        <f>C37</f>
        <v>Rel-17 Channel bandwidth addition to existing Rel-15 and Rel-16 FR1 bands</v>
      </c>
      <c r="D41" s="59" t="s">
        <v>119</v>
      </c>
      <c r="E41" s="95" t="s">
        <v>67</v>
      </c>
      <c r="F41" s="55">
        <v>1</v>
      </c>
      <c r="G41" s="58" t="s">
        <v>68</v>
      </c>
      <c r="H41" s="104" t="s">
        <v>150</v>
      </c>
      <c r="I41" s="82" t="s">
        <v>151</v>
      </c>
      <c r="J41" s="106" t="s">
        <v>134</v>
      </c>
      <c r="K41" s="29">
        <v>1</v>
      </c>
      <c r="L41" s="30"/>
      <c r="M41" s="25">
        <f t="shared" si="2"/>
        <v>0.21538461538461537</v>
      </c>
      <c r="N41" s="26"/>
      <c r="O41" s="27">
        <v>0</v>
      </c>
      <c r="P41" s="27"/>
      <c r="Q41" s="27">
        <v>1</v>
      </c>
      <c r="R41" s="27">
        <v>0.3</v>
      </c>
      <c r="S41" s="27">
        <v>0.3</v>
      </c>
      <c r="T41" s="27"/>
      <c r="U41" s="27"/>
      <c r="V41" s="27"/>
      <c r="W41" s="27">
        <v>0</v>
      </c>
      <c r="X41" s="31"/>
      <c r="Y41" s="39"/>
      <c r="Z41" s="39"/>
      <c r="AA41" s="39"/>
      <c r="AB41" s="39"/>
      <c r="AC41" s="39"/>
      <c r="AD41" s="39"/>
      <c r="AH41" s="79"/>
    </row>
    <row r="42" spans="1:34" ht="41.25" customHeight="1" outlineLevel="1" x14ac:dyDescent="0.2">
      <c r="A42" s="63"/>
      <c r="B42" s="60" t="str">
        <f t="shared" si="3"/>
        <v>38.101-1</v>
      </c>
      <c r="C42" s="56" t="str">
        <f t="shared" si="10"/>
        <v>Rel-17 Channel bandwidth addition to existing Rel-15 and Rel-16 FR1 bands</v>
      </c>
      <c r="D42" s="59" t="s">
        <v>56</v>
      </c>
      <c r="E42" s="95" t="s">
        <v>67</v>
      </c>
      <c r="F42" s="55">
        <v>1</v>
      </c>
      <c r="G42" s="58" t="s">
        <v>89</v>
      </c>
      <c r="H42" s="82"/>
      <c r="I42" s="82"/>
      <c r="J42" s="106" t="s">
        <v>134</v>
      </c>
      <c r="K42" s="29">
        <v>1</v>
      </c>
      <c r="L42" s="30"/>
      <c r="M42" s="25">
        <f t="shared" si="2"/>
        <v>0</v>
      </c>
      <c r="N42" s="26"/>
      <c r="O42" s="27">
        <v>0</v>
      </c>
      <c r="P42" s="27">
        <v>0</v>
      </c>
      <c r="Q42" s="27">
        <v>0</v>
      </c>
      <c r="R42" s="27">
        <v>0</v>
      </c>
      <c r="S42" s="27">
        <v>0</v>
      </c>
      <c r="T42" s="27">
        <v>0</v>
      </c>
      <c r="U42" s="27">
        <v>0</v>
      </c>
      <c r="V42" s="27">
        <v>0</v>
      </c>
      <c r="W42" s="27">
        <v>0</v>
      </c>
      <c r="X42" s="31"/>
      <c r="Y42" s="39"/>
      <c r="Z42" s="39"/>
      <c r="AA42" s="39"/>
      <c r="AB42" s="39"/>
      <c r="AC42" s="39"/>
      <c r="AD42" s="39"/>
      <c r="AH42" s="79"/>
    </row>
    <row r="43" spans="1:34" ht="39" customHeight="1" outlineLevel="1" x14ac:dyDescent="0.2">
      <c r="A43" s="63"/>
      <c r="B43" s="60" t="str">
        <f t="shared" si="3"/>
        <v>38.101-1</v>
      </c>
      <c r="C43" s="56" t="str">
        <f t="shared" si="10"/>
        <v>Rel-17 Channel bandwidth addition to existing Rel-15 and Rel-16 FR1 bands</v>
      </c>
      <c r="D43" s="59" t="s">
        <v>56</v>
      </c>
      <c r="E43" s="95" t="s">
        <v>67</v>
      </c>
      <c r="F43" s="55">
        <v>1</v>
      </c>
      <c r="G43" s="58" t="s">
        <v>69</v>
      </c>
      <c r="H43" s="104" t="s">
        <v>152</v>
      </c>
      <c r="I43" s="82" t="s">
        <v>151</v>
      </c>
      <c r="J43" s="106" t="s">
        <v>134</v>
      </c>
      <c r="K43" s="29">
        <v>1</v>
      </c>
      <c r="L43" s="30"/>
      <c r="M43" s="25">
        <f t="shared" si="2"/>
        <v>0.21538461538461537</v>
      </c>
      <c r="N43" s="26"/>
      <c r="O43" s="27">
        <v>0</v>
      </c>
      <c r="P43" s="27"/>
      <c r="Q43" s="27">
        <v>1</v>
      </c>
      <c r="R43" s="27">
        <v>0.3</v>
      </c>
      <c r="S43" s="27">
        <v>0.3</v>
      </c>
      <c r="T43" s="27"/>
      <c r="U43" s="27"/>
      <c r="V43" s="27"/>
      <c r="W43" s="27">
        <v>0</v>
      </c>
      <c r="X43" s="31"/>
      <c r="Y43" s="39"/>
      <c r="Z43" s="39"/>
      <c r="AA43" s="39"/>
      <c r="AB43" s="39"/>
      <c r="AC43" s="39"/>
      <c r="AD43" s="39"/>
      <c r="AH43" s="79"/>
    </row>
    <row r="44" spans="1:34" ht="41.25" customHeight="1" outlineLevel="1" x14ac:dyDescent="0.2">
      <c r="A44" s="63"/>
      <c r="B44" s="60" t="str">
        <f t="shared" si="3"/>
        <v>38.101-1</v>
      </c>
      <c r="C44" s="56" t="str">
        <f t="shared" si="10"/>
        <v>Rel-17 Channel bandwidth addition to existing Rel-15 and Rel-16 FR1 bands</v>
      </c>
      <c r="D44" s="59" t="s">
        <v>56</v>
      </c>
      <c r="E44" s="95" t="s">
        <v>67</v>
      </c>
      <c r="F44" s="55">
        <v>1</v>
      </c>
      <c r="G44" s="58" t="s">
        <v>70</v>
      </c>
      <c r="H44" s="128" t="s">
        <v>143</v>
      </c>
      <c r="I44" s="82"/>
      <c r="J44" s="106" t="s">
        <v>129</v>
      </c>
      <c r="K44" s="29">
        <v>1</v>
      </c>
      <c r="L44" s="30"/>
      <c r="M44" s="25">
        <f t="shared" si="2"/>
        <v>0</v>
      </c>
      <c r="N44" s="26"/>
      <c r="O44" s="27">
        <v>0</v>
      </c>
      <c r="P44" s="27">
        <v>0</v>
      </c>
      <c r="Q44" s="27">
        <v>0</v>
      </c>
      <c r="R44" s="27">
        <v>0</v>
      </c>
      <c r="S44" s="27">
        <v>0</v>
      </c>
      <c r="T44" s="27">
        <v>0</v>
      </c>
      <c r="U44" s="27">
        <v>0</v>
      </c>
      <c r="V44" s="27">
        <v>0</v>
      </c>
      <c r="W44" s="27">
        <v>0</v>
      </c>
      <c r="X44" s="31"/>
      <c r="Y44" s="39"/>
      <c r="Z44" s="39"/>
      <c r="AA44" s="39"/>
      <c r="AB44" s="39"/>
      <c r="AC44" s="39"/>
      <c r="AD44" s="39"/>
      <c r="AH44" s="79"/>
    </row>
    <row r="45" spans="1:34" ht="40.5" customHeight="1" outlineLevel="1" x14ac:dyDescent="0.2">
      <c r="A45" s="63"/>
      <c r="B45" s="60" t="str">
        <f t="shared" si="3"/>
        <v>38.101-1</v>
      </c>
      <c r="C45" s="56" t="str">
        <f t="shared" si="10"/>
        <v>Rel-17 Channel bandwidth addition to existing Rel-15 and Rel-16 FR1 bands</v>
      </c>
      <c r="D45" s="59" t="s">
        <v>56</v>
      </c>
      <c r="E45" s="95" t="s">
        <v>67</v>
      </c>
      <c r="F45" s="55">
        <v>1</v>
      </c>
      <c r="G45" s="58" t="s">
        <v>71</v>
      </c>
      <c r="H45" s="82" t="s">
        <v>143</v>
      </c>
      <c r="I45" s="82"/>
      <c r="J45" s="106" t="s">
        <v>129</v>
      </c>
      <c r="K45" s="29">
        <v>1</v>
      </c>
      <c r="L45" s="30"/>
      <c r="M45" s="25">
        <f t="shared" si="2"/>
        <v>0</v>
      </c>
      <c r="N45" s="26"/>
      <c r="O45" s="27">
        <v>0</v>
      </c>
      <c r="P45" s="27">
        <v>0</v>
      </c>
      <c r="Q45" s="27">
        <v>0</v>
      </c>
      <c r="R45" s="27">
        <v>0</v>
      </c>
      <c r="S45" s="27">
        <v>0</v>
      </c>
      <c r="T45" s="27">
        <v>0</v>
      </c>
      <c r="U45" s="27">
        <v>0</v>
      </c>
      <c r="V45" s="27">
        <v>0</v>
      </c>
      <c r="W45" s="27">
        <v>0</v>
      </c>
      <c r="X45" s="31"/>
      <c r="Y45" s="39"/>
      <c r="Z45" s="39"/>
      <c r="AA45" s="39"/>
      <c r="AB45" s="39"/>
      <c r="AC45" s="39"/>
      <c r="AD45" s="39"/>
      <c r="AH45" s="79"/>
    </row>
    <row r="46" spans="1:34" ht="36.75" customHeight="1" outlineLevel="1" x14ac:dyDescent="0.2">
      <c r="A46" s="63"/>
      <c r="B46" s="60" t="str">
        <f t="shared" si="3"/>
        <v>38.101-1</v>
      </c>
      <c r="C46" s="56" t="str">
        <f t="shared" si="10"/>
        <v>Rel-17 Channel bandwidth addition to existing Rel-15 and Rel-16 FR1 bands</v>
      </c>
      <c r="D46" s="59" t="s">
        <v>56</v>
      </c>
      <c r="E46" s="95" t="s">
        <v>67</v>
      </c>
      <c r="F46" s="55">
        <v>1</v>
      </c>
      <c r="G46" s="58" t="s">
        <v>72</v>
      </c>
      <c r="H46" s="82"/>
      <c r="I46" s="82"/>
      <c r="J46" s="106" t="s">
        <v>134</v>
      </c>
      <c r="K46" s="29">
        <v>1</v>
      </c>
      <c r="L46" s="30"/>
      <c r="M46" s="25">
        <f t="shared" si="2"/>
        <v>0</v>
      </c>
      <c r="N46" s="26"/>
      <c r="O46" s="27">
        <v>0</v>
      </c>
      <c r="P46" s="27">
        <v>0</v>
      </c>
      <c r="Q46" s="27">
        <v>0</v>
      </c>
      <c r="R46" s="27">
        <v>0</v>
      </c>
      <c r="S46" s="27">
        <v>0</v>
      </c>
      <c r="T46" s="27">
        <v>0</v>
      </c>
      <c r="U46" s="27">
        <v>0</v>
      </c>
      <c r="V46" s="27">
        <v>0</v>
      </c>
      <c r="W46" s="27">
        <v>0</v>
      </c>
      <c r="X46" s="31"/>
      <c r="Y46" s="39"/>
      <c r="Z46" s="39"/>
      <c r="AA46" s="39"/>
      <c r="AB46" s="39"/>
      <c r="AC46" s="39"/>
      <c r="AD46" s="39"/>
      <c r="AH46" s="79"/>
    </row>
    <row r="47" spans="1:34" ht="30" customHeight="1" outlineLevel="1" x14ac:dyDescent="0.2">
      <c r="A47" s="63"/>
      <c r="B47" s="60" t="str">
        <f t="shared" si="3"/>
        <v>38.101-1</v>
      </c>
      <c r="C47" s="56" t="str">
        <f>C46</f>
        <v>Rel-17 Channel bandwidth addition to existing Rel-15 and Rel-16 FR1 bands</v>
      </c>
      <c r="D47" s="59" t="s">
        <v>55</v>
      </c>
      <c r="E47" s="95" t="s">
        <v>139</v>
      </c>
      <c r="F47" s="103">
        <v>1</v>
      </c>
      <c r="G47" s="65" t="s">
        <v>140</v>
      </c>
      <c r="H47" s="82"/>
      <c r="I47" s="82"/>
      <c r="J47" s="125" t="s">
        <v>146</v>
      </c>
      <c r="K47" s="29">
        <v>1</v>
      </c>
      <c r="L47" s="30"/>
      <c r="M47" s="25">
        <f t="shared" ref="M47" si="12">SUMPRODUCT(O47:W47,$O$10:$W$10)/SUMPRODUCT(--(O47:W47&lt;&gt;""),$O$10:$W$10)</f>
        <v>0</v>
      </c>
      <c r="N47" s="26"/>
      <c r="O47" s="105">
        <v>0</v>
      </c>
      <c r="P47" s="105">
        <v>0</v>
      </c>
      <c r="Q47" s="105">
        <v>0</v>
      </c>
      <c r="R47" s="105">
        <v>0</v>
      </c>
      <c r="S47" s="105">
        <v>0</v>
      </c>
      <c r="T47" s="105">
        <v>0</v>
      </c>
      <c r="U47" s="105">
        <v>0</v>
      </c>
      <c r="V47" s="105">
        <v>0</v>
      </c>
      <c r="W47" s="105">
        <v>0</v>
      </c>
      <c r="X47" s="31"/>
      <c r="Y47" s="39"/>
      <c r="Z47" s="39"/>
      <c r="AA47" s="39"/>
      <c r="AB47" s="39"/>
      <c r="AC47" s="39"/>
      <c r="AD47" s="39"/>
      <c r="AE47" s="127" t="s">
        <v>148</v>
      </c>
      <c r="AH47" s="79"/>
    </row>
    <row r="48" spans="1:34" ht="30" customHeight="1" outlineLevel="1" x14ac:dyDescent="0.2">
      <c r="A48" s="63"/>
      <c r="B48" s="60" t="str">
        <f t="shared" si="3"/>
        <v>38.101-1</v>
      </c>
      <c r="C48" s="56" t="str">
        <f>C47</f>
        <v>Rel-17 Channel bandwidth addition to existing Rel-15 and Rel-16 FR1 bands</v>
      </c>
      <c r="D48" s="59" t="s">
        <v>55</v>
      </c>
      <c r="E48" s="95" t="s">
        <v>139</v>
      </c>
      <c r="F48" s="103">
        <v>1</v>
      </c>
      <c r="G48" s="65" t="s">
        <v>141</v>
      </c>
      <c r="H48" s="82"/>
      <c r="I48" s="82"/>
      <c r="J48" s="125" t="s">
        <v>146</v>
      </c>
      <c r="K48" s="29">
        <v>1</v>
      </c>
      <c r="L48" s="30"/>
      <c r="M48" s="25">
        <f t="shared" ref="M48:M50" si="13">SUMPRODUCT(O48:W48,$O$10:$W$10)/SUMPRODUCT(--(O48:W48&lt;&gt;""),$O$10:$W$10)</f>
        <v>0</v>
      </c>
      <c r="N48" s="26"/>
      <c r="O48" s="105">
        <v>0</v>
      </c>
      <c r="P48" s="105">
        <v>0</v>
      </c>
      <c r="Q48" s="105">
        <v>0</v>
      </c>
      <c r="R48" s="105">
        <v>0</v>
      </c>
      <c r="S48" s="105">
        <v>0</v>
      </c>
      <c r="T48" s="105">
        <v>0</v>
      </c>
      <c r="U48" s="105">
        <v>0</v>
      </c>
      <c r="V48" s="105">
        <v>0</v>
      </c>
      <c r="W48" s="105">
        <v>0</v>
      </c>
      <c r="X48" s="31"/>
      <c r="Y48" s="39"/>
      <c r="Z48" s="39"/>
      <c r="AA48" s="39"/>
      <c r="AB48" s="39"/>
      <c r="AC48" s="39"/>
      <c r="AD48" s="39"/>
      <c r="AE48" s="127" t="s">
        <v>148</v>
      </c>
      <c r="AH48" s="79"/>
    </row>
    <row r="49" spans="1:34" ht="30" customHeight="1" outlineLevel="1" x14ac:dyDescent="0.2">
      <c r="A49" s="63"/>
      <c r="B49" s="60" t="str">
        <f t="shared" si="3"/>
        <v>38.101-1</v>
      </c>
      <c r="C49" s="56" t="str">
        <f>C48</f>
        <v>Rel-17 Channel bandwidth addition to existing Rel-15 and Rel-16 FR1 bands</v>
      </c>
      <c r="D49" s="59" t="s">
        <v>55</v>
      </c>
      <c r="E49" s="95" t="s">
        <v>139</v>
      </c>
      <c r="F49" s="103">
        <v>1</v>
      </c>
      <c r="G49" s="65" t="s">
        <v>147</v>
      </c>
      <c r="H49" s="82"/>
      <c r="I49" s="82"/>
      <c r="J49" s="107" t="s">
        <v>149</v>
      </c>
      <c r="K49" s="29">
        <v>1</v>
      </c>
      <c r="L49" s="30"/>
      <c r="M49" s="25">
        <f t="shared" si="13"/>
        <v>0</v>
      </c>
      <c r="N49" s="26"/>
      <c r="O49" s="105">
        <v>0</v>
      </c>
      <c r="P49" s="105">
        <v>0</v>
      </c>
      <c r="Q49" s="105">
        <v>0</v>
      </c>
      <c r="R49" s="105">
        <v>0</v>
      </c>
      <c r="S49" s="105">
        <v>0</v>
      </c>
      <c r="T49" s="105">
        <v>0</v>
      </c>
      <c r="U49" s="105">
        <v>0</v>
      </c>
      <c r="V49" s="105">
        <v>0</v>
      </c>
      <c r="W49" s="105">
        <v>0</v>
      </c>
      <c r="X49" s="31"/>
      <c r="Y49" s="39"/>
      <c r="Z49" s="39"/>
      <c r="AA49" s="39"/>
      <c r="AB49" s="39"/>
      <c r="AC49" s="39"/>
      <c r="AD49" s="39"/>
      <c r="AE49" s="127" t="s">
        <v>148</v>
      </c>
      <c r="AH49" s="79"/>
    </row>
    <row r="50" spans="1:34" ht="30" customHeight="1" outlineLevel="1" x14ac:dyDescent="0.2">
      <c r="A50" s="63"/>
      <c r="B50" s="60" t="str">
        <f t="shared" si="3"/>
        <v>38.101-1</v>
      </c>
      <c r="C50" s="56" t="str">
        <f>C49</f>
        <v>Rel-17 Channel bandwidth addition to existing Rel-15 and Rel-16 FR1 bands</v>
      </c>
      <c r="D50" s="59" t="s">
        <v>55</v>
      </c>
      <c r="E50" s="95" t="s">
        <v>139</v>
      </c>
      <c r="F50" s="103">
        <v>1</v>
      </c>
      <c r="G50" s="65" t="s">
        <v>142</v>
      </c>
      <c r="H50" s="82"/>
      <c r="I50" s="82"/>
      <c r="J50" s="125" t="s">
        <v>146</v>
      </c>
      <c r="K50" s="29">
        <v>1</v>
      </c>
      <c r="L50" s="30"/>
      <c r="M50" s="25">
        <f t="shared" si="13"/>
        <v>0</v>
      </c>
      <c r="N50" s="26"/>
      <c r="O50" s="105">
        <v>0</v>
      </c>
      <c r="P50" s="105">
        <v>0</v>
      </c>
      <c r="Q50" s="105">
        <v>0</v>
      </c>
      <c r="R50" s="105">
        <v>0</v>
      </c>
      <c r="S50" s="105">
        <v>0</v>
      </c>
      <c r="T50" s="105">
        <v>0</v>
      </c>
      <c r="U50" s="105">
        <v>0</v>
      </c>
      <c r="V50" s="105">
        <v>0</v>
      </c>
      <c r="W50" s="105">
        <v>0</v>
      </c>
      <c r="X50" s="31"/>
      <c r="Y50" s="39"/>
      <c r="Z50" s="39"/>
      <c r="AA50" s="39"/>
      <c r="AB50" s="39"/>
      <c r="AC50" s="39"/>
      <c r="AD50" s="39"/>
      <c r="AE50" s="127" t="s">
        <v>148</v>
      </c>
      <c r="AH50" s="79"/>
    </row>
    <row r="51" spans="1:34" ht="30" customHeight="1" outlineLevel="1" x14ac:dyDescent="0.2">
      <c r="A51" s="63"/>
      <c r="B51" s="116"/>
      <c r="C51" s="117"/>
      <c r="D51" s="118"/>
      <c r="E51" s="119"/>
      <c r="F51" s="110"/>
      <c r="G51" s="120"/>
      <c r="H51" s="121"/>
      <c r="I51" s="121"/>
      <c r="J51" s="122"/>
      <c r="K51" s="111"/>
      <c r="L51" s="112"/>
      <c r="M51" s="113"/>
      <c r="N51" s="114"/>
      <c r="O51" s="115"/>
      <c r="P51" s="115"/>
      <c r="Q51" s="115"/>
      <c r="R51" s="115"/>
      <c r="S51" s="115"/>
      <c r="T51" s="115"/>
      <c r="U51" s="115"/>
      <c r="V51" s="115"/>
      <c r="W51" s="115"/>
      <c r="X51" s="31"/>
      <c r="Y51" s="39"/>
      <c r="Z51" s="39"/>
      <c r="AA51" s="39"/>
      <c r="AB51" s="39"/>
      <c r="AC51" s="39"/>
      <c r="AD51" s="39"/>
      <c r="AH51" s="79"/>
    </row>
    <row r="52" spans="1:34" x14ac:dyDescent="0.2">
      <c r="A52" s="97" t="s">
        <v>21</v>
      </c>
      <c r="B52" s="89"/>
      <c r="C52" s="89"/>
      <c r="D52" s="89"/>
      <c r="E52" s="98"/>
      <c r="F52" s="89"/>
      <c r="G52" s="99"/>
      <c r="H52" s="99"/>
      <c r="I52" s="99"/>
      <c r="J52" s="100"/>
      <c r="K52" s="99"/>
      <c r="L52" s="13"/>
      <c r="M52" s="32"/>
      <c r="N52" s="12"/>
      <c r="O52" s="32"/>
      <c r="P52" s="32"/>
      <c r="Q52" s="32"/>
      <c r="R52" s="32"/>
      <c r="S52" s="32"/>
      <c r="T52" s="32"/>
      <c r="U52" s="32"/>
      <c r="V52" s="32"/>
      <c r="W52" s="32"/>
      <c r="X52" s="31"/>
      <c r="Y52" s="53"/>
      <c r="Z52" s="2"/>
      <c r="AA52" s="2"/>
      <c r="AB52" s="2"/>
      <c r="AC52" s="2"/>
      <c r="AD52" s="2"/>
      <c r="AH52" s="79"/>
    </row>
    <row r="53" spans="1:34" x14ac:dyDescent="0.2">
      <c r="AH53" s="79"/>
    </row>
    <row r="54" spans="1:34" x14ac:dyDescent="0.2">
      <c r="AH54" s="79"/>
    </row>
    <row r="55" spans="1:34" x14ac:dyDescent="0.2">
      <c r="AH55" s="79"/>
    </row>
    <row r="56" spans="1:34" x14ac:dyDescent="0.2">
      <c r="AH56" s="79"/>
    </row>
    <row r="57" spans="1:34" x14ac:dyDescent="0.2">
      <c r="AH57" s="79"/>
    </row>
    <row r="58" spans="1:34" x14ac:dyDescent="0.2">
      <c r="AH58" s="79"/>
    </row>
    <row r="59" spans="1:34" x14ac:dyDescent="0.2">
      <c r="AH59" s="79"/>
    </row>
    <row r="60" spans="1:34" x14ac:dyDescent="0.2">
      <c r="AH60" s="79"/>
    </row>
    <row r="61" spans="1:34" x14ac:dyDescent="0.2">
      <c r="AH61" s="79"/>
    </row>
    <row r="62" spans="1:34" x14ac:dyDescent="0.2">
      <c r="AH62" s="79"/>
    </row>
    <row r="63" spans="1:34" x14ac:dyDescent="0.2">
      <c r="AH63" s="79"/>
    </row>
    <row r="64" spans="1:34" x14ac:dyDescent="0.2">
      <c r="AH64" s="79"/>
    </row>
    <row r="65" spans="34:34" x14ac:dyDescent="0.2">
      <c r="AH65" s="79"/>
    </row>
    <row r="66" spans="34:34" x14ac:dyDescent="0.2">
      <c r="AH66" s="79"/>
    </row>
    <row r="67" spans="34:34" x14ac:dyDescent="0.2">
      <c r="AH67" s="79"/>
    </row>
    <row r="68" spans="34:34" x14ac:dyDescent="0.2">
      <c r="AH68" s="79"/>
    </row>
    <row r="69" spans="34:34" x14ac:dyDescent="0.2">
      <c r="AH69" s="79"/>
    </row>
    <row r="70" spans="34:34" x14ac:dyDescent="0.2">
      <c r="AH70" s="79"/>
    </row>
    <row r="71" spans="34:34" x14ac:dyDescent="0.2">
      <c r="AH71" s="79"/>
    </row>
    <row r="72" spans="34:34" x14ac:dyDescent="0.2">
      <c r="AH72" s="79"/>
    </row>
    <row r="73" spans="34:34" x14ac:dyDescent="0.2">
      <c r="AH73" s="79"/>
    </row>
    <row r="74" spans="34:34" x14ac:dyDescent="0.2">
      <c r="AH74" s="79"/>
    </row>
    <row r="75" spans="34:34" x14ac:dyDescent="0.2">
      <c r="AH75" s="79"/>
    </row>
    <row r="76" spans="34:34" x14ac:dyDescent="0.2">
      <c r="AH76" s="79"/>
    </row>
    <row r="77" spans="34:34" x14ac:dyDescent="0.2">
      <c r="AH77" s="79"/>
    </row>
    <row r="78" spans="34:34" x14ac:dyDescent="0.2">
      <c r="AH78" s="79"/>
    </row>
    <row r="79" spans="34:34" x14ac:dyDescent="0.2">
      <c r="AH79" s="79"/>
    </row>
    <row r="80" spans="34:34" x14ac:dyDescent="0.2">
      <c r="AH80" s="79"/>
    </row>
    <row r="81" spans="34:34" x14ac:dyDescent="0.2">
      <c r="AH81" s="79"/>
    </row>
    <row r="82" spans="34:34" x14ac:dyDescent="0.2">
      <c r="AH82" s="79"/>
    </row>
    <row r="83" spans="34:34" x14ac:dyDescent="0.2">
      <c r="AH83" s="79"/>
    </row>
    <row r="84" spans="34:34" x14ac:dyDescent="0.2">
      <c r="AH84" s="79"/>
    </row>
    <row r="85" spans="34:34" x14ac:dyDescent="0.2">
      <c r="AH85" s="79"/>
    </row>
    <row r="86" spans="34:34" x14ac:dyDescent="0.2">
      <c r="AH86" s="79"/>
    </row>
    <row r="87" spans="34:34" x14ac:dyDescent="0.2">
      <c r="AH87" s="79"/>
    </row>
    <row r="88" spans="34:34" x14ac:dyDescent="0.2">
      <c r="AH88" s="79"/>
    </row>
    <row r="89" spans="34:34" x14ac:dyDescent="0.2">
      <c r="AH89" s="79"/>
    </row>
    <row r="90" spans="34:34" x14ac:dyDescent="0.2">
      <c r="AH90" s="79"/>
    </row>
    <row r="91" spans="34:34" x14ac:dyDescent="0.2">
      <c r="AH91" s="79"/>
    </row>
    <row r="92" spans="34:34" x14ac:dyDescent="0.2">
      <c r="AH92" s="79"/>
    </row>
    <row r="93" spans="34:34" x14ac:dyDescent="0.2">
      <c r="AH93" s="79"/>
    </row>
    <row r="94" spans="34:34" x14ac:dyDescent="0.2">
      <c r="AH94" s="79"/>
    </row>
    <row r="95" spans="34:34" x14ac:dyDescent="0.2">
      <c r="AH95" s="79"/>
    </row>
    <row r="96" spans="34:34" x14ac:dyDescent="0.2">
      <c r="AH96" s="79"/>
    </row>
    <row r="97" spans="34:34" x14ac:dyDescent="0.2">
      <c r="AH97" s="79"/>
    </row>
    <row r="98" spans="34:34" x14ac:dyDescent="0.2">
      <c r="AH98" s="79"/>
    </row>
    <row r="99" spans="34:34" x14ac:dyDescent="0.2">
      <c r="AH99" s="79"/>
    </row>
    <row r="100" spans="34:34" x14ac:dyDescent="0.2">
      <c r="AH100" s="79"/>
    </row>
    <row r="101" spans="34:34" x14ac:dyDescent="0.2">
      <c r="AH101" s="79"/>
    </row>
    <row r="102" spans="34:34" x14ac:dyDescent="0.2">
      <c r="AH102" s="79"/>
    </row>
    <row r="103" spans="34:34" x14ac:dyDescent="0.2">
      <c r="AH103" s="79"/>
    </row>
    <row r="104" spans="34:34" x14ac:dyDescent="0.2">
      <c r="AH104" s="79"/>
    </row>
    <row r="105" spans="34:34" x14ac:dyDescent="0.2">
      <c r="AH105" s="79"/>
    </row>
    <row r="106" spans="34:34" x14ac:dyDescent="0.2">
      <c r="AH106" s="79"/>
    </row>
    <row r="107" spans="34:34" x14ac:dyDescent="0.2">
      <c r="AH107" s="79"/>
    </row>
    <row r="108" spans="34:34" x14ac:dyDescent="0.2">
      <c r="AH108" s="79"/>
    </row>
    <row r="109" spans="34:34" x14ac:dyDescent="0.2">
      <c r="AH109" s="79"/>
    </row>
    <row r="110" spans="34:34" x14ac:dyDescent="0.2">
      <c r="AH110" s="79"/>
    </row>
    <row r="111" spans="34:34" x14ac:dyDescent="0.2">
      <c r="AH111" s="79"/>
    </row>
    <row r="112" spans="34:34" x14ac:dyDescent="0.2">
      <c r="AH112" s="79"/>
    </row>
    <row r="113" spans="34:34" x14ac:dyDescent="0.2">
      <c r="AH113" s="79"/>
    </row>
    <row r="114" spans="34:34" x14ac:dyDescent="0.2">
      <c r="AH114" s="79"/>
    </row>
    <row r="115" spans="34:34" x14ac:dyDescent="0.2">
      <c r="AH115" s="79"/>
    </row>
    <row r="116" spans="34:34" x14ac:dyDescent="0.2">
      <c r="AH116" s="79"/>
    </row>
    <row r="117" spans="34:34" x14ac:dyDescent="0.2">
      <c r="AH117" s="79"/>
    </row>
    <row r="118" spans="34:34" x14ac:dyDescent="0.2">
      <c r="AH118" s="79"/>
    </row>
    <row r="119" spans="34:34" x14ac:dyDescent="0.2">
      <c r="AH119" s="79"/>
    </row>
    <row r="120" spans="34:34" x14ac:dyDescent="0.2">
      <c r="AH120" s="79"/>
    </row>
    <row r="121" spans="34:34" x14ac:dyDescent="0.2">
      <c r="AH121" s="79"/>
    </row>
    <row r="122" spans="34:34" x14ac:dyDescent="0.2">
      <c r="AH122" s="79"/>
    </row>
    <row r="123" spans="34:34" x14ac:dyDescent="0.2">
      <c r="AH123" s="79"/>
    </row>
    <row r="124" spans="34:34" x14ac:dyDescent="0.2">
      <c r="AH124" s="79"/>
    </row>
    <row r="125" spans="34:34" x14ac:dyDescent="0.2">
      <c r="AH125" s="79"/>
    </row>
    <row r="126" spans="34:34" x14ac:dyDescent="0.2">
      <c r="AH126" s="79"/>
    </row>
    <row r="127" spans="34:34" x14ac:dyDescent="0.2">
      <c r="AH127" s="79"/>
    </row>
    <row r="128" spans="34:34" x14ac:dyDescent="0.2">
      <c r="AH128" s="79"/>
    </row>
    <row r="129" spans="34:34" x14ac:dyDescent="0.2">
      <c r="AH129" s="79"/>
    </row>
    <row r="130" spans="34:34" x14ac:dyDescent="0.2">
      <c r="AH130" s="79"/>
    </row>
    <row r="131" spans="34:34" x14ac:dyDescent="0.2">
      <c r="AH131" s="79"/>
    </row>
    <row r="132" spans="34:34" x14ac:dyDescent="0.2">
      <c r="AH132" s="79"/>
    </row>
    <row r="133" spans="34:34" x14ac:dyDescent="0.2">
      <c r="AH133" s="79"/>
    </row>
    <row r="134" spans="34:34" x14ac:dyDescent="0.2">
      <c r="AH134" s="79"/>
    </row>
    <row r="135" spans="34:34" x14ac:dyDescent="0.2">
      <c r="AH135" s="79"/>
    </row>
    <row r="136" spans="34:34" x14ac:dyDescent="0.2">
      <c r="AH136" s="79"/>
    </row>
    <row r="137" spans="34:34" x14ac:dyDescent="0.2">
      <c r="AH137" s="79"/>
    </row>
    <row r="138" spans="34:34" x14ac:dyDescent="0.2">
      <c r="AH138" s="79"/>
    </row>
    <row r="139" spans="34:34" x14ac:dyDescent="0.2">
      <c r="AH139" s="79"/>
    </row>
    <row r="140" spans="34:34" x14ac:dyDescent="0.2">
      <c r="AH140" s="79"/>
    </row>
    <row r="141" spans="34:34" x14ac:dyDescent="0.2">
      <c r="AH141" s="79"/>
    </row>
    <row r="142" spans="34:34" x14ac:dyDescent="0.2">
      <c r="AH142" s="79"/>
    </row>
    <row r="143" spans="34:34" x14ac:dyDescent="0.2">
      <c r="AH143" s="79"/>
    </row>
    <row r="144" spans="34:34" x14ac:dyDescent="0.2">
      <c r="AH144" s="79"/>
    </row>
    <row r="145" spans="34:34" x14ac:dyDescent="0.2">
      <c r="AH145" s="79"/>
    </row>
    <row r="146" spans="34:34" x14ac:dyDescent="0.2">
      <c r="AH146" s="79"/>
    </row>
    <row r="147" spans="34:34" x14ac:dyDescent="0.2">
      <c r="AH147" s="79"/>
    </row>
    <row r="148" spans="34:34" x14ac:dyDescent="0.2">
      <c r="AH148" s="79"/>
    </row>
    <row r="149" spans="34:34" x14ac:dyDescent="0.2">
      <c r="AH149" s="79"/>
    </row>
    <row r="150" spans="34:34" x14ac:dyDescent="0.2">
      <c r="AH150" s="79"/>
    </row>
    <row r="151" spans="34:34" x14ac:dyDescent="0.2">
      <c r="AH151" s="79"/>
    </row>
    <row r="152" spans="34:34" x14ac:dyDescent="0.2">
      <c r="AH152" s="79"/>
    </row>
    <row r="153" spans="34:34" x14ac:dyDescent="0.2">
      <c r="AH153" s="79"/>
    </row>
    <row r="154" spans="34:34" x14ac:dyDescent="0.2">
      <c r="AH154" s="79"/>
    </row>
    <row r="155" spans="34:34" x14ac:dyDescent="0.2">
      <c r="AH155" s="79"/>
    </row>
    <row r="156" spans="34:34" x14ac:dyDescent="0.2">
      <c r="AH156" s="79"/>
    </row>
    <row r="157" spans="34:34" x14ac:dyDescent="0.2">
      <c r="AH157" s="79"/>
    </row>
    <row r="158" spans="34:34" x14ac:dyDescent="0.2">
      <c r="AH158" s="79"/>
    </row>
    <row r="159" spans="34:34" x14ac:dyDescent="0.2">
      <c r="AH159" s="79"/>
    </row>
    <row r="160" spans="34:34" x14ac:dyDescent="0.2">
      <c r="AH160" s="79"/>
    </row>
    <row r="161" spans="34:34" x14ac:dyDescent="0.2">
      <c r="AH161" s="79"/>
    </row>
    <row r="162" spans="34:34" x14ac:dyDescent="0.2">
      <c r="AH162" s="79"/>
    </row>
    <row r="163" spans="34:34" x14ac:dyDescent="0.2">
      <c r="AH163" s="79"/>
    </row>
    <row r="164" spans="34:34" x14ac:dyDescent="0.2">
      <c r="AH164" s="79"/>
    </row>
    <row r="165" spans="34:34" x14ac:dyDescent="0.2">
      <c r="AH165" s="79"/>
    </row>
    <row r="166" spans="34:34" x14ac:dyDescent="0.2">
      <c r="AH166" s="79"/>
    </row>
    <row r="167" spans="34:34" x14ac:dyDescent="0.2">
      <c r="AH167" s="79"/>
    </row>
    <row r="168" spans="34:34" x14ac:dyDescent="0.2">
      <c r="AH168" s="79"/>
    </row>
    <row r="169" spans="34:34" x14ac:dyDescent="0.2">
      <c r="AH169" s="79"/>
    </row>
    <row r="170" spans="34:34" x14ac:dyDescent="0.2">
      <c r="AH170" s="79"/>
    </row>
    <row r="171" spans="34:34" x14ac:dyDescent="0.2">
      <c r="AH171" s="79"/>
    </row>
    <row r="172" spans="34:34" x14ac:dyDescent="0.2">
      <c r="AH172" s="79"/>
    </row>
    <row r="173" spans="34:34" x14ac:dyDescent="0.2">
      <c r="AH173" s="79"/>
    </row>
    <row r="174" spans="34:34" x14ac:dyDescent="0.2">
      <c r="AH174" s="79"/>
    </row>
    <row r="175" spans="34:34" x14ac:dyDescent="0.2">
      <c r="AH175" s="79"/>
    </row>
    <row r="176" spans="34:34" x14ac:dyDescent="0.2">
      <c r="AH176" s="79"/>
    </row>
    <row r="177" spans="34:34" x14ac:dyDescent="0.2">
      <c r="AH177" s="79"/>
    </row>
    <row r="178" spans="34:34" x14ac:dyDescent="0.2">
      <c r="AH178" s="79"/>
    </row>
    <row r="179" spans="34:34" x14ac:dyDescent="0.2">
      <c r="AH179" s="79"/>
    </row>
    <row r="180" spans="34:34" x14ac:dyDescent="0.2">
      <c r="AH180" s="79"/>
    </row>
    <row r="181" spans="34:34" x14ac:dyDescent="0.2">
      <c r="AH181" s="79"/>
    </row>
    <row r="182" spans="34:34" x14ac:dyDescent="0.2">
      <c r="AH182" s="79"/>
    </row>
    <row r="183" spans="34:34" x14ac:dyDescent="0.2">
      <c r="AH183" s="79"/>
    </row>
    <row r="184" spans="34:34" x14ac:dyDescent="0.2">
      <c r="AH184" s="79"/>
    </row>
    <row r="185" spans="34:34" x14ac:dyDescent="0.2">
      <c r="AH185" s="79"/>
    </row>
    <row r="186" spans="34:34" x14ac:dyDescent="0.2">
      <c r="AH186" s="79"/>
    </row>
    <row r="187" spans="34:34" x14ac:dyDescent="0.2">
      <c r="AH187" s="79"/>
    </row>
    <row r="188" spans="34:34" x14ac:dyDescent="0.2">
      <c r="AH188" s="79"/>
    </row>
    <row r="189" spans="34:34" x14ac:dyDescent="0.2">
      <c r="AH189" s="79"/>
    </row>
    <row r="190" spans="34:34" x14ac:dyDescent="0.2">
      <c r="AH190" s="79"/>
    </row>
    <row r="191" spans="34:34" x14ac:dyDescent="0.2">
      <c r="AH191" s="79"/>
    </row>
    <row r="192" spans="34:34" x14ac:dyDescent="0.2">
      <c r="AH192" s="79"/>
    </row>
    <row r="193" spans="34:34" x14ac:dyDescent="0.2">
      <c r="AH193" s="79"/>
    </row>
    <row r="194" spans="34:34" x14ac:dyDescent="0.2">
      <c r="AH194" s="79"/>
    </row>
    <row r="195" spans="34:34" x14ac:dyDescent="0.2">
      <c r="AH195" s="79"/>
    </row>
    <row r="196" spans="34:34" x14ac:dyDescent="0.2">
      <c r="AH196" s="79"/>
    </row>
    <row r="197" spans="34:34" x14ac:dyDescent="0.2">
      <c r="AH197" s="79"/>
    </row>
    <row r="198" spans="34:34" x14ac:dyDescent="0.2">
      <c r="AH198" s="79"/>
    </row>
    <row r="199" spans="34:34" x14ac:dyDescent="0.2">
      <c r="AH199" s="79"/>
    </row>
    <row r="200" spans="34:34" x14ac:dyDescent="0.2">
      <c r="AH200" s="79"/>
    </row>
    <row r="201" spans="34:34" x14ac:dyDescent="0.2">
      <c r="AH201" s="79"/>
    </row>
    <row r="202" spans="34:34" x14ac:dyDescent="0.2">
      <c r="AH202" s="79"/>
    </row>
    <row r="203" spans="34:34" x14ac:dyDescent="0.2">
      <c r="AH203" s="79"/>
    </row>
    <row r="204" spans="34:34" x14ac:dyDescent="0.2">
      <c r="AH204" s="79"/>
    </row>
    <row r="205" spans="34:34" x14ac:dyDescent="0.2">
      <c r="AH205" s="79"/>
    </row>
    <row r="206" spans="34:34" x14ac:dyDescent="0.2">
      <c r="AH206" s="79"/>
    </row>
    <row r="207" spans="34:34" x14ac:dyDescent="0.2">
      <c r="AH207" s="79"/>
    </row>
    <row r="208" spans="34:34" x14ac:dyDescent="0.2">
      <c r="AH208" s="79"/>
    </row>
    <row r="209" spans="34:34" x14ac:dyDescent="0.2">
      <c r="AH209" s="79"/>
    </row>
    <row r="210" spans="34:34" x14ac:dyDescent="0.2">
      <c r="AH210" s="79"/>
    </row>
    <row r="211" spans="34:34" x14ac:dyDescent="0.2">
      <c r="AH211" s="79"/>
    </row>
    <row r="212" spans="34:34" x14ac:dyDescent="0.2">
      <c r="AH212" s="79"/>
    </row>
    <row r="213" spans="34:34" x14ac:dyDescent="0.2">
      <c r="AH213" s="79"/>
    </row>
    <row r="214" spans="34:34" x14ac:dyDescent="0.2">
      <c r="AH214" s="79"/>
    </row>
    <row r="215" spans="34:34" x14ac:dyDescent="0.2">
      <c r="AH215" s="79"/>
    </row>
    <row r="216" spans="34:34" x14ac:dyDescent="0.2">
      <c r="AH216" s="79"/>
    </row>
    <row r="217" spans="34:34" x14ac:dyDescent="0.2">
      <c r="AH217" s="79"/>
    </row>
    <row r="218" spans="34:34" x14ac:dyDescent="0.2">
      <c r="AH218" s="79"/>
    </row>
    <row r="219" spans="34:34" x14ac:dyDescent="0.2">
      <c r="AH219" s="79"/>
    </row>
    <row r="220" spans="34:34" x14ac:dyDescent="0.2">
      <c r="AH220" s="79"/>
    </row>
    <row r="221" spans="34:34" x14ac:dyDescent="0.2">
      <c r="AH221" s="79"/>
    </row>
    <row r="222" spans="34:34" x14ac:dyDescent="0.2">
      <c r="AH222" s="79"/>
    </row>
    <row r="252" spans="34:34" x14ac:dyDescent="0.2">
      <c r="AH252" s="79"/>
    </row>
    <row r="253" spans="34:34" x14ac:dyDescent="0.2">
      <c r="AH253" s="79"/>
    </row>
    <row r="254" spans="34:34" x14ac:dyDescent="0.2">
      <c r="AH254" s="79"/>
    </row>
    <row r="255" spans="34:34" x14ac:dyDescent="0.2">
      <c r="AH255" s="79"/>
    </row>
    <row r="256" spans="34:34" x14ac:dyDescent="0.2">
      <c r="AH256" s="79"/>
    </row>
    <row r="257" spans="34:34" x14ac:dyDescent="0.2">
      <c r="AH257" s="79"/>
    </row>
    <row r="258" spans="34:34" x14ac:dyDescent="0.2">
      <c r="AH258" s="79"/>
    </row>
    <row r="259" spans="34:34" x14ac:dyDescent="0.2">
      <c r="AH259" s="79"/>
    </row>
    <row r="260" spans="34:34" x14ac:dyDescent="0.2">
      <c r="AH260" s="79"/>
    </row>
    <row r="261" spans="34:34" x14ac:dyDescent="0.2">
      <c r="AH261" s="79"/>
    </row>
    <row r="262" spans="34:34" x14ac:dyDescent="0.2">
      <c r="AH262" s="79"/>
    </row>
    <row r="263" spans="34:34" x14ac:dyDescent="0.2">
      <c r="AH263" s="79"/>
    </row>
    <row r="264" spans="34:34" x14ac:dyDescent="0.2">
      <c r="AH264" s="79"/>
    </row>
    <row r="265" spans="34:34" x14ac:dyDescent="0.2">
      <c r="AH265" s="79"/>
    </row>
    <row r="266" spans="34:34" x14ac:dyDescent="0.2">
      <c r="AH266" s="79"/>
    </row>
    <row r="267" spans="34:34" x14ac:dyDescent="0.2">
      <c r="AH267" s="79"/>
    </row>
    <row r="268" spans="34:34" x14ac:dyDescent="0.2">
      <c r="AH268" s="79"/>
    </row>
    <row r="269" spans="34:34" x14ac:dyDescent="0.2">
      <c r="AH269" s="79"/>
    </row>
    <row r="270" spans="34:34" x14ac:dyDescent="0.2">
      <c r="AH270" s="79"/>
    </row>
    <row r="271" spans="34:34" x14ac:dyDescent="0.2">
      <c r="AH271" s="79"/>
    </row>
    <row r="272" spans="34:34" x14ac:dyDescent="0.2">
      <c r="AH272" s="79"/>
    </row>
    <row r="273" spans="34:34" x14ac:dyDescent="0.2">
      <c r="AH273" s="79"/>
    </row>
    <row r="274" spans="34:34" x14ac:dyDescent="0.2">
      <c r="AH274" s="79"/>
    </row>
    <row r="275" spans="34:34" x14ac:dyDescent="0.2">
      <c r="AH275" s="79"/>
    </row>
    <row r="276" spans="34:34" x14ac:dyDescent="0.2">
      <c r="AH276" s="79"/>
    </row>
    <row r="277" spans="34:34" x14ac:dyDescent="0.2">
      <c r="AH277" s="79"/>
    </row>
    <row r="278" spans="34:34" x14ac:dyDescent="0.2">
      <c r="AH278" s="79"/>
    </row>
    <row r="279" spans="34:34" x14ac:dyDescent="0.2">
      <c r="AH279" s="79"/>
    </row>
    <row r="280" spans="34:34" x14ac:dyDescent="0.2">
      <c r="AH280" s="79"/>
    </row>
    <row r="281" spans="34:34" x14ac:dyDescent="0.2">
      <c r="AH281" s="79"/>
    </row>
    <row r="282" spans="34:34" x14ac:dyDescent="0.2">
      <c r="AH282" s="79"/>
    </row>
    <row r="283" spans="34:34" x14ac:dyDescent="0.2">
      <c r="AH283" s="79"/>
    </row>
    <row r="284" spans="34:34" x14ac:dyDescent="0.2">
      <c r="AH284" s="79"/>
    </row>
    <row r="285" spans="34:34" x14ac:dyDescent="0.2">
      <c r="AH285" s="79"/>
    </row>
    <row r="286" spans="34:34" x14ac:dyDescent="0.2">
      <c r="AH286" s="79"/>
    </row>
    <row r="287" spans="34:34" x14ac:dyDescent="0.2">
      <c r="AH287" s="79"/>
    </row>
    <row r="288" spans="34:34" x14ac:dyDescent="0.2">
      <c r="AH288" s="79"/>
    </row>
    <row r="289" spans="34:34" x14ac:dyDescent="0.2">
      <c r="AH289" s="79"/>
    </row>
    <row r="290" spans="34:34" x14ac:dyDescent="0.2">
      <c r="AH290" s="79"/>
    </row>
    <row r="291" spans="34:34" x14ac:dyDescent="0.2">
      <c r="AH291" s="79"/>
    </row>
    <row r="292" spans="34:34" x14ac:dyDescent="0.2">
      <c r="AH292" s="79"/>
    </row>
    <row r="293" spans="34:34" x14ac:dyDescent="0.2">
      <c r="AH293" s="79"/>
    </row>
    <row r="294" spans="34:34" x14ac:dyDescent="0.2">
      <c r="AH294" s="79"/>
    </row>
    <row r="295" spans="34:34" x14ac:dyDescent="0.2">
      <c r="AH295" s="79"/>
    </row>
    <row r="296" spans="34:34" x14ac:dyDescent="0.2">
      <c r="AH296" s="79"/>
    </row>
    <row r="297" spans="34:34" x14ac:dyDescent="0.2">
      <c r="AH297" s="79"/>
    </row>
    <row r="298" spans="34:34" x14ac:dyDescent="0.2">
      <c r="AH298" s="79"/>
    </row>
    <row r="299" spans="34:34" x14ac:dyDescent="0.2">
      <c r="AH299" s="79"/>
    </row>
    <row r="300" spans="34:34" x14ac:dyDescent="0.2">
      <c r="AH300" s="79"/>
    </row>
    <row r="301" spans="34:34" x14ac:dyDescent="0.2">
      <c r="AH301" s="79"/>
    </row>
    <row r="302" spans="34:34" x14ac:dyDescent="0.2">
      <c r="AH302" s="79"/>
    </row>
    <row r="303" spans="34:34" x14ac:dyDescent="0.2">
      <c r="AH303" s="79"/>
    </row>
    <row r="304" spans="34:34" x14ac:dyDescent="0.2">
      <c r="AH304" s="79"/>
    </row>
    <row r="305" spans="34:34" x14ac:dyDescent="0.2">
      <c r="AH305" s="79"/>
    </row>
    <row r="306" spans="34:34" x14ac:dyDescent="0.2">
      <c r="AH306" s="79"/>
    </row>
    <row r="307" spans="34:34" x14ac:dyDescent="0.2">
      <c r="AH307" s="79"/>
    </row>
    <row r="308" spans="34:34" x14ac:dyDescent="0.2">
      <c r="AH308" s="79"/>
    </row>
    <row r="309" spans="34:34" x14ac:dyDescent="0.2">
      <c r="AH309" s="79"/>
    </row>
    <row r="310" spans="34:34" x14ac:dyDescent="0.2">
      <c r="AH310" s="79"/>
    </row>
    <row r="311" spans="34:34" x14ac:dyDescent="0.2">
      <c r="AH311" s="79"/>
    </row>
    <row r="312" spans="34:34" x14ac:dyDescent="0.2">
      <c r="AH312" s="79"/>
    </row>
    <row r="313" spans="34:34" x14ac:dyDescent="0.2">
      <c r="AH313" s="79"/>
    </row>
    <row r="314" spans="34:34" x14ac:dyDescent="0.2">
      <c r="AH314" s="79"/>
    </row>
    <row r="315" spans="34:34" x14ac:dyDescent="0.2">
      <c r="AH315" s="79"/>
    </row>
    <row r="316" spans="34:34" x14ac:dyDescent="0.2">
      <c r="AH316" s="79"/>
    </row>
    <row r="317" spans="34:34" x14ac:dyDescent="0.2">
      <c r="AH317" s="79"/>
    </row>
    <row r="318" spans="34:34" x14ac:dyDescent="0.2">
      <c r="AH318" s="79"/>
    </row>
    <row r="319" spans="34:34" x14ac:dyDescent="0.2">
      <c r="AH319" s="79"/>
    </row>
    <row r="320" spans="34:34" x14ac:dyDescent="0.2">
      <c r="AH320" s="79"/>
    </row>
    <row r="321" spans="34:34" x14ac:dyDescent="0.2">
      <c r="AH321" s="79"/>
    </row>
    <row r="322" spans="34:34" x14ac:dyDescent="0.2">
      <c r="AH322" s="79"/>
    </row>
    <row r="323" spans="34:34" x14ac:dyDescent="0.2">
      <c r="AH323" s="79"/>
    </row>
    <row r="324" spans="34:34" x14ac:dyDescent="0.2">
      <c r="AH324" s="79"/>
    </row>
    <row r="325" spans="34:34" x14ac:dyDescent="0.2">
      <c r="AH325" s="79"/>
    </row>
    <row r="326" spans="34:34" x14ac:dyDescent="0.2">
      <c r="AH326" s="79"/>
    </row>
    <row r="327" spans="34:34" x14ac:dyDescent="0.2">
      <c r="AH327" s="79"/>
    </row>
    <row r="328" spans="34:34" x14ac:dyDescent="0.2">
      <c r="AH328" s="79"/>
    </row>
    <row r="329" spans="34:34" x14ac:dyDescent="0.2">
      <c r="AH329" s="79"/>
    </row>
    <row r="330" spans="34:34" x14ac:dyDescent="0.2">
      <c r="AH330" s="79"/>
    </row>
    <row r="331" spans="34:34" x14ac:dyDescent="0.2">
      <c r="AH331" s="79"/>
    </row>
    <row r="332" spans="34:34" x14ac:dyDescent="0.2">
      <c r="AH332" s="79"/>
    </row>
    <row r="333" spans="34:34" x14ac:dyDescent="0.2">
      <c r="AH333" s="79"/>
    </row>
    <row r="334" spans="34:34" x14ac:dyDescent="0.2">
      <c r="AH334" s="79"/>
    </row>
    <row r="335" spans="34:34" x14ac:dyDescent="0.2">
      <c r="AH335" s="79"/>
    </row>
    <row r="336" spans="34:34" x14ac:dyDescent="0.2">
      <c r="AH336" s="79"/>
    </row>
    <row r="337" spans="34:34" x14ac:dyDescent="0.2">
      <c r="AH337" s="79"/>
    </row>
    <row r="338" spans="34:34" x14ac:dyDescent="0.2">
      <c r="AH338" s="79"/>
    </row>
    <row r="339" spans="34:34" x14ac:dyDescent="0.2">
      <c r="AH339" s="79"/>
    </row>
    <row r="340" spans="34:34" x14ac:dyDescent="0.2">
      <c r="AH340" s="79"/>
    </row>
    <row r="341" spans="34:34" x14ac:dyDescent="0.2">
      <c r="AH341" s="79"/>
    </row>
    <row r="342" spans="34:34" x14ac:dyDescent="0.2">
      <c r="AH342" s="79"/>
    </row>
    <row r="343" spans="34:34" x14ac:dyDescent="0.2">
      <c r="AH343" s="79"/>
    </row>
    <row r="344" spans="34:34" x14ac:dyDescent="0.2">
      <c r="AH344" s="79"/>
    </row>
    <row r="345" spans="34:34" x14ac:dyDescent="0.2">
      <c r="AH345" s="79"/>
    </row>
    <row r="346" spans="34:34" x14ac:dyDescent="0.2">
      <c r="AH346" s="79"/>
    </row>
    <row r="347" spans="34:34" x14ac:dyDescent="0.2">
      <c r="AH347" s="79"/>
    </row>
    <row r="348" spans="34:34" x14ac:dyDescent="0.2">
      <c r="AH348" s="79"/>
    </row>
    <row r="349" spans="34:34" x14ac:dyDescent="0.2">
      <c r="AH349" s="79"/>
    </row>
    <row r="350" spans="34:34" x14ac:dyDescent="0.2">
      <c r="AH350" s="79"/>
    </row>
    <row r="351" spans="34:34" x14ac:dyDescent="0.2">
      <c r="AH351" s="79"/>
    </row>
    <row r="352" spans="34:34" x14ac:dyDescent="0.2">
      <c r="AH352" s="79"/>
    </row>
    <row r="353" spans="34:34" x14ac:dyDescent="0.2">
      <c r="AH353" s="79"/>
    </row>
    <row r="354" spans="34:34" x14ac:dyDescent="0.2">
      <c r="AH354" s="79"/>
    </row>
    <row r="355" spans="34:34" x14ac:dyDescent="0.2">
      <c r="AH355" s="79"/>
    </row>
    <row r="356" spans="34:34" x14ac:dyDescent="0.2">
      <c r="AH356" s="79"/>
    </row>
    <row r="357" spans="34:34" x14ac:dyDescent="0.2">
      <c r="AH357" s="79"/>
    </row>
    <row r="358" spans="34:34" x14ac:dyDescent="0.2">
      <c r="AH358" s="79"/>
    </row>
    <row r="359" spans="34:34" x14ac:dyDescent="0.2">
      <c r="AH359" s="79"/>
    </row>
    <row r="360" spans="34:34" x14ac:dyDescent="0.2">
      <c r="AH360" s="79"/>
    </row>
    <row r="361" spans="34:34" x14ac:dyDescent="0.2">
      <c r="AH361" s="79"/>
    </row>
    <row r="362" spans="34:34" x14ac:dyDescent="0.2">
      <c r="AH362" s="79"/>
    </row>
    <row r="363" spans="34:34" x14ac:dyDescent="0.2">
      <c r="AH363" s="79"/>
    </row>
    <row r="364" spans="34:34" x14ac:dyDescent="0.2">
      <c r="AH364" s="79"/>
    </row>
    <row r="365" spans="34:34" x14ac:dyDescent="0.2">
      <c r="AH365" s="79"/>
    </row>
    <row r="366" spans="34:34" x14ac:dyDescent="0.2">
      <c r="AH366" s="79"/>
    </row>
    <row r="367" spans="34:34" x14ac:dyDescent="0.2">
      <c r="AH367" s="79"/>
    </row>
    <row r="368" spans="34:34" x14ac:dyDescent="0.2">
      <c r="AH368" s="79"/>
    </row>
    <row r="369" spans="34:34" x14ac:dyDescent="0.2">
      <c r="AH369" s="79"/>
    </row>
    <row r="370" spans="34:34" x14ac:dyDescent="0.2">
      <c r="AH370" s="79"/>
    </row>
    <row r="371" spans="34:34" x14ac:dyDescent="0.2">
      <c r="AH371" s="79"/>
    </row>
    <row r="372" spans="34:34" x14ac:dyDescent="0.2">
      <c r="AH372" s="79"/>
    </row>
    <row r="373" spans="34:34" x14ac:dyDescent="0.2">
      <c r="AH373" s="79"/>
    </row>
    <row r="374" spans="34:34" x14ac:dyDescent="0.2">
      <c r="AH374" s="79"/>
    </row>
    <row r="375" spans="34:34" x14ac:dyDescent="0.2">
      <c r="AH375" s="79"/>
    </row>
    <row r="376" spans="34:34" x14ac:dyDescent="0.2">
      <c r="AH376" s="79"/>
    </row>
    <row r="377" spans="34:34" x14ac:dyDescent="0.2">
      <c r="AH377" s="79"/>
    </row>
    <row r="378" spans="34:34" x14ac:dyDescent="0.2">
      <c r="AH378" s="79"/>
    </row>
    <row r="379" spans="34:34" x14ac:dyDescent="0.2">
      <c r="AH379" s="79"/>
    </row>
    <row r="380" spans="34:34" x14ac:dyDescent="0.2">
      <c r="AH380" s="79"/>
    </row>
    <row r="381" spans="34:34" x14ac:dyDescent="0.2">
      <c r="AH381" s="79"/>
    </row>
    <row r="382" spans="34:34" x14ac:dyDescent="0.2">
      <c r="AH382" s="79"/>
    </row>
    <row r="383" spans="34:34" x14ac:dyDescent="0.2">
      <c r="AH383" s="79"/>
    </row>
    <row r="384" spans="34:34" x14ac:dyDescent="0.2">
      <c r="AH384" s="79"/>
    </row>
    <row r="385" spans="34:34" x14ac:dyDescent="0.2">
      <c r="AH385" s="79"/>
    </row>
    <row r="386" spans="34:34" x14ac:dyDescent="0.2">
      <c r="AH386" s="79"/>
    </row>
    <row r="387" spans="34:34" x14ac:dyDescent="0.2">
      <c r="AH387" s="79"/>
    </row>
    <row r="388" spans="34:34" x14ac:dyDescent="0.2">
      <c r="AH388" s="79"/>
    </row>
    <row r="389" spans="34:34" x14ac:dyDescent="0.2">
      <c r="AH389" s="79"/>
    </row>
    <row r="390" spans="34:34" x14ac:dyDescent="0.2">
      <c r="AH390" s="79"/>
    </row>
    <row r="391" spans="34:34" x14ac:dyDescent="0.2">
      <c r="AH391" s="79"/>
    </row>
    <row r="392" spans="34:34" x14ac:dyDescent="0.2">
      <c r="AH392" s="79"/>
    </row>
    <row r="393" spans="34:34" x14ac:dyDescent="0.2">
      <c r="AH393" s="79"/>
    </row>
    <row r="394" spans="34:34" x14ac:dyDescent="0.2">
      <c r="AH394" s="79"/>
    </row>
    <row r="395" spans="34:34" x14ac:dyDescent="0.2">
      <c r="AH395" s="79"/>
    </row>
    <row r="396" spans="34:34" x14ac:dyDescent="0.2">
      <c r="AH396" s="79"/>
    </row>
    <row r="397" spans="34:34" x14ac:dyDescent="0.2">
      <c r="AH397" s="79"/>
    </row>
    <row r="398" spans="34:34" x14ac:dyDescent="0.2">
      <c r="AH398" s="79"/>
    </row>
    <row r="399" spans="34:34" x14ac:dyDescent="0.2">
      <c r="AH399" s="79"/>
    </row>
    <row r="400" spans="34:34" x14ac:dyDescent="0.2">
      <c r="AH400" s="79"/>
    </row>
    <row r="401" spans="34:34" x14ac:dyDescent="0.2">
      <c r="AH401" s="79"/>
    </row>
    <row r="402" spans="34:34" x14ac:dyDescent="0.2">
      <c r="AH402" s="79"/>
    </row>
    <row r="403" spans="34:34" x14ac:dyDescent="0.2">
      <c r="AH403" s="79"/>
    </row>
    <row r="404" spans="34:34" x14ac:dyDescent="0.2">
      <c r="AH404" s="79"/>
    </row>
    <row r="405" spans="34:34" x14ac:dyDescent="0.2">
      <c r="AH405" s="79"/>
    </row>
    <row r="406" spans="34:34" x14ac:dyDescent="0.2">
      <c r="AH406" s="79"/>
    </row>
    <row r="407" spans="34:34" x14ac:dyDescent="0.2">
      <c r="AH407" s="79"/>
    </row>
    <row r="408" spans="34:34" x14ac:dyDescent="0.2">
      <c r="AH408" s="79"/>
    </row>
    <row r="409" spans="34:34" x14ac:dyDescent="0.2">
      <c r="AH409" s="79"/>
    </row>
    <row r="410" spans="34:34" x14ac:dyDescent="0.2">
      <c r="AH410" s="79"/>
    </row>
    <row r="411" spans="34:34" x14ac:dyDescent="0.2">
      <c r="AH411" s="79"/>
    </row>
    <row r="412" spans="34:34" x14ac:dyDescent="0.2">
      <c r="AH412" s="79"/>
    </row>
    <row r="413" spans="34:34" x14ac:dyDescent="0.2">
      <c r="AH413" s="79"/>
    </row>
    <row r="414" spans="34:34" x14ac:dyDescent="0.2">
      <c r="AH414" s="79"/>
    </row>
    <row r="415" spans="34:34" x14ac:dyDescent="0.2">
      <c r="AH415" s="79"/>
    </row>
    <row r="416" spans="34:34" x14ac:dyDescent="0.2">
      <c r="AH416" s="79"/>
    </row>
    <row r="417" spans="34:34" x14ac:dyDescent="0.2">
      <c r="AH417" s="79"/>
    </row>
    <row r="418" spans="34:34" x14ac:dyDescent="0.2">
      <c r="AH418" s="79"/>
    </row>
    <row r="419" spans="34:34" x14ac:dyDescent="0.2">
      <c r="AH419" s="79"/>
    </row>
    <row r="420" spans="34:34" x14ac:dyDescent="0.2">
      <c r="AH420" s="79"/>
    </row>
    <row r="421" spans="34:34" x14ac:dyDescent="0.2">
      <c r="AH421" s="79"/>
    </row>
    <row r="422" spans="34:34" x14ac:dyDescent="0.2">
      <c r="AH422" s="79"/>
    </row>
    <row r="423" spans="34:34" x14ac:dyDescent="0.2">
      <c r="AH423" s="79"/>
    </row>
    <row r="424" spans="34:34" x14ac:dyDescent="0.2">
      <c r="AH424" s="79"/>
    </row>
    <row r="425" spans="34:34" x14ac:dyDescent="0.2">
      <c r="AH425" s="79"/>
    </row>
    <row r="426" spans="34:34" x14ac:dyDescent="0.2">
      <c r="AH426" s="79"/>
    </row>
    <row r="427" spans="34:34" x14ac:dyDescent="0.2">
      <c r="AH427" s="79"/>
    </row>
    <row r="428" spans="34:34" x14ac:dyDescent="0.2">
      <c r="AH428" s="79"/>
    </row>
    <row r="429" spans="34:34" x14ac:dyDescent="0.2">
      <c r="AH429" s="79"/>
    </row>
    <row r="430" spans="34:34" x14ac:dyDescent="0.2">
      <c r="AH430" s="79"/>
    </row>
    <row r="431" spans="34:34" x14ac:dyDescent="0.2">
      <c r="AH431" s="79"/>
    </row>
    <row r="432" spans="34:34" x14ac:dyDescent="0.2">
      <c r="AH432" s="79"/>
    </row>
    <row r="433" spans="34:34" x14ac:dyDescent="0.2">
      <c r="AH433" s="79"/>
    </row>
    <row r="434" spans="34:34" x14ac:dyDescent="0.2">
      <c r="AH434" s="79"/>
    </row>
    <row r="435" spans="34:34" x14ac:dyDescent="0.2">
      <c r="AH435" s="79"/>
    </row>
    <row r="436" spans="34:34" x14ac:dyDescent="0.2">
      <c r="AH436" s="79"/>
    </row>
    <row r="437" spans="34:34" x14ac:dyDescent="0.2">
      <c r="AH437" s="79"/>
    </row>
    <row r="438" spans="34:34" x14ac:dyDescent="0.2">
      <c r="AH438" s="79"/>
    </row>
    <row r="439" spans="34:34" x14ac:dyDescent="0.2">
      <c r="AH439" s="79"/>
    </row>
    <row r="440" spans="34:34" x14ac:dyDescent="0.2">
      <c r="AH440" s="79"/>
    </row>
    <row r="441" spans="34:34" x14ac:dyDescent="0.2">
      <c r="AH441" s="79"/>
    </row>
    <row r="442" spans="34:34" x14ac:dyDescent="0.2">
      <c r="AH442" s="79"/>
    </row>
    <row r="443" spans="34:34" x14ac:dyDescent="0.2">
      <c r="AH443" s="79"/>
    </row>
    <row r="444" spans="34:34" x14ac:dyDescent="0.2">
      <c r="AH444" s="79"/>
    </row>
    <row r="445" spans="34:34" x14ac:dyDescent="0.2">
      <c r="AH445" s="79"/>
    </row>
    <row r="446" spans="34:34" x14ac:dyDescent="0.2">
      <c r="AH446" s="79"/>
    </row>
    <row r="447" spans="34:34" x14ac:dyDescent="0.2">
      <c r="AH447" s="79"/>
    </row>
    <row r="448" spans="34:34" x14ac:dyDescent="0.2">
      <c r="AH448" s="79"/>
    </row>
    <row r="449" spans="34:34" x14ac:dyDescent="0.2">
      <c r="AH449" s="79"/>
    </row>
    <row r="450" spans="34:34" x14ac:dyDescent="0.2">
      <c r="AH450" s="79"/>
    </row>
    <row r="451" spans="34:34" x14ac:dyDescent="0.2">
      <c r="AH451" s="79"/>
    </row>
    <row r="452" spans="34:34" x14ac:dyDescent="0.2">
      <c r="AH452" s="79"/>
    </row>
    <row r="453" spans="34:34" x14ac:dyDescent="0.2">
      <c r="AH453" s="79"/>
    </row>
    <row r="454" spans="34:34" x14ac:dyDescent="0.2">
      <c r="AH454" s="79"/>
    </row>
    <row r="455" spans="34:34" x14ac:dyDescent="0.2">
      <c r="AH455" s="79"/>
    </row>
    <row r="456" spans="34:34" x14ac:dyDescent="0.2">
      <c r="AH456" s="79"/>
    </row>
    <row r="457" spans="34:34" x14ac:dyDescent="0.2">
      <c r="AH457" s="79"/>
    </row>
    <row r="458" spans="34:34" x14ac:dyDescent="0.2">
      <c r="AH458" s="79"/>
    </row>
    <row r="459" spans="34:34" x14ac:dyDescent="0.2">
      <c r="AH459" s="79"/>
    </row>
    <row r="460" spans="34:34" x14ac:dyDescent="0.2">
      <c r="AH460" s="79"/>
    </row>
    <row r="461" spans="34:34" x14ac:dyDescent="0.2">
      <c r="AH461" s="79"/>
    </row>
    <row r="462" spans="34:34" x14ac:dyDescent="0.2">
      <c r="AH462" s="79"/>
    </row>
    <row r="463" spans="34:34" x14ac:dyDescent="0.2">
      <c r="AH463" s="79"/>
    </row>
    <row r="464" spans="34:34" x14ac:dyDescent="0.2">
      <c r="AH464" s="79"/>
    </row>
    <row r="465" spans="34:34" x14ac:dyDescent="0.2">
      <c r="AH465" s="79"/>
    </row>
    <row r="466" spans="34:34" x14ac:dyDescent="0.2">
      <c r="AH466" s="79"/>
    </row>
    <row r="467" spans="34:34" x14ac:dyDescent="0.2">
      <c r="AH467" s="79"/>
    </row>
    <row r="468" spans="34:34" x14ac:dyDescent="0.2">
      <c r="AH468" s="79"/>
    </row>
    <row r="469" spans="34:34" x14ac:dyDescent="0.2">
      <c r="AH469" s="79"/>
    </row>
    <row r="470" spans="34:34" x14ac:dyDescent="0.2">
      <c r="AH470" s="79"/>
    </row>
    <row r="471" spans="34:34" x14ac:dyDescent="0.2">
      <c r="AH471" s="79"/>
    </row>
    <row r="472" spans="34:34" x14ac:dyDescent="0.2">
      <c r="AH472" s="79"/>
    </row>
    <row r="473" spans="34:34" x14ac:dyDescent="0.2">
      <c r="AH473" s="79"/>
    </row>
    <row r="474" spans="34:34" x14ac:dyDescent="0.2">
      <c r="AH474" s="79"/>
    </row>
    <row r="475" spans="34:34" x14ac:dyDescent="0.2">
      <c r="AH475" s="79"/>
    </row>
    <row r="476" spans="34:34" x14ac:dyDescent="0.2">
      <c r="AH476" s="79"/>
    </row>
    <row r="477" spans="34:34" x14ac:dyDescent="0.2">
      <c r="AH477" s="79"/>
    </row>
    <row r="478" spans="34:34" x14ac:dyDescent="0.2">
      <c r="AH478" s="79"/>
    </row>
    <row r="479" spans="34:34" x14ac:dyDescent="0.2">
      <c r="AH479" s="79"/>
    </row>
    <row r="480" spans="34:34" x14ac:dyDescent="0.2">
      <c r="AH480" s="79"/>
    </row>
    <row r="481" spans="34:34" x14ac:dyDescent="0.2">
      <c r="AH481" s="79"/>
    </row>
    <row r="482" spans="34:34" x14ac:dyDescent="0.2">
      <c r="AH482" s="79"/>
    </row>
    <row r="483" spans="34:34" x14ac:dyDescent="0.2">
      <c r="AH483" s="79"/>
    </row>
    <row r="484" spans="34:34" x14ac:dyDescent="0.2">
      <c r="AH484" s="79"/>
    </row>
    <row r="485" spans="34:34" x14ac:dyDescent="0.2">
      <c r="AH485" s="79"/>
    </row>
    <row r="486" spans="34:34" x14ac:dyDescent="0.2">
      <c r="AH486" s="79"/>
    </row>
    <row r="487" spans="34:34" x14ac:dyDescent="0.2">
      <c r="AH487" s="79"/>
    </row>
    <row r="488" spans="34:34" x14ac:dyDescent="0.2">
      <c r="AH488" s="79"/>
    </row>
    <row r="489" spans="34:34" x14ac:dyDescent="0.2">
      <c r="AH489" s="79"/>
    </row>
    <row r="490" spans="34:34" x14ac:dyDescent="0.2">
      <c r="AH490" s="79"/>
    </row>
    <row r="491" spans="34:34" x14ac:dyDescent="0.2">
      <c r="AH491" s="79"/>
    </row>
    <row r="492" spans="34:34" x14ac:dyDescent="0.2">
      <c r="AH492" s="79"/>
    </row>
    <row r="493" spans="34:34" x14ac:dyDescent="0.2">
      <c r="AH493" s="79"/>
    </row>
    <row r="494" spans="34:34" x14ac:dyDescent="0.2">
      <c r="AH494" s="79"/>
    </row>
    <row r="495" spans="34:34" x14ac:dyDescent="0.2">
      <c r="AH495" s="79"/>
    </row>
    <row r="496" spans="34:34" x14ac:dyDescent="0.2">
      <c r="AH496" s="79"/>
    </row>
    <row r="497" spans="34:34" x14ac:dyDescent="0.2">
      <c r="AH497" s="79"/>
    </row>
    <row r="498" spans="34:34" x14ac:dyDescent="0.2">
      <c r="AH498" s="79"/>
    </row>
    <row r="499" spans="34:34" x14ac:dyDescent="0.2">
      <c r="AH499" s="79"/>
    </row>
    <row r="500" spans="34:34" x14ac:dyDescent="0.2">
      <c r="AH500" s="79"/>
    </row>
    <row r="501" spans="34:34" x14ac:dyDescent="0.2">
      <c r="AH501" s="79"/>
    </row>
    <row r="502" spans="34:34" x14ac:dyDescent="0.2">
      <c r="AH502" s="79"/>
    </row>
    <row r="503" spans="34:34" x14ac:dyDescent="0.2">
      <c r="AH503" s="79"/>
    </row>
    <row r="504" spans="34:34" x14ac:dyDescent="0.2">
      <c r="AH504" s="79"/>
    </row>
    <row r="505" spans="34:34" x14ac:dyDescent="0.2">
      <c r="AH505" s="79"/>
    </row>
    <row r="506" spans="34:34" x14ac:dyDescent="0.2">
      <c r="AH506" s="79"/>
    </row>
    <row r="507" spans="34:34" x14ac:dyDescent="0.2">
      <c r="AH507" s="79"/>
    </row>
    <row r="508" spans="34:34" x14ac:dyDescent="0.2">
      <c r="AH508" s="79"/>
    </row>
    <row r="509" spans="34:34" x14ac:dyDescent="0.2">
      <c r="AH509" s="79"/>
    </row>
    <row r="510" spans="34:34" x14ac:dyDescent="0.2">
      <c r="AH510" s="79"/>
    </row>
    <row r="511" spans="34:34" x14ac:dyDescent="0.2">
      <c r="AH511" s="79"/>
    </row>
    <row r="512" spans="34:34" x14ac:dyDescent="0.2">
      <c r="AH512" s="79"/>
    </row>
    <row r="513" spans="34:34" x14ac:dyDescent="0.2">
      <c r="AH513" s="79"/>
    </row>
    <row r="514" spans="34:34" x14ac:dyDescent="0.2">
      <c r="AH514" s="79"/>
    </row>
    <row r="515" spans="34:34" x14ac:dyDescent="0.2">
      <c r="AH515" s="79"/>
    </row>
    <row r="516" spans="34:34" x14ac:dyDescent="0.2">
      <c r="AH516" s="79"/>
    </row>
    <row r="517" spans="34:34" x14ac:dyDescent="0.2">
      <c r="AH517" s="79"/>
    </row>
    <row r="518" spans="34:34" x14ac:dyDescent="0.2">
      <c r="AH518" s="79"/>
    </row>
    <row r="519" spans="34:34" x14ac:dyDescent="0.2">
      <c r="AH519" s="79"/>
    </row>
    <row r="520" spans="34:34" x14ac:dyDescent="0.2">
      <c r="AH520" s="79"/>
    </row>
    <row r="521" spans="34:34" x14ac:dyDescent="0.2">
      <c r="AH521" s="79"/>
    </row>
    <row r="522" spans="34:34" x14ac:dyDescent="0.2">
      <c r="AH522" s="79"/>
    </row>
    <row r="523" spans="34:34" x14ac:dyDescent="0.2">
      <c r="AH523" s="79"/>
    </row>
    <row r="524" spans="34:34" x14ac:dyDescent="0.2">
      <c r="AH524" s="79"/>
    </row>
    <row r="525" spans="34:34" x14ac:dyDescent="0.2">
      <c r="AH525" s="79"/>
    </row>
    <row r="526" spans="34:34" x14ac:dyDescent="0.2">
      <c r="AH526" s="79"/>
    </row>
    <row r="527" spans="34:34" x14ac:dyDescent="0.2">
      <c r="AH527" s="79"/>
    </row>
    <row r="528" spans="34:34" x14ac:dyDescent="0.2">
      <c r="AH528" s="79"/>
    </row>
    <row r="529" spans="34:34" x14ac:dyDescent="0.2">
      <c r="AH529" s="79"/>
    </row>
    <row r="530" spans="34:34" x14ac:dyDescent="0.2">
      <c r="AH530" s="79"/>
    </row>
    <row r="531" spans="34:34" x14ac:dyDescent="0.2">
      <c r="AH531" s="79"/>
    </row>
    <row r="532" spans="34:34" x14ac:dyDescent="0.2">
      <c r="AH532" s="79"/>
    </row>
    <row r="533" spans="34:34" x14ac:dyDescent="0.2">
      <c r="AH533" s="79"/>
    </row>
    <row r="534" spans="34:34" x14ac:dyDescent="0.2">
      <c r="AH534" s="79"/>
    </row>
    <row r="535" spans="34:34" x14ac:dyDescent="0.2">
      <c r="AH535" s="79"/>
    </row>
    <row r="536" spans="34:34" x14ac:dyDescent="0.2">
      <c r="AH536" s="79"/>
    </row>
    <row r="537" spans="34:34" x14ac:dyDescent="0.2">
      <c r="AH537" s="79"/>
    </row>
    <row r="538" spans="34:34" x14ac:dyDescent="0.2">
      <c r="AH538" s="79"/>
    </row>
    <row r="539" spans="34:34" x14ac:dyDescent="0.2">
      <c r="AH539" s="79"/>
    </row>
    <row r="540" spans="34:34" x14ac:dyDescent="0.2">
      <c r="AH540" s="79"/>
    </row>
    <row r="541" spans="34:34" x14ac:dyDescent="0.2">
      <c r="AH541" s="79"/>
    </row>
    <row r="542" spans="34:34" x14ac:dyDescent="0.2">
      <c r="AH542" s="79"/>
    </row>
    <row r="543" spans="34:34" x14ac:dyDescent="0.2">
      <c r="AH543" s="79"/>
    </row>
    <row r="544" spans="34:34" x14ac:dyDescent="0.2">
      <c r="AH544" s="79"/>
    </row>
    <row r="545" spans="34:34" x14ac:dyDescent="0.2">
      <c r="AH545" s="79"/>
    </row>
    <row r="546" spans="34:34" x14ac:dyDescent="0.2">
      <c r="AH546" s="79"/>
    </row>
    <row r="547" spans="34:34" x14ac:dyDescent="0.2">
      <c r="AH547" s="79"/>
    </row>
    <row r="548" spans="34:34" x14ac:dyDescent="0.2">
      <c r="AH548" s="79"/>
    </row>
    <row r="549" spans="34:34" x14ac:dyDescent="0.2">
      <c r="AH549" s="79"/>
    </row>
    <row r="550" spans="34:34" x14ac:dyDescent="0.2">
      <c r="AH550" s="79"/>
    </row>
    <row r="551" spans="34:34" x14ac:dyDescent="0.2">
      <c r="AH551" s="79"/>
    </row>
    <row r="552" spans="34:34" x14ac:dyDescent="0.2">
      <c r="AH552" s="79"/>
    </row>
    <row r="553" spans="34:34" x14ac:dyDescent="0.2">
      <c r="AH553" s="79"/>
    </row>
    <row r="554" spans="34:34" x14ac:dyDescent="0.2">
      <c r="AH554" s="79"/>
    </row>
    <row r="555" spans="34:34" x14ac:dyDescent="0.2">
      <c r="AH555" s="79"/>
    </row>
    <row r="556" spans="34:34" x14ac:dyDescent="0.2">
      <c r="AH556" s="79"/>
    </row>
    <row r="557" spans="34:34" x14ac:dyDescent="0.2">
      <c r="AH557" s="79"/>
    </row>
    <row r="558" spans="34:34" x14ac:dyDescent="0.2">
      <c r="AH558" s="79"/>
    </row>
    <row r="559" spans="34:34" x14ac:dyDescent="0.2">
      <c r="AH559" s="79"/>
    </row>
    <row r="560" spans="34:34" x14ac:dyDescent="0.2">
      <c r="AH560" s="79"/>
    </row>
    <row r="561" spans="34:34" x14ac:dyDescent="0.2">
      <c r="AH561" s="79"/>
    </row>
    <row r="562" spans="34:34" x14ac:dyDescent="0.2">
      <c r="AH562" s="79"/>
    </row>
    <row r="563" spans="34:34" x14ac:dyDescent="0.2">
      <c r="AH563" s="79"/>
    </row>
    <row r="564" spans="34:34" x14ac:dyDescent="0.2">
      <c r="AH564" s="79"/>
    </row>
    <row r="565" spans="34:34" x14ac:dyDescent="0.2">
      <c r="AH565" s="79"/>
    </row>
    <row r="566" spans="34:34" x14ac:dyDescent="0.2">
      <c r="AH566" s="79"/>
    </row>
    <row r="567" spans="34:34" x14ac:dyDescent="0.2">
      <c r="AH567" s="79"/>
    </row>
    <row r="568" spans="34:34" x14ac:dyDescent="0.2">
      <c r="AH568" s="79"/>
    </row>
    <row r="569" spans="34:34" x14ac:dyDescent="0.2">
      <c r="AH569" s="79"/>
    </row>
    <row r="570" spans="34:34" x14ac:dyDescent="0.2">
      <c r="AH570" s="79"/>
    </row>
    <row r="571" spans="34:34" x14ac:dyDescent="0.2">
      <c r="AH571" s="79"/>
    </row>
    <row r="572" spans="34:34" x14ac:dyDescent="0.2">
      <c r="AH572" s="79"/>
    </row>
    <row r="573" spans="34:34" x14ac:dyDescent="0.2">
      <c r="AH573" s="79"/>
    </row>
    <row r="574" spans="34:34" x14ac:dyDescent="0.2">
      <c r="AH574" s="79"/>
    </row>
    <row r="575" spans="34:34" x14ac:dyDescent="0.2">
      <c r="AH575" s="79"/>
    </row>
    <row r="576" spans="34:34" x14ac:dyDescent="0.2">
      <c r="AH576" s="79"/>
    </row>
    <row r="577" spans="34:34" x14ac:dyDescent="0.2">
      <c r="AH577" s="79"/>
    </row>
    <row r="578" spans="34:34" x14ac:dyDescent="0.2">
      <c r="AH578" s="79"/>
    </row>
    <row r="579" spans="34:34" x14ac:dyDescent="0.2">
      <c r="AH579" s="79"/>
    </row>
    <row r="580" spans="34:34" x14ac:dyDescent="0.2">
      <c r="AH580" s="79"/>
    </row>
    <row r="581" spans="34:34" x14ac:dyDescent="0.2">
      <c r="AH581" s="79"/>
    </row>
    <row r="582" spans="34:34" x14ac:dyDescent="0.2">
      <c r="AH582" s="79"/>
    </row>
    <row r="583" spans="34:34" x14ac:dyDescent="0.2">
      <c r="AH583" s="79"/>
    </row>
    <row r="584" spans="34:34" x14ac:dyDescent="0.2">
      <c r="AH584" s="79"/>
    </row>
    <row r="585" spans="34:34" x14ac:dyDescent="0.2">
      <c r="AH585" s="79"/>
    </row>
    <row r="586" spans="34:34" x14ac:dyDescent="0.2">
      <c r="AH586" s="79"/>
    </row>
    <row r="587" spans="34:34" x14ac:dyDescent="0.2">
      <c r="AH587" s="79"/>
    </row>
    <row r="588" spans="34:34" x14ac:dyDescent="0.2">
      <c r="AH588" s="79"/>
    </row>
    <row r="589" spans="34:34" x14ac:dyDescent="0.2">
      <c r="AH589" s="79"/>
    </row>
    <row r="590" spans="34:34" x14ac:dyDescent="0.2">
      <c r="AH590" s="79"/>
    </row>
    <row r="591" spans="34:34" x14ac:dyDescent="0.2">
      <c r="AH591" s="79"/>
    </row>
    <row r="592" spans="34:34" x14ac:dyDescent="0.2">
      <c r="AH592" s="79"/>
    </row>
    <row r="593" spans="34:34" x14ac:dyDescent="0.2">
      <c r="AH593" s="79"/>
    </row>
    <row r="594" spans="34:34" x14ac:dyDescent="0.2">
      <c r="AH594" s="79"/>
    </row>
    <row r="595" spans="34:34" x14ac:dyDescent="0.2">
      <c r="AH595" s="79"/>
    </row>
    <row r="596" spans="34:34" x14ac:dyDescent="0.2">
      <c r="AH596" s="79"/>
    </row>
    <row r="597" spans="34:34" x14ac:dyDescent="0.2">
      <c r="AH597" s="79"/>
    </row>
    <row r="598" spans="34:34" x14ac:dyDescent="0.2">
      <c r="AH598" s="79"/>
    </row>
    <row r="599" spans="34:34" x14ac:dyDescent="0.2">
      <c r="AH599" s="79"/>
    </row>
    <row r="600" spans="34:34" x14ac:dyDescent="0.2">
      <c r="AH600" s="79"/>
    </row>
    <row r="601" spans="34:34" x14ac:dyDescent="0.2">
      <c r="AH601" s="79"/>
    </row>
    <row r="602" spans="34:34" x14ac:dyDescent="0.2">
      <c r="AH602" s="79"/>
    </row>
    <row r="603" spans="34:34" x14ac:dyDescent="0.2">
      <c r="AH603" s="79"/>
    </row>
    <row r="604" spans="34:34" x14ac:dyDescent="0.2">
      <c r="AH604" s="79"/>
    </row>
    <row r="605" spans="34:34" x14ac:dyDescent="0.2">
      <c r="AH605" s="79"/>
    </row>
    <row r="606" spans="34:34" x14ac:dyDescent="0.2">
      <c r="AH606" s="79"/>
    </row>
    <row r="607" spans="34:34" x14ac:dyDescent="0.2">
      <c r="AH607" s="79"/>
    </row>
    <row r="608" spans="34:34" x14ac:dyDescent="0.2">
      <c r="AH608" s="79"/>
    </row>
    <row r="609" spans="34:34" x14ac:dyDescent="0.2">
      <c r="AH609" s="79"/>
    </row>
    <row r="610" spans="34:34" x14ac:dyDescent="0.2">
      <c r="AH610" s="79"/>
    </row>
    <row r="611" spans="34:34" x14ac:dyDescent="0.2">
      <c r="AH611" s="79"/>
    </row>
    <row r="612" spans="34:34" x14ac:dyDescent="0.2">
      <c r="AH612" s="79"/>
    </row>
    <row r="613" spans="34:34" x14ac:dyDescent="0.2">
      <c r="AH613" s="79"/>
    </row>
    <row r="614" spans="34:34" x14ac:dyDescent="0.2">
      <c r="AH614" s="79"/>
    </row>
    <row r="615" spans="34:34" x14ac:dyDescent="0.2">
      <c r="AH615" s="79"/>
    </row>
    <row r="616" spans="34:34" x14ac:dyDescent="0.2">
      <c r="AH616" s="79"/>
    </row>
    <row r="617" spans="34:34" x14ac:dyDescent="0.2">
      <c r="AH617" s="79"/>
    </row>
    <row r="618" spans="34:34" x14ac:dyDescent="0.2">
      <c r="AH618" s="79"/>
    </row>
    <row r="619" spans="34:34" x14ac:dyDescent="0.2">
      <c r="AH619" s="79"/>
    </row>
    <row r="620" spans="34:34" x14ac:dyDescent="0.2">
      <c r="AH620" s="79"/>
    </row>
    <row r="621" spans="34:34" x14ac:dyDescent="0.2">
      <c r="AH621" s="79"/>
    </row>
    <row r="622" spans="34:34" x14ac:dyDescent="0.2">
      <c r="AH622" s="79"/>
    </row>
    <row r="623" spans="34:34" x14ac:dyDescent="0.2">
      <c r="AH623" s="79"/>
    </row>
    <row r="624" spans="34:34" x14ac:dyDescent="0.2">
      <c r="AH624" s="79"/>
    </row>
    <row r="625" spans="34:34" x14ac:dyDescent="0.2">
      <c r="AH625" s="79"/>
    </row>
    <row r="626" spans="34:34" x14ac:dyDescent="0.2">
      <c r="AH626" s="79"/>
    </row>
    <row r="627" spans="34:34" x14ac:dyDescent="0.2">
      <c r="AH627" s="79"/>
    </row>
    <row r="628" spans="34:34" x14ac:dyDescent="0.2">
      <c r="AH628" s="79"/>
    </row>
    <row r="629" spans="34:34" x14ac:dyDescent="0.2">
      <c r="AH629" s="79"/>
    </row>
    <row r="630" spans="34:34" x14ac:dyDescent="0.2">
      <c r="AH630" s="79"/>
    </row>
    <row r="631" spans="34:34" x14ac:dyDescent="0.2">
      <c r="AH631" s="79"/>
    </row>
    <row r="632" spans="34:34" x14ac:dyDescent="0.2">
      <c r="AH632" s="79"/>
    </row>
    <row r="633" spans="34:34" x14ac:dyDescent="0.2">
      <c r="AH633" s="79"/>
    </row>
    <row r="634" spans="34:34" x14ac:dyDescent="0.2">
      <c r="AH634" s="79"/>
    </row>
    <row r="635" spans="34:34" x14ac:dyDescent="0.2">
      <c r="AH635" s="79"/>
    </row>
    <row r="636" spans="34:34" x14ac:dyDescent="0.2">
      <c r="AH636" s="79"/>
    </row>
    <row r="637" spans="34:34" x14ac:dyDescent="0.2">
      <c r="AH637" s="79"/>
    </row>
    <row r="638" spans="34:34" x14ac:dyDescent="0.2">
      <c r="AH638" s="79"/>
    </row>
    <row r="639" spans="34:34" x14ac:dyDescent="0.2">
      <c r="AH639" s="79"/>
    </row>
    <row r="640" spans="34:34" x14ac:dyDescent="0.2">
      <c r="AH640" s="79"/>
    </row>
    <row r="641" spans="34:34" x14ac:dyDescent="0.2">
      <c r="AH641" s="79"/>
    </row>
    <row r="642" spans="34:34" x14ac:dyDescent="0.2">
      <c r="AH642" s="79"/>
    </row>
    <row r="643" spans="34:34" x14ac:dyDescent="0.2">
      <c r="AH643" s="79"/>
    </row>
    <row r="644" spans="34:34" x14ac:dyDescent="0.2">
      <c r="AH644" s="79"/>
    </row>
    <row r="645" spans="34:34" x14ac:dyDescent="0.2">
      <c r="AH645" s="79"/>
    </row>
    <row r="646" spans="34:34" x14ac:dyDescent="0.2">
      <c r="AH646" s="79"/>
    </row>
    <row r="647" spans="34:34" x14ac:dyDescent="0.2">
      <c r="AH647" s="79"/>
    </row>
    <row r="648" spans="34:34" x14ac:dyDescent="0.2">
      <c r="AH648" s="79"/>
    </row>
    <row r="649" spans="34:34" x14ac:dyDescent="0.2">
      <c r="AH649" s="79"/>
    </row>
    <row r="650" spans="34:34" x14ac:dyDescent="0.2">
      <c r="AH650" s="79"/>
    </row>
    <row r="651" spans="34:34" x14ac:dyDescent="0.2">
      <c r="AH651" s="79"/>
    </row>
    <row r="652" spans="34:34" x14ac:dyDescent="0.2">
      <c r="AH652" s="79"/>
    </row>
    <row r="653" spans="34:34" x14ac:dyDescent="0.2">
      <c r="AH653" s="79"/>
    </row>
    <row r="654" spans="34:34" x14ac:dyDescent="0.2">
      <c r="AH654" s="79"/>
    </row>
    <row r="655" spans="34:34" x14ac:dyDescent="0.2">
      <c r="AH655" s="79"/>
    </row>
    <row r="656" spans="34:34" x14ac:dyDescent="0.2">
      <c r="AH656" s="79"/>
    </row>
    <row r="657" spans="34:34" x14ac:dyDescent="0.2">
      <c r="AH657" s="79"/>
    </row>
    <row r="658" spans="34:34" x14ac:dyDescent="0.2">
      <c r="AH658" s="79"/>
    </row>
    <row r="659" spans="34:34" x14ac:dyDescent="0.2">
      <c r="AH659" s="79"/>
    </row>
    <row r="660" spans="34:34" x14ac:dyDescent="0.2">
      <c r="AH660" s="79"/>
    </row>
    <row r="661" spans="34:34" x14ac:dyDescent="0.2">
      <c r="AH661" s="79"/>
    </row>
    <row r="662" spans="34:34" x14ac:dyDescent="0.2">
      <c r="AH662" s="79"/>
    </row>
    <row r="663" spans="34:34" x14ac:dyDescent="0.2">
      <c r="AH663" s="79"/>
    </row>
    <row r="664" spans="34:34" x14ac:dyDescent="0.2">
      <c r="AH664" s="79"/>
    </row>
    <row r="665" spans="34:34" x14ac:dyDescent="0.2">
      <c r="AH665" s="79"/>
    </row>
    <row r="666" spans="34:34" x14ac:dyDescent="0.2">
      <c r="AH666" s="79"/>
    </row>
    <row r="667" spans="34:34" x14ac:dyDescent="0.2">
      <c r="AH667" s="79"/>
    </row>
    <row r="668" spans="34:34" x14ac:dyDescent="0.2">
      <c r="AH668" s="79"/>
    </row>
    <row r="669" spans="34:34" x14ac:dyDescent="0.2">
      <c r="AH669" s="79"/>
    </row>
    <row r="670" spans="34:34" x14ac:dyDescent="0.2">
      <c r="AH670" s="79"/>
    </row>
    <row r="671" spans="34:34" x14ac:dyDescent="0.2">
      <c r="AH671" s="79"/>
    </row>
    <row r="672" spans="34:34" x14ac:dyDescent="0.2">
      <c r="AH672" s="79"/>
    </row>
    <row r="673" spans="34:34" x14ac:dyDescent="0.2">
      <c r="AH673" s="79"/>
    </row>
    <row r="674" spans="34:34" x14ac:dyDescent="0.2">
      <c r="AH674" s="79"/>
    </row>
    <row r="675" spans="34:34" x14ac:dyDescent="0.2">
      <c r="AH675" s="79"/>
    </row>
    <row r="676" spans="34:34" x14ac:dyDescent="0.2">
      <c r="AH676" s="79"/>
    </row>
    <row r="677" spans="34:34" x14ac:dyDescent="0.2">
      <c r="AH677" s="79"/>
    </row>
    <row r="678" spans="34:34" x14ac:dyDescent="0.2">
      <c r="AH678" s="79"/>
    </row>
    <row r="679" spans="34:34" x14ac:dyDescent="0.2">
      <c r="AH679" s="79"/>
    </row>
    <row r="680" spans="34:34" x14ac:dyDescent="0.2">
      <c r="AH680" s="79"/>
    </row>
    <row r="681" spans="34:34" x14ac:dyDescent="0.2">
      <c r="AH681" s="79"/>
    </row>
    <row r="682" spans="34:34" x14ac:dyDescent="0.2">
      <c r="AH682" s="79"/>
    </row>
    <row r="683" spans="34:34" x14ac:dyDescent="0.2">
      <c r="AH683" s="79"/>
    </row>
    <row r="684" spans="34:34" x14ac:dyDescent="0.2">
      <c r="AH684" s="79"/>
    </row>
    <row r="685" spans="34:34" x14ac:dyDescent="0.2">
      <c r="AH685" s="79"/>
    </row>
    <row r="686" spans="34:34" x14ac:dyDescent="0.2">
      <c r="AH686" s="79"/>
    </row>
    <row r="687" spans="34:34" x14ac:dyDescent="0.2">
      <c r="AH687" s="79"/>
    </row>
    <row r="688" spans="34:34" x14ac:dyDescent="0.2">
      <c r="AH688" s="79"/>
    </row>
    <row r="689" spans="34:34" x14ac:dyDescent="0.2">
      <c r="AH689" s="79"/>
    </row>
    <row r="690" spans="34:34" x14ac:dyDescent="0.2">
      <c r="AH690" s="79"/>
    </row>
    <row r="691" spans="34:34" x14ac:dyDescent="0.2">
      <c r="AH691" s="79"/>
    </row>
    <row r="692" spans="34:34" x14ac:dyDescent="0.2">
      <c r="AH692" s="79"/>
    </row>
    <row r="693" spans="34:34" x14ac:dyDescent="0.2">
      <c r="AH693" s="79"/>
    </row>
    <row r="694" spans="34:34" x14ac:dyDescent="0.2">
      <c r="AH694" s="79"/>
    </row>
    <row r="695" spans="34:34" x14ac:dyDescent="0.2">
      <c r="AH695" s="79"/>
    </row>
    <row r="696" spans="34:34" x14ac:dyDescent="0.2">
      <c r="AH696" s="79"/>
    </row>
    <row r="697" spans="34:34" x14ac:dyDescent="0.2">
      <c r="AH697" s="79"/>
    </row>
    <row r="698" spans="34:34" x14ac:dyDescent="0.2">
      <c r="AH698" s="79"/>
    </row>
    <row r="699" spans="34:34" x14ac:dyDescent="0.2">
      <c r="AH699" s="79"/>
    </row>
    <row r="700" spans="34:34" x14ac:dyDescent="0.2">
      <c r="AH700" s="79"/>
    </row>
    <row r="701" spans="34:34" x14ac:dyDescent="0.2">
      <c r="AH701" s="79"/>
    </row>
    <row r="702" spans="34:34" x14ac:dyDescent="0.2">
      <c r="AH702" s="79"/>
    </row>
    <row r="703" spans="34:34" x14ac:dyDescent="0.2">
      <c r="AH703" s="79"/>
    </row>
    <row r="704" spans="34:34" x14ac:dyDescent="0.2">
      <c r="AH704" s="79"/>
    </row>
    <row r="705" spans="34:34" x14ac:dyDescent="0.2">
      <c r="AH705" s="79"/>
    </row>
    <row r="706" spans="34:34" x14ac:dyDescent="0.2">
      <c r="AH706" s="79"/>
    </row>
    <row r="707" spans="34:34" x14ac:dyDescent="0.2">
      <c r="AH707" s="79"/>
    </row>
    <row r="708" spans="34:34" x14ac:dyDescent="0.2">
      <c r="AH708" s="79"/>
    </row>
    <row r="709" spans="34:34" x14ac:dyDescent="0.2">
      <c r="AH709" s="79"/>
    </row>
    <row r="710" spans="34:34" x14ac:dyDescent="0.2">
      <c r="AH710" s="79"/>
    </row>
    <row r="711" spans="34:34" x14ac:dyDescent="0.2">
      <c r="AH711" s="79"/>
    </row>
    <row r="712" spans="34:34" x14ac:dyDescent="0.2">
      <c r="AH712" s="79"/>
    </row>
    <row r="713" spans="34:34" x14ac:dyDescent="0.2">
      <c r="AH713" s="79"/>
    </row>
    <row r="714" spans="34:34" x14ac:dyDescent="0.2">
      <c r="AH714" s="79"/>
    </row>
    <row r="715" spans="34:34" x14ac:dyDescent="0.2">
      <c r="AH715" s="79"/>
    </row>
    <row r="716" spans="34:34" x14ac:dyDescent="0.2">
      <c r="AH716" s="79"/>
    </row>
    <row r="717" spans="34:34" x14ac:dyDescent="0.2">
      <c r="AH717" s="79"/>
    </row>
    <row r="718" spans="34:34" x14ac:dyDescent="0.2">
      <c r="AH718" s="79"/>
    </row>
    <row r="719" spans="34:34" x14ac:dyDescent="0.2">
      <c r="AH719" s="79"/>
    </row>
    <row r="720" spans="34:34" x14ac:dyDescent="0.2">
      <c r="AH720" s="79"/>
    </row>
    <row r="721" spans="34:34" x14ac:dyDescent="0.2">
      <c r="AH721" s="79"/>
    </row>
    <row r="722" spans="34:34" x14ac:dyDescent="0.2">
      <c r="AH722" s="79"/>
    </row>
    <row r="723" spans="34:34" x14ac:dyDescent="0.2">
      <c r="AH723" s="79"/>
    </row>
    <row r="724" spans="34:34" x14ac:dyDescent="0.2">
      <c r="AH724" s="79"/>
    </row>
    <row r="725" spans="34:34" x14ac:dyDescent="0.2">
      <c r="AH725" s="79"/>
    </row>
    <row r="726" spans="34:34" x14ac:dyDescent="0.2">
      <c r="AH726" s="79"/>
    </row>
    <row r="727" spans="34:34" x14ac:dyDescent="0.2">
      <c r="AH727" s="79"/>
    </row>
    <row r="728" spans="34:34" x14ac:dyDescent="0.2">
      <c r="AH728" s="79"/>
    </row>
    <row r="729" spans="34:34" x14ac:dyDescent="0.2">
      <c r="AH729" s="79"/>
    </row>
    <row r="730" spans="34:34" x14ac:dyDescent="0.2">
      <c r="AH730" s="79"/>
    </row>
    <row r="731" spans="34:34" x14ac:dyDescent="0.2">
      <c r="AH731" s="79"/>
    </row>
    <row r="732" spans="34:34" x14ac:dyDescent="0.2">
      <c r="AH732" s="79"/>
    </row>
    <row r="733" spans="34:34" x14ac:dyDescent="0.2">
      <c r="AH733" s="79"/>
    </row>
    <row r="734" spans="34:34" x14ac:dyDescent="0.2">
      <c r="AH734" s="79"/>
    </row>
    <row r="735" spans="34:34" x14ac:dyDescent="0.2">
      <c r="AH735" s="79"/>
    </row>
    <row r="736" spans="34:34" x14ac:dyDescent="0.2">
      <c r="AH736" s="79"/>
    </row>
    <row r="737" spans="34:34" x14ac:dyDescent="0.2">
      <c r="AH737" s="79"/>
    </row>
    <row r="738" spans="34:34" x14ac:dyDescent="0.2">
      <c r="AH738" s="79"/>
    </row>
    <row r="739" spans="34:34" x14ac:dyDescent="0.2">
      <c r="AH739" s="79"/>
    </row>
    <row r="740" spans="34:34" x14ac:dyDescent="0.2">
      <c r="AH740" s="79"/>
    </row>
    <row r="741" spans="34:34" x14ac:dyDescent="0.2">
      <c r="AH741" s="79"/>
    </row>
    <row r="742" spans="34:34" x14ac:dyDescent="0.2">
      <c r="AH742" s="79"/>
    </row>
    <row r="743" spans="34:34" x14ac:dyDescent="0.2">
      <c r="AH743" s="79"/>
    </row>
    <row r="744" spans="34:34" x14ac:dyDescent="0.2">
      <c r="AH744" s="79"/>
    </row>
    <row r="745" spans="34:34" x14ac:dyDescent="0.2">
      <c r="AH745" s="79"/>
    </row>
    <row r="746" spans="34:34" x14ac:dyDescent="0.2">
      <c r="AH746" s="79"/>
    </row>
    <row r="747" spans="34:34" x14ac:dyDescent="0.2">
      <c r="AH747" s="79"/>
    </row>
    <row r="748" spans="34:34" x14ac:dyDescent="0.2">
      <c r="AH748" s="79"/>
    </row>
    <row r="749" spans="34:34" x14ac:dyDescent="0.2">
      <c r="AH749" s="79"/>
    </row>
    <row r="750" spans="34:34" x14ac:dyDescent="0.2">
      <c r="AH750" s="79"/>
    </row>
    <row r="751" spans="34:34" x14ac:dyDescent="0.2">
      <c r="AH751" s="79"/>
    </row>
    <row r="752" spans="34:34" x14ac:dyDescent="0.2">
      <c r="AH752" s="79"/>
    </row>
    <row r="753" spans="34:34" x14ac:dyDescent="0.2">
      <c r="AH753" s="79"/>
    </row>
    <row r="754" spans="34:34" x14ac:dyDescent="0.2">
      <c r="AH754" s="79"/>
    </row>
    <row r="755" spans="34:34" x14ac:dyDescent="0.2">
      <c r="AH755" s="79"/>
    </row>
    <row r="756" spans="34:34" x14ac:dyDescent="0.2">
      <c r="AH756" s="79"/>
    </row>
    <row r="757" spans="34:34" x14ac:dyDescent="0.2">
      <c r="AH757" s="79"/>
    </row>
    <row r="758" spans="34:34" x14ac:dyDescent="0.2">
      <c r="AH758" s="79"/>
    </row>
    <row r="759" spans="34:34" x14ac:dyDescent="0.2">
      <c r="AH759" s="79"/>
    </row>
    <row r="760" spans="34:34" x14ac:dyDescent="0.2">
      <c r="AH760" s="79"/>
    </row>
    <row r="761" spans="34:34" x14ac:dyDescent="0.2">
      <c r="AH761" s="79"/>
    </row>
    <row r="762" spans="34:34" x14ac:dyDescent="0.2">
      <c r="AH762" s="79"/>
    </row>
    <row r="763" spans="34:34" x14ac:dyDescent="0.2">
      <c r="AH763" s="79"/>
    </row>
    <row r="764" spans="34:34" x14ac:dyDescent="0.2">
      <c r="AH764" s="79"/>
    </row>
    <row r="765" spans="34:34" x14ac:dyDescent="0.2">
      <c r="AH765" s="79"/>
    </row>
    <row r="766" spans="34:34" x14ac:dyDescent="0.2">
      <c r="AH766" s="79"/>
    </row>
    <row r="767" spans="34:34" x14ac:dyDescent="0.2">
      <c r="AH767" s="79"/>
    </row>
    <row r="768" spans="34:34" x14ac:dyDescent="0.2">
      <c r="AH768" s="79"/>
    </row>
    <row r="769" spans="34:34" x14ac:dyDescent="0.2">
      <c r="AH769" s="79"/>
    </row>
    <row r="770" spans="34:34" x14ac:dyDescent="0.2">
      <c r="AH770" s="79"/>
    </row>
    <row r="771" spans="34:34" x14ac:dyDescent="0.2">
      <c r="AH771" s="79"/>
    </row>
    <row r="772" spans="34:34" x14ac:dyDescent="0.2">
      <c r="AH772" s="79"/>
    </row>
    <row r="773" spans="34:34" x14ac:dyDescent="0.2">
      <c r="AH773" s="79"/>
    </row>
    <row r="774" spans="34:34" x14ac:dyDescent="0.2">
      <c r="AH774" s="79"/>
    </row>
    <row r="775" spans="34:34" x14ac:dyDescent="0.2">
      <c r="AH775" s="79"/>
    </row>
    <row r="776" spans="34:34" x14ac:dyDescent="0.2">
      <c r="AH776" s="79"/>
    </row>
    <row r="777" spans="34:34" x14ac:dyDescent="0.2">
      <c r="AH777" s="79"/>
    </row>
    <row r="778" spans="34:34" x14ac:dyDescent="0.2">
      <c r="AH778" s="79"/>
    </row>
    <row r="779" spans="34:34" x14ac:dyDescent="0.2">
      <c r="AH779" s="79"/>
    </row>
    <row r="780" spans="34:34" x14ac:dyDescent="0.2">
      <c r="AH780" s="79"/>
    </row>
    <row r="781" spans="34:34" x14ac:dyDescent="0.2">
      <c r="AH781" s="79"/>
    </row>
    <row r="782" spans="34:34" x14ac:dyDescent="0.2">
      <c r="AH782" s="79"/>
    </row>
    <row r="783" spans="34:34" x14ac:dyDescent="0.2">
      <c r="AH783" s="79"/>
    </row>
    <row r="784" spans="34:34" x14ac:dyDescent="0.2">
      <c r="AH784" s="79"/>
    </row>
    <row r="785" spans="34:34" x14ac:dyDescent="0.2">
      <c r="AH785" s="79"/>
    </row>
    <row r="786" spans="34:34" x14ac:dyDescent="0.2">
      <c r="AH786" s="79"/>
    </row>
    <row r="787" spans="34:34" x14ac:dyDescent="0.2">
      <c r="AH787" s="79"/>
    </row>
    <row r="788" spans="34:34" x14ac:dyDescent="0.2">
      <c r="AH788" s="79"/>
    </row>
    <row r="789" spans="34:34" x14ac:dyDescent="0.2">
      <c r="AH789" s="79"/>
    </row>
    <row r="790" spans="34:34" x14ac:dyDescent="0.2">
      <c r="AH790" s="79"/>
    </row>
    <row r="791" spans="34:34" x14ac:dyDescent="0.2">
      <c r="AH791" s="79"/>
    </row>
    <row r="792" spans="34:34" x14ac:dyDescent="0.2">
      <c r="AH792" s="79"/>
    </row>
    <row r="793" spans="34:34" x14ac:dyDescent="0.2">
      <c r="AH793" s="79"/>
    </row>
    <row r="794" spans="34:34" x14ac:dyDescent="0.2">
      <c r="AH794" s="79"/>
    </row>
    <row r="795" spans="34:34" x14ac:dyDescent="0.2">
      <c r="AH795" s="79"/>
    </row>
    <row r="796" spans="34:34" x14ac:dyDescent="0.2">
      <c r="AH796" s="79"/>
    </row>
    <row r="797" spans="34:34" x14ac:dyDescent="0.2">
      <c r="AH797" s="79"/>
    </row>
    <row r="798" spans="34:34" x14ac:dyDescent="0.2">
      <c r="AH798" s="79"/>
    </row>
    <row r="799" spans="34:34" x14ac:dyDescent="0.2">
      <c r="AH799" s="79"/>
    </row>
    <row r="800" spans="34:34" x14ac:dyDescent="0.2">
      <c r="AH800" s="79"/>
    </row>
    <row r="801" spans="34:34" x14ac:dyDescent="0.2">
      <c r="AH801" s="79"/>
    </row>
    <row r="802" spans="34:34" x14ac:dyDescent="0.2">
      <c r="AH802" s="79"/>
    </row>
    <row r="803" spans="34:34" x14ac:dyDescent="0.2">
      <c r="AH803" s="79"/>
    </row>
    <row r="804" spans="34:34" x14ac:dyDescent="0.2">
      <c r="AH804" s="79"/>
    </row>
    <row r="805" spans="34:34" x14ac:dyDescent="0.2">
      <c r="AH805" s="79"/>
    </row>
    <row r="806" spans="34:34" x14ac:dyDescent="0.2">
      <c r="AH806" s="79"/>
    </row>
    <row r="807" spans="34:34" x14ac:dyDescent="0.2">
      <c r="AH807" s="79"/>
    </row>
    <row r="808" spans="34:34" x14ac:dyDescent="0.2">
      <c r="AH808" s="79"/>
    </row>
    <row r="809" spans="34:34" x14ac:dyDescent="0.2">
      <c r="AH809" s="79"/>
    </row>
    <row r="810" spans="34:34" x14ac:dyDescent="0.2">
      <c r="AH810" s="79"/>
    </row>
    <row r="811" spans="34:34" x14ac:dyDescent="0.2">
      <c r="AH811" s="79"/>
    </row>
    <row r="812" spans="34:34" x14ac:dyDescent="0.2">
      <c r="AH812" s="79"/>
    </row>
    <row r="813" spans="34:34" x14ac:dyDescent="0.2">
      <c r="AH813" s="79"/>
    </row>
    <row r="814" spans="34:34" x14ac:dyDescent="0.2">
      <c r="AH814" s="79"/>
    </row>
    <row r="815" spans="34:34" x14ac:dyDescent="0.2">
      <c r="AH815" s="79"/>
    </row>
    <row r="816" spans="34:34" x14ac:dyDescent="0.2">
      <c r="AH816" s="79"/>
    </row>
    <row r="817" spans="34:34" x14ac:dyDescent="0.2">
      <c r="AH817" s="79"/>
    </row>
    <row r="818" spans="34:34" x14ac:dyDescent="0.2">
      <c r="AH818" s="79"/>
    </row>
    <row r="819" spans="34:34" x14ac:dyDescent="0.2">
      <c r="AH819" s="79"/>
    </row>
    <row r="820" spans="34:34" x14ac:dyDescent="0.2">
      <c r="AH820" s="79"/>
    </row>
    <row r="821" spans="34:34" x14ac:dyDescent="0.2">
      <c r="AH821" s="79"/>
    </row>
    <row r="822" spans="34:34" x14ac:dyDescent="0.2">
      <c r="AH822" s="79"/>
    </row>
    <row r="823" spans="34:34" x14ac:dyDescent="0.2">
      <c r="AH823" s="79"/>
    </row>
    <row r="824" spans="34:34" x14ac:dyDescent="0.2">
      <c r="AH824" s="79"/>
    </row>
    <row r="825" spans="34:34" x14ac:dyDescent="0.2">
      <c r="AH825" s="79"/>
    </row>
    <row r="826" spans="34:34" x14ac:dyDescent="0.2">
      <c r="AH826" s="79"/>
    </row>
    <row r="827" spans="34:34" x14ac:dyDescent="0.2">
      <c r="AH827" s="79"/>
    </row>
    <row r="828" spans="34:34" x14ac:dyDescent="0.2">
      <c r="AH828" s="79"/>
    </row>
    <row r="829" spans="34:34" x14ac:dyDescent="0.2">
      <c r="AH829" s="79"/>
    </row>
    <row r="830" spans="34:34" x14ac:dyDescent="0.2">
      <c r="AH830" s="79"/>
    </row>
    <row r="831" spans="34:34" x14ac:dyDescent="0.2">
      <c r="AH831" s="79"/>
    </row>
    <row r="832" spans="34:34" x14ac:dyDescent="0.2">
      <c r="AH832" s="79"/>
    </row>
    <row r="833" spans="34:34" x14ac:dyDescent="0.2">
      <c r="AH833" s="79"/>
    </row>
    <row r="834" spans="34:34" x14ac:dyDescent="0.2">
      <c r="AH834" s="79"/>
    </row>
    <row r="835" spans="34:34" x14ac:dyDescent="0.2">
      <c r="AH835" s="79"/>
    </row>
    <row r="836" spans="34:34" x14ac:dyDescent="0.2">
      <c r="AH836" s="79"/>
    </row>
    <row r="837" spans="34:34" x14ac:dyDescent="0.2">
      <c r="AH837" s="79"/>
    </row>
    <row r="838" spans="34:34" x14ac:dyDescent="0.2">
      <c r="AH838" s="79"/>
    </row>
    <row r="839" spans="34:34" x14ac:dyDescent="0.2">
      <c r="AH839" s="79"/>
    </row>
    <row r="840" spans="34:34" x14ac:dyDescent="0.2">
      <c r="AH840" s="79"/>
    </row>
    <row r="841" spans="34:34" x14ac:dyDescent="0.2">
      <c r="AH841" s="79"/>
    </row>
    <row r="842" spans="34:34" x14ac:dyDescent="0.2">
      <c r="AH842" s="79"/>
    </row>
    <row r="843" spans="34:34" x14ac:dyDescent="0.2">
      <c r="AH843" s="79"/>
    </row>
    <row r="844" spans="34:34" x14ac:dyDescent="0.2">
      <c r="AH844" s="79"/>
    </row>
    <row r="845" spans="34:34" x14ac:dyDescent="0.2">
      <c r="AH845" s="79"/>
    </row>
    <row r="846" spans="34:34" x14ac:dyDescent="0.2">
      <c r="AH846" s="79"/>
    </row>
    <row r="847" spans="34:34" x14ac:dyDescent="0.2">
      <c r="AH847" s="79"/>
    </row>
    <row r="848" spans="34:34" x14ac:dyDescent="0.2">
      <c r="AH848" s="79"/>
    </row>
    <row r="849" spans="34:34" x14ac:dyDescent="0.2">
      <c r="AH849" s="79"/>
    </row>
    <row r="850" spans="34:34" x14ac:dyDescent="0.2">
      <c r="AH850" s="79"/>
    </row>
    <row r="851" spans="34:34" x14ac:dyDescent="0.2">
      <c r="AH851" s="79"/>
    </row>
    <row r="852" spans="34:34" x14ac:dyDescent="0.2">
      <c r="AH852" s="79"/>
    </row>
    <row r="853" spans="34:34" x14ac:dyDescent="0.2">
      <c r="AH853" s="79"/>
    </row>
    <row r="854" spans="34:34" x14ac:dyDescent="0.2">
      <c r="AH854" s="79"/>
    </row>
    <row r="855" spans="34:34" x14ac:dyDescent="0.2">
      <c r="AH855" s="79"/>
    </row>
    <row r="856" spans="34:34" x14ac:dyDescent="0.2">
      <c r="AH856" s="79"/>
    </row>
    <row r="857" spans="34:34" x14ac:dyDescent="0.2">
      <c r="AH857" s="79"/>
    </row>
    <row r="858" spans="34:34" x14ac:dyDescent="0.2">
      <c r="AH858" s="79"/>
    </row>
    <row r="859" spans="34:34" x14ac:dyDescent="0.2">
      <c r="AH859" s="79"/>
    </row>
    <row r="860" spans="34:34" x14ac:dyDescent="0.2">
      <c r="AH860" s="79"/>
    </row>
    <row r="861" spans="34:34" x14ac:dyDescent="0.2">
      <c r="AH861" s="79"/>
    </row>
    <row r="862" spans="34:34" x14ac:dyDescent="0.2">
      <c r="AH862" s="79"/>
    </row>
    <row r="863" spans="34:34" x14ac:dyDescent="0.2">
      <c r="AH863" s="79"/>
    </row>
    <row r="864" spans="34:34" x14ac:dyDescent="0.2">
      <c r="AH864" s="79"/>
    </row>
    <row r="865" spans="34:34" x14ac:dyDescent="0.2">
      <c r="AH865" s="79"/>
    </row>
    <row r="866" spans="34:34" x14ac:dyDescent="0.2">
      <c r="AH866" s="79"/>
    </row>
    <row r="867" spans="34:34" x14ac:dyDescent="0.2">
      <c r="AH867" s="79"/>
    </row>
    <row r="868" spans="34:34" x14ac:dyDescent="0.2">
      <c r="AH868" s="79"/>
    </row>
    <row r="869" spans="34:34" x14ac:dyDescent="0.2">
      <c r="AH869" s="79"/>
    </row>
    <row r="870" spans="34:34" x14ac:dyDescent="0.2">
      <c r="AH870" s="79"/>
    </row>
    <row r="871" spans="34:34" x14ac:dyDescent="0.2">
      <c r="AH871" s="79"/>
    </row>
    <row r="872" spans="34:34" x14ac:dyDescent="0.2">
      <c r="AH872" s="79"/>
    </row>
    <row r="873" spans="34:34" x14ac:dyDescent="0.2">
      <c r="AH873" s="79"/>
    </row>
    <row r="874" spans="34:34" x14ac:dyDescent="0.2">
      <c r="AH874" s="79"/>
    </row>
    <row r="875" spans="34:34" x14ac:dyDescent="0.2">
      <c r="AH875" s="79"/>
    </row>
    <row r="876" spans="34:34" x14ac:dyDescent="0.2">
      <c r="AH876" s="79"/>
    </row>
    <row r="877" spans="34:34" x14ac:dyDescent="0.2">
      <c r="AH877" s="79"/>
    </row>
    <row r="878" spans="34:34" x14ac:dyDescent="0.2">
      <c r="AH878" s="79"/>
    </row>
    <row r="879" spans="34:34" x14ac:dyDescent="0.2">
      <c r="AH879" s="79"/>
    </row>
    <row r="880" spans="34:34" x14ac:dyDescent="0.2">
      <c r="AH880" s="79"/>
    </row>
    <row r="881" spans="34:34" x14ac:dyDescent="0.2">
      <c r="AH881" s="79"/>
    </row>
    <row r="882" spans="34:34" x14ac:dyDescent="0.2">
      <c r="AH882" s="79"/>
    </row>
    <row r="883" spans="34:34" x14ac:dyDescent="0.2">
      <c r="AH883" s="79"/>
    </row>
    <row r="884" spans="34:34" x14ac:dyDescent="0.2">
      <c r="AH884" s="79"/>
    </row>
    <row r="885" spans="34:34" x14ac:dyDescent="0.2">
      <c r="AH885" s="79"/>
    </row>
    <row r="886" spans="34:34" x14ac:dyDescent="0.2">
      <c r="AH886" s="79"/>
    </row>
    <row r="887" spans="34:34" x14ac:dyDescent="0.2">
      <c r="AH887" s="79"/>
    </row>
    <row r="888" spans="34:34" x14ac:dyDescent="0.2">
      <c r="AH888" s="79"/>
    </row>
    <row r="889" spans="34:34" x14ac:dyDescent="0.2">
      <c r="AH889" s="79"/>
    </row>
    <row r="890" spans="34:34" x14ac:dyDescent="0.2">
      <c r="AH890" s="79"/>
    </row>
    <row r="891" spans="34:34" x14ac:dyDescent="0.2">
      <c r="AH891" s="79"/>
    </row>
    <row r="892" spans="34:34" x14ac:dyDescent="0.2">
      <c r="AH892" s="79"/>
    </row>
    <row r="893" spans="34:34" x14ac:dyDescent="0.2">
      <c r="AH893" s="79"/>
    </row>
    <row r="894" spans="34:34" x14ac:dyDescent="0.2">
      <c r="AH894" s="79"/>
    </row>
    <row r="895" spans="34:34" x14ac:dyDescent="0.2">
      <c r="AH895" s="79"/>
    </row>
    <row r="896" spans="34:34" x14ac:dyDescent="0.2">
      <c r="AH896" s="79"/>
    </row>
    <row r="897" spans="34:34" x14ac:dyDescent="0.2">
      <c r="AH897" s="79"/>
    </row>
    <row r="898" spans="34:34" x14ac:dyDescent="0.2">
      <c r="AH898" s="79"/>
    </row>
    <row r="899" spans="34:34" x14ac:dyDescent="0.2">
      <c r="AH899" s="79"/>
    </row>
    <row r="900" spans="34:34" x14ac:dyDescent="0.2">
      <c r="AH900" s="79"/>
    </row>
    <row r="901" spans="34:34" x14ac:dyDescent="0.2">
      <c r="AH901" s="79"/>
    </row>
    <row r="902" spans="34:34" x14ac:dyDescent="0.2">
      <c r="AH902" s="79"/>
    </row>
    <row r="903" spans="34:34" x14ac:dyDescent="0.2">
      <c r="AH903" s="79"/>
    </row>
    <row r="904" spans="34:34" x14ac:dyDescent="0.2">
      <c r="AH904" s="79"/>
    </row>
    <row r="905" spans="34:34" x14ac:dyDescent="0.2">
      <c r="AH905" s="79"/>
    </row>
    <row r="906" spans="34:34" x14ac:dyDescent="0.2">
      <c r="AH906" s="79"/>
    </row>
    <row r="907" spans="34:34" x14ac:dyDescent="0.2">
      <c r="AH907" s="79"/>
    </row>
    <row r="908" spans="34:34" x14ac:dyDescent="0.2">
      <c r="AH908" s="79"/>
    </row>
    <row r="909" spans="34:34" x14ac:dyDescent="0.2">
      <c r="AH909" s="79"/>
    </row>
    <row r="910" spans="34:34" x14ac:dyDescent="0.2">
      <c r="AH910" s="79"/>
    </row>
    <row r="911" spans="34:34" x14ac:dyDescent="0.2">
      <c r="AH911" s="79"/>
    </row>
    <row r="912" spans="34:34" x14ac:dyDescent="0.2">
      <c r="AH912" s="79"/>
    </row>
    <row r="913" spans="34:34" x14ac:dyDescent="0.2">
      <c r="AH913" s="79"/>
    </row>
    <row r="914" spans="34:34" x14ac:dyDescent="0.2">
      <c r="AH914" s="79"/>
    </row>
    <row r="915" spans="34:34" x14ac:dyDescent="0.2">
      <c r="AH915" s="79"/>
    </row>
    <row r="916" spans="34:34" x14ac:dyDescent="0.2">
      <c r="AH916" s="79"/>
    </row>
    <row r="917" spans="34:34" x14ac:dyDescent="0.2">
      <c r="AH917" s="79"/>
    </row>
    <row r="918" spans="34:34" x14ac:dyDescent="0.2">
      <c r="AH918" s="79"/>
    </row>
    <row r="919" spans="34:34" x14ac:dyDescent="0.2">
      <c r="AH919" s="79"/>
    </row>
    <row r="920" spans="34:34" x14ac:dyDescent="0.2">
      <c r="AH920" s="79"/>
    </row>
    <row r="921" spans="34:34" x14ac:dyDescent="0.2">
      <c r="AH921" s="79"/>
    </row>
    <row r="922" spans="34:34" x14ac:dyDescent="0.2">
      <c r="AH922" s="79"/>
    </row>
    <row r="923" spans="34:34" x14ac:dyDescent="0.2">
      <c r="AH923" s="79"/>
    </row>
    <row r="924" spans="34:34" x14ac:dyDescent="0.2">
      <c r="AH924" s="79"/>
    </row>
    <row r="925" spans="34:34" x14ac:dyDescent="0.2">
      <c r="AH925" s="79"/>
    </row>
    <row r="926" spans="34:34" x14ac:dyDescent="0.2">
      <c r="AH926" s="79"/>
    </row>
    <row r="927" spans="34:34" x14ac:dyDescent="0.2">
      <c r="AH927" s="79"/>
    </row>
    <row r="928" spans="34:34" x14ac:dyDescent="0.2">
      <c r="AH928" s="79"/>
    </row>
    <row r="929" spans="34:34" x14ac:dyDescent="0.2">
      <c r="AH929" s="79"/>
    </row>
    <row r="930" spans="34:34" x14ac:dyDescent="0.2">
      <c r="AH930" s="79"/>
    </row>
    <row r="931" spans="34:34" x14ac:dyDescent="0.2">
      <c r="AH931" s="79"/>
    </row>
    <row r="932" spans="34:34" x14ac:dyDescent="0.2">
      <c r="AH932" s="79"/>
    </row>
    <row r="933" spans="34:34" x14ac:dyDescent="0.2">
      <c r="AH933" s="79"/>
    </row>
    <row r="934" spans="34:34" x14ac:dyDescent="0.2">
      <c r="AH934" s="79"/>
    </row>
    <row r="935" spans="34:34" x14ac:dyDescent="0.2">
      <c r="AH935" s="79"/>
    </row>
    <row r="936" spans="34:34" x14ac:dyDescent="0.2">
      <c r="AH936" s="79"/>
    </row>
    <row r="937" spans="34:34" x14ac:dyDescent="0.2">
      <c r="AH937" s="79"/>
    </row>
    <row r="938" spans="34:34" x14ac:dyDescent="0.2">
      <c r="AH938" s="79"/>
    </row>
    <row r="939" spans="34:34" x14ac:dyDescent="0.2">
      <c r="AH939" s="79"/>
    </row>
    <row r="940" spans="34:34" x14ac:dyDescent="0.2">
      <c r="AH940" s="79"/>
    </row>
    <row r="941" spans="34:34" x14ac:dyDescent="0.2">
      <c r="AH941" s="79"/>
    </row>
    <row r="942" spans="34:34" x14ac:dyDescent="0.2">
      <c r="AH942" s="79"/>
    </row>
    <row r="943" spans="34:34" x14ac:dyDescent="0.2">
      <c r="AH943" s="79"/>
    </row>
    <row r="944" spans="34:34" x14ac:dyDescent="0.2">
      <c r="AH944" s="79"/>
    </row>
    <row r="945" spans="34:34" x14ac:dyDescent="0.2">
      <c r="AH945" s="79"/>
    </row>
    <row r="946" spans="34:34" x14ac:dyDescent="0.2">
      <c r="AH946" s="79"/>
    </row>
    <row r="947" spans="34:34" x14ac:dyDescent="0.2">
      <c r="AH947" s="79"/>
    </row>
    <row r="948" spans="34:34" x14ac:dyDescent="0.2">
      <c r="AH948" s="79"/>
    </row>
    <row r="949" spans="34:34" x14ac:dyDescent="0.2">
      <c r="AH949" s="79"/>
    </row>
    <row r="950" spans="34:34" x14ac:dyDescent="0.2">
      <c r="AH950" s="79"/>
    </row>
    <row r="951" spans="34:34" x14ac:dyDescent="0.2">
      <c r="AH951" s="79"/>
    </row>
    <row r="952" spans="34:34" x14ac:dyDescent="0.2">
      <c r="AH952" s="79"/>
    </row>
    <row r="953" spans="34:34" x14ac:dyDescent="0.2">
      <c r="AH953" s="79"/>
    </row>
    <row r="954" spans="34:34" x14ac:dyDescent="0.2">
      <c r="AH954" s="79"/>
    </row>
    <row r="955" spans="34:34" x14ac:dyDescent="0.2">
      <c r="AH955" s="79"/>
    </row>
    <row r="956" spans="34:34" x14ac:dyDescent="0.2">
      <c r="AH956" s="79"/>
    </row>
    <row r="957" spans="34:34" x14ac:dyDescent="0.2">
      <c r="AH957" s="79"/>
    </row>
    <row r="958" spans="34:34" x14ac:dyDescent="0.2">
      <c r="AH958" s="79"/>
    </row>
    <row r="959" spans="34:34" x14ac:dyDescent="0.2">
      <c r="AH959" s="79"/>
    </row>
    <row r="960" spans="34:34" x14ac:dyDescent="0.2">
      <c r="AH960" s="79"/>
    </row>
    <row r="961" spans="34:34" x14ac:dyDescent="0.2">
      <c r="AH961" s="79"/>
    </row>
    <row r="962" spans="34:34" x14ac:dyDescent="0.2">
      <c r="AH962" s="79"/>
    </row>
    <row r="963" spans="34:34" x14ac:dyDescent="0.2">
      <c r="AH963" s="79"/>
    </row>
    <row r="964" spans="34:34" x14ac:dyDescent="0.2">
      <c r="AH964" s="79"/>
    </row>
    <row r="965" spans="34:34" x14ac:dyDescent="0.2">
      <c r="AH965" s="79"/>
    </row>
    <row r="966" spans="34:34" x14ac:dyDescent="0.2">
      <c r="AH966" s="79"/>
    </row>
    <row r="967" spans="34:34" x14ac:dyDescent="0.2">
      <c r="AH967" s="79"/>
    </row>
    <row r="968" spans="34:34" x14ac:dyDescent="0.2">
      <c r="AH968" s="79"/>
    </row>
    <row r="969" spans="34:34" x14ac:dyDescent="0.2">
      <c r="AH969" s="79"/>
    </row>
    <row r="970" spans="34:34" x14ac:dyDescent="0.2">
      <c r="AH970" s="79"/>
    </row>
    <row r="971" spans="34:34" x14ac:dyDescent="0.2">
      <c r="AH971" s="79"/>
    </row>
    <row r="972" spans="34:34" x14ac:dyDescent="0.2">
      <c r="AH972" s="79"/>
    </row>
    <row r="973" spans="34:34" x14ac:dyDescent="0.2">
      <c r="AH973" s="79"/>
    </row>
    <row r="974" spans="34:34" x14ac:dyDescent="0.2">
      <c r="AH974" s="79"/>
    </row>
    <row r="975" spans="34:34" x14ac:dyDescent="0.2">
      <c r="AH975" s="79"/>
    </row>
    <row r="976" spans="34:34" x14ac:dyDescent="0.2">
      <c r="AH976" s="79"/>
    </row>
    <row r="977" spans="34:34" x14ac:dyDescent="0.2">
      <c r="AH977" s="79"/>
    </row>
    <row r="978" spans="34:34" x14ac:dyDescent="0.2">
      <c r="AH978" s="79"/>
    </row>
    <row r="979" spans="34:34" x14ac:dyDescent="0.2">
      <c r="AH979" s="79"/>
    </row>
    <row r="980" spans="34:34" x14ac:dyDescent="0.2">
      <c r="AH980" s="79"/>
    </row>
    <row r="981" spans="34:34" x14ac:dyDescent="0.2">
      <c r="AH981" s="79"/>
    </row>
    <row r="982" spans="34:34" x14ac:dyDescent="0.2">
      <c r="AH982" s="79"/>
    </row>
    <row r="983" spans="34:34" x14ac:dyDescent="0.2">
      <c r="AH983" s="79"/>
    </row>
    <row r="984" spans="34:34" x14ac:dyDescent="0.2">
      <c r="AH984" s="79"/>
    </row>
    <row r="985" spans="34:34" x14ac:dyDescent="0.2">
      <c r="AH985" s="79"/>
    </row>
    <row r="986" spans="34:34" x14ac:dyDescent="0.2">
      <c r="AH986" s="79"/>
    </row>
    <row r="987" spans="34:34" x14ac:dyDescent="0.2">
      <c r="AH987" s="79"/>
    </row>
    <row r="988" spans="34:34" x14ac:dyDescent="0.2">
      <c r="AH988" s="79"/>
    </row>
    <row r="989" spans="34:34" x14ac:dyDescent="0.2">
      <c r="AH989" s="79"/>
    </row>
    <row r="990" spans="34:34" x14ac:dyDescent="0.2">
      <c r="AH990" s="79"/>
    </row>
    <row r="991" spans="34:34" x14ac:dyDescent="0.2">
      <c r="AH991" s="79"/>
    </row>
    <row r="992" spans="34:34" x14ac:dyDescent="0.2">
      <c r="AH992" s="79"/>
    </row>
    <row r="993" spans="34:34" x14ac:dyDescent="0.2">
      <c r="AH993" s="79"/>
    </row>
    <row r="994" spans="34:34" x14ac:dyDescent="0.2">
      <c r="AH994" s="79"/>
    </row>
    <row r="995" spans="34:34" x14ac:dyDescent="0.2">
      <c r="AH995" s="79"/>
    </row>
    <row r="996" spans="34:34" x14ac:dyDescent="0.2">
      <c r="AH996" s="79"/>
    </row>
    <row r="997" spans="34:34" x14ac:dyDescent="0.2">
      <c r="AH997" s="79"/>
    </row>
    <row r="998" spans="34:34" x14ac:dyDescent="0.2">
      <c r="AH998" s="79"/>
    </row>
    <row r="999" spans="34:34" x14ac:dyDescent="0.2">
      <c r="AH999" s="79"/>
    </row>
    <row r="1000" spans="34:34" x14ac:dyDescent="0.2">
      <c r="AH1000" s="79"/>
    </row>
    <row r="1001" spans="34:34" x14ac:dyDescent="0.2">
      <c r="AH1001" s="79"/>
    </row>
    <row r="1002" spans="34:34" x14ac:dyDescent="0.2">
      <c r="AH1002" s="79"/>
    </row>
    <row r="1003" spans="34:34" x14ac:dyDescent="0.2">
      <c r="AH1003" s="79"/>
    </row>
    <row r="1004" spans="34:34" x14ac:dyDescent="0.2">
      <c r="AH1004" s="79"/>
    </row>
    <row r="1005" spans="34:34" x14ac:dyDescent="0.2">
      <c r="AH1005" s="79"/>
    </row>
    <row r="1006" spans="34:34" x14ac:dyDescent="0.2">
      <c r="AH1006" s="79"/>
    </row>
    <row r="1007" spans="34:34" x14ac:dyDescent="0.2">
      <c r="AH1007" s="79"/>
    </row>
    <row r="1008" spans="34:34" x14ac:dyDescent="0.2">
      <c r="AH1008" s="79"/>
    </row>
    <row r="1009" spans="34:34" x14ac:dyDescent="0.2">
      <c r="AH1009" s="79"/>
    </row>
    <row r="1010" spans="34:34" x14ac:dyDescent="0.2">
      <c r="AH1010" s="79"/>
    </row>
    <row r="1011" spans="34:34" x14ac:dyDescent="0.2">
      <c r="AH1011" s="79"/>
    </row>
    <row r="1012" spans="34:34" x14ac:dyDescent="0.2">
      <c r="AH1012" s="79"/>
    </row>
    <row r="1013" spans="34:34" x14ac:dyDescent="0.2">
      <c r="AH1013" s="79"/>
    </row>
    <row r="1014" spans="34:34" x14ac:dyDescent="0.2">
      <c r="AH1014" s="79"/>
    </row>
    <row r="1015" spans="34:34" x14ac:dyDescent="0.2">
      <c r="AH1015" s="79"/>
    </row>
    <row r="1016" spans="34:34" x14ac:dyDescent="0.2">
      <c r="AH1016" s="79"/>
    </row>
    <row r="1017" spans="34:34" x14ac:dyDescent="0.2">
      <c r="AH1017" s="79"/>
    </row>
    <row r="1018" spans="34:34" x14ac:dyDescent="0.2">
      <c r="AH1018" s="79"/>
    </row>
    <row r="1019" spans="34:34" x14ac:dyDescent="0.2">
      <c r="AH1019" s="79"/>
    </row>
    <row r="1020" spans="34:34" x14ac:dyDescent="0.2">
      <c r="AH1020" s="79"/>
    </row>
    <row r="1021" spans="34:34" x14ac:dyDescent="0.2">
      <c r="AH1021" s="79"/>
    </row>
    <row r="1022" spans="34:34" x14ac:dyDescent="0.2">
      <c r="AH1022" s="79"/>
    </row>
    <row r="1023" spans="34:34" x14ac:dyDescent="0.2">
      <c r="AH1023" s="79"/>
    </row>
    <row r="1024" spans="34:34" x14ac:dyDescent="0.2">
      <c r="AH1024" s="79"/>
    </row>
    <row r="1025" spans="34:34" x14ac:dyDescent="0.2">
      <c r="AH1025" s="79"/>
    </row>
    <row r="1026" spans="34:34" x14ac:dyDescent="0.2">
      <c r="AH1026" s="79"/>
    </row>
    <row r="1027" spans="34:34" x14ac:dyDescent="0.2">
      <c r="AH1027" s="79"/>
    </row>
    <row r="1028" spans="34:34" x14ac:dyDescent="0.2">
      <c r="AH1028" s="79"/>
    </row>
    <row r="1029" spans="34:34" x14ac:dyDescent="0.2">
      <c r="AH1029" s="79"/>
    </row>
    <row r="1030" spans="34:34" x14ac:dyDescent="0.2">
      <c r="AH1030" s="79"/>
    </row>
    <row r="1031" spans="34:34" x14ac:dyDescent="0.2">
      <c r="AH1031" s="79"/>
    </row>
    <row r="1032" spans="34:34" x14ac:dyDescent="0.2">
      <c r="AH1032" s="79"/>
    </row>
    <row r="1033" spans="34:34" x14ac:dyDescent="0.2">
      <c r="AH1033" s="79"/>
    </row>
    <row r="1034" spans="34:34" x14ac:dyDescent="0.2">
      <c r="AH1034" s="79"/>
    </row>
    <row r="1035" spans="34:34" x14ac:dyDescent="0.2">
      <c r="AH1035" s="79"/>
    </row>
    <row r="1036" spans="34:34" x14ac:dyDescent="0.2">
      <c r="AH1036" s="79"/>
    </row>
    <row r="1037" spans="34:34" x14ac:dyDescent="0.2">
      <c r="AH1037" s="79"/>
    </row>
    <row r="1038" spans="34:34" x14ac:dyDescent="0.2">
      <c r="AH1038" s="79"/>
    </row>
    <row r="1039" spans="34:34" x14ac:dyDescent="0.2">
      <c r="AH1039" s="79"/>
    </row>
    <row r="1040" spans="34:34" x14ac:dyDescent="0.2">
      <c r="AH1040" s="79"/>
    </row>
    <row r="1041" spans="34:34" x14ac:dyDescent="0.2">
      <c r="AH1041" s="79"/>
    </row>
    <row r="1042" spans="34:34" x14ac:dyDescent="0.2">
      <c r="AH1042" s="79"/>
    </row>
    <row r="1043" spans="34:34" x14ac:dyDescent="0.2">
      <c r="AH1043" s="79"/>
    </row>
    <row r="1044" spans="34:34" x14ac:dyDescent="0.2">
      <c r="AH1044" s="79"/>
    </row>
    <row r="1045" spans="34:34" x14ac:dyDescent="0.2">
      <c r="AH1045" s="79"/>
    </row>
    <row r="1046" spans="34:34" x14ac:dyDescent="0.2">
      <c r="AH1046" s="79"/>
    </row>
    <row r="1047" spans="34:34" x14ac:dyDescent="0.2">
      <c r="AH1047" s="79"/>
    </row>
    <row r="1048" spans="34:34" x14ac:dyDescent="0.2">
      <c r="AH1048" s="79"/>
    </row>
    <row r="1049" spans="34:34" x14ac:dyDescent="0.2">
      <c r="AH1049" s="79"/>
    </row>
    <row r="1050" spans="34:34" x14ac:dyDescent="0.2">
      <c r="AH1050" s="79"/>
    </row>
    <row r="1051" spans="34:34" x14ac:dyDescent="0.2">
      <c r="AH1051" s="79"/>
    </row>
    <row r="1052" spans="34:34" x14ac:dyDescent="0.2">
      <c r="AH1052" s="79"/>
    </row>
    <row r="1053" spans="34:34" x14ac:dyDescent="0.2">
      <c r="AH1053" s="79"/>
    </row>
    <row r="1054" spans="34:34" x14ac:dyDescent="0.2">
      <c r="AH1054" s="79"/>
    </row>
    <row r="1055" spans="34:34" x14ac:dyDescent="0.2">
      <c r="AH1055" s="79"/>
    </row>
    <row r="1056" spans="34:34" x14ac:dyDescent="0.2">
      <c r="AH1056" s="79"/>
    </row>
    <row r="1057" spans="34:34" x14ac:dyDescent="0.2">
      <c r="AH1057" s="79"/>
    </row>
    <row r="1058" spans="34:34" x14ac:dyDescent="0.2">
      <c r="AH1058" s="79"/>
    </row>
    <row r="1059" spans="34:34" x14ac:dyDescent="0.2">
      <c r="AH1059" s="79"/>
    </row>
    <row r="1060" spans="34:34" x14ac:dyDescent="0.2">
      <c r="AH1060" s="79"/>
    </row>
    <row r="1061" spans="34:34" x14ac:dyDescent="0.2">
      <c r="AH1061" s="79"/>
    </row>
    <row r="1062" spans="34:34" x14ac:dyDescent="0.2">
      <c r="AH1062" s="79"/>
    </row>
    <row r="1063" spans="34:34" x14ac:dyDescent="0.2">
      <c r="AH1063" s="79"/>
    </row>
    <row r="1064" spans="34:34" x14ac:dyDescent="0.2">
      <c r="AH1064" s="79"/>
    </row>
    <row r="1065" spans="34:34" x14ac:dyDescent="0.2">
      <c r="AH1065" s="79"/>
    </row>
    <row r="1066" spans="34:34" x14ac:dyDescent="0.2">
      <c r="AH1066" s="79"/>
    </row>
    <row r="1067" spans="34:34" x14ac:dyDescent="0.2">
      <c r="AH1067" s="79"/>
    </row>
    <row r="1068" spans="34:34" x14ac:dyDescent="0.2">
      <c r="AH1068" s="79"/>
    </row>
    <row r="1069" spans="34:34" x14ac:dyDescent="0.2">
      <c r="AH1069" s="79"/>
    </row>
    <row r="1070" spans="34:34" x14ac:dyDescent="0.2">
      <c r="AH1070" s="79"/>
    </row>
    <row r="1071" spans="34:34" x14ac:dyDescent="0.2">
      <c r="AH1071" s="79"/>
    </row>
    <row r="1072" spans="34:34" x14ac:dyDescent="0.2">
      <c r="AH1072" s="79"/>
    </row>
    <row r="1073" spans="34:34" x14ac:dyDescent="0.2">
      <c r="AH1073" s="79"/>
    </row>
    <row r="1074" spans="34:34" x14ac:dyDescent="0.2">
      <c r="AH1074" s="79"/>
    </row>
    <row r="1075" spans="34:34" x14ac:dyDescent="0.2">
      <c r="AH1075" s="79"/>
    </row>
    <row r="1076" spans="34:34" x14ac:dyDescent="0.2">
      <c r="AH1076" s="79"/>
    </row>
    <row r="1077" spans="34:34" x14ac:dyDescent="0.2">
      <c r="AH1077" s="79"/>
    </row>
    <row r="1078" spans="34:34" x14ac:dyDescent="0.2">
      <c r="AH1078" s="79"/>
    </row>
    <row r="1079" spans="34:34" x14ac:dyDescent="0.2">
      <c r="AH1079" s="79"/>
    </row>
    <row r="1080" spans="34:34" x14ac:dyDescent="0.2">
      <c r="AH1080" s="79"/>
    </row>
    <row r="1081" spans="34:34" x14ac:dyDescent="0.2">
      <c r="AH1081" s="79"/>
    </row>
    <row r="1082" spans="34:34" x14ac:dyDescent="0.2">
      <c r="AH1082" s="79"/>
    </row>
    <row r="1083" spans="34:34" x14ac:dyDescent="0.2">
      <c r="AH1083" s="79"/>
    </row>
    <row r="1084" spans="34:34" x14ac:dyDescent="0.2">
      <c r="AH1084" s="79"/>
    </row>
    <row r="1085" spans="34:34" x14ac:dyDescent="0.2">
      <c r="AH1085" s="79"/>
    </row>
    <row r="1086" spans="34:34" x14ac:dyDescent="0.2">
      <c r="AH1086" s="79"/>
    </row>
    <row r="1087" spans="34:34" x14ac:dyDescent="0.2">
      <c r="AH1087" s="79"/>
    </row>
    <row r="1088" spans="34:34" x14ac:dyDescent="0.2">
      <c r="AH1088" s="79"/>
    </row>
    <row r="1089" spans="34:34" x14ac:dyDescent="0.2">
      <c r="AH1089" s="79"/>
    </row>
    <row r="1090" spans="34:34" x14ac:dyDescent="0.2">
      <c r="AH1090" s="79"/>
    </row>
    <row r="1091" spans="34:34" x14ac:dyDescent="0.2">
      <c r="AH1091" s="79"/>
    </row>
    <row r="1092" spans="34:34" x14ac:dyDescent="0.2">
      <c r="AH1092" s="79"/>
    </row>
    <row r="1093" spans="34:34" x14ac:dyDescent="0.2">
      <c r="AH1093" s="79"/>
    </row>
    <row r="1094" spans="34:34" x14ac:dyDescent="0.2">
      <c r="AH1094" s="79"/>
    </row>
    <row r="1095" spans="34:34" x14ac:dyDescent="0.2">
      <c r="AH1095" s="79"/>
    </row>
    <row r="1096" spans="34:34" x14ac:dyDescent="0.2">
      <c r="AH1096" s="79"/>
    </row>
    <row r="1097" spans="34:34" x14ac:dyDescent="0.2">
      <c r="AH1097" s="79"/>
    </row>
    <row r="1098" spans="34:34" x14ac:dyDescent="0.2">
      <c r="AH1098" s="79"/>
    </row>
    <row r="1099" spans="34:34" x14ac:dyDescent="0.2">
      <c r="AH1099" s="79"/>
    </row>
    <row r="1100" spans="34:34" x14ac:dyDescent="0.2">
      <c r="AH1100" s="79"/>
    </row>
    <row r="1101" spans="34:34" x14ac:dyDescent="0.2">
      <c r="AH1101" s="79"/>
    </row>
    <row r="1102" spans="34:34" x14ac:dyDescent="0.2">
      <c r="AH1102" s="79"/>
    </row>
    <row r="1103" spans="34:34" x14ac:dyDescent="0.2">
      <c r="AH1103" s="79"/>
    </row>
    <row r="1104" spans="34:34" x14ac:dyDescent="0.2">
      <c r="AH1104" s="79"/>
    </row>
    <row r="1105" spans="34:34" x14ac:dyDescent="0.2">
      <c r="AH1105" s="79"/>
    </row>
    <row r="1106" spans="34:34" x14ac:dyDescent="0.2">
      <c r="AH1106" s="79"/>
    </row>
    <row r="1107" spans="34:34" x14ac:dyDescent="0.2">
      <c r="AH1107" s="79"/>
    </row>
    <row r="1108" spans="34:34" x14ac:dyDescent="0.2">
      <c r="AH1108" s="79"/>
    </row>
    <row r="1109" spans="34:34" x14ac:dyDescent="0.2">
      <c r="AH1109" s="79"/>
    </row>
    <row r="1110" spans="34:34" x14ac:dyDescent="0.2">
      <c r="AH1110" s="79"/>
    </row>
    <row r="1111" spans="34:34" x14ac:dyDescent="0.2">
      <c r="AH1111" s="79"/>
    </row>
    <row r="1112" spans="34:34" x14ac:dyDescent="0.2">
      <c r="AH1112" s="79"/>
    </row>
    <row r="1113" spans="34:34" x14ac:dyDescent="0.2">
      <c r="AH1113" s="79"/>
    </row>
    <row r="1114" spans="34:34" x14ac:dyDescent="0.2">
      <c r="AH1114" s="79"/>
    </row>
    <row r="1115" spans="34:34" x14ac:dyDescent="0.2">
      <c r="AH1115" s="79"/>
    </row>
    <row r="1116" spans="34:34" x14ac:dyDescent="0.2">
      <c r="AH1116" s="79"/>
    </row>
    <row r="1117" spans="34:34" x14ac:dyDescent="0.2">
      <c r="AH1117" s="79"/>
    </row>
    <row r="1118" spans="34:34" x14ac:dyDescent="0.2">
      <c r="AH1118" s="79"/>
    </row>
    <row r="1119" spans="34:34" x14ac:dyDescent="0.2">
      <c r="AH1119" s="79"/>
    </row>
    <row r="1120" spans="34:34" x14ac:dyDescent="0.2">
      <c r="AH1120" s="79"/>
    </row>
    <row r="1121" spans="34:34" x14ac:dyDescent="0.2">
      <c r="AH1121" s="79"/>
    </row>
    <row r="1122" spans="34:34" x14ac:dyDescent="0.2">
      <c r="AH1122" s="79"/>
    </row>
    <row r="1123" spans="34:34" x14ac:dyDescent="0.2">
      <c r="AH1123" s="79"/>
    </row>
    <row r="1124" spans="34:34" x14ac:dyDescent="0.2">
      <c r="AH1124" s="79"/>
    </row>
    <row r="1125" spans="34:34" x14ac:dyDescent="0.2">
      <c r="AH1125" s="79"/>
    </row>
    <row r="1126" spans="34:34" x14ac:dyDescent="0.2">
      <c r="AH1126" s="79"/>
    </row>
    <row r="1127" spans="34:34" x14ac:dyDescent="0.2">
      <c r="AH1127" s="79"/>
    </row>
    <row r="1128" spans="34:34" x14ac:dyDescent="0.2">
      <c r="AH1128" s="79"/>
    </row>
    <row r="1129" spans="34:34" x14ac:dyDescent="0.2">
      <c r="AH1129" s="79"/>
    </row>
    <row r="1130" spans="34:34" x14ac:dyDescent="0.2">
      <c r="AH1130" s="79"/>
    </row>
    <row r="1131" spans="34:34" x14ac:dyDescent="0.2">
      <c r="AH1131" s="79"/>
    </row>
    <row r="1132" spans="34:34" x14ac:dyDescent="0.2">
      <c r="AH1132" s="79"/>
    </row>
    <row r="1133" spans="34:34" x14ac:dyDescent="0.2">
      <c r="AH1133" s="79"/>
    </row>
    <row r="1134" spans="34:34" x14ac:dyDescent="0.2">
      <c r="AH1134" s="79"/>
    </row>
    <row r="1135" spans="34:34" x14ac:dyDescent="0.2">
      <c r="AH1135" s="79"/>
    </row>
    <row r="1136" spans="34:34" x14ac:dyDescent="0.2">
      <c r="AH1136" s="79"/>
    </row>
    <row r="1137" spans="34:34" x14ac:dyDescent="0.2">
      <c r="AH1137" s="79"/>
    </row>
    <row r="1138" spans="34:34" x14ac:dyDescent="0.2">
      <c r="AH1138" s="79"/>
    </row>
    <row r="1139" spans="34:34" x14ac:dyDescent="0.2">
      <c r="AH1139" s="79"/>
    </row>
    <row r="1140" spans="34:34" x14ac:dyDescent="0.2">
      <c r="AH1140" s="79"/>
    </row>
    <row r="1141" spans="34:34" x14ac:dyDescent="0.2">
      <c r="AH1141" s="79"/>
    </row>
    <row r="1142" spans="34:34" x14ac:dyDescent="0.2">
      <c r="AH1142" s="79"/>
    </row>
    <row r="1143" spans="34:34" x14ac:dyDescent="0.2">
      <c r="AH1143" s="79"/>
    </row>
    <row r="1144" spans="34:34" x14ac:dyDescent="0.2">
      <c r="AH1144" s="79"/>
    </row>
    <row r="1145" spans="34:34" x14ac:dyDescent="0.2">
      <c r="AH1145" s="79"/>
    </row>
    <row r="1146" spans="34:34" x14ac:dyDescent="0.2">
      <c r="AH1146" s="79"/>
    </row>
    <row r="1147" spans="34:34" x14ac:dyDescent="0.2">
      <c r="AH1147" s="79"/>
    </row>
    <row r="1148" spans="34:34" x14ac:dyDescent="0.2">
      <c r="AH1148" s="79"/>
    </row>
    <row r="1149" spans="34:34" x14ac:dyDescent="0.2">
      <c r="AH1149" s="79"/>
    </row>
    <row r="1150" spans="34:34" x14ac:dyDescent="0.2">
      <c r="AH1150" s="79"/>
    </row>
    <row r="1151" spans="34:34" x14ac:dyDescent="0.2">
      <c r="AH1151" s="79"/>
    </row>
    <row r="1152" spans="34:34" x14ac:dyDescent="0.2">
      <c r="AH1152" s="79"/>
    </row>
    <row r="1153" spans="34:34" x14ac:dyDescent="0.2">
      <c r="AH1153" s="79"/>
    </row>
    <row r="1154" spans="34:34" x14ac:dyDescent="0.2">
      <c r="AH1154" s="79"/>
    </row>
    <row r="1155" spans="34:34" x14ac:dyDescent="0.2">
      <c r="AH1155" s="79"/>
    </row>
    <row r="1156" spans="34:34" x14ac:dyDescent="0.2">
      <c r="AH1156" s="79"/>
    </row>
    <row r="1157" spans="34:34" x14ac:dyDescent="0.2">
      <c r="AH1157" s="79"/>
    </row>
    <row r="1158" spans="34:34" x14ac:dyDescent="0.2">
      <c r="AH1158" s="79"/>
    </row>
    <row r="1159" spans="34:34" x14ac:dyDescent="0.2">
      <c r="AH1159" s="79"/>
    </row>
    <row r="1160" spans="34:34" x14ac:dyDescent="0.2">
      <c r="AH1160" s="79"/>
    </row>
    <row r="1161" spans="34:34" x14ac:dyDescent="0.2">
      <c r="AH1161" s="79"/>
    </row>
    <row r="1162" spans="34:34" x14ac:dyDescent="0.2">
      <c r="AH1162" s="79"/>
    </row>
    <row r="1163" spans="34:34" x14ac:dyDescent="0.2">
      <c r="AH1163" s="79"/>
    </row>
    <row r="1164" spans="34:34" x14ac:dyDescent="0.2">
      <c r="AH1164" s="79"/>
    </row>
    <row r="1165" spans="34:34" x14ac:dyDescent="0.2">
      <c r="AH1165" s="79"/>
    </row>
    <row r="1166" spans="34:34" x14ac:dyDescent="0.2">
      <c r="AH1166" s="79"/>
    </row>
    <row r="1167" spans="34:34" x14ac:dyDescent="0.2">
      <c r="AH1167" s="79"/>
    </row>
    <row r="1168" spans="34:34" x14ac:dyDescent="0.2">
      <c r="AH1168" s="79"/>
    </row>
    <row r="1169" spans="34:34" x14ac:dyDescent="0.2">
      <c r="AH1169" s="79"/>
    </row>
    <row r="1170" spans="34:34" x14ac:dyDescent="0.2">
      <c r="AH1170" s="79"/>
    </row>
    <row r="1171" spans="34:34" x14ac:dyDescent="0.2">
      <c r="AH1171" s="79"/>
    </row>
    <row r="1172" spans="34:34" x14ac:dyDescent="0.2">
      <c r="AH1172" s="79"/>
    </row>
    <row r="1173" spans="34:34" x14ac:dyDescent="0.2">
      <c r="AH1173" s="79"/>
    </row>
    <row r="1174" spans="34:34" x14ac:dyDescent="0.2">
      <c r="AH1174" s="79"/>
    </row>
    <row r="1175" spans="34:34" x14ac:dyDescent="0.2">
      <c r="AH1175" s="79"/>
    </row>
    <row r="1176" spans="34:34" x14ac:dyDescent="0.2">
      <c r="AH1176" s="79"/>
    </row>
    <row r="1177" spans="34:34" x14ac:dyDescent="0.2">
      <c r="AH1177" s="79"/>
    </row>
    <row r="1178" spans="34:34" x14ac:dyDescent="0.2">
      <c r="AH1178" s="79"/>
    </row>
    <row r="1179" spans="34:34" x14ac:dyDescent="0.2">
      <c r="AH1179" s="79"/>
    </row>
    <row r="1180" spans="34:34" x14ac:dyDescent="0.2">
      <c r="AH1180" s="79"/>
    </row>
    <row r="1181" spans="34:34" x14ac:dyDescent="0.2">
      <c r="AH1181" s="79"/>
    </row>
    <row r="1182" spans="34:34" x14ac:dyDescent="0.2">
      <c r="AH1182" s="79"/>
    </row>
    <row r="1183" spans="34:34" x14ac:dyDescent="0.2">
      <c r="AH1183" s="79"/>
    </row>
    <row r="1184" spans="34:34" x14ac:dyDescent="0.2">
      <c r="AH1184" s="79"/>
    </row>
    <row r="1185" spans="34:34" x14ac:dyDescent="0.2">
      <c r="AH1185" s="79"/>
    </row>
    <row r="1186" spans="34:34" x14ac:dyDescent="0.2">
      <c r="AH1186" s="79"/>
    </row>
    <row r="1187" spans="34:34" x14ac:dyDescent="0.2">
      <c r="AH1187" s="79"/>
    </row>
    <row r="1188" spans="34:34" x14ac:dyDescent="0.2">
      <c r="AH1188" s="79"/>
    </row>
    <row r="1189" spans="34:34" x14ac:dyDescent="0.2">
      <c r="AH1189" s="79"/>
    </row>
    <row r="1190" spans="34:34" x14ac:dyDescent="0.2">
      <c r="AH1190" s="79"/>
    </row>
    <row r="1191" spans="34:34" x14ac:dyDescent="0.2">
      <c r="AH1191" s="79"/>
    </row>
    <row r="1192" spans="34:34" x14ac:dyDescent="0.2">
      <c r="AH1192" s="79"/>
    </row>
    <row r="1193" spans="34:34" x14ac:dyDescent="0.2">
      <c r="AH1193" s="79"/>
    </row>
    <row r="1194" spans="34:34" x14ac:dyDescent="0.2">
      <c r="AH1194" s="79"/>
    </row>
    <row r="1195" spans="34:34" x14ac:dyDescent="0.2">
      <c r="AH1195" s="79"/>
    </row>
    <row r="1196" spans="34:34" x14ac:dyDescent="0.2">
      <c r="AH1196" s="79"/>
    </row>
    <row r="1197" spans="34:34" x14ac:dyDescent="0.2">
      <c r="AH1197" s="79"/>
    </row>
    <row r="1198" spans="34:34" x14ac:dyDescent="0.2">
      <c r="AH1198" s="79"/>
    </row>
    <row r="1199" spans="34:34" x14ac:dyDescent="0.2">
      <c r="AH1199" s="79"/>
    </row>
    <row r="1200" spans="34:34" x14ac:dyDescent="0.2">
      <c r="AH1200" s="79"/>
    </row>
    <row r="1201" spans="34:34" x14ac:dyDescent="0.2">
      <c r="AH1201" s="79"/>
    </row>
    <row r="1202" spans="34:34" x14ac:dyDescent="0.2">
      <c r="AH1202" s="79"/>
    </row>
    <row r="1203" spans="34:34" x14ac:dyDescent="0.2">
      <c r="AH1203" s="79"/>
    </row>
    <row r="1204" spans="34:34" x14ac:dyDescent="0.2">
      <c r="AH1204" s="79"/>
    </row>
    <row r="1205" spans="34:34" x14ac:dyDescent="0.2">
      <c r="AH1205" s="79"/>
    </row>
    <row r="1206" spans="34:34" x14ac:dyDescent="0.2">
      <c r="AH1206" s="79"/>
    </row>
    <row r="1207" spans="34:34" x14ac:dyDescent="0.2">
      <c r="AH1207" s="79"/>
    </row>
    <row r="1208" spans="34:34" x14ac:dyDescent="0.2">
      <c r="AH1208" s="79"/>
    </row>
    <row r="1209" spans="34:34" x14ac:dyDescent="0.2">
      <c r="AH1209" s="79"/>
    </row>
    <row r="1210" spans="34:34" x14ac:dyDescent="0.2">
      <c r="AH1210" s="79"/>
    </row>
    <row r="1211" spans="34:34" x14ac:dyDescent="0.2">
      <c r="AH1211" s="79"/>
    </row>
    <row r="1212" spans="34:34" x14ac:dyDescent="0.2">
      <c r="AH1212" s="79"/>
    </row>
    <row r="1213" spans="34:34" x14ac:dyDescent="0.2">
      <c r="AH1213" s="79"/>
    </row>
    <row r="1214" spans="34:34" x14ac:dyDescent="0.2">
      <c r="AH1214" s="79"/>
    </row>
    <row r="1215" spans="34:34" x14ac:dyDescent="0.2">
      <c r="AH1215" s="79"/>
    </row>
    <row r="1216" spans="34:34" x14ac:dyDescent="0.2">
      <c r="AH1216" s="79"/>
    </row>
    <row r="1217" spans="34:34" x14ac:dyDescent="0.2">
      <c r="AH1217" s="79"/>
    </row>
    <row r="1218" spans="34:34" x14ac:dyDescent="0.2">
      <c r="AH1218" s="79"/>
    </row>
    <row r="1219" spans="34:34" x14ac:dyDescent="0.2">
      <c r="AH1219" s="79"/>
    </row>
    <row r="1220" spans="34:34" x14ac:dyDescent="0.2">
      <c r="AH1220" s="79"/>
    </row>
    <row r="1221" spans="34:34" x14ac:dyDescent="0.2">
      <c r="AH1221" s="79"/>
    </row>
    <row r="1222" spans="34:34" x14ac:dyDescent="0.2">
      <c r="AH1222" s="79"/>
    </row>
    <row r="1223" spans="34:34" x14ac:dyDescent="0.2">
      <c r="AH1223" s="79"/>
    </row>
    <row r="1224" spans="34:34" x14ac:dyDescent="0.2">
      <c r="AH1224" s="79"/>
    </row>
    <row r="1225" spans="34:34" x14ac:dyDescent="0.2">
      <c r="AH1225" s="79"/>
    </row>
    <row r="1226" spans="34:34" x14ac:dyDescent="0.2">
      <c r="AH1226" s="79"/>
    </row>
    <row r="1227" spans="34:34" x14ac:dyDescent="0.2">
      <c r="AH1227" s="79"/>
    </row>
    <row r="1228" spans="34:34" x14ac:dyDescent="0.2">
      <c r="AH1228" s="79"/>
    </row>
    <row r="1229" spans="34:34" x14ac:dyDescent="0.2">
      <c r="AH1229" s="79"/>
    </row>
    <row r="1230" spans="34:34" x14ac:dyDescent="0.2">
      <c r="AH1230" s="79"/>
    </row>
    <row r="1231" spans="34:34" x14ac:dyDescent="0.2">
      <c r="AH1231" s="79"/>
    </row>
    <row r="1232" spans="34:34" x14ac:dyDescent="0.2">
      <c r="AH1232" s="79"/>
    </row>
    <row r="1233" spans="34:34" x14ac:dyDescent="0.2">
      <c r="AH1233" s="79"/>
    </row>
    <row r="1234" spans="34:34" x14ac:dyDescent="0.2">
      <c r="AH1234" s="79"/>
    </row>
    <row r="1235" spans="34:34" x14ac:dyDescent="0.2">
      <c r="AH1235" s="79"/>
    </row>
    <row r="1236" spans="34:34" x14ac:dyDescent="0.2">
      <c r="AH1236" s="79"/>
    </row>
    <row r="1237" spans="34:34" x14ac:dyDescent="0.2">
      <c r="AH1237" s="79"/>
    </row>
    <row r="1238" spans="34:34" x14ac:dyDescent="0.2">
      <c r="AH1238" s="79"/>
    </row>
    <row r="1239" spans="34:34" x14ac:dyDescent="0.2">
      <c r="AH1239" s="79"/>
    </row>
    <row r="1240" spans="34:34" x14ac:dyDescent="0.2">
      <c r="AH1240" s="79"/>
    </row>
    <row r="1241" spans="34:34" x14ac:dyDescent="0.2">
      <c r="AH1241" s="79"/>
    </row>
    <row r="1242" spans="34:34" x14ac:dyDescent="0.2">
      <c r="AH1242" s="79"/>
    </row>
    <row r="1243" spans="34:34" x14ac:dyDescent="0.2">
      <c r="AH1243" s="79"/>
    </row>
    <row r="1244" spans="34:34" x14ac:dyDescent="0.2">
      <c r="AH1244" s="79"/>
    </row>
    <row r="1245" spans="34:34" x14ac:dyDescent="0.2">
      <c r="AH1245" s="79"/>
    </row>
    <row r="1246" spans="34:34" x14ac:dyDescent="0.2">
      <c r="AH1246" s="79"/>
    </row>
    <row r="1247" spans="34:34" x14ac:dyDescent="0.2">
      <c r="AH1247" s="79"/>
    </row>
    <row r="1248" spans="34:34" x14ac:dyDescent="0.2">
      <c r="AH1248" s="79"/>
    </row>
    <row r="1249" spans="34:34" x14ac:dyDescent="0.2">
      <c r="AH1249" s="79"/>
    </row>
    <row r="1250" spans="34:34" x14ac:dyDescent="0.2">
      <c r="AH1250" s="79"/>
    </row>
    <row r="1251" spans="34:34" x14ac:dyDescent="0.2">
      <c r="AH1251" s="79"/>
    </row>
    <row r="1252" spans="34:34" x14ac:dyDescent="0.2">
      <c r="AH1252" s="79"/>
    </row>
    <row r="1253" spans="34:34" x14ac:dyDescent="0.2">
      <c r="AH1253" s="79"/>
    </row>
    <row r="1254" spans="34:34" x14ac:dyDescent="0.2">
      <c r="AH1254" s="79"/>
    </row>
    <row r="1255" spans="34:34" x14ac:dyDescent="0.2">
      <c r="AH1255" s="79"/>
    </row>
    <row r="1256" spans="34:34" x14ac:dyDescent="0.2">
      <c r="AH1256" s="79"/>
    </row>
    <row r="1257" spans="34:34" x14ac:dyDescent="0.2">
      <c r="AH1257" s="79"/>
    </row>
    <row r="1258" spans="34:34" x14ac:dyDescent="0.2">
      <c r="AH1258" s="79"/>
    </row>
    <row r="1259" spans="34:34" x14ac:dyDescent="0.2">
      <c r="AH1259" s="79"/>
    </row>
    <row r="1260" spans="34:34" x14ac:dyDescent="0.2">
      <c r="AH1260" s="79"/>
    </row>
    <row r="1261" spans="34:34" x14ac:dyDescent="0.2">
      <c r="AH1261" s="79"/>
    </row>
    <row r="1262" spans="34:34" x14ac:dyDescent="0.2">
      <c r="AH1262" s="79"/>
    </row>
    <row r="1263" spans="34:34" x14ac:dyDescent="0.2">
      <c r="AH1263" s="79"/>
    </row>
    <row r="1264" spans="34:34" x14ac:dyDescent="0.2">
      <c r="AH1264" s="79"/>
    </row>
    <row r="1265" spans="34:34" x14ac:dyDescent="0.2">
      <c r="AH1265" s="79"/>
    </row>
    <row r="1266" spans="34:34" x14ac:dyDescent="0.2">
      <c r="AH1266" s="79"/>
    </row>
    <row r="1267" spans="34:34" x14ac:dyDescent="0.2">
      <c r="AH1267" s="79"/>
    </row>
    <row r="1268" spans="34:34" x14ac:dyDescent="0.2">
      <c r="AH1268" s="79"/>
    </row>
    <row r="1269" spans="34:34" x14ac:dyDescent="0.2">
      <c r="AH1269" s="79"/>
    </row>
    <row r="1270" spans="34:34" x14ac:dyDescent="0.2">
      <c r="AH1270" s="79"/>
    </row>
    <row r="1271" spans="34:34" x14ac:dyDescent="0.2">
      <c r="AH1271" s="79"/>
    </row>
    <row r="1272" spans="34:34" x14ac:dyDescent="0.2">
      <c r="AH1272" s="79"/>
    </row>
    <row r="1273" spans="34:34" x14ac:dyDescent="0.2">
      <c r="AH1273" s="79"/>
    </row>
    <row r="1274" spans="34:34" x14ac:dyDescent="0.2">
      <c r="AH1274" s="79"/>
    </row>
    <row r="1275" spans="34:34" x14ac:dyDescent="0.2">
      <c r="AH1275" s="79"/>
    </row>
    <row r="1276" spans="34:34" x14ac:dyDescent="0.2">
      <c r="AH1276" s="79"/>
    </row>
    <row r="1277" spans="34:34" x14ac:dyDescent="0.2">
      <c r="AH1277" s="79"/>
    </row>
    <row r="1278" spans="34:34" x14ac:dyDescent="0.2">
      <c r="AH1278" s="79"/>
    </row>
    <row r="1279" spans="34:34" x14ac:dyDescent="0.2">
      <c r="AH1279" s="79"/>
    </row>
    <row r="1280" spans="34:34" x14ac:dyDescent="0.2">
      <c r="AH1280" s="79"/>
    </row>
    <row r="1281" spans="34:34" x14ac:dyDescent="0.2">
      <c r="AH1281" s="79"/>
    </row>
    <row r="1282" spans="34:34" x14ac:dyDescent="0.2">
      <c r="AH1282" s="79"/>
    </row>
    <row r="1283" spans="34:34" x14ac:dyDescent="0.2">
      <c r="AH1283" s="79"/>
    </row>
    <row r="1284" spans="34:34" x14ac:dyDescent="0.2">
      <c r="AH1284" s="79"/>
    </row>
    <row r="1285" spans="34:34" x14ac:dyDescent="0.2">
      <c r="AH1285" s="79"/>
    </row>
    <row r="1286" spans="34:34" x14ac:dyDescent="0.2">
      <c r="AH1286" s="79"/>
    </row>
    <row r="1287" spans="34:34" x14ac:dyDescent="0.2">
      <c r="AH1287" s="79"/>
    </row>
    <row r="1288" spans="34:34" x14ac:dyDescent="0.2">
      <c r="AH1288" s="79"/>
    </row>
    <row r="1289" spans="34:34" x14ac:dyDescent="0.2">
      <c r="AH1289" s="79"/>
    </row>
    <row r="1290" spans="34:34" x14ac:dyDescent="0.2">
      <c r="AH1290" s="79"/>
    </row>
    <row r="1291" spans="34:34" x14ac:dyDescent="0.2">
      <c r="AH1291" s="79"/>
    </row>
    <row r="1292" spans="34:34" x14ac:dyDescent="0.2">
      <c r="AH1292" s="79"/>
    </row>
    <row r="1293" spans="34:34" x14ac:dyDescent="0.2">
      <c r="AH1293" s="79"/>
    </row>
    <row r="1294" spans="34:34" x14ac:dyDescent="0.2">
      <c r="AH1294" s="79"/>
    </row>
    <row r="1295" spans="34:34" x14ac:dyDescent="0.2">
      <c r="AH1295" s="79"/>
    </row>
    <row r="1296" spans="34:34" x14ac:dyDescent="0.2">
      <c r="AH1296" s="79"/>
    </row>
    <row r="1297" spans="34:34" x14ac:dyDescent="0.2">
      <c r="AH1297" s="79"/>
    </row>
    <row r="1298" spans="34:34" x14ac:dyDescent="0.2">
      <c r="AH1298" s="79"/>
    </row>
    <row r="1299" spans="34:34" x14ac:dyDescent="0.2">
      <c r="AH1299" s="79"/>
    </row>
    <row r="1300" spans="34:34" x14ac:dyDescent="0.2">
      <c r="AH1300" s="79"/>
    </row>
    <row r="1301" spans="34:34" x14ac:dyDescent="0.2">
      <c r="AH1301" s="79"/>
    </row>
    <row r="1302" spans="34:34" x14ac:dyDescent="0.2">
      <c r="AH1302" s="79"/>
    </row>
    <row r="1303" spans="34:34" x14ac:dyDescent="0.2">
      <c r="AH1303" s="79"/>
    </row>
    <row r="1304" spans="34:34" x14ac:dyDescent="0.2">
      <c r="AH1304" s="79"/>
    </row>
    <row r="1305" spans="34:34" x14ac:dyDescent="0.2">
      <c r="AH1305" s="79"/>
    </row>
    <row r="1306" spans="34:34" x14ac:dyDescent="0.2">
      <c r="AH1306" s="79"/>
    </row>
    <row r="1307" spans="34:34" x14ac:dyDescent="0.2">
      <c r="AH1307" s="79"/>
    </row>
    <row r="1308" spans="34:34" x14ac:dyDescent="0.2">
      <c r="AH1308" s="79"/>
    </row>
    <row r="1309" spans="34:34" x14ac:dyDescent="0.2">
      <c r="AH1309" s="79"/>
    </row>
    <row r="1310" spans="34:34" x14ac:dyDescent="0.2">
      <c r="AH1310" s="79"/>
    </row>
    <row r="1311" spans="34:34" x14ac:dyDescent="0.2">
      <c r="AH1311" s="79"/>
    </row>
    <row r="1312" spans="34:34" x14ac:dyDescent="0.2">
      <c r="AH1312" s="79"/>
    </row>
    <row r="1313" spans="34:34" x14ac:dyDescent="0.2">
      <c r="AH1313" s="79"/>
    </row>
    <row r="1314" spans="34:34" x14ac:dyDescent="0.2">
      <c r="AH1314" s="79"/>
    </row>
    <row r="1315" spans="34:34" x14ac:dyDescent="0.2">
      <c r="AH1315" s="79"/>
    </row>
    <row r="1316" spans="34:34" x14ac:dyDescent="0.2">
      <c r="AH1316" s="79"/>
    </row>
    <row r="1317" spans="34:34" x14ac:dyDescent="0.2">
      <c r="AH1317" s="79"/>
    </row>
    <row r="1318" spans="34:34" x14ac:dyDescent="0.2">
      <c r="AH1318" s="79"/>
    </row>
    <row r="1319" spans="34:34" x14ac:dyDescent="0.2">
      <c r="AH1319" s="79"/>
    </row>
    <row r="1320" spans="34:34" x14ac:dyDescent="0.2">
      <c r="AH1320" s="79"/>
    </row>
    <row r="1321" spans="34:34" x14ac:dyDescent="0.2">
      <c r="AH1321" s="79"/>
    </row>
    <row r="1322" spans="34:34" x14ac:dyDescent="0.2">
      <c r="AH1322" s="79"/>
    </row>
    <row r="1323" spans="34:34" x14ac:dyDescent="0.2">
      <c r="AH1323" s="79"/>
    </row>
    <row r="1324" spans="34:34" x14ac:dyDescent="0.2">
      <c r="AH1324" s="79"/>
    </row>
    <row r="1325" spans="34:34" x14ac:dyDescent="0.2">
      <c r="AH1325" s="79"/>
    </row>
    <row r="1326" spans="34:34" x14ac:dyDescent="0.2">
      <c r="AH1326" s="79"/>
    </row>
    <row r="1327" spans="34:34" x14ac:dyDescent="0.2">
      <c r="AH1327" s="79"/>
    </row>
    <row r="1328" spans="34:34" x14ac:dyDescent="0.2">
      <c r="AH1328" s="79"/>
    </row>
    <row r="1329" spans="34:34" x14ac:dyDescent="0.2">
      <c r="AH1329" s="79"/>
    </row>
    <row r="1330" spans="34:34" x14ac:dyDescent="0.2">
      <c r="AH1330" s="79"/>
    </row>
    <row r="1331" spans="34:34" x14ac:dyDescent="0.2">
      <c r="AH1331" s="79"/>
    </row>
    <row r="1332" spans="34:34" x14ac:dyDescent="0.2">
      <c r="AH1332" s="79"/>
    </row>
    <row r="1333" spans="34:34" x14ac:dyDescent="0.2">
      <c r="AH1333" s="79"/>
    </row>
    <row r="1334" spans="34:34" x14ac:dyDescent="0.2">
      <c r="AH1334" s="79"/>
    </row>
    <row r="1335" spans="34:34" x14ac:dyDescent="0.2">
      <c r="AH1335" s="79"/>
    </row>
    <row r="1336" spans="34:34" x14ac:dyDescent="0.2">
      <c r="AH1336" s="79"/>
    </row>
    <row r="1337" spans="34:34" x14ac:dyDescent="0.2">
      <c r="AH1337" s="79"/>
    </row>
    <row r="1338" spans="34:34" x14ac:dyDescent="0.2">
      <c r="AH1338" s="79"/>
    </row>
    <row r="1339" spans="34:34" x14ac:dyDescent="0.2">
      <c r="AH1339" s="79"/>
    </row>
    <row r="1340" spans="34:34" x14ac:dyDescent="0.2">
      <c r="AH1340" s="79"/>
    </row>
    <row r="1341" spans="34:34" x14ac:dyDescent="0.2">
      <c r="AH1341" s="79"/>
    </row>
    <row r="1342" spans="34:34" x14ac:dyDescent="0.2">
      <c r="AH1342" s="79"/>
    </row>
    <row r="1343" spans="34:34" x14ac:dyDescent="0.2">
      <c r="AH1343" s="79"/>
    </row>
    <row r="1344" spans="34:34" x14ac:dyDescent="0.2">
      <c r="AH1344" s="79"/>
    </row>
    <row r="1345" spans="34:34" x14ac:dyDescent="0.2">
      <c r="AH1345" s="79"/>
    </row>
    <row r="1346" spans="34:34" x14ac:dyDescent="0.2">
      <c r="AH1346" s="79"/>
    </row>
    <row r="1347" spans="34:34" x14ac:dyDescent="0.2">
      <c r="AH1347" s="79"/>
    </row>
    <row r="1348" spans="34:34" x14ac:dyDescent="0.2">
      <c r="AH1348" s="79"/>
    </row>
    <row r="1349" spans="34:34" x14ac:dyDescent="0.2">
      <c r="AH1349" s="79"/>
    </row>
    <row r="1350" spans="34:34" x14ac:dyDescent="0.2">
      <c r="AH1350" s="79"/>
    </row>
    <row r="1351" spans="34:34" x14ac:dyDescent="0.2">
      <c r="AH1351" s="79"/>
    </row>
    <row r="1352" spans="34:34" x14ac:dyDescent="0.2">
      <c r="AH1352" s="79"/>
    </row>
    <row r="1353" spans="34:34" x14ac:dyDescent="0.2">
      <c r="AH1353" s="79"/>
    </row>
    <row r="1354" spans="34:34" x14ac:dyDescent="0.2">
      <c r="AH1354" s="79"/>
    </row>
    <row r="1355" spans="34:34" x14ac:dyDescent="0.2">
      <c r="AH1355" s="79"/>
    </row>
    <row r="1356" spans="34:34" x14ac:dyDescent="0.2">
      <c r="AH1356" s="79"/>
    </row>
    <row r="1357" spans="34:34" x14ac:dyDescent="0.2">
      <c r="AH1357" s="79"/>
    </row>
    <row r="1358" spans="34:34" x14ac:dyDescent="0.2">
      <c r="AH1358" s="79"/>
    </row>
    <row r="1359" spans="34:34" x14ac:dyDescent="0.2">
      <c r="AH1359" s="79"/>
    </row>
    <row r="1360" spans="34:34" x14ac:dyDescent="0.2">
      <c r="AH1360" s="79"/>
    </row>
    <row r="1361" spans="34:34" x14ac:dyDescent="0.2">
      <c r="AH1361" s="79"/>
    </row>
    <row r="1362" spans="34:34" x14ac:dyDescent="0.2">
      <c r="AH1362" s="79"/>
    </row>
    <row r="1363" spans="34:34" x14ac:dyDescent="0.2">
      <c r="AH1363" s="79"/>
    </row>
    <row r="1364" spans="34:34" x14ac:dyDescent="0.2">
      <c r="AH1364" s="79"/>
    </row>
    <row r="1365" spans="34:34" x14ac:dyDescent="0.2">
      <c r="AH1365" s="79"/>
    </row>
    <row r="1366" spans="34:34" x14ac:dyDescent="0.2">
      <c r="AH1366" s="79"/>
    </row>
    <row r="1367" spans="34:34" x14ac:dyDescent="0.2">
      <c r="AH1367" s="79"/>
    </row>
    <row r="1368" spans="34:34" x14ac:dyDescent="0.2">
      <c r="AH1368" s="79"/>
    </row>
    <row r="1369" spans="34:34" x14ac:dyDescent="0.2">
      <c r="AH1369" s="79"/>
    </row>
    <row r="1370" spans="34:34" x14ac:dyDescent="0.2">
      <c r="AH1370" s="79"/>
    </row>
    <row r="1371" spans="34:34" x14ac:dyDescent="0.2">
      <c r="AH1371" s="79"/>
    </row>
    <row r="1372" spans="34:34" x14ac:dyDescent="0.2">
      <c r="AH1372" s="79"/>
    </row>
    <row r="1373" spans="34:34" x14ac:dyDescent="0.2">
      <c r="AH1373" s="79"/>
    </row>
    <row r="1374" spans="34:34" x14ac:dyDescent="0.2">
      <c r="AH1374" s="79"/>
    </row>
    <row r="1375" spans="34:34" x14ac:dyDescent="0.2">
      <c r="AH1375" s="79"/>
    </row>
    <row r="1376" spans="34:34" x14ac:dyDescent="0.2">
      <c r="AH1376" s="79"/>
    </row>
    <row r="1377" spans="34:34" x14ac:dyDescent="0.2">
      <c r="AH1377" s="79"/>
    </row>
    <row r="1378" spans="34:34" x14ac:dyDescent="0.2">
      <c r="AH1378" s="79"/>
    </row>
    <row r="1379" spans="34:34" x14ac:dyDescent="0.2">
      <c r="AH1379" s="79"/>
    </row>
    <row r="1380" spans="34:34" x14ac:dyDescent="0.2">
      <c r="AH1380" s="79"/>
    </row>
    <row r="1381" spans="34:34" x14ac:dyDescent="0.2">
      <c r="AH1381" s="79"/>
    </row>
    <row r="1382" spans="34:34" x14ac:dyDescent="0.2">
      <c r="AH1382" s="79"/>
    </row>
    <row r="1383" spans="34:34" x14ac:dyDescent="0.2">
      <c r="AH1383" s="79"/>
    </row>
    <row r="1384" spans="34:34" x14ac:dyDescent="0.2">
      <c r="AH1384" s="79"/>
    </row>
    <row r="1385" spans="34:34" x14ac:dyDescent="0.2">
      <c r="AH1385" s="79"/>
    </row>
    <row r="1386" spans="34:34" x14ac:dyDescent="0.2">
      <c r="AH1386" s="79"/>
    </row>
    <row r="1387" spans="34:34" x14ac:dyDescent="0.2">
      <c r="AH1387" s="79"/>
    </row>
    <row r="1388" spans="34:34" x14ac:dyDescent="0.2">
      <c r="AH1388" s="79"/>
    </row>
    <row r="1389" spans="34:34" x14ac:dyDescent="0.2">
      <c r="AH1389" s="79"/>
    </row>
    <row r="1390" spans="34:34" x14ac:dyDescent="0.2">
      <c r="AH1390" s="79"/>
    </row>
    <row r="1391" spans="34:34" x14ac:dyDescent="0.2">
      <c r="AH1391" s="79"/>
    </row>
    <row r="1392" spans="34:34" x14ac:dyDescent="0.2">
      <c r="AH1392" s="79"/>
    </row>
    <row r="1393" spans="34:34" x14ac:dyDescent="0.2">
      <c r="AH1393" s="79"/>
    </row>
    <row r="1394" spans="34:34" x14ac:dyDescent="0.2">
      <c r="AH1394" s="79"/>
    </row>
    <row r="1395" spans="34:34" x14ac:dyDescent="0.2">
      <c r="AH1395" s="79"/>
    </row>
    <row r="1396" spans="34:34" x14ac:dyDescent="0.2">
      <c r="AH1396" s="79"/>
    </row>
    <row r="1397" spans="34:34" x14ac:dyDescent="0.2">
      <c r="AH1397" s="79"/>
    </row>
    <row r="1398" spans="34:34" x14ac:dyDescent="0.2">
      <c r="AH1398" s="79"/>
    </row>
    <row r="1399" spans="34:34" x14ac:dyDescent="0.2">
      <c r="AH1399" s="79"/>
    </row>
    <row r="1400" spans="34:34" x14ac:dyDescent="0.2">
      <c r="AH1400" s="79"/>
    </row>
    <row r="1401" spans="34:34" x14ac:dyDescent="0.2">
      <c r="AH1401" s="79"/>
    </row>
    <row r="1402" spans="34:34" x14ac:dyDescent="0.2">
      <c r="AH1402" s="79"/>
    </row>
    <row r="1403" spans="34:34" x14ac:dyDescent="0.2">
      <c r="AH1403" s="79"/>
    </row>
    <row r="1404" spans="34:34" x14ac:dyDescent="0.2">
      <c r="AH1404" s="79"/>
    </row>
    <row r="1405" spans="34:34" x14ac:dyDescent="0.2">
      <c r="AH1405" s="79"/>
    </row>
    <row r="1406" spans="34:34" x14ac:dyDescent="0.2">
      <c r="AH1406" s="79"/>
    </row>
    <row r="1407" spans="34:34" x14ac:dyDescent="0.2">
      <c r="AH1407" s="79"/>
    </row>
    <row r="1408" spans="34:34" x14ac:dyDescent="0.2">
      <c r="AH1408" s="79"/>
    </row>
    <row r="1409" spans="34:34" x14ac:dyDescent="0.2">
      <c r="AH1409" s="79"/>
    </row>
  </sheetData>
  <sheetProtection autoFilter="0"/>
  <protectedRanges>
    <protectedRange sqref="X52:Y52" name="Range2_1_1"/>
    <protectedRange sqref="N11 AC8:AD8 N16 N22 N17:W19 Z17:AD19 AI17:CP19 N12:W15 Z12:AD15 AI12:CP15 Z23:AD51 AI23:CP51 N23:W51" name="Range2_2"/>
    <protectedRange sqref="J17:J19 J12:J15 J23:J31 J33:J51" name="Range1_3"/>
    <protectedRange sqref="X17:Y19 X12:Y15 X23:Y51" name="Range2_1_1_1"/>
    <protectedRange sqref="N20 Z21:AD21 N21:W21 AI21:CP21" name="Range2_2_1"/>
    <protectedRange sqref="X21:Y21" name="Range2_1_1_1_1"/>
    <protectedRange sqref="J21" name="Range1_3_1"/>
  </protectedRanges>
  <autoFilter ref="A10:Y52"/>
  <dataConsolidate/>
  <mergeCells count="28">
    <mergeCell ref="C22:J22"/>
    <mergeCell ref="A1:A2"/>
    <mergeCell ref="B1:K2"/>
    <mergeCell ref="C11:J11"/>
    <mergeCell ref="B4:K4"/>
    <mergeCell ref="B3:K3"/>
    <mergeCell ref="H5:J5"/>
    <mergeCell ref="H6:J6"/>
    <mergeCell ref="C20:J20"/>
    <mergeCell ref="P1:P9"/>
    <mergeCell ref="C16:J16"/>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26 O12:P12 R12:V12 O18:P18 R18:V18 F12:F13 M12:M13 F37 F39">
    <cfRule type="expression" dxfId="603" priority="3035" stopIfTrue="1">
      <formula>F12=""</formula>
    </cfRule>
    <cfRule type="expression" dxfId="602" priority="3036" stopIfTrue="1">
      <formula>F12&lt;=0</formula>
    </cfRule>
    <cfRule type="expression" dxfId="601" priority="3037" stopIfTrue="1">
      <formula>F12&lt;1</formula>
    </cfRule>
    <cfRule type="expression" dxfId="600" priority="3038">
      <formula>F12&gt;=1</formula>
    </cfRule>
  </conditionalFormatting>
  <conditionalFormatting sqref="F18">
    <cfRule type="expression" dxfId="599" priority="1067" stopIfTrue="1">
      <formula>F18=""</formula>
    </cfRule>
    <cfRule type="expression" dxfId="598" priority="1068" stopIfTrue="1">
      <formula>F18&lt;=0</formula>
    </cfRule>
    <cfRule type="expression" dxfId="597" priority="1069" stopIfTrue="1">
      <formula>F18&lt;1</formula>
    </cfRule>
    <cfRule type="expression" dxfId="596" priority="1070">
      <formula>F18&gt;=1</formula>
    </cfRule>
  </conditionalFormatting>
  <conditionalFormatting sqref="W12">
    <cfRule type="expression" dxfId="595" priority="1054" stopIfTrue="1">
      <formula>W12=""</formula>
    </cfRule>
    <cfRule type="expression" dxfId="594" priority="1055" stopIfTrue="1">
      <formula>W12&lt;=0</formula>
    </cfRule>
    <cfRule type="expression" dxfId="593" priority="1056" stopIfTrue="1">
      <formula>W12&lt;1</formula>
    </cfRule>
    <cfRule type="expression" dxfId="592" priority="1057">
      <formula>W12&gt;=1</formula>
    </cfRule>
  </conditionalFormatting>
  <conditionalFormatting sqref="W18">
    <cfRule type="expression" dxfId="591" priority="1038" stopIfTrue="1">
      <formula>W18=""</formula>
    </cfRule>
    <cfRule type="expression" dxfId="590" priority="1039" stopIfTrue="1">
      <formula>W18&lt;=0</formula>
    </cfRule>
    <cfRule type="expression" dxfId="589" priority="1040" stopIfTrue="1">
      <formula>W18&lt;1</formula>
    </cfRule>
    <cfRule type="expression" dxfId="588" priority="1041">
      <formula>W18&gt;=1</formula>
    </cfRule>
  </conditionalFormatting>
  <conditionalFormatting sqref="F13">
    <cfRule type="expression" dxfId="587" priority="962" stopIfTrue="1">
      <formula>F13=""</formula>
    </cfRule>
    <cfRule type="expression" dxfId="586" priority="963" stopIfTrue="1">
      <formula>F13&lt;=0</formula>
    </cfRule>
    <cfRule type="expression" dxfId="585" priority="964" stopIfTrue="1">
      <formula>F13&lt;1</formula>
    </cfRule>
    <cfRule type="expression" dxfId="584" priority="965">
      <formula>F13&gt;=1</formula>
    </cfRule>
  </conditionalFormatting>
  <conditionalFormatting sqref="Q12 Q18">
    <cfRule type="expression" dxfId="583" priority="918" stopIfTrue="1">
      <formula>Q12=""</formula>
    </cfRule>
    <cfRule type="expression" dxfId="582" priority="919" stopIfTrue="1">
      <formula>Q12&lt;=0</formula>
    </cfRule>
    <cfRule type="expression" dxfId="581" priority="920" stopIfTrue="1">
      <formula>Q12&lt;1</formula>
    </cfRule>
    <cfRule type="expression" dxfId="580" priority="921">
      <formula>Q12&gt;=1</formula>
    </cfRule>
  </conditionalFormatting>
  <conditionalFormatting sqref="M18 M26 M41">
    <cfRule type="expression" dxfId="579" priority="781" stopIfTrue="1">
      <formula>M18=""</formula>
    </cfRule>
    <cfRule type="expression" dxfId="578" priority="782" stopIfTrue="1">
      <formula>M18&lt;=0</formula>
    </cfRule>
    <cfRule type="expression" dxfId="577" priority="783" stopIfTrue="1">
      <formula>M18&lt;1</formula>
    </cfRule>
    <cfRule type="expression" dxfId="576" priority="784">
      <formula>M18&gt;=1</formula>
    </cfRule>
  </conditionalFormatting>
  <conditionalFormatting sqref="W13">
    <cfRule type="expression" dxfId="575" priority="753" stopIfTrue="1">
      <formula>W13=""</formula>
    </cfRule>
    <cfRule type="expression" dxfId="574" priority="754" stopIfTrue="1">
      <formula>W13&lt;=0</formula>
    </cfRule>
    <cfRule type="expression" dxfId="573" priority="755" stopIfTrue="1">
      <formula>W13&lt;1</formula>
    </cfRule>
    <cfRule type="expression" dxfId="572" priority="756">
      <formula>W13&gt;=1</formula>
    </cfRule>
  </conditionalFormatting>
  <conditionalFormatting sqref="O13:P13 R13:V13">
    <cfRule type="expression" dxfId="571" priority="757" stopIfTrue="1">
      <formula>O13=""</formula>
    </cfRule>
    <cfRule type="expression" dxfId="570" priority="758" stopIfTrue="1">
      <formula>O13&lt;=0</formula>
    </cfRule>
    <cfRule type="expression" dxfId="569" priority="759" stopIfTrue="1">
      <formula>O13&lt;1</formula>
    </cfRule>
    <cfRule type="expression" dxfId="568" priority="760">
      <formula>O13&gt;=1</formula>
    </cfRule>
  </conditionalFormatting>
  <conditionalFormatting sqref="O26:P26 R26:V26 O41:P41 R41:V41">
    <cfRule type="expression" dxfId="567" priority="709" stopIfTrue="1">
      <formula>O26=""</formula>
    </cfRule>
    <cfRule type="expression" dxfId="566" priority="710" stopIfTrue="1">
      <formula>O26&lt;=0</formula>
    </cfRule>
    <cfRule type="expression" dxfId="565" priority="711" stopIfTrue="1">
      <formula>O26&lt;1</formula>
    </cfRule>
    <cfRule type="expression" dxfId="564" priority="712">
      <formula>O26&gt;=1</formula>
    </cfRule>
  </conditionalFormatting>
  <conditionalFormatting sqref="W26 W41">
    <cfRule type="expression" dxfId="563" priority="705" stopIfTrue="1">
      <formula>W26=""</formula>
    </cfRule>
    <cfRule type="expression" dxfId="562" priority="706" stopIfTrue="1">
      <formula>W26&lt;=0</formula>
    </cfRule>
    <cfRule type="expression" dxfId="561" priority="707" stopIfTrue="1">
      <formula>W26&lt;1</formula>
    </cfRule>
    <cfRule type="expression" dxfId="560" priority="708">
      <formula>W26&gt;=1</formula>
    </cfRule>
  </conditionalFormatting>
  <conditionalFormatting sqref="Q26 Q41">
    <cfRule type="expression" dxfId="559" priority="701" stopIfTrue="1">
      <formula>Q26=""</formula>
    </cfRule>
    <cfRule type="expression" dxfId="558" priority="702" stopIfTrue="1">
      <formula>Q26&lt;=0</formula>
    </cfRule>
    <cfRule type="expression" dxfId="557" priority="703" stopIfTrue="1">
      <formula>Q26&lt;1</formula>
    </cfRule>
    <cfRule type="expression" dxfId="556" priority="704">
      <formula>Q26&gt;=1</formula>
    </cfRule>
  </conditionalFormatting>
  <conditionalFormatting sqref="Q13">
    <cfRule type="expression" dxfId="555" priority="749" stopIfTrue="1">
      <formula>Q13=""</formula>
    </cfRule>
    <cfRule type="expression" dxfId="554" priority="750" stopIfTrue="1">
      <formula>Q13&lt;=0</formula>
    </cfRule>
    <cfRule type="expression" dxfId="553" priority="751" stopIfTrue="1">
      <formula>Q13&lt;1</formula>
    </cfRule>
    <cfRule type="expression" dxfId="552" priority="752">
      <formula>Q13&gt;=1</formula>
    </cfRule>
  </conditionalFormatting>
  <conditionalFormatting sqref="Q17:Q18">
    <cfRule type="expression" dxfId="551" priority="681" stopIfTrue="1">
      <formula>Q17=""</formula>
    </cfRule>
    <cfRule type="expression" dxfId="550" priority="682" stopIfTrue="1">
      <formula>Q17&lt;=0</formula>
    </cfRule>
    <cfRule type="expression" dxfId="549" priority="683" stopIfTrue="1">
      <formula>Q17&lt;1</formula>
    </cfRule>
    <cfRule type="expression" dxfId="548" priority="684">
      <formula>Q17&gt;=1</formula>
    </cfRule>
  </conditionalFormatting>
  <conditionalFormatting sqref="F17:F18">
    <cfRule type="expression" dxfId="547" priority="693" stopIfTrue="1">
      <formula>F17=""</formula>
    </cfRule>
    <cfRule type="expression" dxfId="546" priority="694" stopIfTrue="1">
      <formula>F17&lt;=0</formula>
    </cfRule>
    <cfRule type="expression" dxfId="545" priority="695" stopIfTrue="1">
      <formula>F17&lt;1</formula>
    </cfRule>
    <cfRule type="expression" dxfId="544" priority="696">
      <formula>F17&gt;=1</formula>
    </cfRule>
  </conditionalFormatting>
  <conditionalFormatting sqref="W17:W18">
    <cfRule type="expression" dxfId="543" priority="689" stopIfTrue="1">
      <formula>W17=""</formula>
    </cfRule>
    <cfRule type="expression" dxfId="542" priority="690" stopIfTrue="1">
      <formula>W17&lt;=0</formula>
    </cfRule>
    <cfRule type="expression" dxfId="541" priority="691" stopIfTrue="1">
      <formula>W17&lt;1</formula>
    </cfRule>
    <cfRule type="expression" dxfId="540" priority="692">
      <formula>W17&gt;=1</formula>
    </cfRule>
  </conditionalFormatting>
  <conditionalFormatting sqref="O17:P18 R17:V18">
    <cfRule type="expression" dxfId="539" priority="697" stopIfTrue="1">
      <formula>O17=""</formula>
    </cfRule>
    <cfRule type="expression" dxfId="538" priority="698" stopIfTrue="1">
      <formula>O17&lt;=0</formula>
    </cfRule>
    <cfRule type="expression" dxfId="537" priority="699" stopIfTrue="1">
      <formula>O17&lt;1</formula>
    </cfRule>
    <cfRule type="expression" dxfId="536" priority="700">
      <formula>O17&gt;=1</formula>
    </cfRule>
  </conditionalFormatting>
  <conditionalFormatting sqref="O19:P19 R19:V19">
    <cfRule type="expression" dxfId="535" priority="673" stopIfTrue="1">
      <formula>O19=""</formula>
    </cfRule>
    <cfRule type="expression" dxfId="534" priority="674" stopIfTrue="1">
      <formula>O19&lt;=0</formula>
    </cfRule>
    <cfRule type="expression" dxfId="533" priority="675" stopIfTrue="1">
      <formula>O19&lt;1</formula>
    </cfRule>
    <cfRule type="expression" dxfId="532" priority="676">
      <formula>O19&gt;=1</formula>
    </cfRule>
  </conditionalFormatting>
  <conditionalFormatting sqref="W19">
    <cfRule type="expression" dxfId="531" priority="669" stopIfTrue="1">
      <formula>W19=""</formula>
    </cfRule>
    <cfRule type="expression" dxfId="530" priority="670" stopIfTrue="1">
      <formula>W19&lt;=0</formula>
    </cfRule>
    <cfRule type="expression" dxfId="529" priority="671" stopIfTrue="1">
      <formula>W19&lt;1</formula>
    </cfRule>
    <cfRule type="expression" dxfId="528" priority="672">
      <formula>W19&gt;=1</formula>
    </cfRule>
  </conditionalFormatting>
  <conditionalFormatting sqref="Q19">
    <cfRule type="expression" dxfId="527" priority="665" stopIfTrue="1">
      <formula>Q19=""</formula>
    </cfRule>
    <cfRule type="expression" dxfId="526" priority="666" stopIfTrue="1">
      <formula>Q19&lt;=0</formula>
    </cfRule>
    <cfRule type="expression" dxfId="525" priority="667" stopIfTrue="1">
      <formula>Q19&lt;1</formula>
    </cfRule>
    <cfRule type="expression" dxfId="524" priority="668">
      <formula>Q19&gt;=1</formula>
    </cfRule>
  </conditionalFormatting>
  <conditionalFormatting sqref="F19">
    <cfRule type="expression" dxfId="523" priority="685" stopIfTrue="1">
      <formula>F19=""</formula>
    </cfRule>
    <cfRule type="expression" dxfId="522" priority="686" stopIfTrue="1">
      <formula>F19&lt;=0</formula>
    </cfRule>
    <cfRule type="expression" dxfId="521" priority="687" stopIfTrue="1">
      <formula>F19&lt;1</formula>
    </cfRule>
    <cfRule type="expression" dxfId="520" priority="688">
      <formula>F19&gt;=1</formula>
    </cfRule>
  </conditionalFormatting>
  <conditionalFormatting sqref="F21">
    <cfRule type="expression" dxfId="519" priority="645" stopIfTrue="1">
      <formula>F21=""</formula>
    </cfRule>
    <cfRule type="expression" dxfId="518" priority="646" stopIfTrue="1">
      <formula>F21&lt;=0</formula>
    </cfRule>
    <cfRule type="expression" dxfId="517" priority="647" stopIfTrue="1">
      <formula>F21&lt;1</formula>
    </cfRule>
    <cfRule type="expression" dxfId="516" priority="648">
      <formula>F21&gt;=1</formula>
    </cfRule>
  </conditionalFormatting>
  <conditionalFormatting sqref="W28">
    <cfRule type="expression" dxfId="515" priority="625" stopIfTrue="1">
      <formula>W28=""</formula>
    </cfRule>
    <cfRule type="expression" dxfId="514" priority="626" stopIfTrue="1">
      <formula>W28&lt;=0</formula>
    </cfRule>
    <cfRule type="expression" dxfId="513" priority="627" stopIfTrue="1">
      <formula>W28&lt;1</formula>
    </cfRule>
    <cfRule type="expression" dxfId="512" priority="628">
      <formula>W28&gt;=1</formula>
    </cfRule>
  </conditionalFormatting>
  <conditionalFormatting sqref="M17:M19">
    <cfRule type="expression" dxfId="511" priority="677" stopIfTrue="1">
      <formula>M17=""</formula>
    </cfRule>
    <cfRule type="expression" dxfId="510" priority="678" stopIfTrue="1">
      <formula>M17&lt;=0</formula>
    </cfRule>
    <cfRule type="expression" dxfId="509" priority="679" stopIfTrue="1">
      <formula>M17&lt;1</formula>
    </cfRule>
    <cfRule type="expression" dxfId="508" priority="680">
      <formula>M17&gt;=1</formula>
    </cfRule>
  </conditionalFormatting>
  <conditionalFormatting sqref="Q21">
    <cfRule type="expression" dxfId="507" priority="653" stopIfTrue="1">
      <formula>Q21=""</formula>
    </cfRule>
    <cfRule type="expression" dxfId="506" priority="654" stopIfTrue="1">
      <formula>Q21&lt;=0</formula>
    </cfRule>
    <cfRule type="expression" dxfId="505" priority="655" stopIfTrue="1">
      <formula>Q21&lt;1</formula>
    </cfRule>
    <cfRule type="expression" dxfId="504" priority="656">
      <formula>Q21&gt;=1</formula>
    </cfRule>
  </conditionalFormatting>
  <conditionalFormatting sqref="O21:P21 R21:V21">
    <cfRule type="expression" dxfId="503" priority="661" stopIfTrue="1">
      <formula>O21=""</formula>
    </cfRule>
    <cfRule type="expression" dxfId="502" priority="662" stopIfTrue="1">
      <formula>O21&lt;=0</formula>
    </cfRule>
    <cfRule type="expression" dxfId="501" priority="663" stopIfTrue="1">
      <formula>O21&lt;1</formula>
    </cfRule>
    <cfRule type="expression" dxfId="500" priority="664">
      <formula>O21&gt;=1</formula>
    </cfRule>
  </conditionalFormatting>
  <conditionalFormatting sqref="W21">
    <cfRule type="expression" dxfId="499" priority="657" stopIfTrue="1">
      <formula>W21=""</formula>
    </cfRule>
    <cfRule type="expression" dxfId="498" priority="658" stopIfTrue="1">
      <formula>W21&lt;=0</formula>
    </cfRule>
    <cfRule type="expression" dxfId="497" priority="659" stopIfTrue="1">
      <formula>W21&lt;1</formula>
    </cfRule>
    <cfRule type="expression" dxfId="496" priority="660">
      <formula>W21&gt;=1</formula>
    </cfRule>
  </conditionalFormatting>
  <conditionalFormatting sqref="M21">
    <cfRule type="expression" dxfId="495" priority="641" stopIfTrue="1">
      <formula>M21=""</formula>
    </cfRule>
    <cfRule type="expression" dxfId="494" priority="642" stopIfTrue="1">
      <formula>M21&lt;=0</formula>
    </cfRule>
    <cfRule type="expression" dxfId="493" priority="643" stopIfTrue="1">
      <formula>M21&lt;1</formula>
    </cfRule>
    <cfRule type="expression" dxfId="492" priority="644">
      <formula>M21&gt;=1</formula>
    </cfRule>
  </conditionalFormatting>
  <conditionalFormatting sqref="F28">
    <cfRule type="expression" dxfId="491" priority="637" stopIfTrue="1">
      <formula>F28=""</formula>
    </cfRule>
    <cfRule type="expression" dxfId="490" priority="638" stopIfTrue="1">
      <formula>F28&lt;=0</formula>
    </cfRule>
    <cfRule type="expression" dxfId="489" priority="639" stopIfTrue="1">
      <formula>F28&lt;1</formula>
    </cfRule>
    <cfRule type="expression" dxfId="488" priority="640">
      <formula>F28&gt;=1</formula>
    </cfRule>
  </conditionalFormatting>
  <conditionalFormatting sqref="M28">
    <cfRule type="expression" dxfId="487" priority="633" stopIfTrue="1">
      <formula>M28=""</formula>
    </cfRule>
    <cfRule type="expression" dxfId="486" priority="634" stopIfTrue="1">
      <formula>M28&lt;=0</formula>
    </cfRule>
    <cfRule type="expression" dxfId="485" priority="635" stopIfTrue="1">
      <formula>M28&lt;1</formula>
    </cfRule>
    <cfRule type="expression" dxfId="484" priority="636">
      <formula>M28&gt;=1</formula>
    </cfRule>
  </conditionalFormatting>
  <conditionalFormatting sqref="O28:P28 R28:V28">
    <cfRule type="expression" dxfId="483" priority="629" stopIfTrue="1">
      <formula>O28=""</formula>
    </cfRule>
    <cfRule type="expression" dxfId="482" priority="630" stopIfTrue="1">
      <formula>O28&lt;=0</formula>
    </cfRule>
    <cfRule type="expression" dxfId="481" priority="631" stopIfTrue="1">
      <formula>O28&lt;1</formula>
    </cfRule>
    <cfRule type="expression" dxfId="480" priority="632">
      <formula>O28&gt;=1</formula>
    </cfRule>
  </conditionalFormatting>
  <conditionalFormatting sqref="W35">
    <cfRule type="expression" dxfId="479" priority="585" stopIfTrue="1">
      <formula>W35=""</formula>
    </cfRule>
    <cfRule type="expression" dxfId="478" priority="586" stopIfTrue="1">
      <formula>W35&lt;=0</formula>
    </cfRule>
    <cfRule type="expression" dxfId="477" priority="587" stopIfTrue="1">
      <formula>W35&lt;1</formula>
    </cfRule>
    <cfRule type="expression" dxfId="476" priority="588">
      <formula>W35&gt;=1</formula>
    </cfRule>
  </conditionalFormatting>
  <conditionalFormatting sqref="F32">
    <cfRule type="expression" dxfId="475" priority="617" stopIfTrue="1">
      <formula>F32=""</formula>
    </cfRule>
    <cfRule type="expression" dxfId="474" priority="618" stopIfTrue="1">
      <formula>F32&lt;=0</formula>
    </cfRule>
    <cfRule type="expression" dxfId="473" priority="619" stopIfTrue="1">
      <formula>F32&lt;1</formula>
    </cfRule>
    <cfRule type="expression" dxfId="472" priority="620">
      <formula>F32&gt;=1</formula>
    </cfRule>
  </conditionalFormatting>
  <conditionalFormatting sqref="M32">
    <cfRule type="expression" dxfId="471" priority="613" stopIfTrue="1">
      <formula>M32=""</formula>
    </cfRule>
    <cfRule type="expression" dxfId="470" priority="614" stopIfTrue="1">
      <formula>M32&lt;=0</formula>
    </cfRule>
    <cfRule type="expression" dxfId="469" priority="615" stopIfTrue="1">
      <formula>M32&lt;1</formula>
    </cfRule>
    <cfRule type="expression" dxfId="468" priority="616">
      <formula>M32&gt;=1</formula>
    </cfRule>
  </conditionalFormatting>
  <conditionalFormatting sqref="O32:P32 R32:V32">
    <cfRule type="expression" dxfId="467" priority="609" stopIfTrue="1">
      <formula>O32=""</formula>
    </cfRule>
    <cfRule type="expression" dxfId="466" priority="610" stopIfTrue="1">
      <formula>O32&lt;=0</formula>
    </cfRule>
    <cfRule type="expression" dxfId="465" priority="611" stopIfTrue="1">
      <formula>O32&lt;1</formula>
    </cfRule>
    <cfRule type="expression" dxfId="464" priority="612">
      <formula>O32&gt;=1</formula>
    </cfRule>
  </conditionalFormatting>
  <conditionalFormatting sqref="W32">
    <cfRule type="expression" dxfId="463" priority="605" stopIfTrue="1">
      <formula>W32=""</formula>
    </cfRule>
    <cfRule type="expression" dxfId="462" priority="606" stopIfTrue="1">
      <formula>W32&lt;=0</formula>
    </cfRule>
    <cfRule type="expression" dxfId="461" priority="607" stopIfTrue="1">
      <formula>W32&lt;1</formula>
    </cfRule>
    <cfRule type="expression" dxfId="460" priority="608">
      <formula>W32&gt;=1</formula>
    </cfRule>
  </conditionalFormatting>
  <conditionalFormatting sqref="Q32">
    <cfRule type="expression" dxfId="459" priority="601" stopIfTrue="1">
      <formula>Q32=""</formula>
    </cfRule>
    <cfRule type="expression" dxfId="458" priority="602" stopIfTrue="1">
      <formula>Q32&lt;=0</formula>
    </cfRule>
    <cfRule type="expression" dxfId="457" priority="603" stopIfTrue="1">
      <formula>Q32&lt;1</formula>
    </cfRule>
    <cfRule type="expression" dxfId="456" priority="604">
      <formula>Q32&gt;=1</formula>
    </cfRule>
  </conditionalFormatting>
  <conditionalFormatting sqref="F35">
    <cfRule type="expression" dxfId="455" priority="597" stopIfTrue="1">
      <formula>F35=""</formula>
    </cfRule>
    <cfRule type="expression" dxfId="454" priority="598" stopIfTrue="1">
      <formula>F35&lt;=0</formula>
    </cfRule>
    <cfRule type="expression" dxfId="453" priority="599" stopIfTrue="1">
      <formula>F35&lt;1</formula>
    </cfRule>
    <cfRule type="expression" dxfId="452" priority="600">
      <formula>F35&gt;=1</formula>
    </cfRule>
  </conditionalFormatting>
  <conditionalFormatting sqref="M35">
    <cfRule type="expression" dxfId="451" priority="593" stopIfTrue="1">
      <formula>M35=""</formula>
    </cfRule>
    <cfRule type="expression" dxfId="450" priority="594" stopIfTrue="1">
      <formula>M35&lt;=0</formula>
    </cfRule>
    <cfRule type="expression" dxfId="449" priority="595" stopIfTrue="1">
      <formula>M35&lt;1</formula>
    </cfRule>
    <cfRule type="expression" dxfId="448" priority="596">
      <formula>M35&gt;=1</formula>
    </cfRule>
  </conditionalFormatting>
  <conditionalFormatting sqref="O35:P35 R35:V35">
    <cfRule type="expression" dxfId="447" priority="589" stopIfTrue="1">
      <formula>O35=""</formula>
    </cfRule>
    <cfRule type="expression" dxfId="446" priority="590" stopIfTrue="1">
      <formula>O35&lt;=0</formula>
    </cfRule>
    <cfRule type="expression" dxfId="445" priority="591" stopIfTrue="1">
      <formula>O35&lt;1</formula>
    </cfRule>
    <cfRule type="expression" dxfId="444" priority="592">
      <formula>O35&gt;=1</formula>
    </cfRule>
  </conditionalFormatting>
  <conditionalFormatting sqref="Q35">
    <cfRule type="expression" dxfId="443" priority="581" stopIfTrue="1">
      <formula>Q35=""</formula>
    </cfRule>
    <cfRule type="expression" dxfId="442" priority="582" stopIfTrue="1">
      <formula>Q35&lt;=0</formula>
    </cfRule>
    <cfRule type="expression" dxfId="441" priority="583" stopIfTrue="1">
      <formula>Q35&lt;1</formula>
    </cfRule>
    <cfRule type="expression" dxfId="440" priority="584">
      <formula>Q35&gt;=1</formula>
    </cfRule>
  </conditionalFormatting>
  <conditionalFormatting sqref="W36">
    <cfRule type="expression" dxfId="439" priority="565" stopIfTrue="1">
      <formula>W36=""</formula>
    </cfRule>
    <cfRule type="expression" dxfId="438" priority="566" stopIfTrue="1">
      <formula>W36&lt;=0</formula>
    </cfRule>
    <cfRule type="expression" dxfId="437" priority="567" stopIfTrue="1">
      <formula>W36&lt;1</formula>
    </cfRule>
    <cfRule type="expression" dxfId="436" priority="568">
      <formula>W36&gt;=1</formula>
    </cfRule>
  </conditionalFormatting>
  <conditionalFormatting sqref="F36">
    <cfRule type="expression" dxfId="435" priority="577" stopIfTrue="1">
      <formula>F36=""</formula>
    </cfRule>
    <cfRule type="expression" dxfId="434" priority="578" stopIfTrue="1">
      <formula>F36&lt;=0</formula>
    </cfRule>
    <cfRule type="expression" dxfId="433" priority="579" stopIfTrue="1">
      <formula>F36&lt;1</formula>
    </cfRule>
    <cfRule type="expression" dxfId="432" priority="580">
      <formula>F36&gt;=1</formula>
    </cfRule>
  </conditionalFormatting>
  <conditionalFormatting sqref="M36">
    <cfRule type="expression" dxfId="431" priority="573" stopIfTrue="1">
      <formula>M36=""</formula>
    </cfRule>
    <cfRule type="expression" dxfId="430" priority="574" stopIfTrue="1">
      <formula>M36&lt;=0</formula>
    </cfRule>
    <cfRule type="expression" dxfId="429" priority="575" stopIfTrue="1">
      <formula>M36&lt;1</formula>
    </cfRule>
    <cfRule type="expression" dxfId="428" priority="576">
      <formula>M36&gt;=1</formula>
    </cfRule>
  </conditionalFormatting>
  <conditionalFormatting sqref="O36:P36 R36:V36">
    <cfRule type="expression" dxfId="427" priority="569" stopIfTrue="1">
      <formula>O36=""</formula>
    </cfRule>
    <cfRule type="expression" dxfId="426" priority="570" stopIfTrue="1">
      <formula>O36&lt;=0</formula>
    </cfRule>
    <cfRule type="expression" dxfId="425" priority="571" stopIfTrue="1">
      <formula>O36&lt;1</formula>
    </cfRule>
    <cfRule type="expression" dxfId="424" priority="572">
      <formula>O36&gt;=1</formula>
    </cfRule>
  </conditionalFormatting>
  <conditionalFormatting sqref="W42">
    <cfRule type="expression" dxfId="423" priority="505" stopIfTrue="1">
      <formula>W42=""</formula>
    </cfRule>
    <cfRule type="expression" dxfId="422" priority="506" stopIfTrue="1">
      <formula>W42&lt;=0</formula>
    </cfRule>
    <cfRule type="expression" dxfId="421" priority="507" stopIfTrue="1">
      <formula>W42&lt;1</formula>
    </cfRule>
    <cfRule type="expression" dxfId="420" priority="508">
      <formula>W42&gt;=1</formula>
    </cfRule>
  </conditionalFormatting>
  <conditionalFormatting sqref="Q36">
    <cfRule type="expression" dxfId="419" priority="561" stopIfTrue="1">
      <formula>Q36=""</formula>
    </cfRule>
    <cfRule type="expression" dxfId="418" priority="562" stopIfTrue="1">
      <formula>Q36&lt;=0</formula>
    </cfRule>
    <cfRule type="expression" dxfId="417" priority="563" stopIfTrue="1">
      <formula>Q36&lt;1</formula>
    </cfRule>
    <cfRule type="expression" dxfId="416" priority="564">
      <formula>Q36&gt;=1</formula>
    </cfRule>
  </conditionalFormatting>
  <conditionalFormatting sqref="M37">
    <cfRule type="expression" dxfId="415" priority="533" stopIfTrue="1">
      <formula>M37=""</formula>
    </cfRule>
    <cfRule type="expression" dxfId="414" priority="534" stopIfTrue="1">
      <formula>M37&lt;=0</formula>
    </cfRule>
    <cfRule type="expression" dxfId="413" priority="535" stopIfTrue="1">
      <formula>M37&lt;1</formula>
    </cfRule>
    <cfRule type="expression" dxfId="412" priority="536">
      <formula>M37&gt;=1</formula>
    </cfRule>
  </conditionalFormatting>
  <conditionalFormatting sqref="O37:W37">
    <cfRule type="expression" dxfId="411" priority="529" stopIfTrue="1">
      <formula>O37=""</formula>
    </cfRule>
    <cfRule type="expression" dxfId="410" priority="530" stopIfTrue="1">
      <formula>O37&lt;=0</formula>
    </cfRule>
    <cfRule type="expression" dxfId="409" priority="531" stopIfTrue="1">
      <formula>O37&lt;1</formula>
    </cfRule>
    <cfRule type="expression" dxfId="408" priority="532">
      <formula>O37&gt;=1</formula>
    </cfRule>
  </conditionalFormatting>
  <conditionalFormatting sqref="M42">
    <cfRule type="expression" dxfId="407" priority="517" stopIfTrue="1">
      <formula>M42=""</formula>
    </cfRule>
    <cfRule type="expression" dxfId="406" priority="518" stopIfTrue="1">
      <formula>M42&lt;=0</formula>
    </cfRule>
    <cfRule type="expression" dxfId="405" priority="519" stopIfTrue="1">
      <formula>M42&lt;1</formula>
    </cfRule>
    <cfRule type="expression" dxfId="404" priority="520">
      <formula>M42&gt;=1</formula>
    </cfRule>
  </conditionalFormatting>
  <conditionalFormatting sqref="F41:F46">
    <cfRule type="expression" dxfId="403" priority="537" stopIfTrue="1">
      <formula>F41=""</formula>
    </cfRule>
    <cfRule type="expression" dxfId="402" priority="538" stopIfTrue="1">
      <formula>F41&lt;=0</formula>
    </cfRule>
    <cfRule type="expression" dxfId="401" priority="539" stopIfTrue="1">
      <formula>F41&lt;1</formula>
    </cfRule>
    <cfRule type="expression" dxfId="400" priority="540">
      <formula>F41&gt;=1</formula>
    </cfRule>
  </conditionalFormatting>
  <conditionalFormatting sqref="R42:V42 O42:P42">
    <cfRule type="expression" dxfId="399" priority="509" stopIfTrue="1">
      <formula>O42=""</formula>
    </cfRule>
    <cfRule type="expression" dxfId="398" priority="510" stopIfTrue="1">
      <formula>O42&lt;=0</formula>
    </cfRule>
    <cfRule type="expression" dxfId="397" priority="511" stopIfTrue="1">
      <formula>O42&lt;1</formula>
    </cfRule>
    <cfRule type="expression" dxfId="396" priority="512">
      <formula>O42&gt;=1</formula>
    </cfRule>
  </conditionalFormatting>
  <conditionalFormatting sqref="Q42">
    <cfRule type="expression" dxfId="395" priority="501" stopIfTrue="1">
      <formula>Q42=""</formula>
    </cfRule>
    <cfRule type="expression" dxfId="394" priority="502" stopIfTrue="1">
      <formula>Q42&lt;=0</formula>
    </cfRule>
    <cfRule type="expression" dxfId="393" priority="503" stopIfTrue="1">
      <formula>Q42&lt;1</formula>
    </cfRule>
    <cfRule type="expression" dxfId="392" priority="504">
      <formula>Q42&gt;=1</formula>
    </cfRule>
  </conditionalFormatting>
  <conditionalFormatting sqref="M43">
    <cfRule type="expression" dxfId="391" priority="497" stopIfTrue="1">
      <formula>M43=""</formula>
    </cfRule>
    <cfRule type="expression" dxfId="390" priority="498" stopIfTrue="1">
      <formula>M43&lt;=0</formula>
    </cfRule>
    <cfRule type="expression" dxfId="389" priority="499" stopIfTrue="1">
      <formula>M43&lt;1</formula>
    </cfRule>
    <cfRule type="expression" dxfId="388" priority="500">
      <formula>M43&gt;=1</formula>
    </cfRule>
  </conditionalFormatting>
  <conditionalFormatting sqref="W44">
    <cfRule type="expression" dxfId="387" priority="465" stopIfTrue="1">
      <formula>W44=""</formula>
    </cfRule>
    <cfRule type="expression" dxfId="386" priority="466" stopIfTrue="1">
      <formula>W44&lt;=0</formula>
    </cfRule>
    <cfRule type="expression" dxfId="385" priority="467" stopIfTrue="1">
      <formula>W44&lt;1</formula>
    </cfRule>
    <cfRule type="expression" dxfId="384" priority="468">
      <formula>W44&gt;=1</formula>
    </cfRule>
  </conditionalFormatting>
  <conditionalFormatting sqref="R43:V43 O43:P43">
    <cfRule type="expression" dxfId="383" priority="489" stopIfTrue="1">
      <formula>O43=""</formula>
    </cfRule>
    <cfRule type="expression" dxfId="382" priority="490" stopIfTrue="1">
      <formula>O43&lt;=0</formula>
    </cfRule>
    <cfRule type="expression" dxfId="381" priority="491" stopIfTrue="1">
      <formula>O43&lt;1</formula>
    </cfRule>
    <cfRule type="expression" dxfId="380" priority="492">
      <formula>O43&gt;=1</formula>
    </cfRule>
  </conditionalFormatting>
  <conditionalFormatting sqref="W43">
    <cfRule type="expression" dxfId="379" priority="485" stopIfTrue="1">
      <formula>W43=""</formula>
    </cfRule>
    <cfRule type="expression" dxfId="378" priority="486" stopIfTrue="1">
      <formula>W43&lt;=0</formula>
    </cfRule>
    <cfRule type="expression" dxfId="377" priority="487" stopIfTrue="1">
      <formula>W43&lt;1</formula>
    </cfRule>
    <cfRule type="expression" dxfId="376" priority="488">
      <formula>W43&gt;=1</formula>
    </cfRule>
  </conditionalFormatting>
  <conditionalFormatting sqref="Q43">
    <cfRule type="expression" dxfId="375" priority="481" stopIfTrue="1">
      <formula>Q43=""</formula>
    </cfRule>
    <cfRule type="expression" dxfId="374" priority="482" stopIfTrue="1">
      <formula>Q43&lt;=0</formula>
    </cfRule>
    <cfRule type="expression" dxfId="373" priority="483" stopIfTrue="1">
      <formula>Q43&lt;1</formula>
    </cfRule>
    <cfRule type="expression" dxfId="372" priority="484">
      <formula>Q43&gt;=1</formula>
    </cfRule>
  </conditionalFormatting>
  <conditionalFormatting sqref="W46">
    <cfRule type="expression" dxfId="371" priority="425" stopIfTrue="1">
      <formula>W46=""</formula>
    </cfRule>
    <cfRule type="expression" dxfId="370" priority="426" stopIfTrue="1">
      <formula>W46&lt;=0</formula>
    </cfRule>
    <cfRule type="expression" dxfId="369" priority="427" stopIfTrue="1">
      <formula>W46&lt;1</formula>
    </cfRule>
    <cfRule type="expression" dxfId="368" priority="428">
      <formula>W46&gt;=1</formula>
    </cfRule>
  </conditionalFormatting>
  <conditionalFormatting sqref="M44">
    <cfRule type="expression" dxfId="367" priority="477" stopIfTrue="1">
      <formula>M44=""</formula>
    </cfRule>
    <cfRule type="expression" dxfId="366" priority="478" stopIfTrue="1">
      <formula>M44&lt;=0</formula>
    </cfRule>
    <cfRule type="expression" dxfId="365" priority="479" stopIfTrue="1">
      <formula>M44&lt;1</formula>
    </cfRule>
    <cfRule type="expression" dxfId="364" priority="480">
      <formula>M44&gt;=1</formula>
    </cfRule>
  </conditionalFormatting>
  <conditionalFormatting sqref="R44:V44 O44:P44">
    <cfRule type="expression" dxfId="363" priority="469" stopIfTrue="1">
      <formula>O44=""</formula>
    </cfRule>
    <cfRule type="expression" dxfId="362" priority="470" stopIfTrue="1">
      <formula>O44&lt;=0</formula>
    </cfRule>
    <cfRule type="expression" dxfId="361" priority="471" stopIfTrue="1">
      <formula>O44&lt;1</formula>
    </cfRule>
    <cfRule type="expression" dxfId="360" priority="472">
      <formula>O44&gt;=1</formula>
    </cfRule>
  </conditionalFormatting>
  <conditionalFormatting sqref="Q44">
    <cfRule type="expression" dxfId="359" priority="461" stopIfTrue="1">
      <formula>Q44=""</formula>
    </cfRule>
    <cfRule type="expression" dxfId="358" priority="462" stopIfTrue="1">
      <formula>Q44&lt;=0</formula>
    </cfRule>
    <cfRule type="expression" dxfId="357" priority="463" stopIfTrue="1">
      <formula>Q44&lt;1</formula>
    </cfRule>
    <cfRule type="expression" dxfId="356" priority="464">
      <formula>Q44&gt;=1</formula>
    </cfRule>
  </conditionalFormatting>
  <conditionalFormatting sqref="M45">
    <cfRule type="expression" dxfId="355" priority="457" stopIfTrue="1">
      <formula>M45=""</formula>
    </cfRule>
    <cfRule type="expression" dxfId="354" priority="458" stopIfTrue="1">
      <formula>M45&lt;=0</formula>
    </cfRule>
    <cfRule type="expression" dxfId="353" priority="459" stopIfTrue="1">
      <formula>M45&lt;1</formula>
    </cfRule>
    <cfRule type="expression" dxfId="352" priority="460">
      <formula>M45&gt;=1</formula>
    </cfRule>
  </conditionalFormatting>
  <conditionalFormatting sqref="R45:V45 O45:P45">
    <cfRule type="expression" dxfId="351" priority="449" stopIfTrue="1">
      <formula>O45=""</formula>
    </cfRule>
    <cfRule type="expression" dxfId="350" priority="450" stopIfTrue="1">
      <formula>O45&lt;=0</formula>
    </cfRule>
    <cfRule type="expression" dxfId="349" priority="451" stopIfTrue="1">
      <formula>O45&lt;1</formula>
    </cfRule>
    <cfRule type="expression" dxfId="348" priority="452">
      <formula>O45&gt;=1</formula>
    </cfRule>
  </conditionalFormatting>
  <conditionalFormatting sqref="W45">
    <cfRule type="expression" dxfId="347" priority="445" stopIfTrue="1">
      <formula>W45=""</formula>
    </cfRule>
    <cfRule type="expression" dxfId="346" priority="446" stopIfTrue="1">
      <formula>W45&lt;=0</formula>
    </cfRule>
    <cfRule type="expression" dxfId="345" priority="447" stopIfTrue="1">
      <formula>W45&lt;1</formula>
    </cfRule>
    <cfRule type="expression" dxfId="344" priority="448">
      <formula>W45&gt;=1</formula>
    </cfRule>
  </conditionalFormatting>
  <conditionalFormatting sqref="Q45">
    <cfRule type="expression" dxfId="343" priority="441" stopIfTrue="1">
      <formula>Q45=""</formula>
    </cfRule>
    <cfRule type="expression" dxfId="342" priority="442" stopIfTrue="1">
      <formula>Q45&lt;=0</formula>
    </cfRule>
    <cfRule type="expression" dxfId="341" priority="443" stopIfTrue="1">
      <formula>Q45&lt;1</formula>
    </cfRule>
    <cfRule type="expression" dxfId="340" priority="444">
      <formula>Q45&gt;=1</formula>
    </cfRule>
  </conditionalFormatting>
  <conditionalFormatting sqref="M46">
    <cfRule type="expression" dxfId="339" priority="437" stopIfTrue="1">
      <formula>M46=""</formula>
    </cfRule>
    <cfRule type="expression" dxfId="338" priority="438" stopIfTrue="1">
      <formula>M46&lt;=0</formula>
    </cfRule>
    <cfRule type="expression" dxfId="337" priority="439" stopIfTrue="1">
      <formula>M46&lt;1</formula>
    </cfRule>
    <cfRule type="expression" dxfId="336" priority="440">
      <formula>M46&gt;=1</formula>
    </cfRule>
  </conditionalFormatting>
  <conditionalFormatting sqref="R46:V46 O46:P46">
    <cfRule type="expression" dxfId="335" priority="429" stopIfTrue="1">
      <formula>O46=""</formula>
    </cfRule>
    <cfRule type="expression" dxfId="334" priority="430" stopIfTrue="1">
      <formula>O46&lt;=0</formula>
    </cfRule>
    <cfRule type="expression" dxfId="333" priority="431" stopIfTrue="1">
      <formula>O46&lt;1</formula>
    </cfRule>
    <cfRule type="expression" dxfId="332" priority="432">
      <formula>O46&gt;=1</formula>
    </cfRule>
  </conditionalFormatting>
  <conditionalFormatting sqref="M31">
    <cfRule type="expression" dxfId="331" priority="413" stopIfTrue="1">
      <formula>M31=""</formula>
    </cfRule>
    <cfRule type="expression" dxfId="330" priority="414" stopIfTrue="1">
      <formula>M31&lt;=0</formula>
    </cfRule>
    <cfRule type="expression" dxfId="329" priority="415" stopIfTrue="1">
      <formula>M31&lt;1</formula>
    </cfRule>
    <cfRule type="expression" dxfId="328" priority="416">
      <formula>M31&gt;=1</formula>
    </cfRule>
  </conditionalFormatting>
  <conditionalFormatting sqref="Q46">
    <cfRule type="expression" dxfId="327" priority="421" stopIfTrue="1">
      <formula>Q46=""</formula>
    </cfRule>
    <cfRule type="expression" dxfId="326" priority="422" stopIfTrue="1">
      <formula>Q46&lt;=0</formula>
    </cfRule>
    <cfRule type="expression" dxfId="325" priority="423" stopIfTrue="1">
      <formula>Q46&lt;1</formula>
    </cfRule>
    <cfRule type="expression" dxfId="324" priority="424">
      <formula>Q46&gt;=1</formula>
    </cfRule>
  </conditionalFormatting>
  <conditionalFormatting sqref="F23">
    <cfRule type="expression" dxfId="323" priority="393" stopIfTrue="1">
      <formula>F23=""</formula>
    </cfRule>
    <cfRule type="expression" dxfId="322" priority="394" stopIfTrue="1">
      <formula>F23&lt;=0</formula>
    </cfRule>
    <cfRule type="expression" dxfId="321" priority="395" stopIfTrue="1">
      <formula>F23&lt;1</formula>
    </cfRule>
    <cfRule type="expression" dxfId="320" priority="396">
      <formula>F23&gt;=1</formula>
    </cfRule>
  </conditionalFormatting>
  <conditionalFormatting sqref="O31:P31 R31:V31">
    <cfRule type="expression" dxfId="319" priority="409" stopIfTrue="1">
      <formula>O31=""</formula>
    </cfRule>
    <cfRule type="expression" dxfId="318" priority="410" stopIfTrue="1">
      <formula>O31&lt;=0</formula>
    </cfRule>
    <cfRule type="expression" dxfId="317" priority="411" stopIfTrue="1">
      <formula>O31&lt;1</formula>
    </cfRule>
    <cfRule type="expression" dxfId="316" priority="412">
      <formula>O31&gt;=1</formula>
    </cfRule>
  </conditionalFormatting>
  <conditionalFormatting sqref="W31">
    <cfRule type="expression" dxfId="315" priority="405" stopIfTrue="1">
      <formula>W31=""</formula>
    </cfRule>
    <cfRule type="expression" dxfId="314" priority="406" stopIfTrue="1">
      <formula>W31&lt;=0</formula>
    </cfRule>
    <cfRule type="expression" dxfId="313" priority="407" stopIfTrue="1">
      <formula>W31&lt;1</formula>
    </cfRule>
    <cfRule type="expression" dxfId="312" priority="408">
      <formula>W31&gt;=1</formula>
    </cfRule>
  </conditionalFormatting>
  <conditionalFormatting sqref="W23">
    <cfRule type="expression" dxfId="311" priority="381" stopIfTrue="1">
      <formula>W23=""</formula>
    </cfRule>
    <cfRule type="expression" dxfId="310" priority="382" stopIfTrue="1">
      <formula>W23&lt;=0</formula>
    </cfRule>
    <cfRule type="expression" dxfId="309" priority="383" stopIfTrue="1">
      <formula>W23&lt;1</formula>
    </cfRule>
    <cfRule type="expression" dxfId="308" priority="384">
      <formula>W23&gt;=1</formula>
    </cfRule>
  </conditionalFormatting>
  <conditionalFormatting sqref="F31">
    <cfRule type="expression" dxfId="307" priority="397" stopIfTrue="1">
      <formula>F31=""</formula>
    </cfRule>
    <cfRule type="expression" dxfId="306" priority="398" stopIfTrue="1">
      <formula>F31&lt;=0</formula>
    </cfRule>
    <cfRule type="expression" dxfId="305" priority="399" stopIfTrue="1">
      <formula>F31&lt;1</formula>
    </cfRule>
    <cfRule type="expression" dxfId="304" priority="400">
      <formula>F31&gt;=1</formula>
    </cfRule>
  </conditionalFormatting>
  <conditionalFormatting sqref="M23">
    <cfRule type="expression" dxfId="303" priority="389" stopIfTrue="1">
      <formula>M23=""</formula>
    </cfRule>
    <cfRule type="expression" dxfId="302" priority="390" stopIfTrue="1">
      <formula>M23&lt;=0</formula>
    </cfRule>
    <cfRule type="expression" dxfId="301" priority="391" stopIfTrue="1">
      <formula>M23&lt;1</formula>
    </cfRule>
    <cfRule type="expression" dxfId="300" priority="392">
      <formula>M23&gt;=1</formula>
    </cfRule>
  </conditionalFormatting>
  <conditionalFormatting sqref="O23:P23 R23:V23">
    <cfRule type="expression" dxfId="299" priority="385" stopIfTrue="1">
      <formula>O23=""</formula>
    </cfRule>
    <cfRule type="expression" dxfId="298" priority="386" stopIfTrue="1">
      <formula>O23&lt;=0</formula>
    </cfRule>
    <cfRule type="expression" dxfId="297" priority="387" stopIfTrue="1">
      <formula>O23&lt;1</formula>
    </cfRule>
    <cfRule type="expression" dxfId="296" priority="388">
      <formula>O23&gt;=1</formula>
    </cfRule>
  </conditionalFormatting>
  <conditionalFormatting sqref="Q23:Q24 Q28 Q31">
    <cfRule type="expression" dxfId="295" priority="377" stopIfTrue="1">
      <formula>Q23=""</formula>
    </cfRule>
    <cfRule type="expression" dxfId="294" priority="378" stopIfTrue="1">
      <formula>Q23&lt;=0</formula>
    </cfRule>
    <cfRule type="expression" dxfId="293" priority="379" stopIfTrue="1">
      <formula>Q23&lt;1</formula>
    </cfRule>
    <cfRule type="expression" dxfId="292" priority="380">
      <formula>Q23&gt;=1</formula>
    </cfRule>
  </conditionalFormatting>
  <conditionalFormatting sqref="M24">
    <cfRule type="expression" dxfId="291" priority="369" stopIfTrue="1">
      <formula>M24=""</formula>
    </cfRule>
    <cfRule type="expression" dxfId="290" priority="370" stopIfTrue="1">
      <formula>M24&lt;=0</formula>
    </cfRule>
    <cfRule type="expression" dxfId="289" priority="371" stopIfTrue="1">
      <formula>M24&lt;1</formula>
    </cfRule>
    <cfRule type="expression" dxfId="288" priority="372">
      <formula>M24&gt;=1</formula>
    </cfRule>
  </conditionalFormatting>
  <conditionalFormatting sqref="W24">
    <cfRule type="expression" dxfId="287" priority="361" stopIfTrue="1">
      <formula>W24=""</formula>
    </cfRule>
    <cfRule type="expression" dxfId="286" priority="362" stopIfTrue="1">
      <formula>W24&lt;=0</formula>
    </cfRule>
    <cfRule type="expression" dxfId="285" priority="363" stopIfTrue="1">
      <formula>W24&lt;1</formula>
    </cfRule>
    <cfRule type="expression" dxfId="284" priority="364">
      <formula>W24&gt;=1</formula>
    </cfRule>
  </conditionalFormatting>
  <conditionalFormatting sqref="O24:P24 R24:V24">
    <cfRule type="expression" dxfId="283" priority="365" stopIfTrue="1">
      <formula>O24=""</formula>
    </cfRule>
    <cfRule type="expression" dxfId="282" priority="366" stopIfTrue="1">
      <formula>O24&lt;=0</formula>
    </cfRule>
    <cfRule type="expression" dxfId="281" priority="367" stopIfTrue="1">
      <formula>O24&lt;1</formula>
    </cfRule>
    <cfRule type="expression" dxfId="280" priority="368">
      <formula>O24&gt;=1</formula>
    </cfRule>
  </conditionalFormatting>
  <conditionalFormatting sqref="F24">
    <cfRule type="expression" dxfId="279" priority="353" stopIfTrue="1">
      <formula>F24=""</formula>
    </cfRule>
    <cfRule type="expression" dxfId="278" priority="354" stopIfTrue="1">
      <formula>F24&lt;=0</formula>
    </cfRule>
    <cfRule type="expression" dxfId="277" priority="355" stopIfTrue="1">
      <formula>F24&lt;1</formula>
    </cfRule>
    <cfRule type="expression" dxfId="276" priority="356">
      <formula>F24&gt;=1</formula>
    </cfRule>
  </conditionalFormatting>
  <conditionalFormatting sqref="M25">
    <cfRule type="expression" dxfId="275" priority="325" stopIfTrue="1">
      <formula>M25=""</formula>
    </cfRule>
    <cfRule type="expression" dxfId="274" priority="326" stopIfTrue="1">
      <formula>M25&lt;=0</formula>
    </cfRule>
    <cfRule type="expression" dxfId="273" priority="327" stopIfTrue="1">
      <formula>M25&lt;1</formula>
    </cfRule>
    <cfRule type="expression" dxfId="272" priority="328">
      <formula>M25&gt;=1</formula>
    </cfRule>
  </conditionalFormatting>
  <conditionalFormatting sqref="O25:P25 R25:V25">
    <cfRule type="expression" dxfId="271" priority="321" stopIfTrue="1">
      <formula>O25=""</formula>
    </cfRule>
    <cfRule type="expression" dxfId="270" priority="322" stopIfTrue="1">
      <formula>O25&lt;=0</formula>
    </cfRule>
    <cfRule type="expression" dxfId="269" priority="323" stopIfTrue="1">
      <formula>O25&lt;1</formula>
    </cfRule>
    <cfRule type="expression" dxfId="268" priority="324">
      <formula>O25&gt;=1</formula>
    </cfRule>
  </conditionalFormatting>
  <conditionalFormatting sqref="W25">
    <cfRule type="expression" dxfId="267" priority="317" stopIfTrue="1">
      <formula>W25=""</formula>
    </cfRule>
    <cfRule type="expression" dxfId="266" priority="318" stopIfTrue="1">
      <formula>W25&lt;=0</formula>
    </cfRule>
    <cfRule type="expression" dxfId="265" priority="319" stopIfTrue="1">
      <formula>W25&lt;1</formula>
    </cfRule>
    <cfRule type="expression" dxfId="264" priority="320">
      <formula>W25&gt;=1</formula>
    </cfRule>
  </conditionalFormatting>
  <conditionalFormatting sqref="Q25">
    <cfRule type="expression" dxfId="263" priority="313" stopIfTrue="1">
      <formula>Q25=""</formula>
    </cfRule>
    <cfRule type="expression" dxfId="262" priority="314" stopIfTrue="1">
      <formula>Q25&lt;=0</formula>
    </cfRule>
    <cfRule type="expression" dxfId="261" priority="315" stopIfTrue="1">
      <formula>Q25&lt;1</formula>
    </cfRule>
    <cfRule type="expression" dxfId="260" priority="316">
      <formula>Q25&gt;=1</formula>
    </cfRule>
  </conditionalFormatting>
  <conditionalFormatting sqref="F25">
    <cfRule type="expression" dxfId="259" priority="309" stopIfTrue="1">
      <formula>F25=""</formula>
    </cfRule>
    <cfRule type="expression" dxfId="258" priority="310" stopIfTrue="1">
      <formula>F25&lt;=0</formula>
    </cfRule>
    <cfRule type="expression" dxfId="257" priority="311" stopIfTrue="1">
      <formula>F25&lt;1</formula>
    </cfRule>
    <cfRule type="expression" dxfId="256" priority="312">
      <formula>F25&gt;=1</formula>
    </cfRule>
  </conditionalFormatting>
  <conditionalFormatting sqref="W33">
    <cfRule type="expression" dxfId="255" priority="293" stopIfTrue="1">
      <formula>W33=""</formula>
    </cfRule>
    <cfRule type="expression" dxfId="254" priority="294" stopIfTrue="1">
      <formula>W33&lt;=0</formula>
    </cfRule>
    <cfRule type="expression" dxfId="253" priority="295" stopIfTrue="1">
      <formula>W33&lt;1</formula>
    </cfRule>
    <cfRule type="expression" dxfId="252" priority="296">
      <formula>W33&gt;=1</formula>
    </cfRule>
  </conditionalFormatting>
  <conditionalFormatting sqref="F33">
    <cfRule type="expression" dxfId="251" priority="305" stopIfTrue="1">
      <formula>F33=""</formula>
    </cfRule>
    <cfRule type="expression" dxfId="250" priority="306" stopIfTrue="1">
      <formula>F33&lt;=0</formula>
    </cfRule>
    <cfRule type="expression" dxfId="249" priority="307" stopIfTrue="1">
      <formula>F33&lt;1</formula>
    </cfRule>
    <cfRule type="expression" dxfId="248" priority="308">
      <formula>F33&gt;=1</formula>
    </cfRule>
  </conditionalFormatting>
  <conditionalFormatting sqref="M33">
    <cfRule type="expression" dxfId="247" priority="301" stopIfTrue="1">
      <formula>M33=""</formula>
    </cfRule>
    <cfRule type="expression" dxfId="246" priority="302" stopIfTrue="1">
      <formula>M33&lt;=0</formula>
    </cfRule>
    <cfRule type="expression" dxfId="245" priority="303" stopIfTrue="1">
      <formula>M33&lt;1</formula>
    </cfRule>
    <cfRule type="expression" dxfId="244" priority="304">
      <formula>M33&gt;=1</formula>
    </cfRule>
  </conditionalFormatting>
  <conditionalFormatting sqref="O33:P33 R33:V33">
    <cfRule type="expression" dxfId="243" priority="297" stopIfTrue="1">
      <formula>O33=""</formula>
    </cfRule>
    <cfRule type="expression" dxfId="242" priority="298" stopIfTrue="1">
      <formula>O33&lt;=0</formula>
    </cfRule>
    <cfRule type="expression" dxfId="241" priority="299" stopIfTrue="1">
      <formula>O33&lt;1</formula>
    </cfRule>
    <cfRule type="expression" dxfId="240" priority="300">
      <formula>O33&gt;=1</formula>
    </cfRule>
  </conditionalFormatting>
  <conditionalFormatting sqref="Q33">
    <cfRule type="expression" dxfId="239" priority="289" stopIfTrue="1">
      <formula>Q33=""</formula>
    </cfRule>
    <cfRule type="expression" dxfId="238" priority="290" stopIfTrue="1">
      <formula>Q33&lt;=0</formula>
    </cfRule>
    <cfRule type="expression" dxfId="237" priority="291" stopIfTrue="1">
      <formula>Q33&lt;1</formula>
    </cfRule>
    <cfRule type="expression" dxfId="236" priority="292">
      <formula>Q33&gt;=1</formula>
    </cfRule>
  </conditionalFormatting>
  <conditionalFormatting sqref="M39">
    <cfRule type="expression" dxfId="235" priority="285" stopIfTrue="1">
      <formula>M39=""</formula>
    </cfRule>
    <cfRule type="expression" dxfId="234" priority="286" stopIfTrue="1">
      <formula>M39&lt;=0</formula>
    </cfRule>
    <cfRule type="expression" dxfId="233" priority="287" stopIfTrue="1">
      <formula>M39&lt;1</formula>
    </cfRule>
    <cfRule type="expression" dxfId="232" priority="288">
      <formula>M39&gt;=1</formula>
    </cfRule>
  </conditionalFormatting>
  <conditionalFormatting sqref="O39:P39 R39:V39">
    <cfRule type="expression" dxfId="231" priority="281" stopIfTrue="1">
      <formula>O39=""</formula>
    </cfRule>
    <cfRule type="expression" dxfId="230" priority="282" stopIfTrue="1">
      <formula>O39&lt;=0</formula>
    </cfRule>
    <cfRule type="expression" dxfId="229" priority="283" stopIfTrue="1">
      <formula>O39&lt;1</formula>
    </cfRule>
    <cfRule type="expression" dxfId="228" priority="284">
      <formula>O39&gt;=1</formula>
    </cfRule>
  </conditionalFormatting>
  <conditionalFormatting sqref="W39">
    <cfRule type="expression" dxfId="227" priority="277" stopIfTrue="1">
      <formula>W39=""</formula>
    </cfRule>
    <cfRule type="expression" dxfId="226" priority="278" stopIfTrue="1">
      <formula>W39&lt;=0</formula>
    </cfRule>
    <cfRule type="expression" dxfId="225" priority="279" stopIfTrue="1">
      <formula>W39&lt;1</formula>
    </cfRule>
    <cfRule type="expression" dxfId="224" priority="280">
      <formula>W39&gt;=1</formula>
    </cfRule>
  </conditionalFormatting>
  <conditionalFormatting sqref="Q39">
    <cfRule type="expression" dxfId="223" priority="273" stopIfTrue="1">
      <formula>Q39=""</formula>
    </cfRule>
    <cfRule type="expression" dxfId="222" priority="274" stopIfTrue="1">
      <formula>Q39&lt;=0</formula>
    </cfRule>
    <cfRule type="expression" dxfId="221" priority="275" stopIfTrue="1">
      <formula>Q39&lt;1</formula>
    </cfRule>
    <cfRule type="expression" dxfId="220" priority="276">
      <formula>Q39&gt;=1</formula>
    </cfRule>
  </conditionalFormatting>
  <conditionalFormatting sqref="M40">
    <cfRule type="expression" dxfId="219" priority="265" stopIfTrue="1">
      <formula>M40=""</formula>
    </cfRule>
    <cfRule type="expression" dxfId="218" priority="266" stopIfTrue="1">
      <formula>M40&lt;=0</formula>
    </cfRule>
    <cfRule type="expression" dxfId="217" priority="267" stopIfTrue="1">
      <formula>M40&lt;1</formula>
    </cfRule>
    <cfRule type="expression" dxfId="216" priority="268">
      <formula>M40&gt;=1</formula>
    </cfRule>
  </conditionalFormatting>
  <conditionalFormatting sqref="O40:P40 R40:V40">
    <cfRule type="expression" dxfId="215" priority="261" stopIfTrue="1">
      <formula>O40=""</formula>
    </cfRule>
    <cfRule type="expression" dxfId="214" priority="262" stopIfTrue="1">
      <formula>O40&lt;=0</formula>
    </cfRule>
    <cfRule type="expression" dxfId="213" priority="263" stopIfTrue="1">
      <formula>O40&lt;1</formula>
    </cfRule>
    <cfRule type="expression" dxfId="212" priority="264">
      <formula>O40&gt;=1</formula>
    </cfRule>
  </conditionalFormatting>
  <conditionalFormatting sqref="W40">
    <cfRule type="expression" dxfId="211" priority="257" stopIfTrue="1">
      <formula>W40=""</formula>
    </cfRule>
    <cfRule type="expression" dxfId="210" priority="258" stopIfTrue="1">
      <formula>W40&lt;=0</formula>
    </cfRule>
    <cfRule type="expression" dxfId="209" priority="259" stopIfTrue="1">
      <formula>W40&lt;1</formula>
    </cfRule>
    <cfRule type="expression" dxfId="208" priority="260">
      <formula>W40&gt;=1</formula>
    </cfRule>
  </conditionalFormatting>
  <conditionalFormatting sqref="Q40">
    <cfRule type="expression" dxfId="207" priority="253" stopIfTrue="1">
      <formula>Q40=""</formula>
    </cfRule>
    <cfRule type="expression" dxfId="206" priority="254" stopIfTrue="1">
      <formula>Q40&lt;=0</formula>
    </cfRule>
    <cfRule type="expression" dxfId="205" priority="255" stopIfTrue="1">
      <formula>Q40&lt;1</formula>
    </cfRule>
    <cfRule type="expression" dxfId="204" priority="256">
      <formula>Q40&gt;=1</formula>
    </cfRule>
  </conditionalFormatting>
  <conditionalFormatting sqref="F40">
    <cfRule type="expression" dxfId="203" priority="249" stopIfTrue="1">
      <formula>F40=""</formula>
    </cfRule>
    <cfRule type="expression" dxfId="202" priority="250" stopIfTrue="1">
      <formula>F40&lt;=0</formula>
    </cfRule>
    <cfRule type="expression" dxfId="201" priority="251" stopIfTrue="1">
      <formula>F40&lt;1</formula>
    </cfRule>
    <cfRule type="expression" dxfId="200" priority="252">
      <formula>F40&gt;=1</formula>
    </cfRule>
  </conditionalFormatting>
  <conditionalFormatting sqref="F34">
    <cfRule type="expression" dxfId="199" priority="225" stopIfTrue="1">
      <formula>F34=""</formula>
    </cfRule>
    <cfRule type="expression" dxfId="198" priority="226" stopIfTrue="1">
      <formula>F34&lt;=0</formula>
    </cfRule>
    <cfRule type="expression" dxfId="197" priority="227" stopIfTrue="1">
      <formula>F34&lt;1</formula>
    </cfRule>
    <cfRule type="expression" dxfId="196" priority="228">
      <formula>F34&gt;=1</formula>
    </cfRule>
  </conditionalFormatting>
  <conditionalFormatting sqref="W34">
    <cfRule type="expression" dxfId="195" priority="213" stopIfTrue="1">
      <formula>W34=""</formula>
    </cfRule>
    <cfRule type="expression" dxfId="194" priority="214" stopIfTrue="1">
      <formula>W34&lt;=0</formula>
    </cfRule>
    <cfRule type="expression" dxfId="193" priority="215" stopIfTrue="1">
      <formula>W34&lt;1</formula>
    </cfRule>
    <cfRule type="expression" dxfId="192" priority="216">
      <formula>W34&gt;=1</formula>
    </cfRule>
  </conditionalFormatting>
  <conditionalFormatting sqref="M34">
    <cfRule type="expression" dxfId="191" priority="221" stopIfTrue="1">
      <formula>M34=""</formula>
    </cfRule>
    <cfRule type="expression" dxfId="190" priority="222" stopIfTrue="1">
      <formula>M34&lt;=0</formula>
    </cfRule>
    <cfRule type="expression" dxfId="189" priority="223" stopIfTrue="1">
      <formula>M34&lt;1</formula>
    </cfRule>
    <cfRule type="expression" dxfId="188" priority="224">
      <formula>M34&gt;=1</formula>
    </cfRule>
  </conditionalFormatting>
  <conditionalFormatting sqref="R34:V34 O34:P34">
    <cfRule type="expression" dxfId="187" priority="217" stopIfTrue="1">
      <formula>O34=""</formula>
    </cfRule>
    <cfRule type="expression" dxfId="186" priority="218" stopIfTrue="1">
      <formula>O34&lt;=0</formula>
    </cfRule>
    <cfRule type="expression" dxfId="185" priority="219" stopIfTrue="1">
      <formula>O34&lt;1</formula>
    </cfRule>
    <cfRule type="expression" dxfId="184" priority="220">
      <formula>O34&gt;=1</formula>
    </cfRule>
  </conditionalFormatting>
  <conditionalFormatting sqref="Q34">
    <cfRule type="expression" dxfId="183" priority="209" stopIfTrue="1">
      <formula>Q34=""</formula>
    </cfRule>
    <cfRule type="expression" dxfId="182" priority="210" stopIfTrue="1">
      <formula>Q34&lt;=0</formula>
    </cfRule>
    <cfRule type="expression" dxfId="181" priority="211" stopIfTrue="1">
      <formula>Q34&lt;1</formula>
    </cfRule>
    <cfRule type="expression" dxfId="180" priority="212">
      <formula>Q34&gt;=1</formula>
    </cfRule>
  </conditionalFormatting>
  <conditionalFormatting sqref="W29">
    <cfRule type="expression" dxfId="179" priority="193" stopIfTrue="1">
      <formula>W29=""</formula>
    </cfRule>
    <cfRule type="expression" dxfId="178" priority="194" stopIfTrue="1">
      <formula>W29&lt;=0</formula>
    </cfRule>
    <cfRule type="expression" dxfId="177" priority="195" stopIfTrue="1">
      <formula>W29&lt;1</formula>
    </cfRule>
    <cfRule type="expression" dxfId="176" priority="196">
      <formula>W29&gt;=1</formula>
    </cfRule>
  </conditionalFormatting>
  <conditionalFormatting sqref="F29">
    <cfRule type="expression" dxfId="175" priority="205" stopIfTrue="1">
      <formula>F29=""</formula>
    </cfRule>
    <cfRule type="expression" dxfId="174" priority="206" stopIfTrue="1">
      <formula>F29&lt;=0</formula>
    </cfRule>
    <cfRule type="expression" dxfId="173" priority="207" stopIfTrue="1">
      <formula>F29&lt;1</formula>
    </cfRule>
    <cfRule type="expression" dxfId="172" priority="208">
      <formula>F29&gt;=1</formula>
    </cfRule>
  </conditionalFormatting>
  <conditionalFormatting sqref="M29">
    <cfRule type="expression" dxfId="171" priority="201" stopIfTrue="1">
      <formula>M29=""</formula>
    </cfRule>
    <cfRule type="expression" dxfId="170" priority="202" stopIfTrue="1">
      <formula>M29&lt;=0</formula>
    </cfRule>
    <cfRule type="expression" dxfId="169" priority="203" stopIfTrue="1">
      <formula>M29&lt;1</formula>
    </cfRule>
    <cfRule type="expression" dxfId="168" priority="204">
      <formula>M29&gt;=1</formula>
    </cfRule>
  </conditionalFormatting>
  <conditionalFormatting sqref="O29:P29 R29:V29">
    <cfRule type="expression" dxfId="167" priority="197" stopIfTrue="1">
      <formula>O29=""</formula>
    </cfRule>
    <cfRule type="expression" dxfId="166" priority="198" stopIfTrue="1">
      <formula>O29&lt;=0</formula>
    </cfRule>
    <cfRule type="expression" dxfId="165" priority="199" stopIfTrue="1">
      <formula>O29&lt;1</formula>
    </cfRule>
    <cfRule type="expression" dxfId="164" priority="200">
      <formula>O29&gt;=1</formula>
    </cfRule>
  </conditionalFormatting>
  <conditionalFormatting sqref="Q29">
    <cfRule type="expression" dxfId="163" priority="189" stopIfTrue="1">
      <formula>Q29=""</formula>
    </cfRule>
    <cfRule type="expression" dxfId="162" priority="190" stopIfTrue="1">
      <formula>Q29&lt;=0</formula>
    </cfRule>
    <cfRule type="expression" dxfId="161" priority="191" stopIfTrue="1">
      <formula>Q29&lt;1</formula>
    </cfRule>
    <cfRule type="expression" dxfId="160" priority="192">
      <formula>Q29&gt;=1</formula>
    </cfRule>
  </conditionalFormatting>
  <conditionalFormatting sqref="W30">
    <cfRule type="expression" dxfId="159" priority="173" stopIfTrue="1">
      <formula>W30=""</formula>
    </cfRule>
    <cfRule type="expression" dxfId="158" priority="174" stopIfTrue="1">
      <formula>W30&lt;=0</formula>
    </cfRule>
    <cfRule type="expression" dxfId="157" priority="175" stopIfTrue="1">
      <formula>W30&lt;1</formula>
    </cfRule>
    <cfRule type="expression" dxfId="156" priority="176">
      <formula>W30&gt;=1</formula>
    </cfRule>
  </conditionalFormatting>
  <conditionalFormatting sqref="F30 F38">
    <cfRule type="expression" dxfId="155" priority="185" stopIfTrue="1">
      <formula>F30=""</formula>
    </cfRule>
    <cfRule type="expression" dxfId="154" priority="186" stopIfTrue="1">
      <formula>F30&lt;=0</formula>
    </cfRule>
    <cfRule type="expression" dxfId="153" priority="187" stopIfTrue="1">
      <formula>F30&lt;1</formula>
    </cfRule>
    <cfRule type="expression" dxfId="152" priority="188">
      <formula>F30&gt;=1</formula>
    </cfRule>
  </conditionalFormatting>
  <conditionalFormatting sqref="M30">
    <cfRule type="expression" dxfId="151" priority="181" stopIfTrue="1">
      <formula>M30=""</formula>
    </cfRule>
    <cfRule type="expression" dxfId="150" priority="182" stopIfTrue="1">
      <formula>M30&lt;=0</formula>
    </cfRule>
    <cfRule type="expression" dxfId="149" priority="183" stopIfTrue="1">
      <formula>M30&lt;1</formula>
    </cfRule>
    <cfRule type="expression" dxfId="148" priority="184">
      <formula>M30&gt;=1</formula>
    </cfRule>
  </conditionalFormatting>
  <conditionalFormatting sqref="O30:P30 R30:V30">
    <cfRule type="expression" dxfId="147" priority="177" stopIfTrue="1">
      <formula>O30=""</formula>
    </cfRule>
    <cfRule type="expression" dxfId="146" priority="178" stopIfTrue="1">
      <formula>O30&lt;=0</formula>
    </cfRule>
    <cfRule type="expression" dxfId="145" priority="179" stopIfTrue="1">
      <formula>O30&lt;1</formula>
    </cfRule>
    <cfRule type="expression" dxfId="144" priority="180">
      <formula>O30&gt;=1</formula>
    </cfRule>
  </conditionalFormatting>
  <conditionalFormatting sqref="Q30">
    <cfRule type="expression" dxfId="143" priority="169" stopIfTrue="1">
      <formula>Q30=""</formula>
    </cfRule>
    <cfRule type="expression" dxfId="142" priority="170" stopIfTrue="1">
      <formula>Q30&lt;=0</formula>
    </cfRule>
    <cfRule type="expression" dxfId="141" priority="171" stopIfTrue="1">
      <formula>Q30&lt;1</formula>
    </cfRule>
    <cfRule type="expression" dxfId="140" priority="172">
      <formula>Q30&gt;=1</formula>
    </cfRule>
  </conditionalFormatting>
  <conditionalFormatting sqref="W38">
    <cfRule type="expression" dxfId="139" priority="133" stopIfTrue="1">
      <formula>W38=""</formula>
    </cfRule>
    <cfRule type="expression" dxfId="138" priority="134" stopIfTrue="1">
      <formula>W38&lt;=0</formula>
    </cfRule>
    <cfRule type="expression" dxfId="137" priority="135" stopIfTrue="1">
      <formula>W38&lt;1</formula>
    </cfRule>
    <cfRule type="expression" dxfId="136" priority="136">
      <formula>W38&gt;=1</formula>
    </cfRule>
  </conditionalFormatting>
  <conditionalFormatting sqref="M38">
    <cfRule type="expression" dxfId="135" priority="141" stopIfTrue="1">
      <formula>M38=""</formula>
    </cfRule>
    <cfRule type="expression" dxfId="134" priority="142" stopIfTrue="1">
      <formula>M38&lt;=0</formula>
    </cfRule>
    <cfRule type="expression" dxfId="133" priority="143" stopIfTrue="1">
      <formula>M38&lt;1</formula>
    </cfRule>
    <cfRule type="expression" dxfId="132" priority="144">
      <formula>M38&gt;=1</formula>
    </cfRule>
  </conditionalFormatting>
  <conditionalFormatting sqref="O38:P38 R38:V38">
    <cfRule type="expression" dxfId="131" priority="137" stopIfTrue="1">
      <formula>O38=""</formula>
    </cfRule>
    <cfRule type="expression" dxfId="130" priority="138" stopIfTrue="1">
      <formula>O38&lt;=0</formula>
    </cfRule>
    <cfRule type="expression" dxfId="129" priority="139" stopIfTrue="1">
      <formula>O38&lt;1</formula>
    </cfRule>
    <cfRule type="expression" dxfId="128" priority="140">
      <formula>O38&gt;=1</formula>
    </cfRule>
  </conditionalFormatting>
  <conditionalFormatting sqref="Q38">
    <cfRule type="expression" dxfId="127" priority="129" stopIfTrue="1">
      <formula>Q38=""</formula>
    </cfRule>
    <cfRule type="expression" dxfId="126" priority="130" stopIfTrue="1">
      <formula>Q38&lt;=0</formula>
    </cfRule>
    <cfRule type="expression" dxfId="125" priority="131" stopIfTrue="1">
      <formula>Q38&lt;1</formula>
    </cfRule>
    <cfRule type="expression" dxfId="124" priority="132">
      <formula>Q38&gt;=1</formula>
    </cfRule>
  </conditionalFormatting>
  <conditionalFormatting sqref="F27">
    <cfRule type="expression" dxfId="123" priority="125" stopIfTrue="1">
      <formula>F27=""</formula>
    </cfRule>
    <cfRule type="expression" dxfId="122" priority="126" stopIfTrue="1">
      <formula>F27&lt;=0</formula>
    </cfRule>
    <cfRule type="expression" dxfId="121" priority="127" stopIfTrue="1">
      <formula>F27&lt;1</formula>
    </cfRule>
    <cfRule type="expression" dxfId="120" priority="128">
      <formula>F27&gt;=1</formula>
    </cfRule>
  </conditionalFormatting>
  <conditionalFormatting sqref="M27">
    <cfRule type="expression" dxfId="119" priority="121" stopIfTrue="1">
      <formula>M27=""</formula>
    </cfRule>
    <cfRule type="expression" dxfId="118" priority="122" stopIfTrue="1">
      <formula>M27&lt;=0</formula>
    </cfRule>
    <cfRule type="expression" dxfId="117" priority="123" stopIfTrue="1">
      <formula>M27&lt;1</formula>
    </cfRule>
    <cfRule type="expression" dxfId="116" priority="124">
      <formula>M27&gt;=1</formula>
    </cfRule>
  </conditionalFormatting>
  <conditionalFormatting sqref="O27:P27 R27:V27">
    <cfRule type="expression" dxfId="115" priority="117" stopIfTrue="1">
      <formula>O27=""</formula>
    </cfRule>
    <cfRule type="expression" dxfId="114" priority="118" stopIfTrue="1">
      <formula>O27&lt;=0</formula>
    </cfRule>
    <cfRule type="expression" dxfId="113" priority="119" stopIfTrue="1">
      <formula>O27&lt;1</formula>
    </cfRule>
    <cfRule type="expression" dxfId="112" priority="120">
      <formula>O27&gt;=1</formula>
    </cfRule>
  </conditionalFormatting>
  <conditionalFormatting sqref="W27">
    <cfRule type="expression" dxfId="111" priority="113" stopIfTrue="1">
      <formula>W27=""</formula>
    </cfRule>
    <cfRule type="expression" dxfId="110" priority="114" stopIfTrue="1">
      <formula>W27&lt;=0</formula>
    </cfRule>
    <cfRule type="expression" dxfId="109" priority="115" stopIfTrue="1">
      <formula>W27&lt;1</formula>
    </cfRule>
    <cfRule type="expression" dxfId="108" priority="116">
      <formula>W27&gt;=1</formula>
    </cfRule>
  </conditionalFormatting>
  <conditionalFormatting sqref="Q27">
    <cfRule type="expression" dxfId="107" priority="109" stopIfTrue="1">
      <formula>Q27=""</formula>
    </cfRule>
    <cfRule type="expression" dxfId="106" priority="110" stopIfTrue="1">
      <formula>Q27&lt;=0</formula>
    </cfRule>
    <cfRule type="expression" dxfId="105" priority="111" stopIfTrue="1">
      <formula>Q27&lt;1</formula>
    </cfRule>
    <cfRule type="expression" dxfId="104" priority="112">
      <formula>Q27&gt;=1</formula>
    </cfRule>
  </conditionalFormatting>
  <conditionalFormatting sqref="O14:P14 R14:V14 F14 M14">
    <cfRule type="expression" dxfId="103" priority="105" stopIfTrue="1">
      <formula>F14=""</formula>
    </cfRule>
    <cfRule type="expression" dxfId="102" priority="106" stopIfTrue="1">
      <formula>F14&lt;=0</formula>
    </cfRule>
    <cfRule type="expression" dxfId="101" priority="107" stopIfTrue="1">
      <formula>F14&lt;1</formula>
    </cfRule>
    <cfRule type="expression" dxfId="100" priority="108">
      <formula>F14&gt;=1</formula>
    </cfRule>
  </conditionalFormatting>
  <conditionalFormatting sqref="W14">
    <cfRule type="expression" dxfId="99" priority="101" stopIfTrue="1">
      <formula>W14=""</formula>
    </cfRule>
    <cfRule type="expression" dxfId="98" priority="102" stopIfTrue="1">
      <formula>W14&lt;=0</formula>
    </cfRule>
    <cfRule type="expression" dxfId="97" priority="103" stopIfTrue="1">
      <formula>W14&lt;1</formula>
    </cfRule>
    <cfRule type="expression" dxfId="96" priority="104">
      <formula>W14&gt;=1</formula>
    </cfRule>
  </conditionalFormatting>
  <conditionalFormatting sqref="Q14">
    <cfRule type="expression" dxfId="95" priority="97" stopIfTrue="1">
      <formula>Q14=""</formula>
    </cfRule>
    <cfRule type="expression" dxfId="94" priority="98" stopIfTrue="1">
      <formula>Q14&lt;=0</formula>
    </cfRule>
    <cfRule type="expression" dxfId="93" priority="99" stopIfTrue="1">
      <formula>Q14&lt;1</formula>
    </cfRule>
    <cfRule type="expression" dxfId="92" priority="100">
      <formula>Q14&gt;=1</formula>
    </cfRule>
  </conditionalFormatting>
  <conditionalFormatting sqref="O15:P15 R15:V15 F15 M15">
    <cfRule type="expression" dxfId="91" priority="93" stopIfTrue="1">
      <formula>F15=""</formula>
    </cfRule>
    <cfRule type="expression" dxfId="90" priority="94" stopIfTrue="1">
      <formula>F15&lt;=0</formula>
    </cfRule>
    <cfRule type="expression" dxfId="89" priority="95" stopIfTrue="1">
      <formula>F15&lt;1</formula>
    </cfRule>
    <cfRule type="expression" dxfId="88" priority="96">
      <formula>F15&gt;=1</formula>
    </cfRule>
  </conditionalFormatting>
  <conditionalFormatting sqref="W15">
    <cfRule type="expression" dxfId="87" priority="89" stopIfTrue="1">
      <formula>W15=""</formula>
    </cfRule>
    <cfRule type="expression" dxfId="86" priority="90" stopIfTrue="1">
      <formula>W15&lt;=0</formula>
    </cfRule>
    <cfRule type="expression" dxfId="85" priority="91" stopIfTrue="1">
      <formula>W15&lt;1</formula>
    </cfRule>
    <cfRule type="expression" dxfId="84" priority="92">
      <formula>W15&gt;=1</formula>
    </cfRule>
  </conditionalFormatting>
  <conditionalFormatting sqref="Q15">
    <cfRule type="expression" dxfId="83" priority="85" stopIfTrue="1">
      <formula>Q15=""</formula>
    </cfRule>
    <cfRule type="expression" dxfId="82" priority="86" stopIfTrue="1">
      <formula>Q15&lt;=0</formula>
    </cfRule>
    <cfRule type="expression" dxfId="81" priority="87" stopIfTrue="1">
      <formula>Q15&lt;1</formula>
    </cfRule>
    <cfRule type="expression" dxfId="80" priority="88">
      <formula>Q15&gt;=1</formula>
    </cfRule>
  </conditionalFormatting>
  <conditionalFormatting sqref="F51">
    <cfRule type="expression" dxfId="79" priority="81" stopIfTrue="1">
      <formula>F51=""</formula>
    </cfRule>
    <cfRule type="expression" dxfId="78" priority="82" stopIfTrue="1">
      <formula>F51&lt;=0</formula>
    </cfRule>
    <cfRule type="expression" dxfId="77" priority="83" stopIfTrue="1">
      <formula>F51&lt;1</formula>
    </cfRule>
    <cfRule type="expression" dxfId="76" priority="84">
      <formula>F51&gt;=1</formula>
    </cfRule>
  </conditionalFormatting>
  <conditionalFormatting sqref="W47 W51">
    <cfRule type="expression" dxfId="75" priority="69" stopIfTrue="1">
      <formula>W47=""</formula>
    </cfRule>
    <cfRule type="expression" dxfId="74" priority="70" stopIfTrue="1">
      <formula>W47&lt;=0</formula>
    </cfRule>
    <cfRule type="expression" dxfId="73" priority="71" stopIfTrue="1">
      <formula>W47&lt;1</formula>
    </cfRule>
    <cfRule type="expression" dxfId="72" priority="72">
      <formula>W47&gt;=1</formula>
    </cfRule>
  </conditionalFormatting>
  <conditionalFormatting sqref="M47 M51">
    <cfRule type="expression" dxfId="71" priority="77" stopIfTrue="1">
      <formula>M47=""</formula>
    </cfRule>
    <cfRule type="expression" dxfId="70" priority="78" stopIfTrue="1">
      <formula>M47&lt;=0</formula>
    </cfRule>
    <cfRule type="expression" dxfId="69" priority="79" stopIfTrue="1">
      <formula>M47&lt;1</formula>
    </cfRule>
    <cfRule type="expression" dxfId="68" priority="80">
      <formula>M47&gt;=1</formula>
    </cfRule>
  </conditionalFormatting>
  <conditionalFormatting sqref="O47:P47 R47:V47 R51:V51 O51:P51">
    <cfRule type="expression" dxfId="67" priority="73" stopIfTrue="1">
      <formula>O47=""</formula>
    </cfRule>
    <cfRule type="expression" dxfId="66" priority="74" stopIfTrue="1">
      <formula>O47&lt;=0</formula>
    </cfRule>
    <cfRule type="expression" dxfId="65" priority="75" stopIfTrue="1">
      <formula>O47&lt;1</formula>
    </cfRule>
    <cfRule type="expression" dxfId="64" priority="76">
      <formula>O47&gt;=1</formula>
    </cfRule>
  </conditionalFormatting>
  <conditionalFormatting sqref="Q47 Q51">
    <cfRule type="expression" dxfId="63" priority="65" stopIfTrue="1">
      <formula>Q47=""</formula>
    </cfRule>
    <cfRule type="expression" dxfId="62" priority="66" stopIfTrue="1">
      <formula>Q47&lt;=0</formula>
    </cfRule>
    <cfRule type="expression" dxfId="61" priority="67" stopIfTrue="1">
      <formula>Q47&lt;1</formula>
    </cfRule>
    <cfRule type="expression" dxfId="60" priority="68">
      <formula>Q47&gt;=1</formula>
    </cfRule>
  </conditionalFormatting>
  <conditionalFormatting sqref="W48">
    <cfRule type="expression" dxfId="59" priority="49" stopIfTrue="1">
      <formula>W48=""</formula>
    </cfRule>
    <cfRule type="expression" dxfId="58" priority="50" stopIfTrue="1">
      <formula>W48&lt;=0</formula>
    </cfRule>
    <cfRule type="expression" dxfId="57" priority="51" stopIfTrue="1">
      <formula>W48&lt;1</formula>
    </cfRule>
    <cfRule type="expression" dxfId="56" priority="52">
      <formula>W48&gt;=1</formula>
    </cfRule>
  </conditionalFormatting>
  <conditionalFormatting sqref="M48">
    <cfRule type="expression" dxfId="55" priority="57" stopIfTrue="1">
      <formula>M48=""</formula>
    </cfRule>
    <cfRule type="expression" dxfId="54" priority="58" stopIfTrue="1">
      <formula>M48&lt;=0</formula>
    </cfRule>
    <cfRule type="expression" dxfId="53" priority="59" stopIfTrue="1">
      <formula>M48&lt;1</formula>
    </cfRule>
    <cfRule type="expression" dxfId="52" priority="60">
      <formula>M48&gt;=1</formula>
    </cfRule>
  </conditionalFormatting>
  <conditionalFormatting sqref="O48:P48 R48:V48">
    <cfRule type="expression" dxfId="51" priority="53" stopIfTrue="1">
      <formula>O48=""</formula>
    </cfRule>
    <cfRule type="expression" dxfId="50" priority="54" stopIfTrue="1">
      <formula>O48&lt;=0</formula>
    </cfRule>
    <cfRule type="expression" dxfId="49" priority="55" stopIfTrue="1">
      <formula>O48&lt;1</formula>
    </cfRule>
    <cfRule type="expression" dxfId="48" priority="56">
      <formula>O48&gt;=1</formula>
    </cfRule>
  </conditionalFormatting>
  <conditionalFormatting sqref="Q48">
    <cfRule type="expression" dxfId="47" priority="45" stopIfTrue="1">
      <formula>Q48=""</formula>
    </cfRule>
    <cfRule type="expression" dxfId="46" priority="46" stopIfTrue="1">
      <formula>Q48&lt;=0</formula>
    </cfRule>
    <cfRule type="expression" dxfId="45" priority="47" stopIfTrue="1">
      <formula>Q48&lt;1</formula>
    </cfRule>
    <cfRule type="expression" dxfId="44" priority="48">
      <formula>Q48&gt;=1</formula>
    </cfRule>
  </conditionalFormatting>
  <conditionalFormatting sqref="F49">
    <cfRule type="expression" dxfId="43" priority="41" stopIfTrue="1">
      <formula>F49=""</formula>
    </cfRule>
    <cfRule type="expression" dxfId="42" priority="42" stopIfTrue="1">
      <formula>F49&lt;=0</formula>
    </cfRule>
    <cfRule type="expression" dxfId="41" priority="43" stopIfTrue="1">
      <formula>F49&lt;1</formula>
    </cfRule>
    <cfRule type="expression" dxfId="40" priority="44">
      <formula>F49&gt;=1</formula>
    </cfRule>
  </conditionalFormatting>
  <conditionalFormatting sqref="W49">
    <cfRule type="expression" dxfId="39" priority="29" stopIfTrue="1">
      <formula>W49=""</formula>
    </cfRule>
    <cfRule type="expression" dxfId="38" priority="30" stopIfTrue="1">
      <formula>W49&lt;=0</formula>
    </cfRule>
    <cfRule type="expression" dxfId="37" priority="31" stopIfTrue="1">
      <formula>W49&lt;1</formula>
    </cfRule>
    <cfRule type="expression" dxfId="36" priority="32">
      <formula>W49&gt;=1</formula>
    </cfRule>
  </conditionalFormatting>
  <conditionalFormatting sqref="M49">
    <cfRule type="expression" dxfId="35" priority="37" stopIfTrue="1">
      <formula>M49=""</formula>
    </cfRule>
    <cfRule type="expression" dxfId="34" priority="38" stopIfTrue="1">
      <formula>M49&lt;=0</formula>
    </cfRule>
    <cfRule type="expression" dxfId="33" priority="39" stopIfTrue="1">
      <formula>M49&lt;1</formula>
    </cfRule>
    <cfRule type="expression" dxfId="32" priority="40">
      <formula>M49&gt;=1</formula>
    </cfRule>
  </conditionalFormatting>
  <conditionalFormatting sqref="O49:P49 R49:V49">
    <cfRule type="expression" dxfId="31" priority="33" stopIfTrue="1">
      <formula>O49=""</formula>
    </cfRule>
    <cfRule type="expression" dxfId="30" priority="34" stopIfTrue="1">
      <formula>O49&lt;=0</formula>
    </cfRule>
    <cfRule type="expression" dxfId="29" priority="35" stopIfTrue="1">
      <formula>O49&lt;1</formula>
    </cfRule>
    <cfRule type="expression" dxfId="28" priority="36">
      <formula>O49&gt;=1</formula>
    </cfRule>
  </conditionalFormatting>
  <conditionalFormatting sqref="Q49">
    <cfRule type="expression" dxfId="27" priority="25" stopIfTrue="1">
      <formula>Q49=""</formula>
    </cfRule>
    <cfRule type="expression" dxfId="26" priority="26" stopIfTrue="1">
      <formula>Q49&lt;=0</formula>
    </cfRule>
    <cfRule type="expression" dxfId="25" priority="27" stopIfTrue="1">
      <formula>Q49&lt;1</formula>
    </cfRule>
    <cfRule type="expression" dxfId="24" priority="28">
      <formula>Q49&gt;=1</formula>
    </cfRule>
  </conditionalFormatting>
  <conditionalFormatting sqref="F50">
    <cfRule type="expression" dxfId="23" priority="21" stopIfTrue="1">
      <formula>F50=""</formula>
    </cfRule>
    <cfRule type="expression" dxfId="22" priority="22" stopIfTrue="1">
      <formula>F50&lt;=0</formula>
    </cfRule>
    <cfRule type="expression" dxfId="21" priority="23" stopIfTrue="1">
      <formula>F50&lt;1</formula>
    </cfRule>
    <cfRule type="expression" dxfId="20" priority="24">
      <formula>F50&gt;=1</formula>
    </cfRule>
  </conditionalFormatting>
  <conditionalFormatting sqref="W50">
    <cfRule type="expression" dxfId="19" priority="9" stopIfTrue="1">
      <formula>W50=""</formula>
    </cfRule>
    <cfRule type="expression" dxfId="18" priority="10" stopIfTrue="1">
      <formula>W50&lt;=0</formula>
    </cfRule>
    <cfRule type="expression" dxfId="17" priority="11" stopIfTrue="1">
      <formula>W50&lt;1</formula>
    </cfRule>
    <cfRule type="expression" dxfId="16" priority="12">
      <formula>W50&gt;=1</formula>
    </cfRule>
  </conditionalFormatting>
  <conditionalFormatting sqref="M50">
    <cfRule type="expression" dxfId="15" priority="17" stopIfTrue="1">
      <formula>M50=""</formula>
    </cfRule>
    <cfRule type="expression" dxfId="14" priority="18" stopIfTrue="1">
      <formula>M50&lt;=0</formula>
    </cfRule>
    <cfRule type="expression" dxfId="13" priority="19" stopIfTrue="1">
      <formula>M50&lt;1</formula>
    </cfRule>
    <cfRule type="expression" dxfId="12" priority="20">
      <formula>M50&gt;=1</formula>
    </cfRule>
  </conditionalFormatting>
  <conditionalFormatting sqref="O50:P50 R50:V50">
    <cfRule type="expression" dxfId="11" priority="13" stopIfTrue="1">
      <formula>O50=""</formula>
    </cfRule>
    <cfRule type="expression" dxfId="10" priority="14" stopIfTrue="1">
      <formula>O50&lt;=0</formula>
    </cfRule>
    <cfRule type="expression" dxfId="9" priority="15" stopIfTrue="1">
      <formula>O50&lt;1</formula>
    </cfRule>
    <cfRule type="expression" dxfId="8" priority="16">
      <formula>O50&gt;=1</formula>
    </cfRule>
  </conditionalFormatting>
  <conditionalFormatting sqref="Q50">
    <cfRule type="expression" dxfId="7" priority="5" stopIfTrue="1">
      <formula>Q50=""</formula>
    </cfRule>
    <cfRule type="expression" dxfId="6" priority="6" stopIfTrue="1">
      <formula>Q50&lt;=0</formula>
    </cfRule>
    <cfRule type="expression" dxfId="5" priority="7" stopIfTrue="1">
      <formula>Q50&lt;1</formula>
    </cfRule>
    <cfRule type="expression" dxfId="4" priority="8">
      <formula>Q50&gt;=1</formula>
    </cfRule>
  </conditionalFormatting>
  <conditionalFormatting sqref="F47:F48">
    <cfRule type="expression" dxfId="3" priority="1" stopIfTrue="1">
      <formula>F47=""</formula>
    </cfRule>
    <cfRule type="expression" dxfId="2" priority="2" stopIfTrue="1">
      <formula>F47&lt;=0</formula>
    </cfRule>
    <cfRule type="expression" dxfId="1" priority="3" stopIfTrue="1">
      <formula>F47&lt;1</formula>
    </cfRule>
    <cfRule type="expression" dxfId="0" priority="4">
      <formula>F47&gt;=1</formula>
    </cfRule>
  </conditionalFormatting>
  <dataValidations count="2">
    <dataValidation type="list" allowBlank="1" showInputMessage="1" showErrorMessage="1" sqref="O17:W19 O21:W21 O12:W15 O23:W51">
      <formula1>"0%,10%,20%,30%,40%,50%,60%,70%,80%,90%,100%"</formula1>
    </dataValidation>
    <dataValidation type="list" allowBlank="1" showInputMessage="1" showErrorMessage="1" sqref="I21 I12:I15 I17:I19 I23:I51">
      <formula1>"TBD,RAN5#90-e (Feb-21),RAN5#91-e (May-21),RAN5#92-e (Aug-21),RAN5#93e (Nov-21),RAN5#94 (Feb-22),RAN5#95 (May-22),RAN5#96(Aug-22),RAN5#97(Nov-22),RAN5#98(Feb-23),RAN5#99(May-22)"</formula1>
    </dataValidation>
  </dataValidations>
  <hyperlinks>
    <hyperlink ref="H5" r:id="rId1" display="haoyuxin@hisilicon.com"/>
    <hyperlink ref="H5:J5" r:id="rId2" display="haoyuxin@huawei.com;leif.mattisson@ericsson.com"/>
    <hyperlink ref="E12" r:id="rId3"/>
    <hyperlink ref="E21" r:id="rId4"/>
    <hyperlink ref="E13" r:id="rId5"/>
    <hyperlink ref="E17" r:id="rId6"/>
    <hyperlink ref="E19" r:id="rId7"/>
    <hyperlink ref="E18" r:id="rId8"/>
    <hyperlink ref="E41" r:id="rId9"/>
    <hyperlink ref="E42" r:id="rId10"/>
    <hyperlink ref="E43" r:id="rId11"/>
    <hyperlink ref="E44" r:id="rId12"/>
    <hyperlink ref="E45" r:id="rId13"/>
    <hyperlink ref="E46" r:id="rId14"/>
    <hyperlink ref="E23" r:id="rId15"/>
    <hyperlink ref="AH8" r:id="rId16"/>
    <hyperlink ref="E39" r:id="rId17"/>
    <hyperlink ref="E40" r:id="rId18"/>
    <hyperlink ref="E14" r:id="rId19"/>
    <hyperlink ref="E15" r:id="rId20"/>
    <hyperlink ref="E47" r:id="rId21"/>
    <hyperlink ref="E48" r:id="rId22"/>
    <hyperlink ref="E49" r:id="rId23"/>
    <hyperlink ref="E50" r:id="rId24"/>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2022-08-31T10:07:10Z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(3)PnAIXJIhVpH3hGd8DXcx55OLJ6Kh3qEGRkW/waYLlhWjZW6HNQvc7w2blvmrANUf9oJUZsTZ
XAbYkWo8Fv+8gnMA4NHfqbzqGmxlTZU00MutlVdif9RBlM8QsNxfMoIrwvp1nkU3cqshsvSV
Q/aq8dBkxSYi9mKsyCyp9ja8SERogoB4TBPMJOcw0Yr5lXSNz6aakzWmmJUODKLLdgZS/clI
G/viJ9gt9UCmzRXLIg</vt:lpwstr>
  </property>
  <property fmtid="{D5CDD505-2E9C-101B-9397-08002B2CF9AE}" pid="3" name="_2015_ms_pID_7253431">
    <vt:lpwstr>oKWSi0muVYZrKCyLRNMzIOuz7jfVJjGIOOKKAKydV7AANKWtHndUfP
odXo1iUAsRW0BkcPivgx0TS/gTrKgvp82JIN7bD2omRihM0Kx/QQ8jRGuzovPScZrJfk0rlt
fEXaZcRlOtco6LeZSjH4wFaWjfikVq96eQHjWWpIdUfiSGYax9BFYKpDjrnQx9z1M8Ak/rF6
s/aIcWsfH0y9QkN2r3pqiyPPOEDujVaTx2Df</vt:lpwstr>
  </property>
  <property fmtid="{D5CDD505-2E9C-101B-9397-08002B2CF9AE}" pid="4" name="_2015_ms_pID_7253432">
    <vt:lpwstr>cw==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1661736105</vt:lpwstr>
  </property>
</Properties>
</file>