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AN#102\"/>
    </mc:Choice>
  </mc:AlternateContent>
  <bookViews>
    <workbookView xWindow="0" yWindow="0" windowWidth="18525" windowHeight="7125" tabRatio="727"/>
  </bookViews>
  <sheets>
    <sheet name="TU_overview_after_RAN_102" sheetId="12" r:id="rId1"/>
    <sheet name="TU_overview_after_RAN_101" sheetId="11" r:id="rId2"/>
    <sheet name="TU_overview_after_RAN_100" sheetId="10" r:id="rId3"/>
    <sheet name="TU_overview_after_RAN_99" sheetId="8" r:id="rId4"/>
    <sheet name="TU_overview_after_RAN_98" sheetId="9" r:id="rId5"/>
    <sheet name="TU_overview_after_RAN_97" sheetId="6" r:id="rId6"/>
    <sheet name="TU_overview_in_RP_221060" sheetId="3" r:id="rId7"/>
    <sheet name="Sheet1" sheetId="7" r:id="rId8"/>
  </sheets>
  <definedNames>
    <definedName name="_xlnm._FilterDatabase" localSheetId="1" hidden="1">TU_overview_after_RAN_101!$A$1:$AL$100</definedName>
    <definedName name="_xlnm._FilterDatabase" localSheetId="0" hidden="1">TU_overview_after_RAN_102!$A$1:$BP$96</definedName>
    <definedName name="_xlnm._FilterDatabase" localSheetId="5" hidden="1">TU_overview_after_RAN_97!$A$2:$BD$170</definedName>
    <definedName name="_xlnm._FilterDatabase" localSheetId="4" hidden="1">TU_overview_after_RAN_98!$A$2:$BI$172</definedName>
    <definedName name="_xlnm._FilterDatabase" localSheetId="3" hidden="1">TU_overview_after_RAN_99!$A$2:$BC$99</definedName>
    <definedName name="_xlnm._FilterDatabase" localSheetId="6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BJ172" i="7" l="1"/>
  <c r="BI172" i="7"/>
  <c r="BG172" i="7"/>
  <c r="AX172" i="7"/>
  <c r="AW172" i="7"/>
  <c r="AU172" i="7"/>
  <c r="AL172" i="7"/>
  <c r="AK172" i="7"/>
  <c r="AI172" i="7"/>
  <c r="Z172" i="7"/>
  <c r="Y172" i="7"/>
  <c r="W172" i="7"/>
  <c r="N172" i="7"/>
  <c r="M172" i="7"/>
  <c r="BJ170" i="7"/>
  <c r="BI170" i="7"/>
  <c r="BG170" i="7"/>
  <c r="BB170" i="7"/>
  <c r="BB172" i="7" s="1"/>
  <c r="BA170" i="7"/>
  <c r="BA172" i="7" s="1"/>
  <c r="AZ170" i="7"/>
  <c r="AZ172" i="7" s="1"/>
  <c r="AY170" i="7"/>
  <c r="AY172" i="7" s="1"/>
  <c r="AX170" i="7"/>
  <c r="AW170" i="7"/>
  <c r="AU170" i="7"/>
  <c r="AP170" i="7"/>
  <c r="AP172" i="7" s="1"/>
  <c r="AO170" i="7"/>
  <c r="AO172" i="7" s="1"/>
  <c r="AN170" i="7"/>
  <c r="AN172" i="7" s="1"/>
  <c r="AM170" i="7"/>
  <c r="AM172" i="7" s="1"/>
  <c r="AL170" i="7"/>
  <c r="AK170" i="7"/>
  <c r="AI170" i="7"/>
  <c r="AD170" i="7"/>
  <c r="AD172" i="7" s="1"/>
  <c r="AC170" i="7"/>
  <c r="AC172" i="7" s="1"/>
  <c r="AB170" i="7"/>
  <c r="AB172" i="7" s="1"/>
  <c r="AA170" i="7"/>
  <c r="AA172" i="7" s="1"/>
  <c r="Z170" i="7"/>
  <c r="Y170" i="7"/>
  <c r="W170" i="7"/>
  <c r="R170" i="7"/>
  <c r="R172" i="7" s="1"/>
  <c r="Q170" i="7"/>
  <c r="Q172" i="7" s="1"/>
  <c r="P170" i="7"/>
  <c r="P172" i="7" s="1"/>
  <c r="O170" i="7"/>
  <c r="O172" i="7" s="1"/>
  <c r="N170" i="7"/>
  <c r="M170" i="7"/>
  <c r="BJ166" i="7"/>
  <c r="BI166" i="7"/>
  <c r="BH166" i="7"/>
  <c r="BH170" i="7" s="1"/>
  <c r="BH172" i="7" s="1"/>
  <c r="BG166" i="7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A166" i="7"/>
  <c r="AZ166" i="7"/>
  <c r="AY166" i="7"/>
  <c r="AX166" i="7"/>
  <c r="AW166" i="7"/>
  <c r="AV166" i="7"/>
  <c r="AV170" i="7" s="1"/>
  <c r="AV172" i="7" s="1"/>
  <c r="AU166" i="7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O166" i="7"/>
  <c r="AN166" i="7"/>
  <c r="AM166" i="7"/>
  <c r="AL166" i="7"/>
  <c r="AK166" i="7"/>
  <c r="AJ166" i="7"/>
  <c r="AJ170" i="7" s="1"/>
  <c r="AJ172" i="7" s="1"/>
  <c r="AI166" i="7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C166" i="7"/>
  <c r="AB166" i="7"/>
  <c r="AA166" i="7"/>
  <c r="Z166" i="7"/>
  <c r="Y166" i="7"/>
  <c r="X166" i="7"/>
  <c r="X170" i="7" s="1"/>
  <c r="X172" i="7" s="1"/>
  <c r="W166" i="7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Q166" i="7"/>
  <c r="P166" i="7"/>
  <c r="O166" i="7"/>
  <c r="N166" i="7"/>
  <c r="M166" i="7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J172" i="3"/>
  <c r="AX172" i="3"/>
  <c r="AL172" i="3"/>
  <c r="Z172" i="3"/>
  <c r="N172" i="3"/>
  <c r="BJ170" i="3"/>
  <c r="BH170" i="3"/>
  <c r="BH172" i="3" s="1"/>
  <c r="BG170" i="3"/>
  <c r="BG172" i="3" s="1"/>
  <c r="AX170" i="3"/>
  <c r="AV170" i="3"/>
  <c r="AV172" i="3" s="1"/>
  <c r="AU170" i="3"/>
  <c r="AU172" i="3" s="1"/>
  <c r="AL170" i="3"/>
  <c r="AJ170" i="3"/>
  <c r="AJ172" i="3" s="1"/>
  <c r="AI170" i="3"/>
  <c r="AI172" i="3" s="1"/>
  <c r="Z170" i="3"/>
  <c r="X170" i="3"/>
  <c r="X172" i="3" s="1"/>
  <c r="W170" i="3"/>
  <c r="W172" i="3" s="1"/>
  <c r="N170" i="3"/>
  <c r="L170" i="3"/>
  <c r="L172" i="3" s="1"/>
  <c r="K170" i="3"/>
  <c r="K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I166" i="3"/>
  <c r="BI170" i="3" s="1"/>
  <c r="BI172" i="3" s="1"/>
  <c r="BH166" i="3"/>
  <c r="BG166" i="3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W166" i="3"/>
  <c r="AW170" i="3" s="1"/>
  <c r="AW172" i="3" s="1"/>
  <c r="AV166" i="3"/>
  <c r="AU166" i="3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K166" i="3"/>
  <c r="AK170" i="3" s="1"/>
  <c r="AK172" i="3" s="1"/>
  <c r="AJ166" i="3"/>
  <c r="AI166" i="3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Y166" i="3"/>
  <c r="Y170" i="3" s="1"/>
  <c r="Y172" i="3" s="1"/>
  <c r="X166" i="3"/>
  <c r="W166" i="3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M166" i="3"/>
  <c r="M170" i="3" s="1"/>
  <c r="M172" i="3" s="1"/>
  <c r="L166" i="3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X178" i="6"/>
  <c r="AL178" i="6"/>
  <c r="Z178" i="6"/>
  <c r="AX176" i="6"/>
  <c r="AV176" i="6"/>
  <c r="AV178" i="6" s="1"/>
  <c r="AU176" i="6"/>
  <c r="AU178" i="6" s="1"/>
  <c r="AL176" i="6"/>
  <c r="AJ176" i="6"/>
  <c r="AJ178" i="6" s="1"/>
  <c r="AI176" i="6"/>
  <c r="AI178" i="6" s="1"/>
  <c r="Z176" i="6"/>
  <c r="X176" i="6"/>
  <c r="X178" i="6" s="1"/>
  <c r="W176" i="6"/>
  <c r="W178" i="6" s="1"/>
  <c r="L176" i="6"/>
  <c r="L178" i="6" s="1"/>
  <c r="K176" i="6"/>
  <c r="K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W172" i="6"/>
  <c r="AW176" i="6" s="1"/>
  <c r="AW178" i="6" s="1"/>
  <c r="AV172" i="6"/>
  <c r="AU172" i="6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K172" i="6"/>
  <c r="AK176" i="6" s="1"/>
  <c r="AK178" i="6" s="1"/>
  <c r="AJ172" i="6"/>
  <c r="AI172" i="6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Y172" i="6"/>
  <c r="Y176" i="6" s="1"/>
  <c r="Y178" i="6" s="1"/>
  <c r="X172" i="6"/>
  <c r="W172" i="6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J178" i="9"/>
  <c r="AJ180" i="9" s="1"/>
  <c r="X178" i="9"/>
  <c r="X180" i="9" s="1"/>
  <c r="L178" i="9"/>
  <c r="L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M105" i="8"/>
  <c r="AM107" i="8" s="1"/>
  <c r="AL105" i="8"/>
  <c r="AL107" i="8" s="1"/>
  <c r="AK105" i="8"/>
  <c r="AK107" i="8" s="1"/>
  <c r="AJ105" i="8"/>
  <c r="AJ107" i="8" s="1"/>
  <c r="AB105" i="8"/>
  <c r="AB107" i="8" s="1"/>
  <c r="AA105" i="8"/>
  <c r="AA107" i="8" s="1"/>
  <c r="Z105" i="8"/>
  <c r="Z107" i="8" s="1"/>
  <c r="Y105" i="8"/>
  <c r="Y107" i="8" s="1"/>
  <c r="X105" i="8"/>
  <c r="X107" i="8" s="1"/>
  <c r="P105" i="8"/>
  <c r="P107" i="8" s="1"/>
  <c r="O105" i="8"/>
  <c r="O107" i="8" s="1"/>
  <c r="N105" i="8"/>
  <c r="N107" i="8" s="1"/>
  <c r="M105" i="8"/>
  <c r="M107" i="8" s="1"/>
  <c r="L105" i="8"/>
  <c r="L107" i="8" s="1"/>
  <c r="AM101" i="8"/>
  <c r="AL101" i="8"/>
  <c r="AK101" i="8"/>
  <c r="AJ101" i="8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A101" i="8"/>
  <c r="Z101" i="8"/>
  <c r="Y101" i="8"/>
  <c r="X101" i="8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O101" i="8"/>
  <c r="N101" i="8"/>
  <c r="M101" i="8"/>
  <c r="L101" i="8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AB107" i="10"/>
  <c r="AB109" i="10" s="1"/>
  <c r="Z107" i="10"/>
  <c r="Z109" i="10" s="1"/>
  <c r="Y107" i="10"/>
  <c r="Y109" i="10" s="1"/>
  <c r="P107" i="10"/>
  <c r="P109" i="10" s="1"/>
  <c r="O107" i="10"/>
  <c r="O109" i="10" s="1"/>
  <c r="N107" i="10"/>
  <c r="N109" i="10" s="1"/>
  <c r="M107" i="10"/>
  <c r="M109" i="10" s="1"/>
  <c r="AB103" i="10"/>
  <c r="AA103" i="10"/>
  <c r="AA107" i="10" s="1"/>
  <c r="AA109" i="10" s="1"/>
  <c r="Z103" i="10"/>
  <c r="Y103" i="10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O103" i="10"/>
  <c r="N103" i="10"/>
  <c r="M103" i="10"/>
  <c r="L103" i="10"/>
  <c r="L107" i="10" s="1"/>
  <c r="L109" i="10" s="1"/>
  <c r="K103" i="10"/>
  <c r="K107" i="10" s="1"/>
  <c r="K109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M72" i="12"/>
  <c r="BM74" i="12" s="1"/>
  <c r="BH72" i="12"/>
  <c r="BH74" i="12" s="1"/>
  <c r="BG72" i="12"/>
  <c r="BG74" i="12" s="1"/>
  <c r="BA72" i="12"/>
  <c r="BA74" i="12" s="1"/>
  <c r="AV72" i="12"/>
  <c r="AV74" i="12" s="1"/>
  <c r="AU72" i="12"/>
  <c r="AU74" i="12" s="1"/>
  <c r="AO72" i="12"/>
  <c r="AO74" i="12" s="1"/>
  <c r="AJ72" i="12"/>
  <c r="AJ74" i="12" s="1"/>
  <c r="AI72" i="12"/>
  <c r="AI74" i="12" s="1"/>
  <c r="AC72" i="12"/>
  <c r="AC74" i="12" s="1"/>
  <c r="X72" i="12"/>
  <c r="X74" i="12" s="1"/>
  <c r="W72" i="12"/>
  <c r="W74" i="12" s="1"/>
  <c r="Q72" i="12"/>
  <c r="Q74" i="12" s="1"/>
  <c r="L72" i="12"/>
  <c r="L74" i="12" s="1"/>
  <c r="K72" i="12"/>
  <c r="K74" i="12" s="1"/>
  <c r="BP68" i="12"/>
  <c r="BP72" i="12" s="1"/>
  <c r="BP74" i="12" s="1"/>
  <c r="BO68" i="12"/>
  <c r="BO72" i="12" s="1"/>
  <c r="BO74" i="12" s="1"/>
  <c r="BN68" i="12"/>
  <c r="BN72" i="12" s="1"/>
  <c r="BN74" i="12" s="1"/>
  <c r="BM68" i="12"/>
  <c r="BL68" i="12"/>
  <c r="BL72" i="12" s="1"/>
  <c r="BL74" i="12" s="1"/>
  <c r="BK68" i="12"/>
  <c r="BK72" i="12" s="1"/>
  <c r="BK74" i="12" s="1"/>
  <c r="BJ68" i="12"/>
  <c r="BJ72" i="12" s="1"/>
  <c r="BJ74" i="12" s="1"/>
  <c r="BI68" i="12"/>
  <c r="BI72" i="12" s="1"/>
  <c r="BI74" i="12" s="1"/>
  <c r="BH68" i="12"/>
  <c r="BG68" i="12"/>
  <c r="BF68" i="12"/>
  <c r="BF72" i="12" s="1"/>
  <c r="BF74" i="12" s="1"/>
  <c r="BE68" i="12"/>
  <c r="BE72" i="12" s="1"/>
  <c r="BE74" i="12" s="1"/>
  <c r="BD68" i="12"/>
  <c r="BD72" i="12" s="1"/>
  <c r="BD74" i="12" s="1"/>
  <c r="BC68" i="12"/>
  <c r="BC72" i="12" s="1"/>
  <c r="BC74" i="12" s="1"/>
  <c r="BB68" i="12"/>
  <c r="BB72" i="12" s="1"/>
  <c r="BB74" i="12" s="1"/>
  <c r="BA68" i="12"/>
  <c r="AZ68" i="12"/>
  <c r="AZ72" i="12" s="1"/>
  <c r="AZ74" i="12" s="1"/>
  <c r="AY68" i="12"/>
  <c r="AY72" i="12" s="1"/>
  <c r="AY74" i="12" s="1"/>
  <c r="AX68" i="12"/>
  <c r="AX72" i="12" s="1"/>
  <c r="AX74" i="12" s="1"/>
  <c r="AW68" i="12"/>
  <c r="AW72" i="12" s="1"/>
  <c r="AW74" i="12" s="1"/>
  <c r="AV68" i="12"/>
  <c r="AU68" i="12"/>
  <c r="AT68" i="12"/>
  <c r="AT72" i="12" s="1"/>
  <c r="AT74" i="12" s="1"/>
  <c r="AS68" i="12"/>
  <c r="AS72" i="12" s="1"/>
  <c r="AS74" i="12" s="1"/>
  <c r="AR68" i="12"/>
  <c r="AR72" i="12" s="1"/>
  <c r="AR74" i="12" s="1"/>
  <c r="AQ68" i="12"/>
  <c r="AQ72" i="12" s="1"/>
  <c r="AQ74" i="12" s="1"/>
  <c r="AP68" i="12"/>
  <c r="AP72" i="12" s="1"/>
  <c r="AP74" i="12" s="1"/>
  <c r="AO68" i="12"/>
  <c r="AN68" i="12"/>
  <c r="AN72" i="12" s="1"/>
  <c r="AN74" i="12" s="1"/>
  <c r="AM68" i="12"/>
  <c r="AM72" i="12" s="1"/>
  <c r="AM74" i="12" s="1"/>
  <c r="AL68" i="12"/>
  <c r="AL72" i="12" s="1"/>
  <c r="AL74" i="12" s="1"/>
  <c r="AK68" i="12"/>
  <c r="AK72" i="12" s="1"/>
  <c r="AK74" i="12" s="1"/>
  <c r="AJ68" i="12"/>
  <c r="AI68" i="12"/>
  <c r="AH68" i="12"/>
  <c r="AH72" i="12" s="1"/>
  <c r="AH74" i="12" s="1"/>
  <c r="AG68" i="12"/>
  <c r="AG72" i="12" s="1"/>
  <c r="AG74" i="12" s="1"/>
  <c r="AF68" i="12"/>
  <c r="AF72" i="12" s="1"/>
  <c r="AF74" i="12" s="1"/>
  <c r="AE68" i="12"/>
  <c r="AE72" i="12" s="1"/>
  <c r="AE74" i="12" s="1"/>
  <c r="AD68" i="12"/>
  <c r="AD72" i="12" s="1"/>
  <c r="AD74" i="12" s="1"/>
  <c r="AC68" i="12"/>
  <c r="AB68" i="12"/>
  <c r="AB72" i="12" s="1"/>
  <c r="AB74" i="12" s="1"/>
  <c r="AA68" i="12"/>
  <c r="AA72" i="12" s="1"/>
  <c r="AA74" i="12" s="1"/>
  <c r="Z68" i="12"/>
  <c r="Z72" i="12" s="1"/>
  <c r="Z74" i="12" s="1"/>
  <c r="Y68" i="12"/>
  <c r="Y72" i="12" s="1"/>
  <c r="Y74" i="12" s="1"/>
  <c r="X68" i="12"/>
  <c r="W68" i="12"/>
  <c r="V68" i="12"/>
  <c r="V72" i="12" s="1"/>
  <c r="V74" i="12" s="1"/>
  <c r="U68" i="12"/>
  <c r="U72" i="12" s="1"/>
  <c r="U74" i="12" s="1"/>
  <c r="T68" i="12"/>
  <c r="T72" i="12" s="1"/>
  <c r="T74" i="12" s="1"/>
  <c r="S68" i="12"/>
  <c r="S72" i="12" s="1"/>
  <c r="S74" i="12" s="1"/>
  <c r="R68" i="12"/>
  <c r="R72" i="12" s="1"/>
  <c r="R74" i="12" s="1"/>
  <c r="Q68" i="12"/>
  <c r="P68" i="12"/>
  <c r="P72" i="12" s="1"/>
  <c r="P74" i="12" s="1"/>
  <c r="O68" i="12"/>
  <c r="O72" i="12" s="1"/>
  <c r="O74" i="12" s="1"/>
  <c r="N68" i="12"/>
  <c r="N72" i="12" s="1"/>
  <c r="N74" i="12" s="1"/>
  <c r="M68" i="12"/>
  <c r="M72" i="12" s="1"/>
  <c r="M74" i="12" s="1"/>
  <c r="L68" i="12"/>
  <c r="K68" i="12"/>
  <c r="I67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</calcChain>
</file>

<file path=xl/sharedStrings.xml><?xml version="1.0" encoding="utf-8"?>
<sst xmlns="http://schemas.openxmlformats.org/spreadsheetml/2006/main" count="9877" uniqueCount="901">
  <si>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</si>
  <si>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</si>
  <si>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</si>
  <si>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</si>
  <si>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</si>
  <si>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</si>
  <si>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</si>
  <si>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</si>
  <si>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</si>
  <si>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</si>
  <si>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</si>
  <si>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</si>
  <si>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</si>
  <si>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</si>
  <si>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</si>
  <si>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</si>
  <si>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</si>
  <si>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</si>
  <si>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116</t>
  </si>
  <si>
    <t>125</t>
  </si>
  <si>
    <t>123</t>
  </si>
  <si>
    <t>110</t>
  </si>
  <si>
    <t>103
Mar.24</t>
  </si>
  <si>
    <t>116bis</t>
  </si>
  <si>
    <t>125bis</t>
  </si>
  <si>
    <t>123bis</t>
  </si>
  <si>
    <t>110bis</t>
  </si>
  <si>
    <t>117</t>
  </si>
  <si>
    <t>126</t>
  </si>
  <si>
    <t>124</t>
  </si>
  <si>
    <t>111</t>
  </si>
  <si>
    <t>104
Jun.24</t>
  </si>
  <si>
    <t>118</t>
  </si>
  <si>
    <t>127</t>
  </si>
  <si>
    <t>112</t>
  </si>
  <si>
    <t>105
Sep.24</t>
  </si>
  <si>
    <t>118bis</t>
  </si>
  <si>
    <t>127bis</t>
  </si>
  <si>
    <t>112bis</t>
  </si>
  <si>
    <t>119</t>
  </si>
  <si>
    <t>128</t>
  </si>
  <si>
    <t>113</t>
  </si>
  <si>
    <t>106
Dec.24</t>
  </si>
  <si>
    <t>120</t>
  </si>
  <si>
    <t>129</t>
  </si>
  <si>
    <t>114</t>
  </si>
  <si>
    <t>107
Mar.25</t>
  </si>
  <si>
    <t>120bis</t>
  </si>
  <si>
    <t>129bis</t>
  </si>
  <si>
    <t>114bis</t>
  </si>
  <si>
    <t>121</t>
  </si>
  <si>
    <t>130</t>
  </si>
  <si>
    <t>115</t>
  </si>
  <si>
    <t>108
Jun.25</t>
  </si>
  <si>
    <t>122</t>
  </si>
  <si>
    <t>131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</si>
  <si>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</si>
  <si>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NR</t>
  </si>
  <si>
    <t>NR_pos_enh2-Core</t>
  </si>
  <si>
    <t>WI</t>
  </si>
  <si>
    <t>Core part: Expanded and Improved NR Positioning</t>
  </si>
  <si>
    <t>RP-233382</t>
  </si>
  <si>
    <t>Intel, CATT, Ericsson</t>
  </si>
  <si>
    <t>Mar.26</t>
  </si>
  <si>
    <t>REL-18</t>
  </si>
  <si>
    <t>R4</t>
  </si>
  <si>
    <t>NR_pos_enh2-Perf</t>
  </si>
  <si>
    <t>Perf part: Expanded and Improved NR Positioning</t>
  </si>
  <si>
    <t>Jun.24</t>
  </si>
  <si>
    <t>NR_AIML_air-Core</t>
  </si>
  <si>
    <t>Core part: WID on Artificial Intelligence (AI)/Machine Learning (ML) for NR Air Interface</t>
  </si>
  <si>
    <t>RP-234039</t>
  </si>
  <si>
    <t>Qualcomm, CAICT, Ericsson</t>
  </si>
  <si>
    <t>Sep.25</t>
  </si>
  <si>
    <t>REL-19</t>
  </si>
  <si>
    <t>NR_AIML_air-Perf</t>
  </si>
  <si>
    <t>Perf. part: WID on Artificial Intelligence (AI)/Machine Learning (ML) for NR Air Interface</t>
  </si>
  <si>
    <t>NR_MIMO_Ph5-Core</t>
  </si>
  <si>
    <t xml:space="preserve">WI </t>
  </si>
  <si>
    <t>Core part: NR MIMO Phase 5</t>
  </si>
  <si>
    <t>RP-234007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</si>
  <si>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</si>
  <si>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</si>
  <si>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</si>
  <si>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</si>
  <si>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</si>
  <si>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RP-234035</t>
  </si>
  <si>
    <t>Huawei, Samsung</t>
  </si>
  <si>
    <t>NR_duplex_evo-Perf</t>
  </si>
  <si>
    <t>Perf Part: Evolution of NR duplex operation: Sub-band full duplex (SBFD)</t>
  </si>
  <si>
    <t>FS_Ambient_IoT_solutions</t>
  </si>
  <si>
    <t>SI</t>
  </si>
  <si>
    <t>Study on solutions for Ambient IoT (Internet of Things) in NR</t>
  </si>
  <si>
    <t>RP-234058</t>
  </si>
  <si>
    <t>CMCC, Huawei, T-Mobile</t>
  </si>
  <si>
    <t>Dec.24</t>
  </si>
  <si>
    <t>Netw_Energy_NR_enh-Core</t>
  </si>
  <si>
    <t>Core Part: Enhancements of network energy savings for NR</t>
  </si>
  <si>
    <t>RP-234065</t>
  </si>
  <si>
    <t>Ericsson, Apple</t>
  </si>
  <si>
    <t>Netw_Energy_NR_enh-Perf</t>
  </si>
  <si>
    <t>NR_LPWUS-Core</t>
  </si>
  <si>
    <t>Core part: Low-power wake-up signal and receiver for NR (LP-WUS/WUR)</t>
  </si>
  <si>
    <t>RP-234056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</si>
  <si>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</si>
  <si>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</si>
  <si>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</si>
  <si>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</si>
  <si>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</si>
  <si>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RP-234069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</si>
  <si>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</si>
  <si>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</si>
  <si>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</si>
  <si>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</si>
  <si>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</si>
  <si>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</si>
  <si>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RAN1 Rel-19 TEI</t>
  </si>
  <si>
    <t>RAN1 reserved TUs, miscellaneous impact from other WGs</t>
  </si>
  <si>
    <t>RAN1 maintenance</t>
  </si>
  <si>
    <t>NR_Mob_enh2-Core</t>
  </si>
  <si>
    <t>Core part: Further NR mobility enhancements</t>
  </si>
  <si>
    <t>RP-233970</t>
  </si>
  <si>
    <t>MediaTek</t>
  </si>
  <si>
    <t>Mar.24</t>
  </si>
  <si>
    <t>NR_Mob_enh2-Perf</t>
  </si>
  <si>
    <t>Perf. part: Further NR mobility enhancements</t>
  </si>
  <si>
    <t>NR_NTN_enh-Core</t>
  </si>
  <si>
    <t>Core part: NR NTN (Non-Terrestrial Networks) enhancements</t>
  </si>
  <si>
    <t>RP-234011</t>
  </si>
  <si>
    <t>Thales</t>
  </si>
  <si>
    <t>NR_NTN_enh-Perf</t>
  </si>
  <si>
    <t>Perf. part: NR NTN (Non-Terrestrial Networks) enhancements</t>
  </si>
  <si>
    <t>NR_Mob_Ph4-Core</t>
  </si>
  <si>
    <t>Core part: NR mobility enhancements Phase 4</t>
  </si>
  <si>
    <t>RP-234036</t>
  </si>
  <si>
    <t>Apple, China Telecom</t>
  </si>
  <si>
    <t>NR_Mob_Ph4-Perf</t>
  </si>
  <si>
    <t>Perf. part: NR mobility enhancements Phase 4</t>
  </si>
  <si>
    <t>NR_XR_Ph3-Core</t>
  </si>
  <si>
    <t>XR for NR Phase 3, Core part</t>
  </si>
  <si>
    <t>RP-234080</t>
  </si>
  <si>
    <t>Nokia, Qualcomm</t>
  </si>
  <si>
    <t>NR_XR_Ph3-Perf</t>
  </si>
  <si>
    <t>XR for NR Phase 3, Performance Part</t>
  </si>
  <si>
    <t>NR_NTN_Ph3-Core</t>
  </si>
  <si>
    <t>Core part: Non-Terrestrial Networks (NTN) for NR Phase 3</t>
  </si>
  <si>
    <t>RP-234078</t>
  </si>
  <si>
    <t>Thales, CATT</t>
  </si>
  <si>
    <t>NR_NTN_Ph3-Perf</t>
  </si>
  <si>
    <t>Perf part: Non-Terrestrial Networks (NTN) for NR Phase 3</t>
  </si>
  <si>
    <t>LTE</t>
  </si>
  <si>
    <t xml:space="preserve">IoT_NTN_Ph3-Core                             </t>
  </si>
  <si>
    <t>Core part: Non-Terrestrial Networks (NTN) for Internet of Things (IoT) Phase 3</t>
  </si>
  <si>
    <t>RP-234077</t>
  </si>
  <si>
    <t>FS_NR_AIML_Mob</t>
  </si>
  <si>
    <t>Study on Artificial Intelligence (AI)/Machine Learning (ML) for mobility in NR</t>
  </si>
  <si>
    <t>RP-234055</t>
  </si>
  <si>
    <t>Oppo</t>
  </si>
  <si>
    <t>RAN2 Rel-19 TEI</t>
  </si>
  <si>
    <t>Misc Impacts</t>
  </si>
  <si>
    <t>Misc Impacts from Other RAN WGs and TSGs (incl MC Enhancements, DSS, eNPN_Ph2, Slicing, IMT2020 Sat Eval etc)</t>
  </si>
  <si>
    <t>FS_WAB_5GFemto_NR</t>
  </si>
  <si>
    <t>Study on additional topological enhancements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</si>
  <si>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</si>
  <si>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NTT Docomo, AT&amp;T</t>
  </si>
  <si>
    <t>Sep.24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</si>
  <si>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</si>
  <si>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</si>
  <si>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</si>
  <si>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</si>
  <si>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FS_NR_AIML_NGRAN_enh</t>
  </si>
  <si>
    <t>Study on enhancements for Artificial Intelligence (AI)/Machine Learning (ML) for NG-RAN</t>
  </si>
  <si>
    <t>ZTE, NEC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</si>
  <si>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</si>
  <si>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</si>
  <si>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</si>
  <si>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</si>
  <si>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</si>
  <si>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</si>
  <si>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</si>
  <si>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</si>
  <si>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</si>
  <si>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</si>
  <si>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</si>
  <si>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Ericsson</t>
  </si>
  <si>
    <t>NR_MC_enh-Perf</t>
  </si>
  <si>
    <t>Perf. part: Multi-carrier enhancements for NR</t>
  </si>
  <si>
    <t>RP-234012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</si>
  <si>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</si>
  <si>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</si>
  <si>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</si>
  <si>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</si>
  <si>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</si>
  <si>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</si>
  <si>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</si>
  <si>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</si>
  <si>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ZTE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</si>
  <si>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</si>
  <si>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</si>
  <si>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</si>
  <si>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</si>
  <si>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</si>
  <si>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</si>
  <si>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</si>
  <si>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</si>
  <si>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</si>
  <si>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</si>
  <si>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</si>
  <si>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</si>
  <si>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</si>
  <si>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</si>
  <si>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</si>
  <si>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</si>
  <si>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</si>
  <si>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</si>
  <si>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vivo</t>
  </si>
  <si>
    <t>NR_mobile_IAB-Perf</t>
  </si>
  <si>
    <t>Perf part: Mobile IAB (Integrated Access and Backhaul) for NR</t>
  </si>
  <si>
    <t>RP-233320</t>
  </si>
  <si>
    <t>Qualcomm</t>
  </si>
  <si>
    <t>R18 RAN4-led spectrum items</t>
  </si>
  <si>
    <t>SI/WI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</si>
  <si>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</si>
  <si>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</si>
  <si>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NR_FR1_lessthan_5MHz_BW-Perf</t>
  </si>
  <si>
    <t>Perf. part: NR support for dedicated spectrum less than 5MHz for FR1</t>
  </si>
  <si>
    <t>RP-234027</t>
  </si>
  <si>
    <t>Nokia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</si>
  <si>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</si>
  <si>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</si>
  <si>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</si>
  <si>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</si>
  <si>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</si>
  <si>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</si>
  <si>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</si>
  <si>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</si>
  <si>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</si>
  <si>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</si>
  <si>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</si>
  <si>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</si>
  <si>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</si>
  <si>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</si>
  <si>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</si>
  <si>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</si>
  <si>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</si>
  <si>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</si>
  <si>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</si>
  <si>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</si>
  <si>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</si>
  <si>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</si>
  <si>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</si>
  <si>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</si>
  <si>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NonCol_intraB_ENDC_NR_CA-Perf</t>
  </si>
  <si>
    <t>Perf. part: Support of intra-band non-collocated EN-DC/NR-CA deployment</t>
  </si>
  <si>
    <t>RP-233513</t>
  </si>
  <si>
    <t>KDDI</t>
  </si>
  <si>
    <t>NR_HST_FR2_enh-Perf</t>
  </si>
  <si>
    <t>Perf. part: Enhanced NR support for high speed train scenario in frequency range 2 (FR2)</t>
  </si>
  <si>
    <t>RP-233151</t>
  </si>
  <si>
    <t>NR_ATG-Perf</t>
  </si>
  <si>
    <t>Perf. part: Air-to-ground network for NR</t>
  </si>
  <si>
    <t>RP-234023</t>
  </si>
  <si>
    <t>CMCC</t>
  </si>
  <si>
    <t>NR_FR1_TRP_TRS_Enh-Perf</t>
  </si>
  <si>
    <t xml:space="preserve">Perf. part: Enhancement of UE TRP (Total Radiated Power) and TRS (Total Radiated Sensitivity) requirements and test methodologies
</t>
  </si>
  <si>
    <t>RP-234064</t>
  </si>
  <si>
    <t>NR_MIMO_OTA_enh-Perf</t>
  </si>
  <si>
    <t xml:space="preserve">New WI: Enhancement of Multiple Input Multiple Output (MIMO) Over-the-Air (OTA) requirement for NR UEs
</t>
  </si>
  <si>
    <t>RP-233742</t>
  </si>
  <si>
    <t>CAICT</t>
  </si>
  <si>
    <t>NR_BWP_wor-Perf</t>
  </si>
  <si>
    <t>Perf. part:Complete the specification support for BandWidth Part operation without restriction in NR</t>
  </si>
  <si>
    <t>RP-233999</t>
  </si>
  <si>
    <t>Vodafone</t>
  </si>
  <si>
    <t>Nominal TUs for Maintenance (remaining)</t>
  </si>
  <si>
    <t>Reserved TUs (10% capacity)</t>
  </si>
  <si>
    <t>LTE, NR</t>
  </si>
  <si>
    <t>Reserved TUs for Rel-19 RAN4-led spectrum items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</si>
  <si>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</si>
  <si>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</si>
  <si>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</si>
  <si>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</si>
  <si>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</si>
  <si>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</si>
  <si>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</si>
  <si>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</si>
  <si>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</si>
  <si>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</si>
  <si>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</si>
  <si>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</si>
  <si>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</si>
  <si>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</si>
  <si>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</si>
  <si>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</si>
  <si>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</si>
  <si>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</si>
  <si>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</si>
  <si>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</si>
  <si>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</si>
  <si>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</si>
  <si>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</si>
  <si>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</si>
  <si>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</si>
  <si>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</si>
  <si>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</si>
  <si>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</si>
  <si>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</si>
  <si>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</si>
  <si>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</si>
  <si>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</si>
  <si>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</si>
  <si>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</si>
  <si>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</si>
  <si>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</si>
  <si>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</si>
  <si>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</si>
  <si>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</si>
  <si>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</si>
  <si>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</si>
  <si>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</si>
  <si>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</si>
  <si>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</si>
  <si>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</si>
  <si>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</si>
  <si>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</si>
  <si>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</si>
  <si>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</si>
  <si>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</si>
  <si>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</si>
  <si>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</si>
  <si>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</si>
  <si>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</si>
  <si>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</si>
  <si>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</si>
  <si>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</si>
  <si>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</si>
  <si>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</si>
  <si>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</si>
  <si>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</si>
  <si>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</si>
  <si>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</si>
  <si>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</si>
  <si>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</si>
  <si>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</si>
  <si>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</si>
  <si>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</si>
  <si>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</si>
  <si>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</si>
  <si>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</si>
  <si>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</si>
  <si>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</si>
  <si>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</si>
  <si>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</si>
  <si>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</si>
  <si>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</si>
  <si>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</si>
  <si>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</si>
  <si>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</si>
  <si>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</si>
  <si>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</si>
  <si>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</si>
  <si>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</si>
  <si>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</si>
  <si>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</si>
  <si>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</si>
  <si>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</si>
  <si>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</si>
  <si>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</si>
  <si>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</si>
  <si>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</si>
  <si>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</si>
  <si>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</si>
  <si>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</si>
  <si>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</si>
  <si>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</si>
  <si>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</si>
  <si>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</si>
  <si>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</si>
  <si>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</si>
  <si>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</si>
  <si>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</si>
  <si>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</si>
  <si>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</si>
  <si>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</si>
  <si>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</si>
  <si>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</si>
  <si>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</si>
  <si>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</si>
  <si>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</si>
  <si>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</si>
  <si>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</si>
  <si>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</si>
  <si>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</si>
  <si>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</si>
  <si>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</si>
  <si>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</si>
  <si>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</si>
  <si>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</si>
  <si>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</si>
  <si>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</si>
  <si>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</si>
  <si>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</si>
  <si>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</si>
  <si>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</si>
  <si>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</si>
  <si>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</si>
  <si>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</si>
  <si>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</si>
  <si>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</si>
  <si>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</si>
  <si>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</si>
  <si>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</si>
  <si>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</si>
  <si>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</si>
  <si>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</si>
  <si>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</si>
  <si>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</si>
  <si>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</si>
  <si>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</si>
  <si>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</si>
  <si>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</si>
  <si>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</si>
  <si>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</si>
  <si>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</si>
  <si>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</si>
  <si>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</si>
  <si>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</si>
  <si>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</si>
  <si>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</si>
  <si>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</si>
  <si>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</si>
  <si>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</si>
  <si>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</si>
  <si>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</si>
  <si>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</si>
  <si>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</si>
  <si>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</si>
  <si>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</si>
  <si>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</si>
  <si>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</si>
  <si>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</si>
  <si>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</si>
  <si>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</si>
  <si>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</si>
  <si>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</si>
  <si>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</si>
  <si>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</si>
  <si>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Qualcomm Incorporated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</si>
  <si>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</si>
  <si>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</si>
  <si>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</si>
  <si>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</si>
  <si>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</si>
  <si>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</si>
  <si>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</si>
  <si>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</si>
  <si>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</si>
  <si>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</si>
  <si>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</si>
  <si>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</si>
  <si>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</si>
  <si>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</si>
  <si>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</si>
  <si>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</si>
  <si>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</si>
  <si>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</si>
  <si>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</si>
  <si>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</si>
  <si>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</si>
  <si>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</si>
  <si>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</si>
  <si>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</si>
  <si>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</si>
  <si>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</si>
  <si>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</si>
  <si>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</si>
  <si>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</si>
  <si>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</si>
  <si>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</si>
  <si>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</si>
  <si>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</si>
  <si>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</si>
  <si>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</si>
  <si>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</si>
  <si>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</si>
  <si>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</si>
  <si>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</si>
  <si>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</si>
  <si>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</si>
  <si>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</si>
  <si>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</si>
  <si>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</si>
  <si>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</si>
  <si>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</si>
  <si>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</si>
  <si>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</si>
  <si>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</si>
  <si>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</si>
  <si>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</si>
  <si>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</si>
  <si>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</si>
  <si>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</si>
  <si>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</si>
  <si>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</si>
  <si>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</si>
  <si>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</si>
  <si>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</si>
  <si>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</si>
  <si>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</si>
  <si>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</si>
  <si>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</si>
  <si>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</si>
  <si>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</si>
  <si>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</si>
  <si>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</si>
  <si>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</si>
  <si>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</si>
  <si>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</si>
  <si>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</si>
  <si>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</si>
  <si>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</si>
  <si>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</si>
  <si>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</si>
  <si>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</si>
  <si>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</si>
  <si>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</si>
  <si>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</si>
  <si>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</si>
  <si>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</si>
  <si>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</si>
  <si>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</si>
  <si>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</si>
  <si>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</si>
  <si>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</si>
  <si>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</si>
  <si>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</si>
  <si>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</si>
  <si>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</si>
  <si>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</si>
  <si>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</si>
  <si>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</si>
  <si>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</si>
  <si>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</si>
  <si>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</si>
  <si>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</si>
  <si>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</si>
  <si>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</si>
  <si>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</si>
  <si>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</si>
  <si>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</si>
  <si>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</si>
  <si>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</si>
  <si>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</si>
  <si>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</si>
  <si>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</si>
  <si>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</si>
  <si>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</si>
  <si>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</si>
  <si>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</si>
  <si>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</si>
  <si>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</si>
  <si>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</si>
  <si>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</si>
  <si>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</si>
  <si>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</si>
  <si>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</si>
  <si>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</si>
  <si>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</si>
  <si>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</si>
  <si>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</si>
  <si>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</si>
  <si>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</si>
  <si>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</si>
  <si>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</si>
  <si>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</si>
  <si>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</si>
  <si>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</si>
  <si>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</si>
  <si>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</si>
  <si>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</si>
  <si>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</si>
  <si>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</si>
  <si>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</si>
  <si>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</si>
  <si>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</si>
  <si>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</si>
  <si>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</si>
  <si>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</si>
  <si>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</si>
  <si>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</si>
  <si>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</si>
  <si>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</si>
  <si>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</si>
  <si>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</si>
  <si>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</si>
  <si>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</si>
  <si>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</si>
  <si>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</si>
  <si>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</si>
  <si>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</si>
  <si>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</si>
  <si>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</si>
  <si>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</si>
  <si>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</si>
  <si>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</si>
  <si>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</si>
  <si>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</si>
  <si>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</si>
  <si>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</si>
  <si>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</si>
  <si>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</si>
  <si>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</si>
  <si>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</si>
  <si>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</si>
  <si>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</si>
  <si>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</si>
  <si>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</si>
  <si>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</si>
  <si>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</si>
  <si>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</si>
  <si>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</si>
  <si>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</si>
  <si>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</si>
  <si>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</si>
  <si>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</si>
  <si>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</si>
  <si>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</si>
  <si>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</si>
  <si>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</si>
  <si>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</si>
  <si>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</si>
  <si>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</si>
  <si>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</si>
  <si>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</si>
  <si>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</si>
  <si>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</si>
  <si>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</si>
  <si>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</si>
  <si>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</si>
  <si>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</si>
  <si>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</si>
  <si>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</si>
  <si>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</si>
  <si>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</si>
  <si>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</si>
  <si>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</si>
  <si>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</si>
  <si>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</si>
  <si>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</si>
  <si>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</si>
  <si>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</si>
  <si>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</si>
  <si>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</si>
  <si>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</si>
  <si>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</si>
  <si>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</si>
  <si>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</si>
  <si>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</si>
  <si>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</si>
  <si>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</si>
  <si>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</si>
  <si>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</si>
  <si>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</si>
  <si>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</si>
  <si>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</si>
  <si>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</si>
  <si>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</si>
  <si>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</si>
  <si>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</si>
  <si>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</si>
  <si>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</si>
  <si>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</si>
  <si>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</si>
  <si>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</si>
  <si>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</si>
  <si>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</si>
  <si>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</si>
  <si>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</si>
  <si>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</si>
  <si>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</si>
  <si>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</si>
  <si>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</si>
  <si>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</si>
  <si>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</si>
  <si>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</si>
  <si>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</si>
  <si>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</si>
  <si>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</si>
  <si>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</si>
  <si>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</si>
  <si>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</si>
  <si>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</si>
  <si>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</si>
  <si>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</si>
  <si>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</si>
  <si>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</si>
  <si>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</si>
  <si>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</si>
  <si>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</si>
  <si>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</si>
  <si>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</si>
  <si>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</si>
  <si>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</si>
  <si>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</si>
  <si>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</si>
  <si>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</si>
  <si>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</si>
  <si>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</si>
  <si>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</si>
  <si>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</si>
  <si>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</si>
  <si>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</si>
  <si>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</si>
  <si>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</si>
  <si>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</si>
  <si>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</si>
  <si>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</si>
  <si>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</si>
  <si>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</si>
  <si>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</si>
  <si>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</si>
  <si>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</si>
  <si>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</si>
  <si>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</si>
  <si>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</si>
  <si>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</si>
  <si>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</si>
  <si>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</si>
  <si>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</si>
  <si>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</si>
  <si>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</si>
  <si>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</si>
  <si>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</si>
  <si>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</si>
  <si>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</si>
  <si>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</si>
  <si>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</si>
  <si>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</si>
  <si>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</si>
  <si>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</si>
  <si>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</si>
  <si>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</si>
  <si>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</si>
  <si>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</si>
  <si>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</si>
  <si>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</si>
  <si>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</si>
  <si>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</si>
  <si>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</si>
  <si>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</si>
  <si>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</si>
  <si>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</si>
  <si>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</si>
  <si>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</si>
  <si>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</si>
  <si>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</si>
  <si>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</si>
  <si>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</si>
  <si>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</si>
  <si>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</si>
  <si>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</si>
  <si>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</si>
  <si>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</si>
  <si>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</si>
  <si>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</si>
  <si>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</si>
  <si>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</si>
  <si>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</si>
  <si>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</si>
  <si>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</si>
  <si>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</si>
  <si>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</si>
  <si>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</si>
  <si>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</si>
  <si>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</si>
  <si>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</si>
  <si>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</si>
  <si>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</si>
  <si>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</si>
  <si>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</si>
  <si>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</si>
  <si>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</si>
  <si>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</si>
  <si>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</si>
  <si>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</si>
  <si>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</si>
  <si>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</si>
  <si>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</si>
  <si>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</si>
  <si>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</si>
  <si>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</si>
  <si>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</si>
  <si>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</si>
  <si>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</si>
  <si>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</si>
  <si>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</si>
  <si>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</si>
  <si>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</si>
  <si>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</si>
  <si>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</si>
  <si>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</si>
  <si>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</si>
  <si>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</si>
  <si>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</si>
  <si>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</si>
  <si>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</si>
  <si>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</si>
  <si>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</si>
  <si>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</si>
  <si>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</si>
  <si>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</si>
  <si>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</si>
  <si>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</si>
  <si>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</si>
  <si>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</si>
  <si>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</si>
  <si>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</si>
  <si>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</si>
  <si>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</si>
  <si>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</si>
  <si>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</si>
  <si>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</si>
  <si>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</si>
  <si>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</si>
  <si>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</si>
  <si>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</si>
  <si>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</si>
  <si>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</si>
  <si>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</si>
  <si>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</si>
  <si>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</si>
  <si>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</si>
  <si>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</si>
  <si>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</si>
  <si>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</si>
  <si>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</si>
  <si>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</si>
  <si>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</si>
  <si>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</si>
  <si>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</si>
  <si>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</si>
  <si>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</si>
  <si>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</si>
  <si>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</si>
  <si>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</si>
  <si>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</si>
  <si>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</si>
  <si>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</si>
  <si>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</si>
  <si>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</si>
  <si>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</si>
  <si>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</si>
  <si>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</si>
  <si>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</si>
  <si>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</si>
  <si>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</si>
  <si>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</si>
  <si>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</si>
  <si>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</si>
  <si>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</si>
  <si>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</si>
  <si>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</si>
  <si>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</si>
  <si>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</si>
  <si>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</si>
  <si>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</si>
  <si>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</si>
  <si>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</si>
  <si>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</si>
  <si>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</si>
  <si>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</si>
  <si>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</si>
  <si>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</si>
  <si>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</si>
  <si>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</si>
  <si>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</si>
  <si>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</si>
  <si>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</si>
  <si>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</si>
  <si>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</si>
  <si>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</si>
  <si>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</si>
  <si>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</si>
  <si>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</si>
  <si>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</si>
  <si>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</si>
  <si>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</si>
  <si>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</si>
  <si>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</si>
  <si>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</si>
  <si>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</si>
  <si>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</si>
  <si>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</si>
  <si>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</si>
  <si>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</si>
  <si>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</si>
  <si>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</si>
  <si>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</si>
  <si>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RP-234054</t>
    <phoneticPr fontId="10" type="noConversion"/>
  </si>
  <si>
    <t>Mar.24</t>
    <phoneticPr fontId="10" type="noConversion"/>
  </si>
  <si>
    <t>NR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</si>
</sst>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7994628742332224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4796594134342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45677053132728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43235572374649"/>
        <bgColor indexed="64"/>
      </patternFill>
    </fill>
    <fill>
      <patternFill patternType="solid">
        <fgColor theme="0" tint="-0.14944914090395825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</cellStyleXfs>
  <cellXfs count="136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0" fontId="4" fillId="13" borderId="2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49" fontId="1" fillId="14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49" fontId="3" fillId="15" borderId="2" xfId="0" applyNumberFormat="1" applyFont="1" applyFill="1" applyBorder="1" applyAlignment="1" applyProtection="1">
      <alignment horizontal="left" vertical="top" wrapText="1"/>
      <protection locked="0"/>
    </xf>
    <xf numFmtId="0" fontId="3" fillId="15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3" fillId="8" borderId="3" xfId="0" applyNumberFormat="1" applyFont="1" applyFill="1" applyBorder="1" applyAlignment="1" applyProtection="1">
      <alignment horizontal="left" vertical="top" wrapText="1"/>
      <protection locked="0"/>
    </xf>
    <xf numFmtId="0" fontId="3" fillId="9" borderId="2" xfId="0" applyNumberFormat="1" applyFont="1" applyFill="1" applyBorder="1" applyAlignment="1" applyProtection="1">
      <alignment horizontal="left" vertical="top" wrapText="1"/>
      <protection locked="0"/>
    </xf>
    <xf numFmtId="0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8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6"/>
  <sheetViews>
    <sheetView tabSelected="1" zoomScale="70" zoomScaleNormal="70" workbookViewId="0">
      <pane xSplit="7" ySplit="2" topLeftCell="H3" activePane="bottomRight" state="frozen"/>
      <selection pane="topRight"/>
      <selection pane="bottomLeft"/>
      <selection pane="bottomRight" activeCell="B7" sqref="B7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5" t="s">
        <v>22</v>
      </c>
      <c r="R2" s="76" t="s">
        <v>23</v>
      </c>
      <c r="S2" s="77" t="s">
        <v>24</v>
      </c>
      <c r="T2" s="74" t="s">
        <v>25</v>
      </c>
      <c r="U2" s="68" t="s">
        <v>26</v>
      </c>
      <c r="V2" s="68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31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5" t="s">
        <v>35</v>
      </c>
      <c r="AI2" s="76" t="s">
        <v>36</v>
      </c>
      <c r="AJ2" s="77" t="s">
        <v>37</v>
      </c>
      <c r="AK2" s="74" t="s">
        <v>24</v>
      </c>
      <c r="AL2" s="68" t="s">
        <v>38</v>
      </c>
      <c r="AM2" s="68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42</v>
      </c>
      <c r="AT2" s="76" t="s">
        <v>43</v>
      </c>
      <c r="AU2" s="77" t="s">
        <v>44</v>
      </c>
      <c r="AV2" s="74" t="s">
        <v>33</v>
      </c>
      <c r="AW2" s="68" t="s">
        <v>45</v>
      </c>
      <c r="AX2" s="68" t="s">
        <v>45</v>
      </c>
      <c r="AY2" s="75" t="s">
        <v>46</v>
      </c>
      <c r="AZ2" s="76" t="s">
        <v>47</v>
      </c>
      <c r="BA2" s="77" t="s">
        <v>48</v>
      </c>
      <c r="BB2" s="74" t="s">
        <v>37</v>
      </c>
      <c r="BC2" s="68" t="s">
        <v>49</v>
      </c>
      <c r="BD2" s="68" t="s">
        <v>49</v>
      </c>
      <c r="BE2" s="76" t="s">
        <v>50</v>
      </c>
      <c r="BF2" s="77" t="s">
        <v>51</v>
      </c>
      <c r="BG2" s="74" t="s">
        <v>40</v>
      </c>
      <c r="BH2" s="68" t="s">
        <v>52</v>
      </c>
      <c r="BI2" s="68" t="s">
        <v>52</v>
      </c>
      <c r="BJ2" s="75" t="s">
        <v>53</v>
      </c>
      <c r="BK2" s="76" t="s">
        <v>54</v>
      </c>
      <c r="BL2" s="77" t="s">
        <v>55</v>
      </c>
      <c r="BM2" s="74" t="s">
        <v>44</v>
      </c>
      <c r="BN2" s="68" t="s">
        <v>18</v>
      </c>
      <c r="BO2" s="68" t="s">
        <v>18</v>
      </c>
      <c r="BP2" s="75" t="s">
        <v>56</v>
      </c>
    </row>
    <row r="3" spans="1:68" ht="37.5" customHeight="1">
      <c r="A3" s="76" t="s">
        <v>2</v>
      </c>
      <c r="B3" s="76" t="s">
        <v>57</v>
      </c>
      <c r="C3" s="76" t="s">
        <v>58</v>
      </c>
      <c r="D3" s="76" t="s">
        <v>59</v>
      </c>
      <c r="E3" s="64" t="s">
        <v>60</v>
      </c>
      <c r="F3" s="76" t="s">
        <v>61</v>
      </c>
      <c r="G3" s="76" t="s">
        <v>62</v>
      </c>
      <c r="H3" s="68" t="s">
        <v>899</v>
      </c>
      <c r="I3" s="88">
        <f t="shared" ref="I3:I31" si="0">SUM(K3:BP3)</f>
        <v>1</v>
      </c>
      <c r="J3" s="94" t="s">
        <v>64</v>
      </c>
      <c r="K3" s="121"/>
      <c r="L3" s="122"/>
      <c r="M3" s="123"/>
      <c r="N3" s="124">
        <v>1</v>
      </c>
      <c r="O3" s="71"/>
      <c r="P3" s="71"/>
      <c r="Q3" s="121"/>
      <c r="R3" s="122"/>
      <c r="S3" s="123"/>
      <c r="T3" s="73"/>
      <c r="U3" s="71"/>
      <c r="V3" s="71"/>
      <c r="W3" s="122"/>
      <c r="X3" s="123"/>
      <c r="Y3" s="73"/>
      <c r="Z3" s="71"/>
      <c r="AA3" s="71"/>
      <c r="AB3" s="121"/>
      <c r="AC3" s="122"/>
      <c r="AD3" s="123"/>
      <c r="AE3" s="73"/>
      <c r="AF3" s="71"/>
      <c r="AG3" s="71"/>
      <c r="AH3" s="121"/>
      <c r="AI3" s="122"/>
      <c r="AJ3" s="123"/>
      <c r="AK3" s="73"/>
      <c r="AL3" s="71"/>
      <c r="AM3" s="71"/>
      <c r="AN3" s="122"/>
      <c r="AO3" s="123"/>
      <c r="AP3" s="73"/>
      <c r="AQ3" s="71"/>
      <c r="AR3" s="71"/>
      <c r="AS3" s="121"/>
      <c r="AT3" s="122"/>
      <c r="AU3" s="123"/>
      <c r="AV3" s="73"/>
      <c r="AW3" s="71"/>
      <c r="AX3" s="71"/>
      <c r="AY3" s="121"/>
      <c r="AZ3" s="122"/>
      <c r="BA3" s="123"/>
      <c r="BB3" s="73"/>
      <c r="BC3" s="71"/>
      <c r="BD3" s="71"/>
      <c r="BE3" s="122"/>
      <c r="BF3" s="123"/>
      <c r="BG3" s="73"/>
      <c r="BH3" s="71"/>
      <c r="BI3" s="71"/>
      <c r="BJ3" s="121"/>
      <c r="BK3" s="122"/>
      <c r="BL3" s="123"/>
      <c r="BM3" s="73"/>
      <c r="BN3" s="71"/>
      <c r="BO3" s="71"/>
      <c r="BP3" s="121"/>
    </row>
    <row r="4" spans="1:68" ht="37.5" customHeight="1">
      <c r="A4" s="115" t="s">
        <v>65</v>
      </c>
      <c r="B4" s="115" t="s">
        <v>57</v>
      </c>
      <c r="C4" s="115" t="s">
        <v>66</v>
      </c>
      <c r="D4" s="115" t="s">
        <v>59</v>
      </c>
      <c r="E4" s="116" t="s">
        <v>67</v>
      </c>
      <c r="F4" s="115" t="s">
        <v>61</v>
      </c>
      <c r="G4" s="115" t="s">
        <v>62</v>
      </c>
      <c r="H4" s="115" t="s">
        <v>68</v>
      </c>
      <c r="I4" s="88">
        <f t="shared" si="0"/>
        <v>0.75</v>
      </c>
      <c r="J4" s="94" t="s">
        <v>64</v>
      </c>
      <c r="K4" s="125"/>
      <c r="L4" s="126"/>
      <c r="M4" s="127"/>
      <c r="N4" s="128"/>
      <c r="O4" s="129"/>
      <c r="P4" s="129">
        <v>0.25</v>
      </c>
      <c r="Q4" s="125"/>
      <c r="R4" s="126"/>
      <c r="S4" s="127"/>
      <c r="T4" s="128"/>
      <c r="U4" s="129"/>
      <c r="V4" s="129">
        <v>0.25</v>
      </c>
      <c r="W4" s="126"/>
      <c r="X4" s="127"/>
      <c r="Y4" s="128"/>
      <c r="Z4" s="129"/>
      <c r="AA4" s="129">
        <v>0.25</v>
      </c>
      <c r="AB4" s="125"/>
      <c r="AC4" s="126"/>
      <c r="AD4" s="127"/>
      <c r="AE4" s="128"/>
      <c r="AF4" s="129"/>
      <c r="AG4" s="129"/>
      <c r="AH4" s="125"/>
      <c r="AI4" s="126"/>
      <c r="AJ4" s="127"/>
      <c r="AK4" s="128"/>
      <c r="AL4" s="129"/>
      <c r="AM4" s="129"/>
      <c r="AN4" s="126"/>
      <c r="AO4" s="127"/>
      <c r="AP4" s="128"/>
      <c r="AQ4" s="129"/>
      <c r="AR4" s="129"/>
      <c r="AS4" s="125"/>
      <c r="AT4" s="126"/>
      <c r="AU4" s="127"/>
      <c r="AV4" s="128"/>
      <c r="AW4" s="129"/>
      <c r="AX4" s="129"/>
      <c r="AY4" s="125"/>
      <c r="AZ4" s="126"/>
      <c r="BA4" s="127"/>
      <c r="BB4" s="128"/>
      <c r="BC4" s="129"/>
      <c r="BD4" s="129"/>
      <c r="BE4" s="126"/>
      <c r="BF4" s="127"/>
      <c r="BG4" s="128"/>
      <c r="BH4" s="129"/>
      <c r="BI4" s="129"/>
      <c r="BJ4" s="125"/>
      <c r="BK4" s="126"/>
      <c r="BL4" s="127"/>
      <c r="BM4" s="128"/>
      <c r="BN4" s="129"/>
      <c r="BO4" s="129"/>
      <c r="BP4" s="125"/>
    </row>
    <row r="5" spans="1:68" ht="37.5" customHeight="1">
      <c r="A5" s="64" t="s">
        <v>2</v>
      </c>
      <c r="B5" s="64" t="s">
        <v>57</v>
      </c>
      <c r="C5" s="64" t="s">
        <v>69</v>
      </c>
      <c r="D5" s="64" t="s">
        <v>59</v>
      </c>
      <c r="E5" s="64" t="s">
        <v>70</v>
      </c>
      <c r="F5" s="64" t="s">
        <v>71</v>
      </c>
      <c r="G5" s="64" t="s">
        <v>72</v>
      </c>
      <c r="H5" s="68" t="s">
        <v>73</v>
      </c>
      <c r="I5" s="88">
        <f t="shared" si="0"/>
        <v>72</v>
      </c>
      <c r="J5" s="94" t="s">
        <v>74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65</v>
      </c>
      <c r="B6" s="68" t="s">
        <v>900</v>
      </c>
      <c r="C6" s="68" t="s">
        <v>75</v>
      </c>
      <c r="D6" s="68" t="s">
        <v>59</v>
      </c>
      <c r="E6" s="68" t="s">
        <v>76</v>
      </c>
      <c r="F6" s="68" t="s">
        <v>71</v>
      </c>
      <c r="G6" s="68" t="s">
        <v>72</v>
      </c>
      <c r="H6" s="68" t="s">
        <v>63</v>
      </c>
      <c r="I6" s="88">
        <f t="shared" si="0"/>
        <v>1</v>
      </c>
      <c r="J6" s="94" t="s">
        <v>74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57</v>
      </c>
      <c r="C7" s="76" t="s">
        <v>77</v>
      </c>
      <c r="D7" s="76" t="s">
        <v>78</v>
      </c>
      <c r="E7" s="76" t="s">
        <v>79</v>
      </c>
      <c r="F7" s="76" t="s">
        <v>80</v>
      </c>
      <c r="G7" s="76" t="s">
        <v>81</v>
      </c>
      <c r="H7" s="68" t="s">
        <v>73</v>
      </c>
      <c r="I7" s="88">
        <f t="shared" si="0"/>
        <v>37.75</v>
      </c>
      <c r="J7" s="94" t="s">
        <v>74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65</v>
      </c>
      <c r="B8" s="68" t="s">
        <v>57</v>
      </c>
      <c r="C8" s="68" t="s">
        <v>82</v>
      </c>
      <c r="D8" s="68" t="s">
        <v>59</v>
      </c>
      <c r="E8" s="68" t="s">
        <v>83</v>
      </c>
      <c r="F8" s="68" t="s">
        <v>80</v>
      </c>
      <c r="G8" s="68" t="s">
        <v>81</v>
      </c>
      <c r="H8" s="68" t="s">
        <v>63</v>
      </c>
      <c r="I8" s="88">
        <f t="shared" si="0"/>
        <v>0.5</v>
      </c>
      <c r="J8" s="94" t="s">
        <v>74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57</v>
      </c>
      <c r="C9" s="76" t="s">
        <v>84</v>
      </c>
      <c r="D9" s="76" t="s">
        <v>59</v>
      </c>
      <c r="E9" s="76" t="s">
        <v>85</v>
      </c>
      <c r="F9" s="76" t="s">
        <v>86</v>
      </c>
      <c r="G9" s="76" t="s">
        <v>87</v>
      </c>
      <c r="H9" s="68" t="s">
        <v>73</v>
      </c>
      <c r="I9" s="88">
        <f t="shared" si="0"/>
        <v>38.25</v>
      </c>
      <c r="J9" s="94" t="s">
        <v>74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65</v>
      </c>
      <c r="B10" s="68" t="s">
        <v>57</v>
      </c>
      <c r="C10" s="68" t="s">
        <v>88</v>
      </c>
      <c r="D10" s="68" t="s">
        <v>59</v>
      </c>
      <c r="E10" s="68" t="s">
        <v>89</v>
      </c>
      <c r="F10" s="68" t="s">
        <v>86</v>
      </c>
      <c r="G10" s="68" t="s">
        <v>87</v>
      </c>
      <c r="H10" s="68" t="s">
        <v>63</v>
      </c>
      <c r="I10" s="88">
        <f t="shared" si="0"/>
        <v>1.5</v>
      </c>
      <c r="J10" s="94" t="s">
        <v>74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57</v>
      </c>
      <c r="C11" s="76" t="s">
        <v>90</v>
      </c>
      <c r="D11" s="76" t="s">
        <v>91</v>
      </c>
      <c r="E11" s="76" t="s">
        <v>92</v>
      </c>
      <c r="F11" s="76" t="s">
        <v>93</v>
      </c>
      <c r="G11" s="76" t="s">
        <v>94</v>
      </c>
      <c r="H11" s="68" t="s">
        <v>95</v>
      </c>
      <c r="I11" s="88">
        <f t="shared" si="0"/>
        <v>44.5</v>
      </c>
      <c r="J11" s="94" t="s">
        <v>74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57</v>
      </c>
      <c r="C12" s="76" t="s">
        <v>96</v>
      </c>
      <c r="D12" s="76" t="s">
        <v>59</v>
      </c>
      <c r="E12" s="76" t="s">
        <v>97</v>
      </c>
      <c r="F12" s="76" t="s">
        <v>98</v>
      </c>
      <c r="G12" s="76" t="s">
        <v>99</v>
      </c>
      <c r="H12" s="68" t="s">
        <v>73</v>
      </c>
      <c r="I12" s="88">
        <f t="shared" si="0"/>
        <v>37.5</v>
      </c>
      <c r="J12" s="94" t="s">
        <v>74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65</v>
      </c>
      <c r="B13" s="68" t="s">
        <v>57</v>
      </c>
      <c r="C13" s="68" t="s">
        <v>100</v>
      </c>
      <c r="D13" s="68" t="s">
        <v>59</v>
      </c>
      <c r="E13" s="68" t="s">
        <v>97</v>
      </c>
      <c r="F13" s="68" t="s">
        <v>98</v>
      </c>
      <c r="G13" s="68" t="s">
        <v>99</v>
      </c>
      <c r="H13" s="68" t="s">
        <v>63</v>
      </c>
      <c r="I13" s="88">
        <f t="shared" si="0"/>
        <v>1</v>
      </c>
      <c r="J13" s="94" t="s">
        <v>74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57</v>
      </c>
      <c r="C14" s="76" t="s">
        <v>101</v>
      </c>
      <c r="D14" s="76" t="s">
        <v>59</v>
      </c>
      <c r="E14" s="76" t="s">
        <v>102</v>
      </c>
      <c r="F14" s="76" t="s">
        <v>103</v>
      </c>
      <c r="G14" s="76" t="s">
        <v>104</v>
      </c>
      <c r="H14" s="130" t="s">
        <v>73</v>
      </c>
      <c r="I14" s="88">
        <f t="shared" si="0"/>
        <v>35</v>
      </c>
      <c r="J14" s="94" t="s">
        <v>74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65</v>
      </c>
      <c r="B15" s="68" t="s">
        <v>57</v>
      </c>
      <c r="C15" s="68" t="s">
        <v>105</v>
      </c>
      <c r="D15" s="68" t="s">
        <v>59</v>
      </c>
      <c r="E15" s="68" t="s">
        <v>106</v>
      </c>
      <c r="F15" s="68" t="s">
        <v>103</v>
      </c>
      <c r="G15" s="68" t="s">
        <v>104</v>
      </c>
      <c r="H15" s="65" t="s">
        <v>63</v>
      </c>
      <c r="I15" s="88">
        <f t="shared" si="0"/>
        <v>1</v>
      </c>
      <c r="J15" s="94" t="s">
        <v>74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57</v>
      </c>
      <c r="C16" s="76" t="s">
        <v>107</v>
      </c>
      <c r="D16" s="76" t="s">
        <v>91</v>
      </c>
      <c r="E16" s="64" t="s">
        <v>108</v>
      </c>
      <c r="F16" s="76" t="s">
        <v>109</v>
      </c>
      <c r="G16" s="76" t="s">
        <v>110</v>
      </c>
      <c r="H16" s="68" t="s">
        <v>111</v>
      </c>
      <c r="I16" s="88">
        <f t="shared" si="0"/>
        <v>8.5</v>
      </c>
      <c r="J16" s="94" t="s">
        <v>74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57</v>
      </c>
      <c r="C17" s="76" t="s">
        <v>112</v>
      </c>
      <c r="D17" s="76" t="s">
        <v>91</v>
      </c>
      <c r="E17" s="64" t="s">
        <v>113</v>
      </c>
      <c r="F17" s="76" t="s">
        <v>114</v>
      </c>
      <c r="G17" s="76" t="s">
        <v>115</v>
      </c>
      <c r="H17" s="68" t="s">
        <v>111</v>
      </c>
      <c r="I17" s="88">
        <f t="shared" si="0"/>
        <v>8</v>
      </c>
      <c r="J17" s="94" t="s">
        <v>74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116</v>
      </c>
      <c r="D18" s="76"/>
      <c r="E18" s="64"/>
      <c r="F18" s="76"/>
      <c r="G18" s="76"/>
      <c r="H18" s="68"/>
      <c r="I18" s="88">
        <f t="shared" si="0"/>
        <v>4</v>
      </c>
      <c r="J18" s="94" t="s">
        <v>74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117</v>
      </c>
      <c r="D19" s="76"/>
      <c r="E19" s="64"/>
      <c r="F19" s="76"/>
      <c r="G19" s="76"/>
      <c r="H19" s="68"/>
      <c r="I19" s="88">
        <f t="shared" si="0"/>
        <v>45.5</v>
      </c>
      <c r="J19" s="94" t="s">
        <v>74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118</v>
      </c>
      <c r="D20" s="76"/>
      <c r="E20" s="64"/>
      <c r="F20" s="76"/>
      <c r="G20" s="76"/>
      <c r="H20" s="68"/>
      <c r="I20" s="88">
        <f t="shared" si="0"/>
        <v>55</v>
      </c>
      <c r="J20" s="94" t="s">
        <v>74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57</v>
      </c>
      <c r="C21" s="69" t="s">
        <v>119</v>
      </c>
      <c r="D21" s="69" t="s">
        <v>59</v>
      </c>
      <c r="E21" s="69" t="s">
        <v>120</v>
      </c>
      <c r="F21" s="69" t="s">
        <v>121</v>
      </c>
      <c r="G21" s="69" t="s">
        <v>122</v>
      </c>
      <c r="H21" s="68" t="s">
        <v>123</v>
      </c>
      <c r="I21" s="88">
        <f t="shared" si="0"/>
        <v>2</v>
      </c>
      <c r="J21" s="94" t="s">
        <v>64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115" t="s">
        <v>65</v>
      </c>
      <c r="B22" s="115" t="s">
        <v>57</v>
      </c>
      <c r="C22" s="115" t="s">
        <v>124</v>
      </c>
      <c r="D22" s="115" t="s">
        <v>59</v>
      </c>
      <c r="E22" s="115" t="s">
        <v>125</v>
      </c>
      <c r="F22" s="115" t="s">
        <v>121</v>
      </c>
      <c r="G22" s="115" t="s">
        <v>122</v>
      </c>
      <c r="H22" s="115" t="s">
        <v>68</v>
      </c>
      <c r="I22" s="88">
        <f t="shared" si="0"/>
        <v>4</v>
      </c>
      <c r="J22" s="94" t="s">
        <v>64</v>
      </c>
      <c r="K22" s="125"/>
      <c r="L22" s="126"/>
      <c r="M22" s="127"/>
      <c r="N22" s="128"/>
      <c r="O22" s="129"/>
      <c r="P22" s="129">
        <v>1</v>
      </c>
      <c r="Q22" s="125"/>
      <c r="R22" s="126"/>
      <c r="S22" s="127"/>
      <c r="T22" s="128"/>
      <c r="U22" s="129"/>
      <c r="V22" s="129">
        <v>1.5</v>
      </c>
      <c r="W22" s="126"/>
      <c r="X22" s="127"/>
      <c r="Y22" s="128"/>
      <c r="Z22" s="129"/>
      <c r="AA22" s="129">
        <v>1.5</v>
      </c>
      <c r="AB22" s="125"/>
      <c r="AC22" s="126"/>
      <c r="AD22" s="127"/>
      <c r="AE22" s="128"/>
      <c r="AF22" s="129"/>
      <c r="AG22" s="129"/>
      <c r="AH22" s="125"/>
      <c r="AI22" s="126"/>
      <c r="AJ22" s="127"/>
      <c r="AK22" s="128"/>
      <c r="AL22" s="129"/>
      <c r="AM22" s="129"/>
      <c r="AN22" s="126"/>
      <c r="AO22" s="127"/>
      <c r="AP22" s="128"/>
      <c r="AQ22" s="129"/>
      <c r="AR22" s="129"/>
      <c r="AS22" s="125"/>
      <c r="AT22" s="126"/>
      <c r="AU22" s="127"/>
      <c r="AV22" s="128"/>
      <c r="AW22" s="129"/>
      <c r="AX22" s="129"/>
      <c r="AY22" s="125"/>
      <c r="AZ22" s="126"/>
      <c r="BA22" s="127"/>
      <c r="BB22" s="128"/>
      <c r="BC22" s="129"/>
      <c r="BD22" s="129"/>
      <c r="BE22" s="126"/>
      <c r="BF22" s="127"/>
      <c r="BG22" s="128"/>
      <c r="BH22" s="129"/>
      <c r="BI22" s="129"/>
      <c r="BJ22" s="125"/>
      <c r="BK22" s="126"/>
      <c r="BL22" s="127"/>
      <c r="BM22" s="128"/>
      <c r="BN22" s="129"/>
      <c r="BO22" s="129"/>
      <c r="BP22" s="125"/>
    </row>
    <row r="23" spans="1:68" ht="37.5" customHeight="1">
      <c r="A23" s="69" t="s">
        <v>3</v>
      </c>
      <c r="B23" s="69" t="s">
        <v>57</v>
      </c>
      <c r="C23" s="69" t="s">
        <v>126</v>
      </c>
      <c r="D23" s="69" t="s">
        <v>59</v>
      </c>
      <c r="E23" s="69" t="s">
        <v>127</v>
      </c>
      <c r="F23" s="69" t="s">
        <v>128</v>
      </c>
      <c r="G23" s="69" t="s">
        <v>129</v>
      </c>
      <c r="H23" s="68" t="s">
        <v>123</v>
      </c>
      <c r="I23" s="88">
        <f t="shared" si="0"/>
        <v>1.5</v>
      </c>
      <c r="J23" s="94" t="s">
        <v>64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115" t="s">
        <v>65</v>
      </c>
      <c r="B24" s="115" t="s">
        <v>57</v>
      </c>
      <c r="C24" s="115" t="s">
        <v>130</v>
      </c>
      <c r="D24" s="115" t="s">
        <v>59</v>
      </c>
      <c r="E24" s="115" t="s">
        <v>131</v>
      </c>
      <c r="F24" s="115" t="s">
        <v>128</v>
      </c>
      <c r="G24" s="115" t="s">
        <v>129</v>
      </c>
      <c r="H24" s="115" t="s">
        <v>68</v>
      </c>
      <c r="I24" s="88">
        <f t="shared" si="0"/>
        <v>4.5</v>
      </c>
      <c r="J24" s="94" t="s">
        <v>64</v>
      </c>
      <c r="K24" s="125"/>
      <c r="L24" s="126"/>
      <c r="M24" s="127"/>
      <c r="N24" s="128"/>
      <c r="O24" s="129">
        <v>0.5</v>
      </c>
      <c r="P24" s="129">
        <v>0.5</v>
      </c>
      <c r="Q24" s="125"/>
      <c r="R24" s="126"/>
      <c r="S24" s="127"/>
      <c r="T24" s="128"/>
      <c r="U24" s="129">
        <v>0.5</v>
      </c>
      <c r="V24" s="129">
        <v>1</v>
      </c>
      <c r="W24" s="126"/>
      <c r="X24" s="127"/>
      <c r="Y24" s="128"/>
      <c r="Z24" s="129">
        <v>0.5</v>
      </c>
      <c r="AA24" s="129">
        <v>1.5</v>
      </c>
      <c r="AB24" s="125"/>
      <c r="AC24" s="126"/>
      <c r="AD24" s="127"/>
      <c r="AE24" s="128"/>
      <c r="AF24" s="129"/>
      <c r="AG24" s="129"/>
      <c r="AH24" s="125"/>
      <c r="AI24" s="126"/>
      <c r="AJ24" s="127"/>
      <c r="AK24" s="128"/>
      <c r="AL24" s="129"/>
      <c r="AM24" s="129"/>
      <c r="AN24" s="126"/>
      <c r="AO24" s="127"/>
      <c r="AP24" s="128"/>
      <c r="AQ24" s="129"/>
      <c r="AR24" s="129"/>
      <c r="AS24" s="125"/>
      <c r="AT24" s="126"/>
      <c r="AU24" s="127"/>
      <c r="AV24" s="128"/>
      <c r="AW24" s="129"/>
      <c r="AX24" s="129"/>
      <c r="AY24" s="125"/>
      <c r="AZ24" s="126"/>
      <c r="BA24" s="127"/>
      <c r="BB24" s="128"/>
      <c r="BC24" s="129"/>
      <c r="BD24" s="129"/>
      <c r="BE24" s="126"/>
      <c r="BF24" s="127"/>
      <c r="BG24" s="128"/>
      <c r="BH24" s="129"/>
      <c r="BI24" s="129"/>
      <c r="BJ24" s="125"/>
      <c r="BK24" s="126"/>
      <c r="BL24" s="127"/>
      <c r="BM24" s="128"/>
      <c r="BN24" s="129"/>
      <c r="BO24" s="129"/>
      <c r="BP24" s="125"/>
    </row>
    <row r="25" spans="1:68" ht="37.5" customHeight="1">
      <c r="A25" s="77" t="s">
        <v>3</v>
      </c>
      <c r="B25" s="77" t="s">
        <v>57</v>
      </c>
      <c r="C25" s="77" t="s">
        <v>132</v>
      </c>
      <c r="D25" s="77" t="s">
        <v>59</v>
      </c>
      <c r="E25" s="69" t="s">
        <v>133</v>
      </c>
      <c r="F25" s="77" t="s">
        <v>134</v>
      </c>
      <c r="G25" s="77" t="s">
        <v>135</v>
      </c>
      <c r="H25" s="68" t="s">
        <v>73</v>
      </c>
      <c r="I25" s="88">
        <f t="shared" si="0"/>
        <v>38</v>
      </c>
      <c r="J25" s="94" t="s">
        <v>74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65</v>
      </c>
      <c r="B26" s="68" t="s">
        <v>57</v>
      </c>
      <c r="C26" s="68" t="s">
        <v>136</v>
      </c>
      <c r="D26" s="68" t="s">
        <v>59</v>
      </c>
      <c r="E26" s="66" t="s">
        <v>137</v>
      </c>
      <c r="F26" s="68" t="s">
        <v>134</v>
      </c>
      <c r="G26" s="68" t="s">
        <v>135</v>
      </c>
      <c r="H26" s="68" t="s">
        <v>63</v>
      </c>
      <c r="I26" s="88">
        <f t="shared" si="0"/>
        <v>1</v>
      </c>
      <c r="J26" s="94" t="s">
        <v>74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57</v>
      </c>
      <c r="C27" s="77" t="s">
        <v>138</v>
      </c>
      <c r="D27" s="77" t="s">
        <v>59</v>
      </c>
      <c r="E27" s="69" t="s">
        <v>139</v>
      </c>
      <c r="F27" s="77" t="s">
        <v>140</v>
      </c>
      <c r="G27" s="77" t="s">
        <v>141</v>
      </c>
      <c r="H27" s="68" t="s">
        <v>73</v>
      </c>
      <c r="I27" s="88">
        <f t="shared" si="0"/>
        <v>24.75</v>
      </c>
      <c r="J27" s="94" t="s">
        <v>74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65</v>
      </c>
      <c r="B28" s="68" t="s">
        <v>57</v>
      </c>
      <c r="C28" s="68" t="s">
        <v>142</v>
      </c>
      <c r="D28" s="68" t="s">
        <v>59</v>
      </c>
      <c r="E28" s="66" t="s">
        <v>143</v>
      </c>
      <c r="F28" s="68" t="s">
        <v>140</v>
      </c>
      <c r="G28" s="68" t="s">
        <v>141</v>
      </c>
      <c r="H28" s="68" t="s">
        <v>63</v>
      </c>
      <c r="I28" s="88">
        <f t="shared" si="0"/>
        <v>0.25</v>
      </c>
      <c r="J28" s="94" t="s">
        <v>74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57</v>
      </c>
      <c r="C29" s="77" t="s">
        <v>144</v>
      </c>
      <c r="D29" s="77" t="s">
        <v>59</v>
      </c>
      <c r="E29" s="69" t="s">
        <v>145</v>
      </c>
      <c r="F29" s="77" t="s">
        <v>146</v>
      </c>
      <c r="G29" s="77" t="s">
        <v>147</v>
      </c>
      <c r="H29" s="68" t="s">
        <v>73</v>
      </c>
      <c r="I29" s="88">
        <f t="shared" si="0"/>
        <v>41.5</v>
      </c>
      <c r="J29" s="94" t="s">
        <v>74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65</v>
      </c>
      <c r="B30" s="68" t="s">
        <v>57</v>
      </c>
      <c r="C30" s="68" t="s">
        <v>148</v>
      </c>
      <c r="D30" s="68" t="s">
        <v>59</v>
      </c>
      <c r="E30" s="66" t="s">
        <v>149</v>
      </c>
      <c r="F30" s="68" t="s">
        <v>146</v>
      </c>
      <c r="G30" s="68" t="s">
        <v>147</v>
      </c>
      <c r="H30" s="68" t="s">
        <v>63</v>
      </c>
      <c r="I30" s="88">
        <f t="shared" si="0"/>
        <v>1.5</v>
      </c>
      <c r="J30" s="94" t="s">
        <v>74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150</v>
      </c>
      <c r="C31" s="77" t="s">
        <v>151</v>
      </c>
      <c r="D31" s="77" t="s">
        <v>59</v>
      </c>
      <c r="E31" s="69" t="s">
        <v>152</v>
      </c>
      <c r="F31" s="77" t="s">
        <v>153</v>
      </c>
      <c r="G31" s="77" t="s">
        <v>122</v>
      </c>
      <c r="H31" s="68" t="s">
        <v>73</v>
      </c>
      <c r="I31" s="88">
        <f t="shared" si="0"/>
        <v>22</v>
      </c>
      <c r="J31" s="94" t="s">
        <v>74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57</v>
      </c>
      <c r="C32" s="77" t="s">
        <v>154</v>
      </c>
      <c r="D32" s="77" t="s">
        <v>91</v>
      </c>
      <c r="E32" s="69" t="s">
        <v>155</v>
      </c>
      <c r="F32" s="77" t="s">
        <v>156</v>
      </c>
      <c r="G32" s="77" t="s">
        <v>157</v>
      </c>
      <c r="H32" s="68" t="s">
        <v>73</v>
      </c>
      <c r="I32" s="88">
        <f t="shared" ref="I32:I65" si="1">SUM(K32:BP32)</f>
        <v>20</v>
      </c>
      <c r="J32" s="94" t="s">
        <v>74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158</v>
      </c>
      <c r="D33" s="77"/>
      <c r="E33" s="69"/>
      <c r="F33" s="77"/>
      <c r="G33" s="77"/>
      <c r="H33" s="71"/>
      <c r="I33" s="88">
        <f t="shared" si="1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7" t="s">
        <v>3</v>
      </c>
      <c r="B34" s="117"/>
      <c r="C34" s="117" t="s">
        <v>159</v>
      </c>
      <c r="D34" s="117"/>
      <c r="E34" s="118" t="s">
        <v>160</v>
      </c>
      <c r="F34" s="117"/>
      <c r="G34" s="117"/>
      <c r="H34" s="71"/>
      <c r="I34" s="88">
        <f t="shared" si="1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57</v>
      </c>
      <c r="C35" s="87" t="s">
        <v>161</v>
      </c>
      <c r="D35" s="87" t="s">
        <v>91</v>
      </c>
      <c r="E35" s="87" t="s">
        <v>162</v>
      </c>
      <c r="F35" s="87" t="s">
        <v>163</v>
      </c>
      <c r="G35" s="87" t="s">
        <v>164</v>
      </c>
      <c r="H35" s="68" t="s">
        <v>165</v>
      </c>
      <c r="I35" s="88">
        <f t="shared" si="1"/>
        <v>6.5</v>
      </c>
      <c r="J35" s="94" t="s">
        <v>74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57</v>
      </c>
      <c r="C36" s="87" t="s">
        <v>166</v>
      </c>
      <c r="D36" s="87" t="s">
        <v>59</v>
      </c>
      <c r="E36" s="87" t="s">
        <v>167</v>
      </c>
      <c r="F36" s="87" t="s">
        <v>168</v>
      </c>
      <c r="G36" s="87" t="s">
        <v>169</v>
      </c>
      <c r="H36" s="68" t="s">
        <v>73</v>
      </c>
      <c r="I36" s="88">
        <f t="shared" si="1"/>
        <v>18</v>
      </c>
      <c r="J36" s="94" t="s">
        <v>74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57</v>
      </c>
      <c r="C37" s="87" t="s">
        <v>170</v>
      </c>
      <c r="D37" s="87" t="s">
        <v>91</v>
      </c>
      <c r="E37" s="87" t="s">
        <v>171</v>
      </c>
      <c r="F37" s="87" t="s">
        <v>898</v>
      </c>
      <c r="G37" s="87" t="s">
        <v>172</v>
      </c>
      <c r="H37" s="68" t="s">
        <v>165</v>
      </c>
      <c r="I37" s="88">
        <f t="shared" si="1"/>
        <v>6</v>
      </c>
      <c r="J37" s="94" t="s">
        <v>74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115" t="s">
        <v>65</v>
      </c>
      <c r="B38" s="115" t="s">
        <v>57</v>
      </c>
      <c r="C38" s="115" t="s">
        <v>173</v>
      </c>
      <c r="D38" s="115" t="s">
        <v>59</v>
      </c>
      <c r="E38" s="115" t="s">
        <v>174</v>
      </c>
      <c r="F38" s="115" t="s">
        <v>175</v>
      </c>
      <c r="G38" s="115" t="s">
        <v>176</v>
      </c>
      <c r="H38" s="115" t="s">
        <v>68</v>
      </c>
      <c r="I38" s="88">
        <f t="shared" si="1"/>
        <v>3</v>
      </c>
      <c r="J38" s="94" t="s">
        <v>64</v>
      </c>
      <c r="K38" s="125"/>
      <c r="L38" s="126"/>
      <c r="M38" s="127"/>
      <c r="N38" s="128"/>
      <c r="O38" s="129">
        <v>0.5</v>
      </c>
      <c r="P38" s="129">
        <v>0.5</v>
      </c>
      <c r="Q38" s="125"/>
      <c r="R38" s="126"/>
      <c r="S38" s="127"/>
      <c r="T38" s="128"/>
      <c r="U38" s="129">
        <v>0.5</v>
      </c>
      <c r="V38" s="129">
        <v>0.5</v>
      </c>
      <c r="W38" s="126"/>
      <c r="X38" s="127"/>
      <c r="Y38" s="128"/>
      <c r="Z38" s="129">
        <v>0.5</v>
      </c>
      <c r="AA38" s="129">
        <v>0.5</v>
      </c>
      <c r="AB38" s="125"/>
      <c r="AC38" s="126"/>
      <c r="AD38" s="127"/>
      <c r="AE38" s="128"/>
      <c r="AF38" s="129"/>
      <c r="AG38" s="129"/>
      <c r="AH38" s="125"/>
      <c r="AI38" s="126"/>
      <c r="AJ38" s="127"/>
      <c r="AK38" s="128"/>
      <c r="AL38" s="129"/>
      <c r="AM38" s="129"/>
      <c r="AN38" s="126"/>
      <c r="AO38" s="127"/>
      <c r="AP38" s="128"/>
      <c r="AQ38" s="129"/>
      <c r="AR38" s="129"/>
      <c r="AS38" s="125"/>
      <c r="AT38" s="126"/>
      <c r="AU38" s="127"/>
      <c r="AV38" s="128"/>
      <c r="AW38" s="129"/>
      <c r="AX38" s="129"/>
      <c r="AY38" s="125"/>
      <c r="AZ38" s="126"/>
      <c r="BA38" s="127"/>
      <c r="BB38" s="128"/>
      <c r="BC38" s="129"/>
      <c r="BD38" s="129"/>
      <c r="BE38" s="126"/>
      <c r="BF38" s="127"/>
      <c r="BG38" s="128"/>
      <c r="BH38" s="129"/>
      <c r="BI38" s="129"/>
      <c r="BJ38" s="125"/>
      <c r="BK38" s="126"/>
      <c r="BL38" s="127"/>
      <c r="BM38" s="128"/>
      <c r="BN38" s="129"/>
      <c r="BO38" s="129"/>
      <c r="BP38" s="125"/>
    </row>
    <row r="39" spans="1:68" ht="37.5" customHeight="1">
      <c r="A39" s="115" t="s">
        <v>65</v>
      </c>
      <c r="B39" s="115" t="s">
        <v>57</v>
      </c>
      <c r="C39" s="115" t="s">
        <v>177</v>
      </c>
      <c r="D39" s="115" t="s">
        <v>59</v>
      </c>
      <c r="E39" s="115" t="s">
        <v>178</v>
      </c>
      <c r="F39" s="115" t="s">
        <v>179</v>
      </c>
      <c r="G39" s="115" t="s">
        <v>180</v>
      </c>
      <c r="H39" s="115" t="s">
        <v>68</v>
      </c>
      <c r="I39" s="88">
        <f t="shared" si="1"/>
        <v>0.75</v>
      </c>
      <c r="J39" s="94" t="s">
        <v>64</v>
      </c>
      <c r="K39" s="125"/>
      <c r="L39" s="126"/>
      <c r="M39" s="127"/>
      <c r="N39" s="128"/>
      <c r="O39" s="129"/>
      <c r="P39" s="129">
        <v>0.25</v>
      </c>
      <c r="Q39" s="125"/>
      <c r="R39" s="126"/>
      <c r="S39" s="127"/>
      <c r="T39" s="128"/>
      <c r="U39" s="129"/>
      <c r="V39" s="129">
        <v>0.25</v>
      </c>
      <c r="W39" s="126"/>
      <c r="X39" s="127"/>
      <c r="Y39" s="128"/>
      <c r="Z39" s="129"/>
      <c r="AA39" s="129">
        <v>0.25</v>
      </c>
      <c r="AB39" s="125"/>
      <c r="AC39" s="126"/>
      <c r="AD39" s="127"/>
      <c r="AE39" s="128"/>
      <c r="AF39" s="129"/>
      <c r="AG39" s="129"/>
      <c r="AH39" s="125"/>
      <c r="AI39" s="126"/>
      <c r="AJ39" s="127"/>
      <c r="AK39" s="128"/>
      <c r="AL39" s="129"/>
      <c r="AM39" s="129"/>
      <c r="AN39" s="126"/>
      <c r="AO39" s="127"/>
      <c r="AP39" s="128"/>
      <c r="AQ39" s="129"/>
      <c r="AR39" s="129"/>
      <c r="AS39" s="125"/>
      <c r="AT39" s="126"/>
      <c r="AU39" s="127"/>
      <c r="AV39" s="128"/>
      <c r="AW39" s="129"/>
      <c r="AX39" s="129"/>
      <c r="AY39" s="125"/>
      <c r="AZ39" s="126"/>
      <c r="BA39" s="127"/>
      <c r="BB39" s="128"/>
      <c r="BC39" s="129"/>
      <c r="BD39" s="129"/>
      <c r="BE39" s="126"/>
      <c r="BF39" s="127"/>
      <c r="BG39" s="128"/>
      <c r="BH39" s="129"/>
      <c r="BI39" s="129"/>
      <c r="BJ39" s="125"/>
      <c r="BK39" s="126"/>
      <c r="BL39" s="127"/>
      <c r="BM39" s="128"/>
      <c r="BN39" s="129"/>
      <c r="BO39" s="129"/>
      <c r="BP39" s="125"/>
    </row>
    <row r="40" spans="1:68" ht="37.5" customHeight="1">
      <c r="A40" s="115" t="s">
        <v>65</v>
      </c>
      <c r="B40" s="115" t="s">
        <v>57</v>
      </c>
      <c r="C40" s="115" t="s">
        <v>181</v>
      </c>
      <c r="D40" s="115" t="s">
        <v>59</v>
      </c>
      <c r="E40" s="115" t="s">
        <v>182</v>
      </c>
      <c r="F40" s="115" t="s">
        <v>183</v>
      </c>
      <c r="G40" s="115" t="s">
        <v>184</v>
      </c>
      <c r="H40" s="115" t="s">
        <v>68</v>
      </c>
      <c r="I40" s="88">
        <f t="shared" si="1"/>
        <v>0.75</v>
      </c>
      <c r="J40" s="94" t="s">
        <v>64</v>
      </c>
      <c r="K40" s="125"/>
      <c r="L40" s="126"/>
      <c r="M40" s="127"/>
      <c r="N40" s="128"/>
      <c r="O40" s="129"/>
      <c r="P40" s="129">
        <v>0.25</v>
      </c>
      <c r="Q40" s="125"/>
      <c r="R40" s="126"/>
      <c r="S40" s="127"/>
      <c r="T40" s="128"/>
      <c r="U40" s="129"/>
      <c r="V40" s="129">
        <v>0.25</v>
      </c>
      <c r="W40" s="126"/>
      <c r="X40" s="127"/>
      <c r="Y40" s="128"/>
      <c r="Z40" s="129"/>
      <c r="AA40" s="129">
        <v>0.25</v>
      </c>
      <c r="AB40" s="125"/>
      <c r="AC40" s="126"/>
      <c r="AD40" s="127"/>
      <c r="AE40" s="128"/>
      <c r="AF40" s="129"/>
      <c r="AG40" s="129"/>
      <c r="AH40" s="125"/>
      <c r="AI40" s="126"/>
      <c r="AJ40" s="127"/>
      <c r="AK40" s="128"/>
      <c r="AL40" s="129"/>
      <c r="AM40" s="129"/>
      <c r="AN40" s="126"/>
      <c r="AO40" s="127"/>
      <c r="AP40" s="128"/>
      <c r="AQ40" s="129"/>
      <c r="AR40" s="129"/>
      <c r="AS40" s="125"/>
      <c r="AT40" s="126"/>
      <c r="AU40" s="127"/>
      <c r="AV40" s="128"/>
      <c r="AW40" s="129"/>
      <c r="AX40" s="129"/>
      <c r="AY40" s="125"/>
      <c r="AZ40" s="126"/>
      <c r="BA40" s="127"/>
      <c r="BB40" s="128"/>
      <c r="BC40" s="129"/>
      <c r="BD40" s="129"/>
      <c r="BE40" s="126"/>
      <c r="BF40" s="127"/>
      <c r="BG40" s="128"/>
      <c r="BH40" s="129"/>
      <c r="BI40" s="129"/>
      <c r="BJ40" s="125"/>
      <c r="BK40" s="126"/>
      <c r="BL40" s="127"/>
      <c r="BM40" s="128"/>
      <c r="BN40" s="129"/>
      <c r="BO40" s="129"/>
      <c r="BP40" s="125"/>
    </row>
    <row r="41" spans="1:68" ht="37.5" customHeight="1">
      <c r="A41" s="115" t="s">
        <v>65</v>
      </c>
      <c r="B41" s="115" t="s">
        <v>57</v>
      </c>
      <c r="C41" s="115" t="s">
        <v>185</v>
      </c>
      <c r="D41" s="115" t="s">
        <v>59</v>
      </c>
      <c r="E41" s="115" t="s">
        <v>186</v>
      </c>
      <c r="F41" s="115" t="s">
        <v>187</v>
      </c>
      <c r="G41" s="115" t="s">
        <v>188</v>
      </c>
      <c r="H41" s="115" t="s">
        <v>68</v>
      </c>
      <c r="I41" s="88">
        <f t="shared" si="1"/>
        <v>0.75</v>
      </c>
      <c r="J41" s="94" t="s">
        <v>64</v>
      </c>
      <c r="K41" s="125"/>
      <c r="L41" s="126"/>
      <c r="M41" s="127"/>
      <c r="N41" s="128"/>
      <c r="O41" s="129"/>
      <c r="P41" s="129">
        <v>0.25</v>
      </c>
      <c r="Q41" s="125"/>
      <c r="R41" s="126"/>
      <c r="S41" s="127"/>
      <c r="T41" s="128"/>
      <c r="U41" s="129"/>
      <c r="V41" s="129">
        <v>0.25</v>
      </c>
      <c r="W41" s="126"/>
      <c r="X41" s="127"/>
      <c r="Y41" s="128"/>
      <c r="Z41" s="129"/>
      <c r="AA41" s="129">
        <v>0.25</v>
      </c>
      <c r="AB41" s="125"/>
      <c r="AC41" s="126"/>
      <c r="AD41" s="127"/>
      <c r="AE41" s="128"/>
      <c r="AF41" s="129"/>
      <c r="AG41" s="129"/>
      <c r="AH41" s="125"/>
      <c r="AI41" s="126"/>
      <c r="AJ41" s="127"/>
      <c r="AK41" s="128"/>
      <c r="AL41" s="129"/>
      <c r="AM41" s="129"/>
      <c r="AN41" s="126"/>
      <c r="AO41" s="127"/>
      <c r="AP41" s="128"/>
      <c r="AQ41" s="129"/>
      <c r="AR41" s="129"/>
      <c r="AS41" s="125"/>
      <c r="AT41" s="126"/>
      <c r="AU41" s="127"/>
      <c r="AV41" s="128"/>
      <c r="AW41" s="129"/>
      <c r="AX41" s="129"/>
      <c r="AY41" s="125"/>
      <c r="AZ41" s="126"/>
      <c r="BA41" s="127"/>
      <c r="BB41" s="128"/>
      <c r="BC41" s="129"/>
      <c r="BD41" s="129"/>
      <c r="BE41" s="126"/>
      <c r="BF41" s="127"/>
      <c r="BG41" s="128"/>
      <c r="BH41" s="129"/>
      <c r="BI41" s="129"/>
      <c r="BJ41" s="125"/>
      <c r="BK41" s="126"/>
      <c r="BL41" s="127"/>
      <c r="BM41" s="128"/>
      <c r="BN41" s="129"/>
      <c r="BO41" s="129"/>
      <c r="BP41" s="125"/>
    </row>
    <row r="42" spans="1:68" ht="37.5" customHeight="1">
      <c r="A42" s="115" t="s">
        <v>65</v>
      </c>
      <c r="B42" s="115" t="s">
        <v>57</v>
      </c>
      <c r="C42" s="115" t="s">
        <v>189</v>
      </c>
      <c r="D42" s="115" t="s">
        <v>59</v>
      </c>
      <c r="E42" s="115" t="s">
        <v>190</v>
      </c>
      <c r="F42" s="115" t="s">
        <v>191</v>
      </c>
      <c r="G42" s="115" t="s">
        <v>192</v>
      </c>
      <c r="H42" s="115" t="s">
        <v>68</v>
      </c>
      <c r="I42" s="88">
        <f t="shared" si="1"/>
        <v>3</v>
      </c>
      <c r="J42" s="94" t="s">
        <v>64</v>
      </c>
      <c r="K42" s="125"/>
      <c r="L42" s="126"/>
      <c r="M42" s="127"/>
      <c r="N42" s="128"/>
      <c r="O42" s="129"/>
      <c r="P42" s="129">
        <v>1</v>
      </c>
      <c r="Q42" s="125"/>
      <c r="R42" s="126"/>
      <c r="S42" s="127"/>
      <c r="T42" s="128"/>
      <c r="U42" s="129"/>
      <c r="V42" s="129">
        <v>1</v>
      </c>
      <c r="W42" s="126"/>
      <c r="X42" s="127"/>
      <c r="Y42" s="128"/>
      <c r="Z42" s="129"/>
      <c r="AA42" s="129">
        <v>1</v>
      </c>
      <c r="AB42" s="125"/>
      <c r="AC42" s="126"/>
      <c r="AD42" s="127"/>
      <c r="AE42" s="128"/>
      <c r="AF42" s="129"/>
      <c r="AG42" s="129"/>
      <c r="AH42" s="125"/>
      <c r="AI42" s="126"/>
      <c r="AJ42" s="127"/>
      <c r="AK42" s="128"/>
      <c r="AL42" s="129"/>
      <c r="AM42" s="129"/>
      <c r="AN42" s="126"/>
      <c r="AO42" s="127"/>
      <c r="AP42" s="128"/>
      <c r="AQ42" s="129"/>
      <c r="AR42" s="129"/>
      <c r="AS42" s="125"/>
      <c r="AT42" s="126"/>
      <c r="AU42" s="127"/>
      <c r="AV42" s="128"/>
      <c r="AW42" s="129"/>
      <c r="AX42" s="129"/>
      <c r="AY42" s="125"/>
      <c r="AZ42" s="126"/>
      <c r="BA42" s="127"/>
      <c r="BB42" s="128"/>
      <c r="BC42" s="129"/>
      <c r="BD42" s="129"/>
      <c r="BE42" s="126"/>
      <c r="BF42" s="127"/>
      <c r="BG42" s="128"/>
      <c r="BH42" s="129"/>
      <c r="BI42" s="129"/>
      <c r="BJ42" s="125"/>
      <c r="BK42" s="126"/>
      <c r="BL42" s="127"/>
      <c r="BM42" s="128"/>
      <c r="BN42" s="129"/>
      <c r="BO42" s="129"/>
      <c r="BP42" s="125"/>
    </row>
    <row r="43" spans="1:68" ht="37.5" customHeight="1">
      <c r="A43" s="115" t="s">
        <v>65</v>
      </c>
      <c r="B43" s="115" t="s">
        <v>57</v>
      </c>
      <c r="C43" s="115" t="s">
        <v>193</v>
      </c>
      <c r="D43" s="115" t="s">
        <v>59</v>
      </c>
      <c r="E43" s="115" t="s">
        <v>194</v>
      </c>
      <c r="F43" s="115" t="s">
        <v>195</v>
      </c>
      <c r="G43" s="115" t="s">
        <v>196</v>
      </c>
      <c r="H43" s="119" t="s">
        <v>68</v>
      </c>
      <c r="I43" s="88">
        <f t="shared" si="1"/>
        <v>2.25</v>
      </c>
      <c r="J43" s="94" t="s">
        <v>64</v>
      </c>
      <c r="K43" s="125"/>
      <c r="L43" s="126"/>
      <c r="M43" s="127"/>
      <c r="N43" s="128"/>
      <c r="O43" s="129">
        <v>0.25</v>
      </c>
      <c r="P43" s="129">
        <v>0.5</v>
      </c>
      <c r="Q43" s="125"/>
      <c r="R43" s="126"/>
      <c r="S43" s="127"/>
      <c r="T43" s="128"/>
      <c r="U43" s="129">
        <v>0.25</v>
      </c>
      <c r="V43" s="129">
        <v>0.5</v>
      </c>
      <c r="W43" s="126"/>
      <c r="X43" s="127"/>
      <c r="Y43" s="128"/>
      <c r="Z43" s="129">
        <v>0.25</v>
      </c>
      <c r="AA43" s="129">
        <v>0.5</v>
      </c>
      <c r="AB43" s="125"/>
      <c r="AC43" s="126"/>
      <c r="AD43" s="127"/>
      <c r="AE43" s="128"/>
      <c r="AF43" s="129"/>
      <c r="AG43" s="129"/>
      <c r="AH43" s="125"/>
      <c r="AI43" s="126"/>
      <c r="AJ43" s="127"/>
      <c r="AK43" s="128"/>
      <c r="AL43" s="129"/>
      <c r="AM43" s="129"/>
      <c r="AN43" s="126"/>
      <c r="AO43" s="127"/>
      <c r="AP43" s="128"/>
      <c r="AQ43" s="129"/>
      <c r="AR43" s="129"/>
      <c r="AS43" s="125"/>
      <c r="AT43" s="126"/>
      <c r="AU43" s="127"/>
      <c r="AV43" s="128"/>
      <c r="AW43" s="129"/>
      <c r="AX43" s="129"/>
      <c r="AY43" s="125"/>
      <c r="AZ43" s="126"/>
      <c r="BA43" s="127"/>
      <c r="BB43" s="128"/>
      <c r="BC43" s="129"/>
      <c r="BD43" s="129"/>
      <c r="BE43" s="126"/>
      <c r="BF43" s="127"/>
      <c r="BG43" s="128"/>
      <c r="BH43" s="129"/>
      <c r="BI43" s="129"/>
      <c r="BJ43" s="125"/>
      <c r="BK43" s="126"/>
      <c r="BL43" s="127"/>
      <c r="BM43" s="128"/>
      <c r="BN43" s="129"/>
      <c r="BO43" s="129"/>
      <c r="BP43" s="125"/>
    </row>
    <row r="44" spans="1:68" ht="37.5" customHeight="1">
      <c r="A44" s="115" t="s">
        <v>65</v>
      </c>
      <c r="B44" s="115" t="s">
        <v>57</v>
      </c>
      <c r="C44" s="115" t="s">
        <v>197</v>
      </c>
      <c r="D44" s="115" t="s">
        <v>59</v>
      </c>
      <c r="E44" s="115" t="s">
        <v>198</v>
      </c>
      <c r="F44" s="115" t="s">
        <v>199</v>
      </c>
      <c r="G44" s="115" t="s">
        <v>200</v>
      </c>
      <c r="H44" s="115" t="s">
        <v>68</v>
      </c>
      <c r="I44" s="88">
        <f t="shared" si="1"/>
        <v>0</v>
      </c>
      <c r="J44" s="94" t="s">
        <v>64</v>
      </c>
      <c r="K44" s="125"/>
      <c r="L44" s="126"/>
      <c r="M44" s="127"/>
      <c r="N44" s="128"/>
      <c r="O44" s="129" t="s">
        <v>201</v>
      </c>
      <c r="P44" s="129" t="s">
        <v>201</v>
      </c>
      <c r="Q44" s="125"/>
      <c r="R44" s="126"/>
      <c r="S44" s="127"/>
      <c r="T44" s="128"/>
      <c r="U44" s="129" t="s">
        <v>201</v>
      </c>
      <c r="V44" s="129" t="s">
        <v>201</v>
      </c>
      <c r="W44" s="126"/>
      <c r="X44" s="127"/>
      <c r="Y44" s="128"/>
      <c r="Z44" s="129" t="s">
        <v>201</v>
      </c>
      <c r="AA44" s="129" t="s">
        <v>201</v>
      </c>
      <c r="AB44" s="125"/>
      <c r="AC44" s="126"/>
      <c r="AD44" s="127"/>
      <c r="AE44" s="128"/>
      <c r="AF44" s="129"/>
      <c r="AG44" s="129"/>
      <c r="AH44" s="125"/>
      <c r="AI44" s="126"/>
      <c r="AJ44" s="127"/>
      <c r="AK44" s="128"/>
      <c r="AL44" s="129"/>
      <c r="AM44" s="129"/>
      <c r="AN44" s="126"/>
      <c r="AO44" s="127"/>
      <c r="AP44" s="128"/>
      <c r="AQ44" s="129"/>
      <c r="AR44" s="129"/>
      <c r="AS44" s="125"/>
      <c r="AT44" s="126"/>
      <c r="AU44" s="127"/>
      <c r="AV44" s="128"/>
      <c r="AW44" s="129"/>
      <c r="AX44" s="129"/>
      <c r="AY44" s="125"/>
      <c r="AZ44" s="126"/>
      <c r="BA44" s="127"/>
      <c r="BB44" s="128"/>
      <c r="BC44" s="129"/>
      <c r="BD44" s="129"/>
      <c r="BE44" s="126"/>
      <c r="BF44" s="127"/>
      <c r="BG44" s="128"/>
      <c r="BH44" s="129"/>
      <c r="BI44" s="129"/>
      <c r="BJ44" s="125"/>
      <c r="BK44" s="126"/>
      <c r="BL44" s="127"/>
      <c r="BM44" s="128"/>
      <c r="BN44" s="129"/>
      <c r="BO44" s="129"/>
      <c r="BP44" s="125"/>
    </row>
    <row r="45" spans="1:68" ht="37.5" customHeight="1">
      <c r="A45" s="115" t="s">
        <v>65</v>
      </c>
      <c r="B45" s="115" t="s">
        <v>57</v>
      </c>
      <c r="C45" s="115" t="s">
        <v>202</v>
      </c>
      <c r="D45" s="115" t="s">
        <v>59</v>
      </c>
      <c r="E45" s="115" t="s">
        <v>203</v>
      </c>
      <c r="F45" s="115" t="s">
        <v>204</v>
      </c>
      <c r="G45" s="115" t="s">
        <v>184</v>
      </c>
      <c r="H45" s="115" t="s">
        <v>68</v>
      </c>
      <c r="I45" s="88">
        <f t="shared" si="1"/>
        <v>1.5</v>
      </c>
      <c r="J45" s="94" t="s">
        <v>64</v>
      </c>
      <c r="K45" s="125"/>
      <c r="L45" s="126"/>
      <c r="M45" s="127"/>
      <c r="N45" s="128"/>
      <c r="O45" s="129"/>
      <c r="P45" s="129">
        <v>0.5</v>
      </c>
      <c r="Q45" s="125"/>
      <c r="R45" s="126"/>
      <c r="S45" s="127"/>
      <c r="T45" s="128"/>
      <c r="U45" s="129"/>
      <c r="V45" s="129">
        <v>0.5</v>
      </c>
      <c r="W45" s="126"/>
      <c r="X45" s="127"/>
      <c r="Y45" s="128"/>
      <c r="Z45" s="129"/>
      <c r="AA45" s="129">
        <v>0.5</v>
      </c>
      <c r="AB45" s="125"/>
      <c r="AC45" s="126"/>
      <c r="AD45" s="127"/>
      <c r="AE45" s="128"/>
      <c r="AF45" s="129"/>
      <c r="AG45" s="129"/>
      <c r="AH45" s="125"/>
      <c r="AI45" s="126"/>
      <c r="AJ45" s="127"/>
      <c r="AK45" s="128"/>
      <c r="AL45" s="129"/>
      <c r="AM45" s="129"/>
      <c r="AN45" s="126"/>
      <c r="AO45" s="127"/>
      <c r="AP45" s="128"/>
      <c r="AQ45" s="129"/>
      <c r="AR45" s="129"/>
      <c r="AS45" s="125"/>
      <c r="AT45" s="126"/>
      <c r="AU45" s="127"/>
      <c r="AV45" s="128"/>
      <c r="AW45" s="129"/>
      <c r="AX45" s="129"/>
      <c r="AY45" s="125"/>
      <c r="AZ45" s="126"/>
      <c r="BA45" s="127"/>
      <c r="BB45" s="128"/>
      <c r="BC45" s="129"/>
      <c r="BD45" s="129"/>
      <c r="BE45" s="126"/>
      <c r="BF45" s="127"/>
      <c r="BG45" s="128"/>
      <c r="BH45" s="129"/>
      <c r="BI45" s="129"/>
      <c r="BJ45" s="125"/>
      <c r="BK45" s="126"/>
      <c r="BL45" s="127"/>
      <c r="BM45" s="128"/>
      <c r="BN45" s="129"/>
      <c r="BO45" s="129"/>
      <c r="BP45" s="125"/>
    </row>
    <row r="46" spans="1:68" ht="37.5" customHeight="1">
      <c r="A46" s="116" t="s">
        <v>65</v>
      </c>
      <c r="B46" s="116" t="s">
        <v>150</v>
      </c>
      <c r="C46" s="116" t="s">
        <v>205</v>
      </c>
      <c r="D46" s="116" t="s">
        <v>59</v>
      </c>
      <c r="E46" s="116" t="s">
        <v>206</v>
      </c>
      <c r="F46" s="116" t="s">
        <v>207</v>
      </c>
      <c r="G46" s="116" t="s">
        <v>122</v>
      </c>
      <c r="H46" s="115" t="s">
        <v>68</v>
      </c>
      <c r="I46" s="88">
        <f t="shared" si="1"/>
        <v>1.5</v>
      </c>
      <c r="J46" s="94" t="s">
        <v>64</v>
      </c>
      <c r="K46" s="125"/>
      <c r="L46" s="126"/>
      <c r="M46" s="127"/>
      <c r="N46" s="128"/>
      <c r="O46" s="129">
        <v>0.25</v>
      </c>
      <c r="P46" s="129">
        <v>0.5</v>
      </c>
      <c r="Q46" s="125"/>
      <c r="R46" s="126"/>
      <c r="S46" s="127"/>
      <c r="T46" s="128"/>
      <c r="U46" s="129"/>
      <c r="V46" s="129">
        <v>0.5</v>
      </c>
      <c r="W46" s="126"/>
      <c r="X46" s="127"/>
      <c r="Y46" s="128"/>
      <c r="Z46" s="129"/>
      <c r="AA46" s="129">
        <v>0.25</v>
      </c>
      <c r="AB46" s="125"/>
      <c r="AC46" s="126"/>
      <c r="AD46" s="127"/>
      <c r="AE46" s="128"/>
      <c r="AF46" s="129"/>
      <c r="AG46" s="129"/>
      <c r="AH46" s="125"/>
      <c r="AI46" s="126"/>
      <c r="AJ46" s="127"/>
      <c r="AK46" s="128"/>
      <c r="AL46" s="129"/>
      <c r="AM46" s="129"/>
      <c r="AN46" s="126"/>
      <c r="AO46" s="127"/>
      <c r="AP46" s="128"/>
      <c r="AQ46" s="129"/>
      <c r="AR46" s="129"/>
      <c r="AS46" s="125"/>
      <c r="AT46" s="126"/>
      <c r="AU46" s="127"/>
      <c r="AV46" s="128"/>
      <c r="AW46" s="129"/>
      <c r="AX46" s="129"/>
      <c r="AY46" s="125"/>
      <c r="AZ46" s="126"/>
      <c r="BA46" s="127"/>
      <c r="BB46" s="128"/>
      <c r="BC46" s="129"/>
      <c r="BD46" s="129"/>
      <c r="BE46" s="126"/>
      <c r="BF46" s="127"/>
      <c r="BG46" s="128"/>
      <c r="BH46" s="129"/>
      <c r="BI46" s="129"/>
      <c r="BJ46" s="125"/>
      <c r="BK46" s="126"/>
      <c r="BL46" s="127"/>
      <c r="BM46" s="128"/>
      <c r="BN46" s="129"/>
      <c r="BO46" s="129"/>
      <c r="BP46" s="125"/>
    </row>
    <row r="47" spans="1:68" ht="37.5" customHeight="1">
      <c r="A47" s="116" t="s">
        <v>65</v>
      </c>
      <c r="B47" s="116" t="s">
        <v>57</v>
      </c>
      <c r="C47" s="116" t="s">
        <v>208</v>
      </c>
      <c r="D47" s="116" t="s">
        <v>59</v>
      </c>
      <c r="E47" s="116" t="s">
        <v>209</v>
      </c>
      <c r="F47" s="116" t="s">
        <v>210</v>
      </c>
      <c r="G47" s="116" t="s">
        <v>211</v>
      </c>
      <c r="H47" s="115" t="s">
        <v>68</v>
      </c>
      <c r="I47" s="88">
        <f t="shared" si="1"/>
        <v>1.5</v>
      </c>
      <c r="J47" s="94" t="s">
        <v>64</v>
      </c>
      <c r="K47" s="125"/>
      <c r="L47" s="126"/>
      <c r="M47" s="127"/>
      <c r="N47" s="128"/>
      <c r="O47" s="129"/>
      <c r="P47" s="129">
        <v>0.5</v>
      </c>
      <c r="Q47" s="125"/>
      <c r="R47" s="126"/>
      <c r="S47" s="127"/>
      <c r="T47" s="128"/>
      <c r="U47" s="129"/>
      <c r="V47" s="129">
        <v>0.5</v>
      </c>
      <c r="W47" s="126"/>
      <c r="X47" s="127"/>
      <c r="Y47" s="128"/>
      <c r="Z47" s="129"/>
      <c r="AA47" s="129">
        <v>0.5</v>
      </c>
      <c r="AB47" s="125"/>
      <c r="AC47" s="126"/>
      <c r="AD47" s="127"/>
      <c r="AE47" s="128"/>
      <c r="AF47" s="129"/>
      <c r="AG47" s="129"/>
      <c r="AH47" s="125"/>
      <c r="AI47" s="126"/>
      <c r="AJ47" s="127"/>
      <c r="AK47" s="128"/>
      <c r="AL47" s="129"/>
      <c r="AM47" s="129"/>
      <c r="AN47" s="126"/>
      <c r="AO47" s="127"/>
      <c r="AP47" s="128"/>
      <c r="AQ47" s="129"/>
      <c r="AR47" s="129"/>
      <c r="AS47" s="125"/>
      <c r="AT47" s="126"/>
      <c r="AU47" s="127"/>
      <c r="AV47" s="128"/>
      <c r="AW47" s="129"/>
      <c r="AX47" s="129"/>
      <c r="AY47" s="125"/>
      <c r="AZ47" s="126"/>
      <c r="BA47" s="127"/>
      <c r="BB47" s="128"/>
      <c r="BC47" s="129"/>
      <c r="BD47" s="129"/>
      <c r="BE47" s="126"/>
      <c r="BF47" s="127"/>
      <c r="BG47" s="128"/>
      <c r="BH47" s="129"/>
      <c r="BI47" s="129"/>
      <c r="BJ47" s="125"/>
      <c r="BK47" s="126"/>
      <c r="BL47" s="127"/>
      <c r="BM47" s="128"/>
      <c r="BN47" s="129"/>
      <c r="BO47" s="129"/>
      <c r="BP47" s="125"/>
    </row>
    <row r="48" spans="1:68" ht="37.5" customHeight="1">
      <c r="A48" s="115" t="s">
        <v>65</v>
      </c>
      <c r="B48" s="115" t="s">
        <v>57</v>
      </c>
      <c r="C48" s="115" t="s">
        <v>212</v>
      </c>
      <c r="D48" s="115" t="s">
        <v>78</v>
      </c>
      <c r="E48" s="115" t="s">
        <v>213</v>
      </c>
      <c r="F48" s="115" t="s">
        <v>214</v>
      </c>
      <c r="G48" s="116" t="s">
        <v>215</v>
      </c>
      <c r="H48" s="115" t="s">
        <v>68</v>
      </c>
      <c r="I48" s="88">
        <f t="shared" si="1"/>
        <v>0.75</v>
      </c>
      <c r="J48" s="94" t="s">
        <v>64</v>
      </c>
      <c r="K48" s="125"/>
      <c r="L48" s="126"/>
      <c r="M48" s="127"/>
      <c r="N48" s="128"/>
      <c r="O48" s="129"/>
      <c r="P48" s="129">
        <v>0.25</v>
      </c>
      <c r="Q48" s="125"/>
      <c r="R48" s="126"/>
      <c r="S48" s="127"/>
      <c r="T48" s="128"/>
      <c r="U48" s="129"/>
      <c r="V48" s="129">
        <v>0.25</v>
      </c>
      <c r="W48" s="126"/>
      <c r="X48" s="127"/>
      <c r="Y48" s="128"/>
      <c r="Z48" s="129"/>
      <c r="AA48" s="129">
        <v>0.25</v>
      </c>
      <c r="AB48" s="125"/>
      <c r="AC48" s="126"/>
      <c r="AD48" s="127"/>
      <c r="AE48" s="128"/>
      <c r="AF48" s="129"/>
      <c r="AG48" s="129"/>
      <c r="AH48" s="125"/>
      <c r="AI48" s="126"/>
      <c r="AJ48" s="127"/>
      <c r="AK48" s="128"/>
      <c r="AL48" s="129"/>
      <c r="AM48" s="129"/>
      <c r="AN48" s="126"/>
      <c r="AO48" s="127"/>
      <c r="AP48" s="128"/>
      <c r="AQ48" s="129"/>
      <c r="AR48" s="129"/>
      <c r="AS48" s="125"/>
      <c r="AT48" s="126"/>
      <c r="AU48" s="127"/>
      <c r="AV48" s="128"/>
      <c r="AW48" s="129"/>
      <c r="AX48" s="129"/>
      <c r="AY48" s="125"/>
      <c r="AZ48" s="126"/>
      <c r="BA48" s="127"/>
      <c r="BB48" s="128"/>
      <c r="BC48" s="129"/>
      <c r="BD48" s="129"/>
      <c r="BE48" s="126"/>
      <c r="BF48" s="127"/>
      <c r="BG48" s="128"/>
      <c r="BH48" s="129"/>
      <c r="BI48" s="129"/>
      <c r="BJ48" s="125"/>
      <c r="BK48" s="126"/>
      <c r="BL48" s="127"/>
      <c r="BM48" s="128"/>
      <c r="BN48" s="129"/>
      <c r="BO48" s="129"/>
      <c r="BP48" s="125"/>
    </row>
    <row r="49" spans="1:68" ht="37.5" customHeight="1">
      <c r="A49" s="116" t="s">
        <v>65</v>
      </c>
      <c r="B49" s="116" t="s">
        <v>57</v>
      </c>
      <c r="C49" s="116" t="s">
        <v>216</v>
      </c>
      <c r="D49" s="116" t="s">
        <v>59</v>
      </c>
      <c r="E49" s="116" t="s">
        <v>217</v>
      </c>
      <c r="F49" s="116" t="s">
        <v>218</v>
      </c>
      <c r="G49" s="116" t="s">
        <v>219</v>
      </c>
      <c r="H49" s="115" t="s">
        <v>68</v>
      </c>
      <c r="I49" s="88">
        <f t="shared" si="1"/>
        <v>2.25</v>
      </c>
      <c r="J49" s="94" t="s">
        <v>64</v>
      </c>
      <c r="K49" s="125"/>
      <c r="L49" s="126"/>
      <c r="M49" s="127"/>
      <c r="N49" s="128"/>
      <c r="O49" s="129">
        <v>0.25</v>
      </c>
      <c r="P49" s="129">
        <v>0.5</v>
      </c>
      <c r="Q49" s="125"/>
      <c r="R49" s="126"/>
      <c r="S49" s="127"/>
      <c r="T49" s="128"/>
      <c r="U49" s="129">
        <v>0.25</v>
      </c>
      <c r="V49" s="129">
        <v>0.5</v>
      </c>
      <c r="W49" s="126"/>
      <c r="X49" s="127"/>
      <c r="Y49" s="128"/>
      <c r="Z49" s="129">
        <v>0.25</v>
      </c>
      <c r="AA49" s="129">
        <v>0.5</v>
      </c>
      <c r="AB49" s="125"/>
      <c r="AC49" s="126"/>
      <c r="AD49" s="127"/>
      <c r="AE49" s="128"/>
      <c r="AF49" s="129"/>
      <c r="AG49" s="129"/>
      <c r="AH49" s="125"/>
      <c r="AI49" s="126"/>
      <c r="AJ49" s="127"/>
      <c r="AK49" s="128"/>
      <c r="AL49" s="129"/>
      <c r="AM49" s="129"/>
      <c r="AN49" s="126"/>
      <c r="AO49" s="127"/>
      <c r="AP49" s="128"/>
      <c r="AQ49" s="129"/>
      <c r="AR49" s="129"/>
      <c r="AS49" s="125"/>
      <c r="AT49" s="126"/>
      <c r="AU49" s="127"/>
      <c r="AV49" s="128"/>
      <c r="AW49" s="129"/>
      <c r="AX49" s="129"/>
      <c r="AY49" s="125"/>
      <c r="AZ49" s="126"/>
      <c r="BA49" s="127"/>
      <c r="BB49" s="128"/>
      <c r="BC49" s="129"/>
      <c r="BD49" s="129"/>
      <c r="BE49" s="126"/>
      <c r="BF49" s="127"/>
      <c r="BG49" s="128"/>
      <c r="BH49" s="129"/>
      <c r="BI49" s="129"/>
      <c r="BJ49" s="125"/>
      <c r="BK49" s="126"/>
      <c r="BL49" s="127"/>
      <c r="BM49" s="128"/>
      <c r="BN49" s="129"/>
      <c r="BO49" s="129"/>
      <c r="BP49" s="125"/>
    </row>
    <row r="50" spans="1:68" ht="37.5" customHeight="1">
      <c r="A50" s="71" t="s">
        <v>65</v>
      </c>
      <c r="B50" s="71" t="s">
        <v>57</v>
      </c>
      <c r="C50" s="115" t="s">
        <v>220</v>
      </c>
      <c r="D50" s="71" t="s">
        <v>221</v>
      </c>
      <c r="E50" s="71" t="s">
        <v>222</v>
      </c>
      <c r="F50" s="71"/>
      <c r="G50" s="71"/>
      <c r="H50" s="120" t="s">
        <v>223</v>
      </c>
      <c r="I50" s="88">
        <f t="shared" si="1"/>
        <v>19.5</v>
      </c>
      <c r="J50" s="94" t="s">
        <v>64</v>
      </c>
      <c r="K50" s="125"/>
      <c r="L50" s="126"/>
      <c r="M50" s="127"/>
      <c r="N50" s="128"/>
      <c r="O50" s="129">
        <v>6.5</v>
      </c>
      <c r="P50" s="129"/>
      <c r="Q50" s="125"/>
      <c r="R50" s="126"/>
      <c r="S50" s="127"/>
      <c r="T50" s="128"/>
      <c r="U50" s="129">
        <v>6.5</v>
      </c>
      <c r="V50" s="129"/>
      <c r="W50" s="126"/>
      <c r="X50" s="127"/>
      <c r="Y50" s="128"/>
      <c r="Z50" s="129">
        <v>6.5</v>
      </c>
      <c r="AA50" s="129"/>
      <c r="AB50" s="125"/>
      <c r="AC50" s="126"/>
      <c r="AD50" s="127"/>
      <c r="AE50" s="128"/>
      <c r="AF50" s="129"/>
      <c r="AG50" s="129"/>
      <c r="AH50" s="125"/>
      <c r="AI50" s="126"/>
      <c r="AJ50" s="127"/>
      <c r="AK50" s="128"/>
      <c r="AL50" s="129"/>
      <c r="AM50" s="129"/>
      <c r="AN50" s="126"/>
      <c r="AO50" s="127"/>
      <c r="AP50" s="128"/>
      <c r="AQ50" s="129"/>
      <c r="AR50" s="129"/>
      <c r="AS50" s="125"/>
      <c r="AT50" s="126"/>
      <c r="AU50" s="127"/>
      <c r="AV50" s="128"/>
      <c r="AW50" s="129"/>
      <c r="AX50" s="129"/>
      <c r="AY50" s="125"/>
      <c r="AZ50" s="126"/>
      <c r="BA50" s="127"/>
      <c r="BB50" s="128"/>
      <c r="BC50" s="129"/>
      <c r="BD50" s="129"/>
      <c r="BE50" s="126"/>
      <c r="BF50" s="127"/>
      <c r="BG50" s="128"/>
      <c r="BH50" s="129"/>
      <c r="BI50" s="129"/>
      <c r="BJ50" s="125"/>
      <c r="BK50" s="126"/>
      <c r="BL50" s="127"/>
      <c r="BM50" s="128"/>
      <c r="BN50" s="129"/>
      <c r="BO50" s="129"/>
      <c r="BP50" s="125"/>
    </row>
    <row r="51" spans="1:68" ht="37.5" customHeight="1">
      <c r="A51" s="115" t="s">
        <v>65</v>
      </c>
      <c r="B51" s="115" t="s">
        <v>57</v>
      </c>
      <c r="C51" s="115" t="s">
        <v>224</v>
      </c>
      <c r="D51" s="115" t="s">
        <v>59</v>
      </c>
      <c r="E51" s="115" t="s">
        <v>225</v>
      </c>
      <c r="F51" s="115" t="s">
        <v>226</v>
      </c>
      <c r="G51" s="115" t="s">
        <v>227</v>
      </c>
      <c r="H51" s="115" t="s">
        <v>68</v>
      </c>
      <c r="I51" s="88">
        <f t="shared" si="1"/>
        <v>0.75</v>
      </c>
      <c r="J51" s="94" t="s">
        <v>64</v>
      </c>
      <c r="K51" s="125"/>
      <c r="L51" s="126"/>
      <c r="M51" s="127"/>
      <c r="N51" s="128"/>
      <c r="O51" s="129"/>
      <c r="P51" s="129">
        <v>0.25</v>
      </c>
      <c r="Q51" s="125"/>
      <c r="R51" s="126"/>
      <c r="S51" s="127"/>
      <c r="T51" s="128"/>
      <c r="U51" s="129"/>
      <c r="V51" s="129">
        <v>0.25</v>
      </c>
      <c r="W51" s="126"/>
      <c r="X51" s="127"/>
      <c r="Y51" s="128"/>
      <c r="Z51" s="129"/>
      <c r="AA51" s="129">
        <v>0.25</v>
      </c>
      <c r="AB51" s="125"/>
      <c r="AC51" s="126"/>
      <c r="AD51" s="127"/>
      <c r="AE51" s="128"/>
      <c r="AF51" s="129"/>
      <c r="AG51" s="129"/>
      <c r="AH51" s="125"/>
      <c r="AI51" s="126"/>
      <c r="AJ51" s="127"/>
      <c r="AK51" s="128"/>
      <c r="AL51" s="129"/>
      <c r="AM51" s="129"/>
      <c r="AN51" s="126"/>
      <c r="AO51" s="127"/>
      <c r="AP51" s="128"/>
      <c r="AQ51" s="129"/>
      <c r="AR51" s="129"/>
      <c r="AS51" s="125"/>
      <c r="AT51" s="126"/>
      <c r="AU51" s="127"/>
      <c r="AV51" s="128"/>
      <c r="AW51" s="129"/>
      <c r="AX51" s="129"/>
      <c r="AY51" s="125"/>
      <c r="AZ51" s="126"/>
      <c r="BA51" s="127"/>
      <c r="BB51" s="128"/>
      <c r="BC51" s="129"/>
      <c r="BD51" s="129"/>
      <c r="BE51" s="126"/>
      <c r="BF51" s="127"/>
      <c r="BG51" s="128"/>
      <c r="BH51" s="129"/>
      <c r="BI51" s="129"/>
      <c r="BJ51" s="125"/>
      <c r="BK51" s="126"/>
      <c r="BL51" s="127"/>
      <c r="BM51" s="128"/>
      <c r="BN51" s="129"/>
      <c r="BO51" s="129"/>
      <c r="BP51" s="125"/>
    </row>
    <row r="52" spans="1:68" ht="37.5" customHeight="1">
      <c r="A52" s="71" t="s">
        <v>65</v>
      </c>
      <c r="B52" s="71" t="s">
        <v>57</v>
      </c>
      <c r="C52" s="115" t="s">
        <v>228</v>
      </c>
      <c r="D52" s="71" t="s">
        <v>59</v>
      </c>
      <c r="E52" s="71" t="s">
        <v>229</v>
      </c>
      <c r="F52" s="71" t="s">
        <v>230</v>
      </c>
      <c r="G52" s="115" t="s">
        <v>231</v>
      </c>
      <c r="H52" s="115" t="s">
        <v>68</v>
      </c>
      <c r="I52" s="88">
        <f t="shared" si="1"/>
        <v>0.75</v>
      </c>
      <c r="J52" s="94" t="s">
        <v>64</v>
      </c>
      <c r="K52" s="125"/>
      <c r="L52" s="126"/>
      <c r="M52" s="127"/>
      <c r="N52" s="128"/>
      <c r="O52" s="129"/>
      <c r="P52" s="129">
        <v>0.25</v>
      </c>
      <c r="Q52" s="125"/>
      <c r="R52" s="126"/>
      <c r="S52" s="127"/>
      <c r="T52" s="128"/>
      <c r="U52" s="129"/>
      <c r="V52" s="129">
        <v>0.25</v>
      </c>
      <c r="W52" s="126"/>
      <c r="X52" s="127"/>
      <c r="Y52" s="128"/>
      <c r="Z52" s="129"/>
      <c r="AA52" s="129">
        <v>0.25</v>
      </c>
      <c r="AB52" s="125"/>
      <c r="AC52" s="126"/>
      <c r="AD52" s="127"/>
      <c r="AE52" s="128"/>
      <c r="AF52" s="129"/>
      <c r="AG52" s="129"/>
      <c r="AH52" s="125"/>
      <c r="AI52" s="126"/>
      <c r="AJ52" s="127"/>
      <c r="AK52" s="128"/>
      <c r="AL52" s="129"/>
      <c r="AM52" s="129"/>
      <c r="AN52" s="126"/>
      <c r="AO52" s="127"/>
      <c r="AP52" s="128"/>
      <c r="AQ52" s="129"/>
      <c r="AR52" s="129"/>
      <c r="AS52" s="125"/>
      <c r="AT52" s="126"/>
      <c r="AU52" s="127"/>
      <c r="AV52" s="128"/>
      <c r="AW52" s="129"/>
      <c r="AX52" s="129"/>
      <c r="AY52" s="125"/>
      <c r="AZ52" s="126"/>
      <c r="BA52" s="127"/>
      <c r="BB52" s="128"/>
      <c r="BC52" s="129"/>
      <c r="BD52" s="129"/>
      <c r="BE52" s="126"/>
      <c r="BF52" s="127"/>
      <c r="BG52" s="128"/>
      <c r="BH52" s="129"/>
      <c r="BI52" s="129"/>
      <c r="BJ52" s="125"/>
      <c r="BK52" s="126"/>
      <c r="BL52" s="127"/>
      <c r="BM52" s="128"/>
      <c r="BN52" s="129"/>
      <c r="BO52" s="129"/>
      <c r="BP52" s="125"/>
    </row>
    <row r="53" spans="1:68" ht="37.5" customHeight="1">
      <c r="A53" s="71" t="s">
        <v>65</v>
      </c>
      <c r="B53" s="71" t="s">
        <v>57</v>
      </c>
      <c r="C53" s="115" t="s">
        <v>232</v>
      </c>
      <c r="D53" s="71" t="s">
        <v>59</v>
      </c>
      <c r="E53" s="71" t="s">
        <v>233</v>
      </c>
      <c r="F53" s="71" t="s">
        <v>234</v>
      </c>
      <c r="G53" s="71" t="s">
        <v>235</v>
      </c>
      <c r="H53" s="120" t="s">
        <v>123</v>
      </c>
      <c r="I53" s="88">
        <f t="shared" si="1"/>
        <v>0.25</v>
      </c>
      <c r="J53" s="94" t="s">
        <v>64</v>
      </c>
      <c r="K53" s="125"/>
      <c r="L53" s="126"/>
      <c r="M53" s="127"/>
      <c r="N53" s="128"/>
      <c r="O53" s="129"/>
      <c r="P53" s="129">
        <v>0.25</v>
      </c>
      <c r="Q53" s="125"/>
      <c r="R53" s="126"/>
      <c r="S53" s="127"/>
      <c r="T53" s="128"/>
      <c r="U53" s="129"/>
      <c r="V53" s="129"/>
      <c r="W53" s="126"/>
      <c r="X53" s="127"/>
      <c r="Y53" s="128"/>
      <c r="Z53" s="129"/>
      <c r="AA53" s="129"/>
      <c r="AB53" s="125"/>
      <c r="AC53" s="126"/>
      <c r="AD53" s="127"/>
      <c r="AE53" s="128"/>
      <c r="AF53" s="129"/>
      <c r="AG53" s="129"/>
      <c r="AH53" s="125"/>
      <c r="AI53" s="126"/>
      <c r="AJ53" s="127"/>
      <c r="AK53" s="128"/>
      <c r="AL53" s="129"/>
      <c r="AM53" s="129"/>
      <c r="AN53" s="126"/>
      <c r="AO53" s="127"/>
      <c r="AP53" s="128"/>
      <c r="AQ53" s="129"/>
      <c r="AR53" s="129"/>
      <c r="AS53" s="125"/>
      <c r="AT53" s="126"/>
      <c r="AU53" s="127"/>
      <c r="AV53" s="128"/>
      <c r="AW53" s="129"/>
      <c r="AX53" s="129"/>
      <c r="AY53" s="125"/>
      <c r="AZ53" s="126"/>
      <c r="BA53" s="127"/>
      <c r="BB53" s="128"/>
      <c r="BC53" s="129"/>
      <c r="BD53" s="129"/>
      <c r="BE53" s="126"/>
      <c r="BF53" s="127"/>
      <c r="BG53" s="128"/>
      <c r="BH53" s="129"/>
      <c r="BI53" s="129"/>
      <c r="BJ53" s="125"/>
      <c r="BK53" s="126"/>
      <c r="BL53" s="127"/>
      <c r="BM53" s="128"/>
      <c r="BN53" s="129"/>
      <c r="BO53" s="129"/>
      <c r="BP53" s="125"/>
    </row>
    <row r="54" spans="1:68" ht="37.5" customHeight="1">
      <c r="A54" s="71" t="s">
        <v>65</v>
      </c>
      <c r="B54" s="71" t="s">
        <v>57</v>
      </c>
      <c r="C54" s="115" t="s">
        <v>236</v>
      </c>
      <c r="D54" s="71" t="s">
        <v>59</v>
      </c>
      <c r="E54" s="71" t="s">
        <v>237</v>
      </c>
      <c r="F54" s="71" t="s">
        <v>238</v>
      </c>
      <c r="G54" s="71" t="s">
        <v>239</v>
      </c>
      <c r="H54" s="120" t="s">
        <v>123</v>
      </c>
      <c r="I54" s="88">
        <f t="shared" si="1"/>
        <v>0.5</v>
      </c>
      <c r="J54" s="94" t="s">
        <v>64</v>
      </c>
      <c r="K54" s="125"/>
      <c r="L54" s="126"/>
      <c r="M54" s="127"/>
      <c r="N54" s="128"/>
      <c r="O54" s="129"/>
      <c r="P54" s="129">
        <v>0.5</v>
      </c>
      <c r="Q54" s="125"/>
      <c r="R54" s="126"/>
      <c r="S54" s="127"/>
      <c r="T54" s="128"/>
      <c r="U54" s="129"/>
      <c r="V54" s="129"/>
      <c r="W54" s="126"/>
      <c r="X54" s="127"/>
      <c r="Y54" s="128"/>
      <c r="Z54" s="129"/>
      <c r="AA54" s="129"/>
      <c r="AB54" s="125"/>
      <c r="AC54" s="126"/>
      <c r="AD54" s="127"/>
      <c r="AE54" s="128"/>
      <c r="AF54" s="129"/>
      <c r="AG54" s="129"/>
      <c r="AH54" s="125"/>
      <c r="AI54" s="126"/>
      <c r="AJ54" s="127"/>
      <c r="AK54" s="128"/>
      <c r="AL54" s="129"/>
      <c r="AM54" s="129"/>
      <c r="AN54" s="126"/>
      <c r="AO54" s="127"/>
      <c r="AP54" s="128"/>
      <c r="AQ54" s="129"/>
      <c r="AR54" s="129"/>
      <c r="AS54" s="125"/>
      <c r="AT54" s="126"/>
      <c r="AU54" s="127"/>
      <c r="AV54" s="128"/>
      <c r="AW54" s="129"/>
      <c r="AX54" s="129"/>
      <c r="AY54" s="125"/>
      <c r="AZ54" s="126"/>
      <c r="BA54" s="127"/>
      <c r="BB54" s="128"/>
      <c r="BC54" s="129"/>
      <c r="BD54" s="129"/>
      <c r="BE54" s="126"/>
      <c r="BF54" s="127"/>
      <c r="BG54" s="128"/>
      <c r="BH54" s="129"/>
      <c r="BI54" s="129"/>
      <c r="BJ54" s="125"/>
      <c r="BK54" s="126"/>
      <c r="BL54" s="127"/>
      <c r="BM54" s="128"/>
      <c r="BN54" s="129"/>
      <c r="BO54" s="129"/>
      <c r="BP54" s="125"/>
    </row>
    <row r="55" spans="1:68" ht="37.5" customHeight="1">
      <c r="A55" s="115" t="s">
        <v>65</v>
      </c>
      <c r="B55" s="115" t="s">
        <v>57</v>
      </c>
      <c r="C55" s="115" t="s">
        <v>240</v>
      </c>
      <c r="D55" s="115" t="s">
        <v>59</v>
      </c>
      <c r="E55" s="115" t="s">
        <v>241</v>
      </c>
      <c r="F55" s="71" t="s">
        <v>242</v>
      </c>
      <c r="G55" s="71" t="s">
        <v>243</v>
      </c>
      <c r="H55" s="115" t="s">
        <v>68</v>
      </c>
      <c r="I55" s="88">
        <f t="shared" si="1"/>
        <v>1.5</v>
      </c>
      <c r="J55" s="94" t="s">
        <v>64</v>
      </c>
      <c r="K55" s="125"/>
      <c r="L55" s="126"/>
      <c r="M55" s="127"/>
      <c r="N55" s="128"/>
      <c r="O55" s="129"/>
      <c r="P55" s="129">
        <v>0.5</v>
      </c>
      <c r="Q55" s="125"/>
      <c r="R55" s="126"/>
      <c r="S55" s="127"/>
      <c r="T55" s="128"/>
      <c r="U55" s="129"/>
      <c r="V55" s="129">
        <v>0.5</v>
      </c>
      <c r="W55" s="126"/>
      <c r="X55" s="127"/>
      <c r="Y55" s="128"/>
      <c r="Z55" s="129"/>
      <c r="AA55" s="129">
        <v>0.5</v>
      </c>
      <c r="AB55" s="125"/>
      <c r="AC55" s="126"/>
      <c r="AD55" s="127"/>
      <c r="AE55" s="128"/>
      <c r="AF55" s="129"/>
      <c r="AG55" s="129"/>
      <c r="AH55" s="125"/>
      <c r="AI55" s="126"/>
      <c r="AJ55" s="127"/>
      <c r="AK55" s="128"/>
      <c r="AL55" s="129"/>
      <c r="AM55" s="129"/>
      <c r="AN55" s="126"/>
      <c r="AO55" s="127"/>
      <c r="AP55" s="128"/>
      <c r="AQ55" s="129"/>
      <c r="AR55" s="129"/>
      <c r="AS55" s="125"/>
      <c r="AT55" s="126"/>
      <c r="AU55" s="127"/>
      <c r="AV55" s="128"/>
      <c r="AW55" s="129"/>
      <c r="AX55" s="129"/>
      <c r="AY55" s="125"/>
      <c r="AZ55" s="126"/>
      <c r="BA55" s="127"/>
      <c r="BB55" s="128"/>
      <c r="BC55" s="129"/>
      <c r="BD55" s="129"/>
      <c r="BE55" s="126"/>
      <c r="BF55" s="127"/>
      <c r="BG55" s="128"/>
      <c r="BH55" s="129"/>
      <c r="BI55" s="129"/>
      <c r="BJ55" s="125"/>
      <c r="BK55" s="126"/>
      <c r="BL55" s="127"/>
      <c r="BM55" s="128"/>
      <c r="BN55" s="129"/>
      <c r="BO55" s="129"/>
      <c r="BP55" s="125"/>
    </row>
    <row r="56" spans="1:68" ht="37.5" customHeight="1">
      <c r="A56" s="115" t="s">
        <v>65</v>
      </c>
      <c r="B56" s="115" t="s">
        <v>57</v>
      </c>
      <c r="C56" s="115" t="s">
        <v>244</v>
      </c>
      <c r="D56" s="115" t="s">
        <v>78</v>
      </c>
      <c r="E56" s="115" t="s">
        <v>245</v>
      </c>
      <c r="F56" s="115" t="s">
        <v>246</v>
      </c>
      <c r="G56" s="115" t="s">
        <v>247</v>
      </c>
      <c r="H56" s="115" t="s">
        <v>68</v>
      </c>
      <c r="I56" s="88">
        <f t="shared" si="1"/>
        <v>1.5</v>
      </c>
      <c r="J56" s="94" t="s">
        <v>64</v>
      </c>
      <c r="K56" s="125"/>
      <c r="L56" s="126"/>
      <c r="M56" s="127"/>
      <c r="N56" s="128"/>
      <c r="O56" s="129"/>
      <c r="P56" s="129">
        <v>0.5</v>
      </c>
      <c r="Q56" s="125"/>
      <c r="R56" s="126"/>
      <c r="S56" s="127"/>
      <c r="T56" s="128"/>
      <c r="U56" s="129"/>
      <c r="V56" s="129">
        <v>0.5</v>
      </c>
      <c r="W56" s="126"/>
      <c r="X56" s="127"/>
      <c r="Y56" s="128"/>
      <c r="Z56" s="129"/>
      <c r="AA56" s="129">
        <v>0.5</v>
      </c>
      <c r="AB56" s="125"/>
      <c r="AC56" s="126"/>
      <c r="AD56" s="127"/>
      <c r="AE56" s="128"/>
      <c r="AF56" s="129"/>
      <c r="AG56" s="129"/>
      <c r="AH56" s="125"/>
      <c r="AI56" s="126"/>
      <c r="AJ56" s="127"/>
      <c r="AK56" s="128"/>
      <c r="AL56" s="129"/>
      <c r="AM56" s="129"/>
      <c r="AN56" s="126"/>
      <c r="AO56" s="127"/>
      <c r="AP56" s="128"/>
      <c r="AQ56" s="129"/>
      <c r="AR56" s="129"/>
      <c r="AS56" s="125"/>
      <c r="AT56" s="126"/>
      <c r="AU56" s="127"/>
      <c r="AV56" s="128"/>
      <c r="AW56" s="129"/>
      <c r="AX56" s="129"/>
      <c r="AY56" s="125"/>
      <c r="AZ56" s="126"/>
      <c r="BA56" s="127"/>
      <c r="BB56" s="128"/>
      <c r="BC56" s="129"/>
      <c r="BD56" s="129"/>
      <c r="BE56" s="126"/>
      <c r="BF56" s="127"/>
      <c r="BG56" s="128"/>
      <c r="BH56" s="129"/>
      <c r="BI56" s="129"/>
      <c r="BJ56" s="125"/>
      <c r="BK56" s="126"/>
      <c r="BL56" s="127"/>
      <c r="BM56" s="128"/>
      <c r="BN56" s="129"/>
      <c r="BO56" s="129"/>
      <c r="BP56" s="125"/>
    </row>
    <row r="57" spans="1:68" ht="37.5" customHeight="1">
      <c r="A57" s="71" t="s">
        <v>65</v>
      </c>
      <c r="B57" s="71" t="s">
        <v>57</v>
      </c>
      <c r="C57" s="115" t="s">
        <v>248</v>
      </c>
      <c r="D57" s="71" t="s">
        <v>78</v>
      </c>
      <c r="E57" s="71" t="s">
        <v>249</v>
      </c>
      <c r="F57" s="71" t="s">
        <v>250</v>
      </c>
      <c r="G57" s="115" t="s">
        <v>251</v>
      </c>
      <c r="H57" s="120" t="s">
        <v>123</v>
      </c>
      <c r="I57" s="88">
        <f t="shared" si="1"/>
        <v>0.5</v>
      </c>
      <c r="J57" s="94" t="s">
        <v>64</v>
      </c>
      <c r="K57" s="125"/>
      <c r="L57" s="126"/>
      <c r="M57" s="127"/>
      <c r="N57" s="128"/>
      <c r="O57" s="129"/>
      <c r="P57" s="129">
        <v>0.5</v>
      </c>
      <c r="Q57" s="125"/>
      <c r="R57" s="126"/>
      <c r="S57" s="127"/>
      <c r="T57" s="128"/>
      <c r="U57" s="129"/>
      <c r="V57" s="129"/>
      <c r="W57" s="126"/>
      <c r="X57" s="127"/>
      <c r="Y57" s="128"/>
      <c r="Z57" s="129"/>
      <c r="AA57" s="129"/>
      <c r="AB57" s="125"/>
      <c r="AC57" s="126"/>
      <c r="AD57" s="127"/>
      <c r="AE57" s="128"/>
      <c r="AF57" s="129"/>
      <c r="AG57" s="129"/>
      <c r="AH57" s="125"/>
      <c r="AI57" s="126"/>
      <c r="AJ57" s="127"/>
      <c r="AK57" s="128"/>
      <c r="AL57" s="129"/>
      <c r="AM57" s="129"/>
      <c r="AN57" s="126"/>
      <c r="AO57" s="127"/>
      <c r="AP57" s="128"/>
      <c r="AQ57" s="129"/>
      <c r="AR57" s="129"/>
      <c r="AS57" s="125"/>
      <c r="AT57" s="126"/>
      <c r="AU57" s="127"/>
      <c r="AV57" s="128"/>
      <c r="AW57" s="129"/>
      <c r="AX57" s="129"/>
      <c r="AY57" s="125"/>
      <c r="AZ57" s="126"/>
      <c r="BA57" s="127"/>
      <c r="BB57" s="128"/>
      <c r="BC57" s="129"/>
      <c r="BD57" s="129"/>
      <c r="BE57" s="126"/>
      <c r="BF57" s="127"/>
      <c r="BG57" s="128"/>
      <c r="BH57" s="129"/>
      <c r="BI57" s="129"/>
      <c r="BJ57" s="125"/>
      <c r="BK57" s="126"/>
      <c r="BL57" s="127"/>
      <c r="BM57" s="128"/>
      <c r="BN57" s="129"/>
      <c r="BO57" s="129"/>
      <c r="BP57" s="125"/>
    </row>
    <row r="58" spans="1:68" ht="37.5" customHeight="1">
      <c r="A58" s="115" t="s">
        <v>65</v>
      </c>
      <c r="B58" s="115" t="s">
        <v>57</v>
      </c>
      <c r="C58" s="115" t="s">
        <v>252</v>
      </c>
      <c r="D58" s="115" t="s">
        <v>59</v>
      </c>
      <c r="E58" s="115" t="s">
        <v>253</v>
      </c>
      <c r="F58" s="71" t="s">
        <v>254</v>
      </c>
      <c r="G58" s="115" t="s">
        <v>255</v>
      </c>
      <c r="H58" s="115" t="s">
        <v>223</v>
      </c>
      <c r="I58" s="88">
        <f t="shared" si="1"/>
        <v>0.75</v>
      </c>
      <c r="J58" s="94" t="s">
        <v>64</v>
      </c>
      <c r="K58" s="125"/>
      <c r="L58" s="126"/>
      <c r="M58" s="127"/>
      <c r="N58" s="128"/>
      <c r="O58" s="129"/>
      <c r="P58" s="129">
        <v>0.25</v>
      </c>
      <c r="Q58" s="125"/>
      <c r="R58" s="126"/>
      <c r="S58" s="127"/>
      <c r="T58" s="128"/>
      <c r="U58" s="129"/>
      <c r="V58" s="129">
        <v>0.25</v>
      </c>
      <c r="W58" s="126"/>
      <c r="X58" s="127"/>
      <c r="Y58" s="128"/>
      <c r="Z58" s="129"/>
      <c r="AA58" s="129">
        <v>0.25</v>
      </c>
      <c r="AB58" s="125"/>
      <c r="AC58" s="126"/>
      <c r="AD58" s="127"/>
      <c r="AE58" s="128"/>
      <c r="AF58" s="129"/>
      <c r="AG58" s="129"/>
      <c r="AH58" s="125"/>
      <c r="AI58" s="126"/>
      <c r="AJ58" s="127"/>
      <c r="AK58" s="128"/>
      <c r="AL58" s="129"/>
      <c r="AM58" s="129"/>
      <c r="AN58" s="126"/>
      <c r="AO58" s="127"/>
      <c r="AP58" s="128"/>
      <c r="AQ58" s="129"/>
      <c r="AR58" s="129"/>
      <c r="AS58" s="125"/>
      <c r="AT58" s="126"/>
      <c r="AU58" s="127"/>
      <c r="AV58" s="128"/>
      <c r="AW58" s="129"/>
      <c r="AX58" s="129"/>
      <c r="AY58" s="125"/>
      <c r="AZ58" s="126"/>
      <c r="BA58" s="127"/>
      <c r="BB58" s="128"/>
      <c r="BC58" s="129"/>
      <c r="BD58" s="129"/>
      <c r="BE58" s="126"/>
      <c r="BF58" s="127"/>
      <c r="BG58" s="128"/>
      <c r="BH58" s="129"/>
      <c r="BI58" s="129"/>
      <c r="BJ58" s="125"/>
      <c r="BK58" s="126"/>
      <c r="BL58" s="127"/>
      <c r="BM58" s="128"/>
      <c r="BN58" s="129"/>
      <c r="BO58" s="129"/>
      <c r="BP58" s="125"/>
    </row>
    <row r="59" spans="1:68" ht="37.5" customHeight="1">
      <c r="A59" s="115" t="s">
        <v>65</v>
      </c>
      <c r="B59" s="115" t="s">
        <v>57</v>
      </c>
      <c r="C59" s="115" t="s">
        <v>256</v>
      </c>
      <c r="D59" s="115" t="s">
        <v>59</v>
      </c>
      <c r="E59" s="115" t="s">
        <v>257</v>
      </c>
      <c r="F59" s="115" t="s">
        <v>258</v>
      </c>
      <c r="G59" s="115" t="s">
        <v>176</v>
      </c>
      <c r="H59" s="115" t="s">
        <v>123</v>
      </c>
      <c r="I59" s="88">
        <f t="shared" si="1"/>
        <v>0.5</v>
      </c>
      <c r="J59" s="94" t="s">
        <v>64</v>
      </c>
      <c r="K59" s="125"/>
      <c r="L59" s="126"/>
      <c r="M59" s="127"/>
      <c r="N59" s="128"/>
      <c r="O59" s="129"/>
      <c r="P59" s="129">
        <v>0.5</v>
      </c>
      <c r="Q59" s="125"/>
      <c r="R59" s="126"/>
      <c r="S59" s="127"/>
      <c r="T59" s="128"/>
      <c r="U59" s="129"/>
      <c r="V59" s="129"/>
      <c r="W59" s="126"/>
      <c r="X59" s="127"/>
      <c r="Y59" s="128"/>
      <c r="Z59" s="129"/>
      <c r="AA59" s="129"/>
      <c r="AB59" s="125"/>
      <c r="AC59" s="126"/>
      <c r="AD59" s="127"/>
      <c r="AE59" s="128"/>
      <c r="AF59" s="129"/>
      <c r="AG59" s="129"/>
      <c r="AH59" s="125"/>
      <c r="AI59" s="126"/>
      <c r="AJ59" s="127"/>
      <c r="AK59" s="128"/>
      <c r="AL59" s="129"/>
      <c r="AM59" s="129"/>
      <c r="AN59" s="126"/>
      <c r="AO59" s="127"/>
      <c r="AP59" s="128"/>
      <c r="AQ59" s="129"/>
      <c r="AR59" s="129"/>
      <c r="AS59" s="125"/>
      <c r="AT59" s="126"/>
      <c r="AU59" s="127"/>
      <c r="AV59" s="128"/>
      <c r="AW59" s="129"/>
      <c r="AX59" s="129"/>
      <c r="AY59" s="125"/>
      <c r="AZ59" s="126"/>
      <c r="BA59" s="127"/>
      <c r="BB59" s="128"/>
      <c r="BC59" s="129"/>
      <c r="BD59" s="129"/>
      <c r="BE59" s="126"/>
      <c r="BF59" s="127"/>
      <c r="BG59" s="128"/>
      <c r="BH59" s="129"/>
      <c r="BI59" s="129"/>
      <c r="BJ59" s="125"/>
      <c r="BK59" s="126"/>
      <c r="BL59" s="127"/>
      <c r="BM59" s="128"/>
      <c r="BN59" s="129"/>
      <c r="BO59" s="129"/>
      <c r="BP59" s="125"/>
    </row>
    <row r="60" spans="1:68" ht="37.5" customHeight="1">
      <c r="A60" s="115" t="s">
        <v>65</v>
      </c>
      <c r="B60" s="115" t="s">
        <v>57</v>
      </c>
      <c r="C60" s="115" t="s">
        <v>259</v>
      </c>
      <c r="D60" s="71" t="s">
        <v>59</v>
      </c>
      <c r="E60" s="71" t="s">
        <v>260</v>
      </c>
      <c r="F60" s="71" t="s">
        <v>261</v>
      </c>
      <c r="G60" s="71" t="s">
        <v>262</v>
      </c>
      <c r="H60" s="115" t="s">
        <v>123</v>
      </c>
      <c r="I60" s="88">
        <f t="shared" si="1"/>
        <v>0.75</v>
      </c>
      <c r="J60" s="94" t="s">
        <v>64</v>
      </c>
      <c r="K60" s="125"/>
      <c r="L60" s="126"/>
      <c r="M60" s="127"/>
      <c r="N60" s="128"/>
      <c r="O60" s="129">
        <v>0.25</v>
      </c>
      <c r="P60" s="129">
        <v>0.5</v>
      </c>
      <c r="Q60" s="125"/>
      <c r="R60" s="126"/>
      <c r="S60" s="127"/>
      <c r="T60" s="128"/>
      <c r="U60" s="129"/>
      <c r="V60" s="129"/>
      <c r="W60" s="126"/>
      <c r="X60" s="127"/>
      <c r="Y60" s="128"/>
      <c r="Z60" s="129"/>
      <c r="AA60" s="129"/>
      <c r="AB60" s="125"/>
      <c r="AC60" s="126"/>
      <c r="AD60" s="127"/>
      <c r="AE60" s="128"/>
      <c r="AF60" s="129"/>
      <c r="AG60" s="129"/>
      <c r="AH60" s="125"/>
      <c r="AI60" s="126"/>
      <c r="AJ60" s="127"/>
      <c r="AK60" s="128"/>
      <c r="AL60" s="129"/>
      <c r="AM60" s="129"/>
      <c r="AN60" s="126"/>
      <c r="AO60" s="127"/>
      <c r="AP60" s="128"/>
      <c r="AQ60" s="129"/>
      <c r="AR60" s="129"/>
      <c r="AS60" s="125"/>
      <c r="AT60" s="126"/>
      <c r="AU60" s="127"/>
      <c r="AV60" s="128"/>
      <c r="AW60" s="129"/>
      <c r="AX60" s="129"/>
      <c r="AY60" s="125"/>
      <c r="AZ60" s="126"/>
      <c r="BA60" s="127"/>
      <c r="BB60" s="128"/>
      <c r="BC60" s="129"/>
      <c r="BD60" s="129"/>
      <c r="BE60" s="126"/>
      <c r="BF60" s="127"/>
      <c r="BG60" s="128"/>
      <c r="BH60" s="129"/>
      <c r="BI60" s="129"/>
      <c r="BJ60" s="125"/>
      <c r="BK60" s="126"/>
      <c r="BL60" s="127"/>
      <c r="BM60" s="128"/>
      <c r="BN60" s="129"/>
      <c r="BO60" s="129"/>
      <c r="BP60" s="125"/>
    </row>
    <row r="61" spans="1:68" ht="37.5" customHeight="1">
      <c r="A61" s="115" t="s">
        <v>65</v>
      </c>
      <c r="B61" s="115" t="s">
        <v>57</v>
      </c>
      <c r="C61" s="115" t="s">
        <v>263</v>
      </c>
      <c r="D61" s="115" t="s">
        <v>59</v>
      </c>
      <c r="E61" s="120" t="s">
        <v>264</v>
      </c>
      <c r="F61" s="71" t="s">
        <v>265</v>
      </c>
      <c r="G61" s="120" t="s">
        <v>215</v>
      </c>
      <c r="H61" s="115" t="s">
        <v>68</v>
      </c>
      <c r="I61" s="88">
        <f t="shared" si="1"/>
        <v>1.5</v>
      </c>
      <c r="J61" s="79" t="s">
        <v>64</v>
      </c>
      <c r="K61" s="125"/>
      <c r="L61" s="126"/>
      <c r="M61" s="127"/>
      <c r="N61" s="128"/>
      <c r="O61" s="129">
        <v>0.5</v>
      </c>
      <c r="P61" s="129"/>
      <c r="Q61" s="125"/>
      <c r="R61" s="126"/>
      <c r="S61" s="127"/>
      <c r="T61" s="128"/>
      <c r="U61" s="129">
        <v>0.5</v>
      </c>
      <c r="V61" s="129"/>
      <c r="W61" s="126"/>
      <c r="X61" s="127"/>
      <c r="Y61" s="128"/>
      <c r="Z61" s="129">
        <v>0.5</v>
      </c>
      <c r="AA61" s="129"/>
      <c r="AB61" s="125"/>
      <c r="AC61" s="126"/>
      <c r="AD61" s="127"/>
      <c r="AE61" s="128"/>
      <c r="AF61" s="129"/>
      <c r="AG61" s="129"/>
      <c r="AH61" s="125"/>
      <c r="AI61" s="126"/>
      <c r="AJ61" s="127"/>
      <c r="AK61" s="128"/>
      <c r="AL61" s="129"/>
      <c r="AM61" s="129"/>
      <c r="AN61" s="126"/>
      <c r="AO61" s="127"/>
      <c r="AP61" s="128"/>
      <c r="AQ61" s="129"/>
      <c r="AR61" s="129"/>
      <c r="AS61" s="125"/>
      <c r="AT61" s="126"/>
      <c r="AU61" s="127"/>
      <c r="AV61" s="128"/>
      <c r="AW61" s="129"/>
      <c r="AX61" s="129"/>
      <c r="AY61" s="125"/>
      <c r="AZ61" s="126"/>
      <c r="BA61" s="127"/>
      <c r="BB61" s="128"/>
      <c r="BC61" s="129"/>
      <c r="BD61" s="129"/>
      <c r="BE61" s="126"/>
      <c r="BF61" s="127"/>
      <c r="BG61" s="128"/>
      <c r="BH61" s="129"/>
      <c r="BI61" s="129"/>
      <c r="BJ61" s="125"/>
      <c r="BK61" s="126"/>
      <c r="BL61" s="127"/>
      <c r="BM61" s="128"/>
      <c r="BN61" s="129"/>
      <c r="BO61" s="129"/>
      <c r="BP61" s="125"/>
    </row>
    <row r="62" spans="1:68" ht="37.5" customHeight="1">
      <c r="A62" s="115" t="s">
        <v>65</v>
      </c>
      <c r="B62" s="115" t="s">
        <v>57</v>
      </c>
      <c r="C62" s="115" t="s">
        <v>266</v>
      </c>
      <c r="D62" s="120" t="s">
        <v>59</v>
      </c>
      <c r="E62" s="120" t="s">
        <v>267</v>
      </c>
      <c r="F62" s="71" t="s">
        <v>268</v>
      </c>
      <c r="G62" s="120" t="s">
        <v>269</v>
      </c>
      <c r="H62" s="115" t="s">
        <v>68</v>
      </c>
      <c r="I62" s="88">
        <f t="shared" si="1"/>
        <v>1.5</v>
      </c>
      <c r="J62" s="79" t="s">
        <v>64</v>
      </c>
      <c r="K62" s="125"/>
      <c r="L62" s="126"/>
      <c r="M62" s="127"/>
      <c r="N62" s="128"/>
      <c r="O62" s="129">
        <v>0.5</v>
      </c>
      <c r="P62" s="129"/>
      <c r="Q62" s="125"/>
      <c r="R62" s="126"/>
      <c r="S62" s="127"/>
      <c r="T62" s="128"/>
      <c r="U62" s="129">
        <v>0.5</v>
      </c>
      <c r="V62" s="129"/>
      <c r="W62" s="126"/>
      <c r="X62" s="127"/>
      <c r="Y62" s="128"/>
      <c r="Z62" s="129">
        <v>0.5</v>
      </c>
      <c r="AA62" s="129"/>
      <c r="AB62" s="125"/>
      <c r="AC62" s="126"/>
      <c r="AD62" s="127"/>
      <c r="AE62" s="128"/>
      <c r="AF62" s="129"/>
      <c r="AG62" s="129"/>
      <c r="AH62" s="125"/>
      <c r="AI62" s="126"/>
      <c r="AJ62" s="127"/>
      <c r="AK62" s="128"/>
      <c r="AL62" s="129"/>
      <c r="AM62" s="129"/>
      <c r="AN62" s="126"/>
      <c r="AO62" s="127"/>
      <c r="AP62" s="128"/>
      <c r="AQ62" s="129"/>
      <c r="AR62" s="129"/>
      <c r="AS62" s="125"/>
      <c r="AT62" s="126"/>
      <c r="AU62" s="127"/>
      <c r="AV62" s="128"/>
      <c r="AW62" s="129"/>
      <c r="AX62" s="129"/>
      <c r="AY62" s="125"/>
      <c r="AZ62" s="126"/>
      <c r="BA62" s="127"/>
      <c r="BB62" s="128"/>
      <c r="BC62" s="129"/>
      <c r="BD62" s="129"/>
      <c r="BE62" s="126"/>
      <c r="BF62" s="127"/>
      <c r="BG62" s="128"/>
      <c r="BH62" s="129"/>
      <c r="BI62" s="129"/>
      <c r="BJ62" s="125"/>
      <c r="BK62" s="126"/>
      <c r="BL62" s="127"/>
      <c r="BM62" s="128"/>
      <c r="BN62" s="129"/>
      <c r="BO62" s="129"/>
      <c r="BP62" s="125"/>
    </row>
    <row r="63" spans="1:68" ht="37.5" customHeight="1">
      <c r="A63" s="120" t="s">
        <v>65</v>
      </c>
      <c r="B63" s="120" t="s">
        <v>57</v>
      </c>
      <c r="C63" s="115" t="s">
        <v>270</v>
      </c>
      <c r="D63" s="120" t="s">
        <v>59</v>
      </c>
      <c r="E63" s="120" t="s">
        <v>271</v>
      </c>
      <c r="F63" s="71" t="s">
        <v>272</v>
      </c>
      <c r="G63" s="120" t="s">
        <v>273</v>
      </c>
      <c r="H63" s="120" t="s">
        <v>68</v>
      </c>
      <c r="I63" s="88">
        <f t="shared" si="1"/>
        <v>0.30000000000000004</v>
      </c>
      <c r="J63" s="79" t="s">
        <v>64</v>
      </c>
      <c r="K63" s="125"/>
      <c r="L63" s="126"/>
      <c r="M63" s="127"/>
      <c r="N63" s="128"/>
      <c r="O63" s="129"/>
      <c r="P63" s="129">
        <v>0.1</v>
      </c>
      <c r="Q63" s="125"/>
      <c r="R63" s="126"/>
      <c r="S63" s="127"/>
      <c r="T63" s="128"/>
      <c r="U63" s="129"/>
      <c r="V63" s="129">
        <v>0.1</v>
      </c>
      <c r="W63" s="126"/>
      <c r="X63" s="127"/>
      <c r="Y63" s="128"/>
      <c r="Z63" s="129"/>
      <c r="AA63" s="129">
        <v>0.1</v>
      </c>
      <c r="AB63" s="125"/>
      <c r="AC63" s="126"/>
      <c r="AD63" s="127"/>
      <c r="AE63" s="128"/>
      <c r="AF63" s="129"/>
      <c r="AG63" s="129"/>
      <c r="AH63" s="125"/>
      <c r="AI63" s="126"/>
      <c r="AJ63" s="127"/>
      <c r="AK63" s="128"/>
      <c r="AL63" s="129"/>
      <c r="AM63" s="129"/>
      <c r="AN63" s="126"/>
      <c r="AO63" s="127"/>
      <c r="AP63" s="128"/>
      <c r="AQ63" s="129"/>
      <c r="AR63" s="129"/>
      <c r="AS63" s="125"/>
      <c r="AT63" s="126"/>
      <c r="AU63" s="127"/>
      <c r="AV63" s="128"/>
      <c r="AW63" s="129"/>
      <c r="AX63" s="129"/>
      <c r="AY63" s="125"/>
      <c r="AZ63" s="126"/>
      <c r="BA63" s="127"/>
      <c r="BB63" s="128"/>
      <c r="BC63" s="129"/>
      <c r="BD63" s="129"/>
      <c r="BE63" s="126"/>
      <c r="BF63" s="127"/>
      <c r="BG63" s="128"/>
      <c r="BH63" s="129"/>
      <c r="BI63" s="129"/>
      <c r="BJ63" s="125"/>
      <c r="BK63" s="126"/>
      <c r="BL63" s="127"/>
      <c r="BM63" s="128"/>
      <c r="BN63" s="129"/>
      <c r="BO63" s="129"/>
      <c r="BP63" s="125"/>
    </row>
    <row r="64" spans="1:68" ht="37.5" customHeight="1">
      <c r="A64" s="71" t="s">
        <v>65</v>
      </c>
      <c r="B64" s="71" t="s">
        <v>57</v>
      </c>
      <c r="C64" s="115" t="s">
        <v>274</v>
      </c>
      <c r="D64" s="71"/>
      <c r="E64" s="71"/>
      <c r="F64" s="71"/>
      <c r="G64" s="71"/>
      <c r="H64" s="120"/>
      <c r="I64" s="88">
        <f t="shared" si="1"/>
        <v>90.5</v>
      </c>
      <c r="J64" s="94" t="s">
        <v>64</v>
      </c>
      <c r="K64" s="125"/>
      <c r="L64" s="126"/>
      <c r="M64" s="127"/>
      <c r="N64" s="128"/>
      <c r="O64" s="129">
        <v>12</v>
      </c>
      <c r="P64" s="129">
        <v>6.5</v>
      </c>
      <c r="Q64" s="125"/>
      <c r="R64" s="126"/>
      <c r="S64" s="127"/>
      <c r="T64" s="128"/>
      <c r="U64" s="129">
        <v>11.5</v>
      </c>
      <c r="V64" s="129">
        <v>6.5</v>
      </c>
      <c r="W64" s="126"/>
      <c r="X64" s="127"/>
      <c r="Y64" s="128"/>
      <c r="Z64" s="129">
        <v>11.5</v>
      </c>
      <c r="AA64" s="129">
        <v>6.5</v>
      </c>
      <c r="AB64" s="125"/>
      <c r="AC64" s="126"/>
      <c r="AD64" s="127"/>
      <c r="AE64" s="128"/>
      <c r="AF64" s="129">
        <v>3</v>
      </c>
      <c r="AG64" s="129">
        <v>3</v>
      </c>
      <c r="AH64" s="125"/>
      <c r="AI64" s="126"/>
      <c r="AJ64" s="127"/>
      <c r="AK64" s="128"/>
      <c r="AL64" s="129">
        <v>3</v>
      </c>
      <c r="AM64" s="129">
        <v>2</v>
      </c>
      <c r="AN64" s="126"/>
      <c r="AO64" s="127"/>
      <c r="AP64" s="128"/>
      <c r="AQ64" s="129">
        <v>3</v>
      </c>
      <c r="AR64" s="129">
        <v>2</v>
      </c>
      <c r="AS64" s="125"/>
      <c r="AT64" s="126"/>
      <c r="AU64" s="127"/>
      <c r="AV64" s="128"/>
      <c r="AW64" s="129">
        <v>3</v>
      </c>
      <c r="AX64" s="129">
        <v>2</v>
      </c>
      <c r="AY64" s="125"/>
      <c r="AZ64" s="126"/>
      <c r="BA64" s="127"/>
      <c r="BB64" s="128"/>
      <c r="BC64" s="129">
        <v>3</v>
      </c>
      <c r="BD64" s="129">
        <v>2</v>
      </c>
      <c r="BE64" s="126"/>
      <c r="BF64" s="127"/>
      <c r="BG64" s="128"/>
      <c r="BH64" s="129">
        <v>3</v>
      </c>
      <c r="BI64" s="129">
        <v>2</v>
      </c>
      <c r="BJ64" s="125"/>
      <c r="BK64" s="126"/>
      <c r="BL64" s="127"/>
      <c r="BM64" s="128"/>
      <c r="BN64" s="129">
        <v>3</v>
      </c>
      <c r="BO64" s="129">
        <v>2</v>
      </c>
      <c r="BP64" s="125"/>
    </row>
    <row r="65" spans="1:68" ht="37.5" customHeight="1">
      <c r="A65" s="71" t="s">
        <v>65</v>
      </c>
      <c r="B65" s="71" t="s">
        <v>57</v>
      </c>
      <c r="C65" s="120" t="s">
        <v>275</v>
      </c>
      <c r="D65" s="71"/>
      <c r="E65" s="71"/>
      <c r="F65" s="71"/>
      <c r="G65" s="71"/>
      <c r="H65" s="120"/>
      <c r="I65" s="88">
        <f t="shared" si="1"/>
        <v>40</v>
      </c>
      <c r="J65" s="94" t="s">
        <v>74</v>
      </c>
      <c r="K65" s="125"/>
      <c r="L65" s="126"/>
      <c r="M65" s="127"/>
      <c r="N65" s="128"/>
      <c r="O65" s="129">
        <v>2</v>
      </c>
      <c r="P65" s="129">
        <v>2</v>
      </c>
      <c r="Q65" s="125"/>
      <c r="R65" s="126"/>
      <c r="S65" s="127"/>
      <c r="T65" s="128"/>
      <c r="U65" s="129">
        <v>2</v>
      </c>
      <c r="V65" s="129">
        <v>2</v>
      </c>
      <c r="W65" s="126"/>
      <c r="X65" s="127"/>
      <c r="Y65" s="128"/>
      <c r="Z65" s="129">
        <v>2</v>
      </c>
      <c r="AA65" s="129">
        <v>2</v>
      </c>
      <c r="AB65" s="125"/>
      <c r="AC65" s="126"/>
      <c r="AD65" s="127"/>
      <c r="AE65" s="128"/>
      <c r="AF65" s="129">
        <v>2</v>
      </c>
      <c r="AG65" s="129">
        <v>2</v>
      </c>
      <c r="AH65" s="125"/>
      <c r="AI65" s="126"/>
      <c r="AJ65" s="127"/>
      <c r="AK65" s="128"/>
      <c r="AL65" s="129">
        <v>2</v>
      </c>
      <c r="AM65" s="129">
        <v>2</v>
      </c>
      <c r="AN65" s="126"/>
      <c r="AO65" s="127"/>
      <c r="AP65" s="128"/>
      <c r="AQ65" s="129">
        <v>2</v>
      </c>
      <c r="AR65" s="129">
        <v>2</v>
      </c>
      <c r="AS65" s="125"/>
      <c r="AT65" s="126"/>
      <c r="AU65" s="127"/>
      <c r="AV65" s="128"/>
      <c r="AW65" s="129">
        <v>2</v>
      </c>
      <c r="AX65" s="129">
        <v>2</v>
      </c>
      <c r="AY65" s="125"/>
      <c r="AZ65" s="126"/>
      <c r="BA65" s="127"/>
      <c r="BB65" s="128"/>
      <c r="BC65" s="129">
        <v>2</v>
      </c>
      <c r="BD65" s="129">
        <v>2</v>
      </c>
      <c r="BE65" s="126"/>
      <c r="BF65" s="127"/>
      <c r="BG65" s="128"/>
      <c r="BH65" s="129">
        <v>2</v>
      </c>
      <c r="BI65" s="129">
        <v>2</v>
      </c>
      <c r="BJ65" s="125"/>
      <c r="BK65" s="126"/>
      <c r="BL65" s="127"/>
      <c r="BM65" s="128"/>
      <c r="BN65" s="129">
        <v>2</v>
      </c>
      <c r="BO65" s="129">
        <v>2</v>
      </c>
      <c r="BP65" s="125"/>
    </row>
    <row r="66" spans="1:68" ht="37.5" customHeight="1">
      <c r="A66" s="71" t="s">
        <v>65</v>
      </c>
      <c r="B66" s="71" t="s">
        <v>276</v>
      </c>
      <c r="C66" s="120" t="s">
        <v>277</v>
      </c>
      <c r="D66" s="71"/>
      <c r="E66" s="71"/>
      <c r="F66" s="71"/>
      <c r="G66" s="71"/>
      <c r="H66" s="120"/>
      <c r="I66" s="88"/>
      <c r="J66" s="94"/>
      <c r="K66" s="125"/>
      <c r="L66" s="126"/>
      <c r="M66" s="127"/>
      <c r="N66" s="128"/>
      <c r="O66" s="129"/>
      <c r="P66" s="129"/>
      <c r="Q66" s="125"/>
      <c r="R66" s="126"/>
      <c r="S66" s="127"/>
      <c r="T66" s="128"/>
      <c r="U66" s="129"/>
      <c r="V66" s="129"/>
      <c r="W66" s="126"/>
      <c r="X66" s="127"/>
      <c r="Y66" s="128"/>
      <c r="Z66" s="129"/>
      <c r="AA66" s="129"/>
      <c r="AB66" s="125"/>
      <c r="AC66" s="126"/>
      <c r="AD66" s="127"/>
      <c r="AE66" s="128"/>
      <c r="AF66" s="129">
        <v>6.5</v>
      </c>
      <c r="AG66" s="129"/>
      <c r="AH66" s="125"/>
      <c r="AI66" s="126"/>
      <c r="AJ66" s="127"/>
      <c r="AK66" s="128"/>
      <c r="AL66" s="129">
        <v>6.5</v>
      </c>
      <c r="AM66" s="129"/>
      <c r="AN66" s="126"/>
      <c r="AO66" s="127"/>
      <c r="AP66" s="128"/>
      <c r="AQ66" s="129">
        <v>6.5</v>
      </c>
      <c r="AR66" s="129"/>
      <c r="AS66" s="125"/>
      <c r="AT66" s="126"/>
      <c r="AU66" s="127"/>
      <c r="AV66" s="128"/>
      <c r="AW66" s="129">
        <v>6.5</v>
      </c>
      <c r="AX66" s="129"/>
      <c r="AY66" s="125"/>
      <c r="AZ66" s="126"/>
      <c r="BA66" s="127"/>
      <c r="BB66" s="128"/>
      <c r="BC66" s="129">
        <v>6.5</v>
      </c>
      <c r="BD66" s="129"/>
      <c r="BE66" s="126"/>
      <c r="BF66" s="127"/>
      <c r="BG66" s="128"/>
      <c r="BH66" s="129">
        <v>6.5</v>
      </c>
      <c r="BI66" s="129"/>
      <c r="BJ66" s="125"/>
      <c r="BK66" s="126"/>
      <c r="BL66" s="127"/>
      <c r="BM66" s="128"/>
      <c r="BN66" s="129">
        <v>6.5</v>
      </c>
      <c r="BO66" s="129"/>
      <c r="BP66" s="125"/>
    </row>
    <row r="67" spans="1:68" ht="37.5" customHeight="1">
      <c r="A67" s="71" t="s">
        <v>65</v>
      </c>
      <c r="B67" s="71" t="s">
        <v>276</v>
      </c>
      <c r="C67" s="115" t="s">
        <v>278</v>
      </c>
      <c r="D67" s="71"/>
      <c r="E67" s="71"/>
      <c r="F67" s="71"/>
      <c r="G67" s="71"/>
      <c r="H67" s="120"/>
      <c r="I67" s="88">
        <f t="shared" ref="I67" si="2">SUM(K67:BP67)</f>
        <v>9</v>
      </c>
      <c r="J67" s="94" t="s">
        <v>64</v>
      </c>
      <c r="K67" s="125"/>
      <c r="L67" s="126"/>
      <c r="M67" s="127"/>
      <c r="N67" s="128"/>
      <c r="O67" s="129"/>
      <c r="P67" s="129"/>
      <c r="Q67" s="125"/>
      <c r="R67" s="126"/>
      <c r="S67" s="127"/>
      <c r="T67" s="128"/>
      <c r="U67" s="129">
        <v>1</v>
      </c>
      <c r="V67" s="129">
        <v>1</v>
      </c>
      <c r="W67" s="126"/>
      <c r="X67" s="127"/>
      <c r="Y67" s="128"/>
      <c r="Z67" s="129">
        <v>1</v>
      </c>
      <c r="AA67" s="129">
        <v>1</v>
      </c>
      <c r="AB67" s="125"/>
      <c r="AC67" s="126"/>
      <c r="AD67" s="127"/>
      <c r="AE67" s="128"/>
      <c r="AF67" s="129">
        <v>1</v>
      </c>
      <c r="AG67" s="129">
        <v>1</v>
      </c>
      <c r="AH67" s="125"/>
      <c r="AI67" s="126"/>
      <c r="AJ67" s="127"/>
      <c r="AK67" s="128"/>
      <c r="AL67" s="129">
        <v>0.5</v>
      </c>
      <c r="AM67" s="129">
        <v>0.5</v>
      </c>
      <c r="AN67" s="126"/>
      <c r="AO67" s="127"/>
      <c r="AP67" s="128"/>
      <c r="AQ67" s="129">
        <v>0.5</v>
      </c>
      <c r="AR67" s="129">
        <v>0.5</v>
      </c>
      <c r="AS67" s="125"/>
      <c r="AT67" s="126"/>
      <c r="AU67" s="127"/>
      <c r="AV67" s="128"/>
      <c r="AW67" s="129">
        <v>0.5</v>
      </c>
      <c r="AX67" s="129">
        <v>0.5</v>
      </c>
      <c r="AY67" s="125"/>
      <c r="AZ67" s="126"/>
      <c r="BA67" s="127"/>
      <c r="BB67" s="128"/>
      <c r="BC67" s="129"/>
      <c r="BD67" s="129"/>
      <c r="BE67" s="126"/>
      <c r="BF67" s="127"/>
      <c r="BG67" s="128"/>
      <c r="BH67" s="129"/>
      <c r="BI67" s="129"/>
      <c r="BJ67" s="125"/>
      <c r="BK67" s="126"/>
      <c r="BL67" s="127"/>
      <c r="BM67" s="128"/>
      <c r="BN67" s="129"/>
      <c r="BO67" s="129"/>
      <c r="BP67" s="125"/>
    </row>
    <row r="68" spans="1:68" ht="16.5" customHeight="1">
      <c r="A68" s="100"/>
      <c r="B68" s="100" t="s">
        <v>57</v>
      </c>
      <c r="C68" s="100"/>
      <c r="D68" s="100"/>
      <c r="E68" s="101" t="s">
        <v>279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57</v>
      </c>
      <c r="C69" s="100"/>
      <c r="D69" s="100"/>
      <c r="E69" s="102" t="s">
        <v>280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57</v>
      </c>
      <c r="C70" s="100"/>
      <c r="D70" s="100"/>
      <c r="E70" s="102" t="s">
        <v>281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57</v>
      </c>
      <c r="C71" s="100"/>
      <c r="D71" s="100"/>
      <c r="E71" s="102" t="s">
        <v>282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57</v>
      </c>
      <c r="C72" s="103"/>
      <c r="D72" s="103"/>
      <c r="E72" s="103" t="s">
        <v>283</v>
      </c>
      <c r="F72" s="103"/>
      <c r="G72" s="103"/>
      <c r="H72" s="104"/>
      <c r="I72" s="103"/>
      <c r="J72" s="103"/>
      <c r="K72" s="103">
        <f t="shared" ref="K72" si="3">SUM(K68:K71)</f>
        <v>0</v>
      </c>
      <c r="L72" s="103">
        <f t="shared" ref="L72:Q72" si="4">SUM(L68:L71)</f>
        <v>34</v>
      </c>
      <c r="M72" s="103">
        <f t="shared" si="4"/>
        <v>40</v>
      </c>
      <c r="N72" s="103">
        <f t="shared" si="4"/>
        <v>12</v>
      </c>
      <c r="O72" s="103">
        <f t="shared" si="4"/>
        <v>24.5</v>
      </c>
      <c r="P72" s="103">
        <f t="shared" si="4"/>
        <v>19.850000000000001</v>
      </c>
      <c r="Q72" s="103">
        <f t="shared" si="4"/>
        <v>0</v>
      </c>
      <c r="R72" s="103">
        <f t="shared" ref="R72:AH72" si="5">SUM(R68:R71)</f>
        <v>34</v>
      </c>
      <c r="S72" s="103">
        <f t="shared" si="5"/>
        <v>40</v>
      </c>
      <c r="T72" s="103">
        <f t="shared" si="5"/>
        <v>12</v>
      </c>
      <c r="U72" s="103">
        <f t="shared" si="5"/>
        <v>24.5</v>
      </c>
      <c r="V72" s="103">
        <f t="shared" si="5"/>
        <v>19.850000000000001</v>
      </c>
      <c r="W72" s="103">
        <f t="shared" si="5"/>
        <v>34</v>
      </c>
      <c r="X72" s="103">
        <f t="shared" si="5"/>
        <v>40</v>
      </c>
      <c r="Y72" s="103">
        <f t="shared" si="5"/>
        <v>12</v>
      </c>
      <c r="Z72" s="103">
        <f t="shared" si="5"/>
        <v>24.5</v>
      </c>
      <c r="AA72" s="103">
        <f t="shared" si="5"/>
        <v>20.100000000000001</v>
      </c>
      <c r="AB72" s="103">
        <f t="shared" si="5"/>
        <v>0</v>
      </c>
      <c r="AC72" s="103">
        <f t="shared" si="5"/>
        <v>34</v>
      </c>
      <c r="AD72" s="103">
        <f t="shared" si="5"/>
        <v>40</v>
      </c>
      <c r="AE72" s="103">
        <f t="shared" si="5"/>
        <v>12</v>
      </c>
      <c r="AF72" s="103">
        <f t="shared" si="5"/>
        <v>18.5</v>
      </c>
      <c r="AG72" s="103">
        <f t="shared" si="5"/>
        <v>15</v>
      </c>
      <c r="AH72" s="103">
        <f t="shared" si="5"/>
        <v>0</v>
      </c>
      <c r="AI72" s="103">
        <f t="shared" ref="AI72:AY72" si="6">SUM(AI68:AI71)</f>
        <v>34</v>
      </c>
      <c r="AJ72" s="103">
        <f t="shared" si="6"/>
        <v>40</v>
      </c>
      <c r="AK72" s="103">
        <f t="shared" si="6"/>
        <v>8.5</v>
      </c>
      <c r="AL72" s="103">
        <f t="shared" si="6"/>
        <v>18</v>
      </c>
      <c r="AM72" s="103">
        <f t="shared" si="6"/>
        <v>14</v>
      </c>
      <c r="AN72" s="103">
        <f t="shared" si="6"/>
        <v>34</v>
      </c>
      <c r="AO72" s="103">
        <f t="shared" si="6"/>
        <v>40</v>
      </c>
      <c r="AP72" s="103">
        <f t="shared" si="6"/>
        <v>8.5</v>
      </c>
      <c r="AQ72" s="103">
        <f t="shared" si="6"/>
        <v>18</v>
      </c>
      <c r="AR72" s="103">
        <f t="shared" si="6"/>
        <v>14</v>
      </c>
      <c r="AS72" s="103">
        <f t="shared" si="6"/>
        <v>0</v>
      </c>
      <c r="AT72" s="103">
        <f t="shared" si="6"/>
        <v>31</v>
      </c>
      <c r="AU72" s="103">
        <f t="shared" si="6"/>
        <v>40</v>
      </c>
      <c r="AV72" s="103">
        <f t="shared" si="6"/>
        <v>7</v>
      </c>
      <c r="AW72" s="103">
        <f t="shared" si="6"/>
        <v>16.5</v>
      </c>
      <c r="AX72" s="103">
        <f t="shared" si="6"/>
        <v>14</v>
      </c>
      <c r="AY72" s="103">
        <f t="shared" si="6"/>
        <v>0</v>
      </c>
      <c r="AZ72" s="103">
        <f t="shared" ref="AZ72:BP72" si="7">SUM(AZ68:AZ71)</f>
        <v>30.5</v>
      </c>
      <c r="BA72" s="103">
        <f t="shared" si="7"/>
        <v>40</v>
      </c>
      <c r="BB72" s="103">
        <f t="shared" si="7"/>
        <v>7</v>
      </c>
      <c r="BC72" s="103">
        <f t="shared" si="7"/>
        <v>16</v>
      </c>
      <c r="BD72" s="103">
        <f t="shared" si="7"/>
        <v>13.5</v>
      </c>
      <c r="BE72" s="103">
        <f t="shared" si="7"/>
        <v>30.5</v>
      </c>
      <c r="BF72" s="103">
        <f t="shared" si="7"/>
        <v>40</v>
      </c>
      <c r="BG72" s="103">
        <f t="shared" si="7"/>
        <v>7</v>
      </c>
      <c r="BH72" s="103">
        <f t="shared" si="7"/>
        <v>16</v>
      </c>
      <c r="BI72" s="103">
        <f t="shared" si="7"/>
        <v>13.25</v>
      </c>
      <c r="BJ72" s="103">
        <f t="shared" si="7"/>
        <v>0</v>
      </c>
      <c r="BK72" s="103">
        <f t="shared" si="7"/>
        <v>3</v>
      </c>
      <c r="BL72" s="103">
        <f t="shared" si="7"/>
        <v>40</v>
      </c>
      <c r="BM72" s="103">
        <f t="shared" si="7"/>
        <v>8.5</v>
      </c>
      <c r="BN72" s="103">
        <f t="shared" si="7"/>
        <v>16</v>
      </c>
      <c r="BO72" s="103">
        <f t="shared" si="7"/>
        <v>13.25</v>
      </c>
      <c r="BP72" s="103">
        <f t="shared" si="7"/>
        <v>0</v>
      </c>
    </row>
    <row r="73" spans="1:68" ht="16.5" customHeight="1">
      <c r="A73" s="105"/>
      <c r="B73" s="105" t="s">
        <v>57</v>
      </c>
      <c r="C73" s="105"/>
      <c r="D73" s="105"/>
      <c r="E73" s="102" t="s">
        <v>284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57</v>
      </c>
      <c r="C74" s="106"/>
      <c r="D74" s="106"/>
      <c r="E74" s="106" t="s">
        <v>285</v>
      </c>
      <c r="F74" s="106"/>
      <c r="G74" s="106"/>
      <c r="H74" s="93"/>
      <c r="I74" s="106"/>
      <c r="J74" s="106"/>
      <c r="K74" s="106">
        <f t="shared" ref="K74" si="8">K73-K72</f>
        <v>0</v>
      </c>
      <c r="L74" s="106">
        <f t="shared" ref="L74:Q74" si="9">L73-L72</f>
        <v>-3</v>
      </c>
      <c r="M74" s="106">
        <f t="shared" si="9"/>
        <v>0</v>
      </c>
      <c r="N74" s="106">
        <f t="shared" si="9"/>
        <v>0</v>
      </c>
      <c r="O74" s="106">
        <f t="shared" si="9"/>
        <v>0</v>
      </c>
      <c r="P74" s="106">
        <f t="shared" si="9"/>
        <v>0.64999999999999858</v>
      </c>
      <c r="Q74" s="106">
        <f t="shared" si="9"/>
        <v>0</v>
      </c>
      <c r="R74" s="106">
        <f t="shared" ref="R74:AH74" si="10">R73-R72</f>
        <v>-3</v>
      </c>
      <c r="S74" s="106">
        <f t="shared" si="10"/>
        <v>0</v>
      </c>
      <c r="T74" s="106">
        <f t="shared" si="10"/>
        <v>0</v>
      </c>
      <c r="U74" s="106">
        <f t="shared" si="10"/>
        <v>0</v>
      </c>
      <c r="V74" s="106">
        <f t="shared" si="10"/>
        <v>0.64999999999999858</v>
      </c>
      <c r="W74" s="106">
        <f t="shared" si="10"/>
        <v>-3</v>
      </c>
      <c r="X74" s="106">
        <f t="shared" si="10"/>
        <v>0</v>
      </c>
      <c r="Y74" s="106">
        <f t="shared" si="10"/>
        <v>0</v>
      </c>
      <c r="Z74" s="106">
        <f t="shared" si="10"/>
        <v>0</v>
      </c>
      <c r="AA74" s="106">
        <f t="shared" si="10"/>
        <v>0.39999999999999858</v>
      </c>
      <c r="AB74" s="106">
        <f t="shared" si="10"/>
        <v>0</v>
      </c>
      <c r="AC74" s="106">
        <f t="shared" si="10"/>
        <v>-3</v>
      </c>
      <c r="AD74" s="106">
        <f t="shared" si="10"/>
        <v>0</v>
      </c>
      <c r="AE74" s="106">
        <f t="shared" si="10"/>
        <v>0</v>
      </c>
      <c r="AF74" s="106">
        <f t="shared" si="10"/>
        <v>6</v>
      </c>
      <c r="AG74" s="106">
        <f t="shared" si="10"/>
        <v>5.5</v>
      </c>
      <c r="AH74" s="106">
        <f t="shared" si="10"/>
        <v>0</v>
      </c>
      <c r="AI74" s="106">
        <f t="shared" ref="AI74:AY74" si="11">AI73-AI72</f>
        <v>-3</v>
      </c>
      <c r="AJ74" s="106">
        <f t="shared" si="11"/>
        <v>0</v>
      </c>
      <c r="AK74" s="106">
        <f t="shared" si="11"/>
        <v>3.5</v>
      </c>
      <c r="AL74" s="106">
        <f t="shared" si="11"/>
        <v>6.5</v>
      </c>
      <c r="AM74" s="106">
        <f t="shared" si="11"/>
        <v>6.5</v>
      </c>
      <c r="AN74" s="106">
        <f t="shared" si="11"/>
        <v>-3</v>
      </c>
      <c r="AO74" s="106">
        <f t="shared" si="11"/>
        <v>0</v>
      </c>
      <c r="AP74" s="106">
        <f t="shared" si="11"/>
        <v>3.5</v>
      </c>
      <c r="AQ74" s="106">
        <f t="shared" si="11"/>
        <v>6.5</v>
      </c>
      <c r="AR74" s="106">
        <f t="shared" si="11"/>
        <v>6.5</v>
      </c>
      <c r="AS74" s="106">
        <f t="shared" si="11"/>
        <v>0</v>
      </c>
      <c r="AT74" s="106">
        <f t="shared" si="11"/>
        <v>0</v>
      </c>
      <c r="AU74" s="106">
        <f t="shared" si="11"/>
        <v>0</v>
      </c>
      <c r="AV74" s="106">
        <f t="shared" si="11"/>
        <v>5</v>
      </c>
      <c r="AW74" s="106">
        <f t="shared" si="11"/>
        <v>8</v>
      </c>
      <c r="AX74" s="106">
        <f t="shared" si="11"/>
        <v>6.5</v>
      </c>
      <c r="AY74" s="106">
        <f t="shared" si="11"/>
        <v>0</v>
      </c>
      <c r="AZ74" s="106">
        <f t="shared" ref="AZ74:BP74" si="12">AZ73-AZ72</f>
        <v>0.5</v>
      </c>
      <c r="BA74" s="106">
        <f t="shared" si="12"/>
        <v>0</v>
      </c>
      <c r="BB74" s="106">
        <f t="shared" si="12"/>
        <v>5</v>
      </c>
      <c r="BC74" s="106">
        <f t="shared" si="12"/>
        <v>8.5</v>
      </c>
      <c r="BD74" s="106">
        <f t="shared" si="12"/>
        <v>7</v>
      </c>
      <c r="BE74" s="106">
        <f t="shared" si="12"/>
        <v>0.5</v>
      </c>
      <c r="BF74" s="106">
        <f t="shared" si="12"/>
        <v>0</v>
      </c>
      <c r="BG74" s="106">
        <f t="shared" si="12"/>
        <v>5</v>
      </c>
      <c r="BH74" s="106">
        <f t="shared" si="12"/>
        <v>8.5</v>
      </c>
      <c r="BI74" s="106">
        <f t="shared" si="12"/>
        <v>7.25</v>
      </c>
      <c r="BJ74" s="106">
        <f t="shared" si="12"/>
        <v>0</v>
      </c>
      <c r="BK74" s="106">
        <f t="shared" si="12"/>
        <v>28</v>
      </c>
      <c r="BL74" s="106">
        <f t="shared" si="12"/>
        <v>0</v>
      </c>
      <c r="BM74" s="106">
        <f t="shared" si="12"/>
        <v>3.5</v>
      </c>
      <c r="BN74" s="106">
        <f t="shared" si="12"/>
        <v>8.5</v>
      </c>
      <c r="BO74" s="106">
        <f t="shared" si="12"/>
        <v>7.25</v>
      </c>
      <c r="BP74" s="106">
        <f t="shared" si="12"/>
        <v>0</v>
      </c>
    </row>
    <row r="75" spans="1:68" ht="16.5" customHeight="1">
      <c r="A75" s="101"/>
      <c r="B75" s="101" t="s">
        <v>150</v>
      </c>
      <c r="C75" s="101"/>
      <c r="D75" s="101"/>
      <c r="E75" s="101" t="s">
        <v>279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150</v>
      </c>
      <c r="C76" s="101"/>
      <c r="D76" s="101"/>
      <c r="E76" s="101" t="s">
        <v>280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150</v>
      </c>
      <c r="C77" s="102"/>
      <c r="D77" s="102"/>
      <c r="E77" s="102" t="s">
        <v>281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150</v>
      </c>
      <c r="C78" s="102"/>
      <c r="D78" s="102"/>
      <c r="E78" s="102" t="s">
        <v>282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150</v>
      </c>
      <c r="C79" s="103"/>
      <c r="D79" s="103"/>
      <c r="E79" s="103" t="s">
        <v>286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150</v>
      </c>
      <c r="C80" s="102"/>
      <c r="D80" s="102"/>
      <c r="E80" s="102" t="s">
        <v>284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150</v>
      </c>
      <c r="C81" s="106"/>
      <c r="D81" s="106"/>
      <c r="E81" s="106" t="s">
        <v>285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287</v>
      </c>
      <c r="C82" s="101"/>
      <c r="D82" s="101"/>
      <c r="E82" s="101" t="s">
        <v>279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288</v>
      </c>
      <c r="C83" s="101"/>
      <c r="D83" s="101"/>
      <c r="E83" s="101" t="s">
        <v>280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288</v>
      </c>
      <c r="C84" s="102"/>
      <c r="D84" s="102"/>
      <c r="E84" s="102" t="s">
        <v>281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288</v>
      </c>
      <c r="C85" s="103"/>
      <c r="D85" s="103"/>
      <c r="E85" s="103" t="s">
        <v>282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288</v>
      </c>
      <c r="C86" s="102"/>
      <c r="D86" s="102"/>
      <c r="E86" s="102" t="s">
        <v>283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288</v>
      </c>
      <c r="C87" s="101"/>
      <c r="D87" s="101"/>
      <c r="E87" s="101" t="s">
        <v>284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288</v>
      </c>
      <c r="C88" s="106"/>
      <c r="D88" s="106"/>
      <c r="E88" s="106" t="s">
        <v>285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289</v>
      </c>
      <c r="C89" s="101"/>
      <c r="D89" s="101"/>
      <c r="E89" s="101" t="s">
        <v>279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289</v>
      </c>
      <c r="C90" s="102"/>
      <c r="D90" s="102"/>
      <c r="E90" s="102" t="s">
        <v>280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289</v>
      </c>
      <c r="C91" s="102"/>
      <c r="D91" s="102"/>
      <c r="E91" s="102" t="s">
        <v>281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289</v>
      </c>
      <c r="C92" s="102"/>
      <c r="D92" s="102"/>
      <c r="E92" s="102" t="s">
        <v>282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289</v>
      </c>
      <c r="C93" s="102"/>
      <c r="D93" s="102"/>
      <c r="E93" s="102" t="s">
        <v>283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289</v>
      </c>
      <c r="C94" s="103"/>
      <c r="D94" s="103"/>
      <c r="E94" s="103" t="s">
        <v>284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289</v>
      </c>
      <c r="C95" s="103"/>
      <c r="D95" s="103"/>
      <c r="E95" s="103" t="s">
        <v>285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112" customFormat="1" ht="16.5" customHeight="1">
      <c r="A96" s="112" t="s">
        <v>4</v>
      </c>
      <c r="E96" s="112" t="s">
        <v>290</v>
      </c>
      <c r="H96" s="57"/>
    </row>
  </sheetData>
  <autoFilter ref="A1:BP96"/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2"/>
  <sheetViews>
    <sheetView zoomScale="85" zoomScaleNormal="85" workbookViewId="0">
      <pane xSplit="7" ySplit="2" topLeftCell="H30" activePane="bottomRight" state="frozen"/>
      <selection pane="topRight"/>
      <selection pane="bottomLeft"/>
      <selection pane="bottomRight" activeCell="J32" sqref="A32:J33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291</v>
      </c>
      <c r="L2" s="76" t="s">
        <v>49</v>
      </c>
      <c r="M2" s="77" t="s">
        <v>25</v>
      </c>
      <c r="N2" s="74" t="s">
        <v>292</v>
      </c>
      <c r="O2" s="68" t="s">
        <v>293</v>
      </c>
      <c r="P2" s="68" t="s">
        <v>293</v>
      </c>
      <c r="Q2" s="76" t="s">
        <v>52</v>
      </c>
      <c r="R2" s="77" t="s">
        <v>29</v>
      </c>
      <c r="S2" s="74" t="s">
        <v>54</v>
      </c>
      <c r="T2" s="68" t="s">
        <v>294</v>
      </c>
      <c r="U2" s="68" t="s">
        <v>294</v>
      </c>
      <c r="V2" s="75" t="s">
        <v>295</v>
      </c>
    </row>
    <row r="3" spans="1:22" ht="37.5" customHeight="1">
      <c r="A3" s="64" t="s">
        <v>2</v>
      </c>
      <c r="B3" s="64" t="s">
        <v>57</v>
      </c>
      <c r="C3" s="64" t="s">
        <v>296</v>
      </c>
      <c r="D3" s="64" t="s">
        <v>59</v>
      </c>
      <c r="E3" s="64" t="s">
        <v>297</v>
      </c>
      <c r="F3" s="64" t="s">
        <v>298</v>
      </c>
      <c r="G3" s="64" t="s">
        <v>176</v>
      </c>
      <c r="H3" s="68" t="s">
        <v>223</v>
      </c>
      <c r="I3" s="88">
        <f t="shared" ref="I3:I23" si="0">SUM(K3:V3)</f>
        <v>3.5</v>
      </c>
      <c r="J3" s="94" t="s">
        <v>64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65</v>
      </c>
      <c r="B4" s="68" t="s">
        <v>57</v>
      </c>
      <c r="C4" s="68" t="s">
        <v>173</v>
      </c>
      <c r="D4" s="68" t="s">
        <v>59</v>
      </c>
      <c r="E4" s="68" t="s">
        <v>174</v>
      </c>
      <c r="F4" s="68" t="s">
        <v>298</v>
      </c>
      <c r="G4" s="68" t="s">
        <v>176</v>
      </c>
      <c r="H4" s="68" t="s">
        <v>68</v>
      </c>
      <c r="I4" s="88">
        <f t="shared" si="0"/>
        <v>0.5</v>
      </c>
      <c r="J4" s="94" t="s">
        <v>64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57</v>
      </c>
      <c r="C5" s="76" t="s">
        <v>299</v>
      </c>
      <c r="D5" s="76" t="s">
        <v>78</v>
      </c>
      <c r="E5" s="76" t="s">
        <v>300</v>
      </c>
      <c r="F5" s="76" t="s">
        <v>301</v>
      </c>
      <c r="G5" s="76" t="s">
        <v>180</v>
      </c>
      <c r="H5" s="68" t="s">
        <v>223</v>
      </c>
      <c r="I5" s="88">
        <f t="shared" si="0"/>
        <v>3</v>
      </c>
      <c r="J5" s="94" t="s">
        <v>64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65</v>
      </c>
      <c r="B6" s="68" t="s">
        <v>57</v>
      </c>
      <c r="C6" s="68" t="s">
        <v>177</v>
      </c>
      <c r="D6" s="68" t="s">
        <v>59</v>
      </c>
      <c r="E6" s="68" t="s">
        <v>178</v>
      </c>
      <c r="F6" s="68" t="s">
        <v>301</v>
      </c>
      <c r="G6" s="68" t="s">
        <v>180</v>
      </c>
      <c r="H6" s="68" t="s">
        <v>68</v>
      </c>
      <c r="I6" s="88">
        <f t="shared" si="0"/>
        <v>0.5</v>
      </c>
      <c r="J6" s="94" t="s">
        <v>64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57</v>
      </c>
      <c r="C7" s="76" t="s">
        <v>302</v>
      </c>
      <c r="D7" s="76" t="s">
        <v>59</v>
      </c>
      <c r="E7" s="76" t="s">
        <v>303</v>
      </c>
      <c r="F7" s="76" t="s">
        <v>304</v>
      </c>
      <c r="G7" s="76" t="s">
        <v>184</v>
      </c>
      <c r="H7" s="68" t="s">
        <v>223</v>
      </c>
      <c r="I7" s="88">
        <f t="shared" si="0"/>
        <v>0</v>
      </c>
      <c r="J7" s="94" t="s">
        <v>64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65</v>
      </c>
      <c r="B8" s="68" t="s">
        <v>57</v>
      </c>
      <c r="C8" s="68" t="s">
        <v>181</v>
      </c>
      <c r="D8" s="68" t="s">
        <v>59</v>
      </c>
      <c r="E8" s="68" t="s">
        <v>182</v>
      </c>
      <c r="F8" s="68" t="s">
        <v>304</v>
      </c>
      <c r="G8" s="68" t="s">
        <v>184</v>
      </c>
      <c r="H8" s="68" t="s">
        <v>68</v>
      </c>
      <c r="I8" s="88">
        <f t="shared" si="0"/>
        <v>0.5</v>
      </c>
      <c r="J8" s="94" t="s">
        <v>64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57</v>
      </c>
      <c r="C9" s="76" t="s">
        <v>305</v>
      </c>
      <c r="D9" s="76" t="s">
        <v>59</v>
      </c>
      <c r="E9" s="76" t="s">
        <v>306</v>
      </c>
      <c r="F9" s="76" t="s">
        <v>307</v>
      </c>
      <c r="G9" s="76" t="s">
        <v>188</v>
      </c>
      <c r="H9" s="68" t="s">
        <v>223</v>
      </c>
      <c r="I9" s="88">
        <f t="shared" si="0"/>
        <v>0</v>
      </c>
      <c r="J9" s="94" t="s">
        <v>64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65</v>
      </c>
      <c r="B10" s="68" t="s">
        <v>57</v>
      </c>
      <c r="C10" s="68" t="s">
        <v>185</v>
      </c>
      <c r="D10" s="68" t="s">
        <v>59</v>
      </c>
      <c r="E10" s="68" t="s">
        <v>186</v>
      </c>
      <c r="F10" s="68" t="s">
        <v>307</v>
      </c>
      <c r="G10" s="68" t="s">
        <v>188</v>
      </c>
      <c r="H10" s="68" t="s">
        <v>308</v>
      </c>
      <c r="I10" s="88">
        <f t="shared" si="0"/>
        <v>0.5</v>
      </c>
      <c r="J10" s="94" t="s">
        <v>64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57</v>
      </c>
      <c r="C11" s="76" t="s">
        <v>309</v>
      </c>
      <c r="D11" s="76" t="s">
        <v>59</v>
      </c>
      <c r="E11" s="76" t="s">
        <v>310</v>
      </c>
      <c r="F11" s="76" t="s">
        <v>311</v>
      </c>
      <c r="G11" s="76" t="s">
        <v>192</v>
      </c>
      <c r="H11" s="68" t="s">
        <v>223</v>
      </c>
      <c r="I11" s="88">
        <f t="shared" si="0"/>
        <v>7</v>
      </c>
      <c r="J11" s="94" t="s">
        <v>64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65</v>
      </c>
      <c r="B12" s="68" t="s">
        <v>57</v>
      </c>
      <c r="C12" s="68" t="s">
        <v>189</v>
      </c>
      <c r="D12" s="68" t="s">
        <v>59</v>
      </c>
      <c r="E12" s="68" t="s">
        <v>190</v>
      </c>
      <c r="F12" s="68" t="s">
        <v>311</v>
      </c>
      <c r="G12" s="68" t="s">
        <v>192</v>
      </c>
      <c r="H12" s="68" t="s">
        <v>68</v>
      </c>
      <c r="I12" s="88">
        <f t="shared" si="0"/>
        <v>0.5</v>
      </c>
      <c r="J12" s="94" t="s">
        <v>64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57</v>
      </c>
      <c r="C13" s="76" t="s">
        <v>312</v>
      </c>
      <c r="D13" s="76" t="s">
        <v>59</v>
      </c>
      <c r="E13" s="76" t="s">
        <v>313</v>
      </c>
      <c r="F13" s="76" t="s">
        <v>314</v>
      </c>
      <c r="G13" s="76" t="s">
        <v>196</v>
      </c>
      <c r="H13" s="130" t="s">
        <v>315</v>
      </c>
      <c r="I13" s="88">
        <f t="shared" si="0"/>
        <v>1.5</v>
      </c>
      <c r="J13" s="94" t="s">
        <v>64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65</v>
      </c>
      <c r="B14" s="68" t="s">
        <v>57</v>
      </c>
      <c r="C14" s="68" t="s">
        <v>193</v>
      </c>
      <c r="D14" s="68" t="s">
        <v>59</v>
      </c>
      <c r="E14" s="68" t="s">
        <v>194</v>
      </c>
      <c r="F14" s="68" t="s">
        <v>314</v>
      </c>
      <c r="G14" s="68" t="s">
        <v>196</v>
      </c>
      <c r="H14" s="65" t="s">
        <v>68</v>
      </c>
      <c r="I14" s="88">
        <f t="shared" si="0"/>
        <v>1.5</v>
      </c>
      <c r="J14" s="94" t="s">
        <v>64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57</v>
      </c>
      <c r="C15" s="64" t="s">
        <v>316</v>
      </c>
      <c r="D15" s="64" t="s">
        <v>91</v>
      </c>
      <c r="E15" s="64" t="s">
        <v>317</v>
      </c>
      <c r="F15" s="64" t="s">
        <v>318</v>
      </c>
      <c r="G15" s="64" t="s">
        <v>219</v>
      </c>
      <c r="H15" s="68" t="s">
        <v>223</v>
      </c>
      <c r="I15" s="88">
        <f t="shared" si="0"/>
        <v>7</v>
      </c>
      <c r="J15" s="94" t="s">
        <v>64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57</v>
      </c>
      <c r="C16" s="64" t="s">
        <v>319</v>
      </c>
      <c r="D16" s="64" t="s">
        <v>91</v>
      </c>
      <c r="E16" s="64" t="s">
        <v>320</v>
      </c>
      <c r="F16" s="64" t="s">
        <v>321</v>
      </c>
      <c r="G16" s="64" t="s">
        <v>262</v>
      </c>
      <c r="H16" s="68" t="s">
        <v>223</v>
      </c>
      <c r="I16" s="88">
        <f t="shared" si="0"/>
        <v>0.5</v>
      </c>
      <c r="J16" s="94" t="s">
        <v>64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57</v>
      </c>
      <c r="C17" s="76" t="s">
        <v>58</v>
      </c>
      <c r="D17" s="76" t="s">
        <v>59</v>
      </c>
      <c r="E17" s="64" t="s">
        <v>60</v>
      </c>
      <c r="F17" s="76" t="s">
        <v>322</v>
      </c>
      <c r="G17" s="76" t="s">
        <v>62</v>
      </c>
      <c r="H17" s="68" t="s">
        <v>223</v>
      </c>
      <c r="I17" s="88">
        <f t="shared" si="0"/>
        <v>8.5</v>
      </c>
      <c r="J17" s="94" t="s">
        <v>64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65</v>
      </c>
      <c r="B18" s="68" t="s">
        <v>57</v>
      </c>
      <c r="C18" s="68" t="s">
        <v>66</v>
      </c>
      <c r="D18" s="68" t="s">
        <v>59</v>
      </c>
      <c r="E18" s="66" t="s">
        <v>67</v>
      </c>
      <c r="F18" s="68" t="s">
        <v>322</v>
      </c>
      <c r="G18" s="68" t="s">
        <v>62</v>
      </c>
      <c r="H18" s="68" t="s">
        <v>68</v>
      </c>
      <c r="I18" s="88">
        <f t="shared" si="0"/>
        <v>0.5</v>
      </c>
      <c r="J18" s="94" t="s">
        <v>64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57</v>
      </c>
      <c r="C19" s="76" t="s">
        <v>323</v>
      </c>
      <c r="D19" s="76" t="s">
        <v>59</v>
      </c>
      <c r="E19" s="76" t="s">
        <v>324</v>
      </c>
      <c r="F19" s="76" t="s">
        <v>325</v>
      </c>
      <c r="G19" s="76" t="s">
        <v>200</v>
      </c>
      <c r="H19" s="68" t="s">
        <v>223</v>
      </c>
      <c r="I19" s="88">
        <f t="shared" si="0"/>
        <v>4</v>
      </c>
      <c r="J19" s="94" t="s">
        <v>64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65</v>
      </c>
      <c r="B20" s="68" t="s">
        <v>57</v>
      </c>
      <c r="C20" s="68" t="s">
        <v>197</v>
      </c>
      <c r="D20" s="68" t="s">
        <v>59</v>
      </c>
      <c r="E20" s="68" t="s">
        <v>198</v>
      </c>
      <c r="F20" s="68" t="s">
        <v>325</v>
      </c>
      <c r="G20" s="68" t="s">
        <v>200</v>
      </c>
      <c r="H20" s="68" t="s">
        <v>68</v>
      </c>
      <c r="I20" s="88">
        <f t="shared" si="0"/>
        <v>1</v>
      </c>
      <c r="J20" s="94" t="s">
        <v>64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57</v>
      </c>
      <c r="C21" s="76" t="s">
        <v>326</v>
      </c>
      <c r="D21" s="76" t="s">
        <v>91</v>
      </c>
      <c r="E21" s="76" t="s">
        <v>327</v>
      </c>
      <c r="F21" s="76" t="s">
        <v>328</v>
      </c>
      <c r="G21" s="76" t="s">
        <v>215</v>
      </c>
      <c r="H21" s="68" t="s">
        <v>223</v>
      </c>
      <c r="I21" s="88">
        <f t="shared" si="0"/>
        <v>2</v>
      </c>
      <c r="J21" s="94" t="s">
        <v>64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57</v>
      </c>
      <c r="C22" s="76" t="s">
        <v>329</v>
      </c>
      <c r="D22" s="76" t="s">
        <v>59</v>
      </c>
      <c r="E22" s="76" t="s">
        <v>330</v>
      </c>
      <c r="F22" s="76" t="s">
        <v>331</v>
      </c>
      <c r="G22" s="76" t="s">
        <v>184</v>
      </c>
      <c r="H22" s="68" t="s">
        <v>223</v>
      </c>
      <c r="I22" s="88">
        <f t="shared" si="0"/>
        <v>5</v>
      </c>
      <c r="J22" s="94" t="s">
        <v>64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65</v>
      </c>
      <c r="B23" s="68" t="s">
        <v>57</v>
      </c>
      <c r="C23" s="68" t="s">
        <v>202</v>
      </c>
      <c r="D23" s="68" t="s">
        <v>59</v>
      </c>
      <c r="E23" s="68" t="s">
        <v>203</v>
      </c>
      <c r="F23" s="68" t="s">
        <v>332</v>
      </c>
      <c r="G23" s="68" t="s">
        <v>184</v>
      </c>
      <c r="H23" s="68" t="s">
        <v>68</v>
      </c>
      <c r="I23" s="88">
        <f t="shared" si="0"/>
        <v>0</v>
      </c>
      <c r="J23" s="94" t="s">
        <v>64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333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3" t="s">
        <v>2</v>
      </c>
      <c r="B25" s="113" t="s">
        <v>57</v>
      </c>
      <c r="C25" s="114" t="s">
        <v>334</v>
      </c>
      <c r="D25" s="114"/>
      <c r="E25" s="114" t="s">
        <v>335</v>
      </c>
      <c r="F25" s="113"/>
      <c r="G25" s="113"/>
      <c r="H25" s="68" t="s">
        <v>336</v>
      </c>
      <c r="I25" s="88">
        <f t="shared" ref="I25:I88" si="1">SUM(K25:V25)</f>
        <v>4</v>
      </c>
      <c r="J25" s="94" t="s">
        <v>64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57</v>
      </c>
      <c r="C26" s="69" t="s">
        <v>119</v>
      </c>
      <c r="D26" s="69" t="s">
        <v>59</v>
      </c>
      <c r="E26" s="69" t="s">
        <v>120</v>
      </c>
      <c r="F26" s="69" t="s">
        <v>337</v>
      </c>
      <c r="G26" s="69" t="s">
        <v>122</v>
      </c>
      <c r="H26" s="68" t="s">
        <v>223</v>
      </c>
      <c r="I26" s="88">
        <f t="shared" si="1"/>
        <v>9.5</v>
      </c>
      <c r="J26" s="94" t="s">
        <v>64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65</v>
      </c>
      <c r="B27" s="68" t="s">
        <v>57</v>
      </c>
      <c r="C27" s="68" t="s">
        <v>124</v>
      </c>
      <c r="D27" s="68" t="s">
        <v>59</v>
      </c>
      <c r="E27" s="68" t="s">
        <v>125</v>
      </c>
      <c r="F27" s="68" t="s">
        <v>337</v>
      </c>
      <c r="G27" s="68" t="s">
        <v>122</v>
      </c>
      <c r="H27" s="68" t="s">
        <v>68</v>
      </c>
      <c r="I27" s="88">
        <f t="shared" si="1"/>
        <v>0.5</v>
      </c>
      <c r="J27" s="94" t="s">
        <v>64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57</v>
      </c>
      <c r="C28" s="69" t="s">
        <v>338</v>
      </c>
      <c r="D28" s="69" t="s">
        <v>91</v>
      </c>
      <c r="E28" s="69" t="s">
        <v>339</v>
      </c>
      <c r="F28" s="69" t="s">
        <v>340</v>
      </c>
      <c r="G28" s="69" t="s">
        <v>227</v>
      </c>
      <c r="H28" s="68" t="s">
        <v>341</v>
      </c>
      <c r="I28" s="88">
        <f t="shared" si="1"/>
        <v>0</v>
      </c>
      <c r="J28" s="94" t="s">
        <v>64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57</v>
      </c>
      <c r="C29" s="69" t="s">
        <v>342</v>
      </c>
      <c r="D29" s="69" t="s">
        <v>59</v>
      </c>
      <c r="E29" s="69" t="s">
        <v>343</v>
      </c>
      <c r="F29" s="69" t="s">
        <v>344</v>
      </c>
      <c r="G29" s="69" t="s">
        <v>227</v>
      </c>
      <c r="H29" s="68" t="s">
        <v>223</v>
      </c>
      <c r="I29" s="88">
        <f t="shared" si="1"/>
        <v>5</v>
      </c>
      <c r="J29" s="94" t="s">
        <v>64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150</v>
      </c>
      <c r="C30" s="69" t="s">
        <v>345</v>
      </c>
      <c r="D30" s="69" t="s">
        <v>59</v>
      </c>
      <c r="E30" s="69" t="s">
        <v>346</v>
      </c>
      <c r="F30" s="69" t="s">
        <v>347</v>
      </c>
      <c r="G30" s="69" t="s">
        <v>122</v>
      </c>
      <c r="H30" s="68" t="s">
        <v>223</v>
      </c>
      <c r="I30" s="88">
        <f t="shared" si="1"/>
        <v>4.5</v>
      </c>
      <c r="J30" s="94" t="s">
        <v>64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65</v>
      </c>
      <c r="B31" s="66" t="s">
        <v>150</v>
      </c>
      <c r="C31" s="66" t="s">
        <v>205</v>
      </c>
      <c r="D31" s="66" t="s">
        <v>59</v>
      </c>
      <c r="E31" s="66" t="s">
        <v>206</v>
      </c>
      <c r="F31" s="66" t="s">
        <v>347</v>
      </c>
      <c r="G31" s="66" t="s">
        <v>122</v>
      </c>
      <c r="H31" s="68" t="s">
        <v>68</v>
      </c>
      <c r="I31" s="88">
        <f t="shared" si="1"/>
        <v>0.5</v>
      </c>
      <c r="J31" s="94" t="s">
        <v>64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57</v>
      </c>
      <c r="C32" s="69" t="s">
        <v>126</v>
      </c>
      <c r="D32" s="69" t="s">
        <v>59</v>
      </c>
      <c r="E32" s="69" t="s">
        <v>127</v>
      </c>
      <c r="F32" s="69" t="s">
        <v>348</v>
      </c>
      <c r="G32" s="69" t="s">
        <v>129</v>
      </c>
      <c r="H32" s="68" t="s">
        <v>223</v>
      </c>
      <c r="I32" s="88">
        <f t="shared" si="1"/>
        <v>6</v>
      </c>
      <c r="J32" s="94" t="s">
        <v>64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65</v>
      </c>
      <c r="B33" s="68" t="s">
        <v>57</v>
      </c>
      <c r="C33" s="68" t="s">
        <v>130</v>
      </c>
      <c r="D33" s="68" t="s">
        <v>59</v>
      </c>
      <c r="E33" s="68" t="s">
        <v>131</v>
      </c>
      <c r="F33" s="68" t="s">
        <v>348</v>
      </c>
      <c r="G33" s="68" t="s">
        <v>129</v>
      </c>
      <c r="H33" s="68" t="s">
        <v>68</v>
      </c>
      <c r="I33" s="88">
        <f t="shared" si="1"/>
        <v>1</v>
      </c>
      <c r="J33" s="94" t="s">
        <v>64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57</v>
      </c>
      <c r="C34" s="69" t="s">
        <v>349</v>
      </c>
      <c r="D34" s="69" t="s">
        <v>59</v>
      </c>
      <c r="E34" s="69" t="s">
        <v>350</v>
      </c>
      <c r="F34" s="69" t="s">
        <v>351</v>
      </c>
      <c r="G34" s="69" t="s">
        <v>227</v>
      </c>
      <c r="H34" s="68" t="s">
        <v>223</v>
      </c>
      <c r="I34" s="88">
        <f t="shared" si="1"/>
        <v>3</v>
      </c>
      <c r="J34" s="94" t="s">
        <v>64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57</v>
      </c>
      <c r="C35" s="69" t="s">
        <v>352</v>
      </c>
      <c r="D35" s="69" t="s">
        <v>59</v>
      </c>
      <c r="E35" s="69" t="s">
        <v>353</v>
      </c>
      <c r="F35" s="69" t="s">
        <v>354</v>
      </c>
      <c r="G35" s="69" t="s">
        <v>211</v>
      </c>
      <c r="H35" s="68" t="s">
        <v>223</v>
      </c>
      <c r="I35" s="88">
        <f t="shared" si="1"/>
        <v>5</v>
      </c>
      <c r="J35" s="94" t="s">
        <v>64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65</v>
      </c>
      <c r="B36" s="66" t="s">
        <v>57</v>
      </c>
      <c r="C36" s="66" t="s">
        <v>208</v>
      </c>
      <c r="D36" s="66" t="s">
        <v>59</v>
      </c>
      <c r="E36" s="66" t="s">
        <v>209</v>
      </c>
      <c r="F36" s="66" t="s">
        <v>354</v>
      </c>
      <c r="G36" s="66" t="s">
        <v>211</v>
      </c>
      <c r="H36" s="68" t="s">
        <v>68</v>
      </c>
      <c r="I36" s="88">
        <f t="shared" si="1"/>
        <v>0.5</v>
      </c>
      <c r="J36" s="94" t="s">
        <v>64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57</v>
      </c>
      <c r="C37" s="69" t="s">
        <v>355</v>
      </c>
      <c r="D37" s="69" t="s">
        <v>59</v>
      </c>
      <c r="E37" s="69" t="s">
        <v>356</v>
      </c>
      <c r="F37" s="69" t="s">
        <v>357</v>
      </c>
      <c r="G37" s="69" t="s">
        <v>215</v>
      </c>
      <c r="H37" s="68" t="s">
        <v>223</v>
      </c>
      <c r="I37" s="88">
        <f t="shared" si="1"/>
        <v>2.75</v>
      </c>
      <c r="J37" s="94" t="s">
        <v>64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65</v>
      </c>
      <c r="B38" s="68" t="s">
        <v>57</v>
      </c>
      <c r="C38" s="68" t="s">
        <v>212</v>
      </c>
      <c r="D38" s="68" t="s">
        <v>78</v>
      </c>
      <c r="E38" s="68" t="s">
        <v>213</v>
      </c>
      <c r="F38" s="68" t="s">
        <v>357</v>
      </c>
      <c r="G38" s="66" t="s">
        <v>215</v>
      </c>
      <c r="H38" s="68" t="s">
        <v>68</v>
      </c>
      <c r="I38" s="88">
        <f t="shared" si="1"/>
        <v>0.25</v>
      </c>
      <c r="J38" s="94" t="s">
        <v>64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57</v>
      </c>
      <c r="C39" s="69" t="s">
        <v>358</v>
      </c>
      <c r="D39" s="69" t="s">
        <v>59</v>
      </c>
      <c r="E39" s="69" t="s">
        <v>359</v>
      </c>
      <c r="F39" s="69" t="s">
        <v>360</v>
      </c>
      <c r="G39" s="69" t="s">
        <v>361</v>
      </c>
      <c r="H39" s="68" t="s">
        <v>223</v>
      </c>
      <c r="I39" s="88">
        <f t="shared" si="1"/>
        <v>0</v>
      </c>
      <c r="J39" s="94" t="s">
        <v>64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57</v>
      </c>
      <c r="C40" s="69" t="s">
        <v>362</v>
      </c>
      <c r="D40" s="69" t="s">
        <v>59</v>
      </c>
      <c r="E40" s="69" t="s">
        <v>363</v>
      </c>
      <c r="F40" s="69" t="s">
        <v>364</v>
      </c>
      <c r="G40" s="69" t="s">
        <v>196</v>
      </c>
      <c r="H40" s="68" t="s">
        <v>223</v>
      </c>
      <c r="I40" s="88">
        <f t="shared" si="1"/>
        <v>0</v>
      </c>
      <c r="J40" s="94" t="s">
        <v>64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57</v>
      </c>
      <c r="C41" s="69" t="s">
        <v>365</v>
      </c>
      <c r="D41" s="69" t="s">
        <v>59</v>
      </c>
      <c r="E41" s="69" t="s">
        <v>366</v>
      </c>
      <c r="F41" s="69" t="s">
        <v>367</v>
      </c>
      <c r="G41" s="69" t="s">
        <v>368</v>
      </c>
      <c r="H41" s="68" t="s">
        <v>223</v>
      </c>
      <c r="I41" s="88">
        <f t="shared" si="1"/>
        <v>2</v>
      </c>
      <c r="J41" s="94" t="s">
        <v>64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150</v>
      </c>
      <c r="C42" s="69" t="s">
        <v>369</v>
      </c>
      <c r="D42" s="69" t="s">
        <v>59</v>
      </c>
      <c r="E42" s="69" t="s">
        <v>370</v>
      </c>
      <c r="F42" s="69" t="s">
        <v>371</v>
      </c>
      <c r="G42" s="69" t="s">
        <v>227</v>
      </c>
      <c r="H42" s="68" t="s">
        <v>372</v>
      </c>
      <c r="I42" s="88">
        <f t="shared" si="1"/>
        <v>0</v>
      </c>
      <c r="J42" s="94" t="s">
        <v>64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159</v>
      </c>
      <c r="D43" s="86"/>
      <c r="E43" s="86" t="s">
        <v>160</v>
      </c>
      <c r="F43" s="86"/>
      <c r="G43" s="86"/>
      <c r="H43" s="68"/>
      <c r="I43" s="88">
        <f t="shared" si="1"/>
        <v>4</v>
      </c>
      <c r="J43" s="94" t="s">
        <v>64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57</v>
      </c>
      <c r="C44" s="87" t="s">
        <v>373</v>
      </c>
      <c r="D44" s="87" t="s">
        <v>59</v>
      </c>
      <c r="E44" s="87" t="s">
        <v>374</v>
      </c>
      <c r="F44" s="87" t="s">
        <v>375</v>
      </c>
      <c r="G44" s="87" t="s">
        <v>219</v>
      </c>
      <c r="H44" s="68" t="s">
        <v>223</v>
      </c>
      <c r="I44" s="88">
        <f t="shared" si="1"/>
        <v>6</v>
      </c>
      <c r="J44" s="94" t="s">
        <v>64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65</v>
      </c>
      <c r="B45" s="66" t="s">
        <v>57</v>
      </c>
      <c r="C45" s="66" t="s">
        <v>216</v>
      </c>
      <c r="D45" s="66" t="s">
        <v>59</v>
      </c>
      <c r="E45" s="66" t="s">
        <v>217</v>
      </c>
      <c r="F45" s="66" t="s">
        <v>376</v>
      </c>
      <c r="G45" s="66" t="s">
        <v>219</v>
      </c>
      <c r="H45" s="68" t="s">
        <v>68</v>
      </c>
      <c r="I45" s="88">
        <f t="shared" si="1"/>
        <v>0.5</v>
      </c>
      <c r="J45" s="94" t="s">
        <v>64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0.65" customHeight="1">
      <c r="A46" s="87" t="s">
        <v>4</v>
      </c>
      <c r="B46" s="87" t="s">
        <v>57</v>
      </c>
      <c r="C46" s="87" t="s">
        <v>377</v>
      </c>
      <c r="D46" s="87" t="s">
        <v>59</v>
      </c>
      <c r="E46" s="87" t="s">
        <v>378</v>
      </c>
      <c r="F46" s="87" t="s">
        <v>379</v>
      </c>
      <c r="G46" s="87" t="s">
        <v>262</v>
      </c>
      <c r="H46" s="68" t="s">
        <v>223</v>
      </c>
      <c r="I46" s="88">
        <f t="shared" si="1"/>
        <v>4</v>
      </c>
      <c r="J46" s="94" t="s">
        <v>64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0.65" customHeight="1">
      <c r="A47" s="87" t="s">
        <v>4</v>
      </c>
      <c r="B47" s="87" t="s">
        <v>57</v>
      </c>
      <c r="C47" s="87" t="s">
        <v>380</v>
      </c>
      <c r="D47" s="87" t="s">
        <v>59</v>
      </c>
      <c r="E47" s="87" t="s">
        <v>381</v>
      </c>
      <c r="F47" s="87" t="s">
        <v>382</v>
      </c>
      <c r="G47" s="87" t="s">
        <v>262</v>
      </c>
      <c r="H47" s="68" t="s">
        <v>223</v>
      </c>
      <c r="I47" s="88">
        <f t="shared" si="1"/>
        <v>4</v>
      </c>
      <c r="J47" s="94" t="s">
        <v>64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57</v>
      </c>
      <c r="C48" s="87" t="s">
        <v>383</v>
      </c>
      <c r="D48" s="87" t="s">
        <v>59</v>
      </c>
      <c r="E48" s="87" t="s">
        <v>384</v>
      </c>
      <c r="F48" s="87" t="s">
        <v>385</v>
      </c>
      <c r="G48" s="87" t="s">
        <v>386</v>
      </c>
      <c r="H48" s="68" t="s">
        <v>223</v>
      </c>
      <c r="I48" s="88">
        <f t="shared" si="1"/>
        <v>3.5</v>
      </c>
      <c r="J48" s="94" t="s">
        <v>64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57</v>
      </c>
      <c r="C49" s="87" t="s">
        <v>387</v>
      </c>
      <c r="D49" s="87" t="s">
        <v>59</v>
      </c>
      <c r="E49" s="87" t="s">
        <v>388</v>
      </c>
      <c r="F49" s="87" t="s">
        <v>389</v>
      </c>
      <c r="G49" s="87" t="s">
        <v>180</v>
      </c>
      <c r="H49" s="68" t="s">
        <v>223</v>
      </c>
      <c r="I49" s="88">
        <f t="shared" si="1"/>
        <v>0</v>
      </c>
      <c r="J49" s="94" t="s">
        <v>64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57</v>
      </c>
      <c r="C50" s="87" t="s">
        <v>390</v>
      </c>
      <c r="D50" s="87" t="s">
        <v>59</v>
      </c>
      <c r="E50" s="87" t="s">
        <v>391</v>
      </c>
      <c r="F50" s="87" t="s">
        <v>392</v>
      </c>
      <c r="G50" s="87" t="s">
        <v>393</v>
      </c>
      <c r="H50" s="68" t="s">
        <v>223</v>
      </c>
      <c r="I50" s="88">
        <f t="shared" si="1"/>
        <v>1.75</v>
      </c>
      <c r="J50" s="94" t="s">
        <v>64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57</v>
      </c>
      <c r="C51" s="87" t="s">
        <v>394</v>
      </c>
      <c r="D51" s="87" t="s">
        <v>59</v>
      </c>
      <c r="E51" s="87" t="s">
        <v>395</v>
      </c>
      <c r="F51" s="87" t="s">
        <v>396</v>
      </c>
      <c r="G51" s="87" t="s">
        <v>397</v>
      </c>
      <c r="H51" s="68" t="s">
        <v>223</v>
      </c>
      <c r="I51" s="88">
        <f t="shared" si="1"/>
        <v>0.75</v>
      </c>
      <c r="J51" s="94" t="s">
        <v>64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57</v>
      </c>
      <c r="C52" s="87" t="s">
        <v>398</v>
      </c>
      <c r="D52" s="87" t="s">
        <v>91</v>
      </c>
      <c r="E52" s="87" t="s">
        <v>399</v>
      </c>
      <c r="F52" s="87" t="s">
        <v>400</v>
      </c>
      <c r="G52" s="87" t="s">
        <v>188</v>
      </c>
      <c r="H52" s="68" t="s">
        <v>401</v>
      </c>
      <c r="I52" s="88">
        <f t="shared" si="1"/>
        <v>0</v>
      </c>
      <c r="J52" s="94" t="s">
        <v>64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65</v>
      </c>
      <c r="B53" s="71" t="s">
        <v>57</v>
      </c>
      <c r="C53" s="68" t="s">
        <v>220</v>
      </c>
      <c r="D53" s="71" t="s">
        <v>221</v>
      </c>
      <c r="E53" s="71" t="s">
        <v>402</v>
      </c>
      <c r="F53" s="71"/>
      <c r="G53" s="71"/>
      <c r="H53" s="71" t="s">
        <v>223</v>
      </c>
      <c r="I53" s="88">
        <f t="shared" si="1"/>
        <v>13.5</v>
      </c>
      <c r="J53" s="94" t="s">
        <v>64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65</v>
      </c>
      <c r="B54" s="68" t="s">
        <v>57</v>
      </c>
      <c r="C54" s="68" t="s">
        <v>403</v>
      </c>
      <c r="D54" s="68" t="s">
        <v>59</v>
      </c>
      <c r="E54" s="68" t="s">
        <v>404</v>
      </c>
      <c r="F54" s="68" t="s">
        <v>340</v>
      </c>
      <c r="G54" s="68" t="s">
        <v>227</v>
      </c>
      <c r="H54" s="68" t="s">
        <v>223</v>
      </c>
      <c r="I54" s="88">
        <f t="shared" si="1"/>
        <v>0.5</v>
      </c>
      <c r="J54" s="94" t="s">
        <v>64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65</v>
      </c>
      <c r="B55" s="68" t="s">
        <v>57</v>
      </c>
      <c r="C55" s="68" t="s">
        <v>224</v>
      </c>
      <c r="D55" s="68" t="s">
        <v>59</v>
      </c>
      <c r="E55" s="68" t="s">
        <v>225</v>
      </c>
      <c r="F55" s="68" t="s">
        <v>340</v>
      </c>
      <c r="G55" s="68" t="s">
        <v>227</v>
      </c>
      <c r="H55" s="68" t="s">
        <v>68</v>
      </c>
      <c r="I55" s="88">
        <f t="shared" si="1"/>
        <v>0.5</v>
      </c>
      <c r="J55" s="94" t="s">
        <v>64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65</v>
      </c>
      <c r="B56" s="71" t="s">
        <v>57</v>
      </c>
      <c r="C56" s="68" t="s">
        <v>405</v>
      </c>
      <c r="D56" s="71" t="s">
        <v>59</v>
      </c>
      <c r="E56" s="71" t="s">
        <v>406</v>
      </c>
      <c r="F56" s="71" t="s">
        <v>407</v>
      </c>
      <c r="G56" s="68" t="s">
        <v>231</v>
      </c>
      <c r="H56" s="68" t="s">
        <v>223</v>
      </c>
      <c r="I56" s="88">
        <f t="shared" si="1"/>
        <v>3</v>
      </c>
      <c r="J56" s="94" t="s">
        <v>64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65</v>
      </c>
      <c r="B57" s="71" t="s">
        <v>57</v>
      </c>
      <c r="C57" s="68" t="s">
        <v>228</v>
      </c>
      <c r="D57" s="71" t="s">
        <v>59</v>
      </c>
      <c r="E57" s="71" t="s">
        <v>229</v>
      </c>
      <c r="F57" s="71" t="s">
        <v>407</v>
      </c>
      <c r="G57" s="68" t="s">
        <v>231</v>
      </c>
      <c r="H57" s="68" t="s">
        <v>408</v>
      </c>
      <c r="I57" s="88">
        <f t="shared" si="1"/>
        <v>1.5</v>
      </c>
      <c r="J57" s="94" t="s">
        <v>64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65</v>
      </c>
      <c r="B58" s="71" t="s">
        <v>57</v>
      </c>
      <c r="C58" s="68" t="s">
        <v>409</v>
      </c>
      <c r="D58" s="71" t="s">
        <v>59</v>
      </c>
      <c r="E58" s="71" t="s">
        <v>410</v>
      </c>
      <c r="F58" s="71" t="s">
        <v>411</v>
      </c>
      <c r="G58" s="71" t="s">
        <v>235</v>
      </c>
      <c r="H58" s="68" t="s">
        <v>223</v>
      </c>
      <c r="I58" s="88">
        <f t="shared" si="1"/>
        <v>2</v>
      </c>
      <c r="J58" s="94" t="s">
        <v>64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65</v>
      </c>
      <c r="B59" s="71" t="s">
        <v>57</v>
      </c>
      <c r="C59" s="68" t="s">
        <v>232</v>
      </c>
      <c r="D59" s="71" t="s">
        <v>59</v>
      </c>
      <c r="E59" s="71" t="s">
        <v>233</v>
      </c>
      <c r="F59" s="110" t="s">
        <v>411</v>
      </c>
      <c r="G59" s="71" t="s">
        <v>235</v>
      </c>
      <c r="H59" s="71" t="s">
        <v>412</v>
      </c>
      <c r="I59" s="88">
        <f t="shared" si="1"/>
        <v>0.5</v>
      </c>
      <c r="J59" s="94" t="s">
        <v>64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65</v>
      </c>
      <c r="B60" s="71" t="s">
        <v>57</v>
      </c>
      <c r="C60" s="68" t="s">
        <v>413</v>
      </c>
      <c r="D60" s="71" t="s">
        <v>59</v>
      </c>
      <c r="E60" s="71" t="s">
        <v>414</v>
      </c>
      <c r="F60" s="71" t="s">
        <v>415</v>
      </c>
      <c r="G60" s="71" t="s">
        <v>239</v>
      </c>
      <c r="H60" s="71" t="s">
        <v>223</v>
      </c>
      <c r="I60" s="88">
        <f t="shared" si="1"/>
        <v>2</v>
      </c>
      <c r="J60" s="94" t="s">
        <v>64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65</v>
      </c>
      <c r="B61" s="71" t="s">
        <v>57</v>
      </c>
      <c r="C61" s="68" t="s">
        <v>236</v>
      </c>
      <c r="D61" s="71" t="s">
        <v>59</v>
      </c>
      <c r="E61" s="71" t="s">
        <v>237</v>
      </c>
      <c r="F61" s="71" t="s">
        <v>415</v>
      </c>
      <c r="G61" s="71" t="s">
        <v>239</v>
      </c>
      <c r="H61" s="71" t="s">
        <v>123</v>
      </c>
      <c r="I61" s="88">
        <f t="shared" si="1"/>
        <v>1</v>
      </c>
      <c r="J61" s="94" t="s">
        <v>64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65</v>
      </c>
      <c r="B62" s="68" t="s">
        <v>57</v>
      </c>
      <c r="C62" s="68" t="s">
        <v>416</v>
      </c>
      <c r="D62" s="68" t="s">
        <v>59</v>
      </c>
      <c r="E62" s="68" t="s">
        <v>417</v>
      </c>
      <c r="F62" s="71" t="s">
        <v>418</v>
      </c>
      <c r="G62" s="71" t="s">
        <v>243</v>
      </c>
      <c r="H62" s="68" t="s">
        <v>223</v>
      </c>
      <c r="I62" s="88">
        <f t="shared" si="1"/>
        <v>1</v>
      </c>
      <c r="J62" s="94" t="s">
        <v>64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65</v>
      </c>
      <c r="B63" s="68" t="s">
        <v>57</v>
      </c>
      <c r="C63" s="68" t="s">
        <v>240</v>
      </c>
      <c r="D63" s="68" t="s">
        <v>59</v>
      </c>
      <c r="E63" s="68" t="s">
        <v>241</v>
      </c>
      <c r="F63" s="71" t="s">
        <v>418</v>
      </c>
      <c r="G63" s="71" t="s">
        <v>243</v>
      </c>
      <c r="H63" s="68" t="s">
        <v>68</v>
      </c>
      <c r="I63" s="88">
        <f t="shared" si="1"/>
        <v>0.75</v>
      </c>
      <c r="J63" s="94" t="s">
        <v>64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65</v>
      </c>
      <c r="B64" s="68" t="s">
        <v>57</v>
      </c>
      <c r="C64" s="68" t="s">
        <v>419</v>
      </c>
      <c r="D64" s="68" t="s">
        <v>78</v>
      </c>
      <c r="E64" s="68" t="s">
        <v>420</v>
      </c>
      <c r="F64" s="68" t="s">
        <v>421</v>
      </c>
      <c r="G64" s="68" t="s">
        <v>247</v>
      </c>
      <c r="H64" s="68" t="s">
        <v>223</v>
      </c>
      <c r="I64" s="88">
        <f t="shared" si="1"/>
        <v>1</v>
      </c>
      <c r="J64" s="94" t="s">
        <v>64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65</v>
      </c>
      <c r="B65" s="68" t="s">
        <v>57</v>
      </c>
      <c r="C65" s="68" t="s">
        <v>244</v>
      </c>
      <c r="D65" s="68" t="s">
        <v>78</v>
      </c>
      <c r="E65" s="68" t="s">
        <v>245</v>
      </c>
      <c r="F65" s="68" t="s">
        <v>421</v>
      </c>
      <c r="G65" s="68" t="s">
        <v>247</v>
      </c>
      <c r="H65" s="68" t="s">
        <v>68</v>
      </c>
      <c r="I65" s="88">
        <f t="shared" si="1"/>
        <v>0.5</v>
      </c>
      <c r="J65" s="94" t="s">
        <v>64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65</v>
      </c>
      <c r="B66" s="71" t="s">
        <v>57</v>
      </c>
      <c r="C66" s="68" t="s">
        <v>422</v>
      </c>
      <c r="D66" s="71" t="s">
        <v>59</v>
      </c>
      <c r="E66" s="71" t="s">
        <v>423</v>
      </c>
      <c r="F66" s="71" t="s">
        <v>424</v>
      </c>
      <c r="G66" s="71" t="s">
        <v>180</v>
      </c>
      <c r="H66" s="68" t="s">
        <v>223</v>
      </c>
      <c r="I66" s="88">
        <f t="shared" si="1"/>
        <v>0</v>
      </c>
      <c r="J66" s="94" t="s">
        <v>64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65</v>
      </c>
      <c r="B67" s="71" t="s">
        <v>57</v>
      </c>
      <c r="C67" s="68" t="s">
        <v>248</v>
      </c>
      <c r="D67" s="71" t="s">
        <v>78</v>
      </c>
      <c r="E67" s="71" t="s">
        <v>249</v>
      </c>
      <c r="F67" s="71" t="s">
        <v>424</v>
      </c>
      <c r="G67" s="68" t="s">
        <v>251</v>
      </c>
      <c r="H67" s="71" t="s">
        <v>68</v>
      </c>
      <c r="I67" s="88">
        <f t="shared" si="1"/>
        <v>1</v>
      </c>
      <c r="J67" s="94" t="s">
        <v>64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65</v>
      </c>
      <c r="B68" s="68" t="s">
        <v>57</v>
      </c>
      <c r="C68" s="68" t="s">
        <v>425</v>
      </c>
      <c r="D68" s="68" t="s">
        <v>91</v>
      </c>
      <c r="E68" s="68" t="s">
        <v>426</v>
      </c>
      <c r="F68" s="71" t="s">
        <v>427</v>
      </c>
      <c r="G68" s="71" t="s">
        <v>196</v>
      </c>
      <c r="H68" s="71" t="s">
        <v>223</v>
      </c>
      <c r="I68" s="88">
        <f t="shared" si="1"/>
        <v>0.5</v>
      </c>
      <c r="J68" s="94" t="s">
        <v>64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65</v>
      </c>
      <c r="B69" s="68" t="s">
        <v>57</v>
      </c>
      <c r="C69" s="68" t="s">
        <v>428</v>
      </c>
      <c r="D69" s="68" t="s">
        <v>91</v>
      </c>
      <c r="E69" s="68" t="s">
        <v>429</v>
      </c>
      <c r="F69" s="71" t="s">
        <v>430</v>
      </c>
      <c r="G69" s="71" t="s">
        <v>368</v>
      </c>
      <c r="H69" s="71" t="s">
        <v>341</v>
      </c>
      <c r="I69" s="88">
        <f t="shared" si="1"/>
        <v>0</v>
      </c>
      <c r="J69" s="94" t="s">
        <v>64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65</v>
      </c>
      <c r="B70" s="68" t="s">
        <v>57</v>
      </c>
      <c r="C70" s="68" t="s">
        <v>431</v>
      </c>
      <c r="D70" s="68" t="s">
        <v>59</v>
      </c>
      <c r="E70" s="68" t="s">
        <v>432</v>
      </c>
      <c r="F70" s="71" t="s">
        <v>433</v>
      </c>
      <c r="G70" s="71" t="s">
        <v>434</v>
      </c>
      <c r="H70" s="71" t="s">
        <v>223</v>
      </c>
      <c r="I70" s="88">
        <f t="shared" si="1"/>
        <v>1</v>
      </c>
      <c r="J70" s="94" t="s">
        <v>64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65</v>
      </c>
      <c r="B71" s="68" t="s">
        <v>57</v>
      </c>
      <c r="C71" s="68" t="s">
        <v>435</v>
      </c>
      <c r="D71" s="68" t="s">
        <v>59</v>
      </c>
      <c r="E71" s="68" t="s">
        <v>436</v>
      </c>
      <c r="F71" s="71" t="s">
        <v>433</v>
      </c>
      <c r="G71" s="71" t="s">
        <v>434</v>
      </c>
      <c r="H71" s="71" t="s">
        <v>223</v>
      </c>
      <c r="I71" s="88">
        <f t="shared" si="1"/>
        <v>0.5</v>
      </c>
      <c r="J71" s="94" t="s">
        <v>64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65</v>
      </c>
      <c r="B72" s="68" t="s">
        <v>57</v>
      </c>
      <c r="C72" s="68" t="s">
        <v>437</v>
      </c>
      <c r="D72" s="68" t="s">
        <v>91</v>
      </c>
      <c r="E72" s="68" t="s">
        <v>438</v>
      </c>
      <c r="F72" s="71" t="s">
        <v>439</v>
      </c>
      <c r="G72" s="71" t="s">
        <v>200</v>
      </c>
      <c r="H72" s="71" t="s">
        <v>336</v>
      </c>
      <c r="I72" s="88">
        <f t="shared" si="1"/>
        <v>0</v>
      </c>
      <c r="J72" s="94" t="s">
        <v>64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65</v>
      </c>
      <c r="B73" s="68" t="s">
        <v>57</v>
      </c>
      <c r="C73" s="68" t="s">
        <v>440</v>
      </c>
      <c r="D73" s="68" t="s">
        <v>91</v>
      </c>
      <c r="E73" s="68" t="s">
        <v>441</v>
      </c>
      <c r="F73" s="71" t="s">
        <v>442</v>
      </c>
      <c r="G73" s="71" t="s">
        <v>200</v>
      </c>
      <c r="H73" s="71" t="s">
        <v>443</v>
      </c>
      <c r="I73" s="88">
        <f t="shared" si="1"/>
        <v>0</v>
      </c>
      <c r="J73" s="94" t="s">
        <v>64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65</v>
      </c>
      <c r="B74" s="68" t="s">
        <v>57</v>
      </c>
      <c r="C74" s="68" t="s">
        <v>444</v>
      </c>
      <c r="D74" s="68" t="s">
        <v>91</v>
      </c>
      <c r="E74" s="68" t="s">
        <v>445</v>
      </c>
      <c r="F74" s="71" t="s">
        <v>446</v>
      </c>
      <c r="G74" s="68" t="s">
        <v>447</v>
      </c>
      <c r="H74" s="68" t="s">
        <v>223</v>
      </c>
      <c r="I74" s="88">
        <f t="shared" si="1"/>
        <v>3</v>
      </c>
      <c r="J74" s="94" t="s">
        <v>64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65</v>
      </c>
      <c r="B75" s="68" t="s">
        <v>57</v>
      </c>
      <c r="C75" s="68" t="s">
        <v>448</v>
      </c>
      <c r="D75" s="68" t="s">
        <v>59</v>
      </c>
      <c r="E75" s="68" t="s">
        <v>449</v>
      </c>
      <c r="F75" s="71" t="s">
        <v>450</v>
      </c>
      <c r="G75" s="68" t="s">
        <v>255</v>
      </c>
      <c r="H75" s="68" t="s">
        <v>223</v>
      </c>
      <c r="I75" s="88">
        <f t="shared" si="1"/>
        <v>1</v>
      </c>
      <c r="J75" s="94" t="s">
        <v>64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65</v>
      </c>
      <c r="B76" s="68" t="s">
        <v>57</v>
      </c>
      <c r="C76" s="68" t="s">
        <v>252</v>
      </c>
      <c r="D76" s="68" t="s">
        <v>59</v>
      </c>
      <c r="E76" s="68" t="s">
        <v>253</v>
      </c>
      <c r="F76" s="71" t="s">
        <v>450</v>
      </c>
      <c r="G76" s="68" t="s">
        <v>255</v>
      </c>
      <c r="H76" s="68" t="s">
        <v>223</v>
      </c>
      <c r="I76" s="88">
        <f t="shared" si="1"/>
        <v>0.5</v>
      </c>
      <c r="J76" s="94" t="s">
        <v>64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65</v>
      </c>
      <c r="B77" s="68" t="s">
        <v>57</v>
      </c>
      <c r="C77" s="68" t="s">
        <v>451</v>
      </c>
      <c r="D77" s="68" t="s">
        <v>59</v>
      </c>
      <c r="E77" s="68" t="s">
        <v>452</v>
      </c>
      <c r="F77" s="68" t="s">
        <v>453</v>
      </c>
      <c r="G77" s="68" t="s">
        <v>176</v>
      </c>
      <c r="H77" s="68" t="s">
        <v>336</v>
      </c>
      <c r="I77" s="88">
        <f t="shared" si="1"/>
        <v>0</v>
      </c>
      <c r="J77" s="94" t="s">
        <v>64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65</v>
      </c>
      <c r="B78" s="68" t="s">
        <v>57</v>
      </c>
      <c r="C78" s="68" t="s">
        <v>454</v>
      </c>
      <c r="D78" s="68" t="s">
        <v>59</v>
      </c>
      <c r="E78" s="68" t="s">
        <v>257</v>
      </c>
      <c r="F78" s="68" t="s">
        <v>453</v>
      </c>
      <c r="G78" s="68" t="s">
        <v>176</v>
      </c>
      <c r="H78" s="68" t="s">
        <v>123</v>
      </c>
      <c r="I78" s="88">
        <f t="shared" si="1"/>
        <v>1</v>
      </c>
      <c r="J78" s="94" t="s">
        <v>64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65</v>
      </c>
      <c r="B79" s="68" t="s">
        <v>276</v>
      </c>
      <c r="C79" s="68" t="s">
        <v>455</v>
      </c>
      <c r="D79" s="68" t="s">
        <v>59</v>
      </c>
      <c r="E79" s="68" t="s">
        <v>456</v>
      </c>
      <c r="F79" s="71" t="s">
        <v>457</v>
      </c>
      <c r="G79" s="68" t="s">
        <v>184</v>
      </c>
      <c r="H79" s="71" t="s">
        <v>223</v>
      </c>
      <c r="I79" s="88">
        <f t="shared" si="1"/>
        <v>0</v>
      </c>
      <c r="J79" s="94" t="s">
        <v>64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65</v>
      </c>
      <c r="B80" s="68" t="s">
        <v>458</v>
      </c>
      <c r="C80" s="68" t="s">
        <v>459</v>
      </c>
      <c r="D80" s="68" t="s">
        <v>59</v>
      </c>
      <c r="E80" s="68" t="s">
        <v>460</v>
      </c>
      <c r="F80" s="71" t="s">
        <v>457</v>
      </c>
      <c r="G80" s="68" t="s">
        <v>184</v>
      </c>
      <c r="H80" s="71" t="s">
        <v>223</v>
      </c>
      <c r="I80" s="88">
        <f t="shared" si="1"/>
        <v>0.5</v>
      </c>
      <c r="J80" s="94" t="s">
        <v>64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65</v>
      </c>
      <c r="B81" s="68" t="s">
        <v>57</v>
      </c>
      <c r="C81" s="68" t="s">
        <v>461</v>
      </c>
      <c r="D81" s="71" t="s">
        <v>59</v>
      </c>
      <c r="E81" s="71" t="s">
        <v>462</v>
      </c>
      <c r="F81" s="71" t="s">
        <v>463</v>
      </c>
      <c r="G81" s="71" t="s">
        <v>262</v>
      </c>
      <c r="H81" s="68" t="s">
        <v>223</v>
      </c>
      <c r="I81" s="88">
        <f t="shared" si="1"/>
        <v>2</v>
      </c>
      <c r="J81" s="94" t="s">
        <v>64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65</v>
      </c>
      <c r="B82" s="68" t="s">
        <v>57</v>
      </c>
      <c r="C82" s="68" t="s">
        <v>461</v>
      </c>
      <c r="D82" s="71" t="s">
        <v>59</v>
      </c>
      <c r="E82" s="71" t="s">
        <v>260</v>
      </c>
      <c r="F82" s="71" t="s">
        <v>463</v>
      </c>
      <c r="G82" s="71" t="s">
        <v>262</v>
      </c>
      <c r="H82" s="68" t="s">
        <v>123</v>
      </c>
      <c r="I82" s="88">
        <f t="shared" si="1"/>
        <v>2</v>
      </c>
      <c r="J82" s="94" t="s">
        <v>64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65</v>
      </c>
      <c r="B83" s="71" t="s">
        <v>57</v>
      </c>
      <c r="C83" s="68" t="s">
        <v>464</v>
      </c>
      <c r="D83" s="68" t="s">
        <v>91</v>
      </c>
      <c r="E83" s="68" t="s">
        <v>465</v>
      </c>
      <c r="F83" s="68" t="s">
        <v>466</v>
      </c>
      <c r="G83" s="68" t="s">
        <v>184</v>
      </c>
      <c r="H83" s="71" t="s">
        <v>341</v>
      </c>
      <c r="I83" s="88">
        <f t="shared" si="1"/>
        <v>0</v>
      </c>
      <c r="J83" s="79" t="s">
        <v>64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65</v>
      </c>
      <c r="B84" s="71" t="s">
        <v>57</v>
      </c>
      <c r="C84" s="68" t="s">
        <v>467</v>
      </c>
      <c r="D84" s="68" t="s">
        <v>59</v>
      </c>
      <c r="E84" s="68" t="s">
        <v>468</v>
      </c>
      <c r="F84" s="68" t="s">
        <v>469</v>
      </c>
      <c r="G84" s="68" t="s">
        <v>184</v>
      </c>
      <c r="H84" s="71" t="s">
        <v>223</v>
      </c>
      <c r="I84" s="88">
        <f t="shared" si="1"/>
        <v>0.5</v>
      </c>
      <c r="J84" s="79" t="s">
        <v>64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65</v>
      </c>
      <c r="B85" s="68" t="s">
        <v>57</v>
      </c>
      <c r="C85" s="68" t="s">
        <v>470</v>
      </c>
      <c r="D85" s="68" t="s">
        <v>91</v>
      </c>
      <c r="E85" s="68" t="s">
        <v>471</v>
      </c>
      <c r="F85" s="68" t="s">
        <v>472</v>
      </c>
      <c r="G85" s="68" t="s">
        <v>473</v>
      </c>
      <c r="H85" s="71" t="s">
        <v>474</v>
      </c>
      <c r="I85" s="88">
        <f t="shared" si="1"/>
        <v>0</v>
      </c>
      <c r="J85" s="79" t="s">
        <v>64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65</v>
      </c>
      <c r="B86" s="68" t="s">
        <v>150</v>
      </c>
      <c r="C86" s="68" t="s">
        <v>475</v>
      </c>
      <c r="D86" s="68" t="s">
        <v>59</v>
      </c>
      <c r="E86" s="68" t="s">
        <v>476</v>
      </c>
      <c r="F86" s="71" t="s">
        <v>477</v>
      </c>
      <c r="G86" s="68" t="s">
        <v>478</v>
      </c>
      <c r="H86" s="68" t="s">
        <v>479</v>
      </c>
      <c r="I86" s="88">
        <f t="shared" si="1"/>
        <v>0</v>
      </c>
      <c r="J86" s="79" t="s">
        <v>64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65</v>
      </c>
      <c r="B87" s="68" t="s">
        <v>150</v>
      </c>
      <c r="C87" s="68" t="s">
        <v>480</v>
      </c>
      <c r="D87" s="68" t="s">
        <v>59</v>
      </c>
      <c r="E87" s="68" t="s">
        <v>481</v>
      </c>
      <c r="F87" s="71" t="s">
        <v>477</v>
      </c>
      <c r="G87" s="68" t="s">
        <v>478</v>
      </c>
      <c r="H87" s="68" t="s">
        <v>443</v>
      </c>
      <c r="I87" s="88">
        <f t="shared" si="1"/>
        <v>0</v>
      </c>
      <c r="J87" s="79" t="s">
        <v>64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65</v>
      </c>
      <c r="B88" s="68" t="s">
        <v>57</v>
      </c>
      <c r="C88" s="68" t="s">
        <v>482</v>
      </c>
      <c r="D88" s="68" t="s">
        <v>59</v>
      </c>
      <c r="E88" s="71" t="s">
        <v>483</v>
      </c>
      <c r="F88" s="71" t="s">
        <v>484</v>
      </c>
      <c r="G88" s="71" t="s">
        <v>215</v>
      </c>
      <c r="H88" s="68" t="s">
        <v>223</v>
      </c>
      <c r="I88" s="88">
        <f t="shared" si="1"/>
        <v>0.5</v>
      </c>
      <c r="J88" s="79" t="s">
        <v>64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65</v>
      </c>
      <c r="B89" s="68" t="s">
        <v>57</v>
      </c>
      <c r="C89" s="68" t="s">
        <v>263</v>
      </c>
      <c r="D89" s="68" t="s">
        <v>59</v>
      </c>
      <c r="E89" s="71" t="s">
        <v>264</v>
      </c>
      <c r="F89" s="71" t="s">
        <v>484</v>
      </c>
      <c r="G89" s="71" t="s">
        <v>215</v>
      </c>
      <c r="H89" s="68" t="s">
        <v>68</v>
      </c>
      <c r="I89" s="88">
        <f t="shared" ref="I89:I95" si="2">SUM(K89:V89)</f>
        <v>1</v>
      </c>
      <c r="J89" s="79" t="s">
        <v>64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65</v>
      </c>
      <c r="B90" s="68" t="s">
        <v>57</v>
      </c>
      <c r="C90" s="68" t="s">
        <v>485</v>
      </c>
      <c r="D90" s="71" t="s">
        <v>59</v>
      </c>
      <c r="E90" s="71" t="s">
        <v>267</v>
      </c>
      <c r="F90" s="71" t="s">
        <v>486</v>
      </c>
      <c r="G90" s="71" t="s">
        <v>269</v>
      </c>
      <c r="H90" s="68" t="s">
        <v>223</v>
      </c>
      <c r="I90" s="88">
        <f t="shared" si="2"/>
        <v>0.5</v>
      </c>
      <c r="J90" s="79" t="s">
        <v>64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65</v>
      </c>
      <c r="B91" s="68" t="s">
        <v>57</v>
      </c>
      <c r="C91" s="68" t="s">
        <v>266</v>
      </c>
      <c r="D91" s="71" t="s">
        <v>59</v>
      </c>
      <c r="E91" s="71" t="s">
        <v>267</v>
      </c>
      <c r="F91" s="71" t="s">
        <v>486</v>
      </c>
      <c r="G91" s="71" t="s">
        <v>269</v>
      </c>
      <c r="H91" s="68" t="s">
        <v>68</v>
      </c>
      <c r="I91" s="88">
        <f t="shared" si="2"/>
        <v>1</v>
      </c>
      <c r="J91" s="79" t="s">
        <v>64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65</v>
      </c>
      <c r="B92" s="71" t="s">
        <v>57</v>
      </c>
      <c r="C92" s="68" t="s">
        <v>487</v>
      </c>
      <c r="D92" s="71" t="s">
        <v>59</v>
      </c>
      <c r="E92" s="71" t="s">
        <v>488</v>
      </c>
      <c r="F92" s="71" t="s">
        <v>489</v>
      </c>
      <c r="G92" s="71" t="s">
        <v>192</v>
      </c>
      <c r="H92" s="71" t="s">
        <v>223</v>
      </c>
      <c r="I92" s="88">
        <f t="shared" si="2"/>
        <v>0.5</v>
      </c>
      <c r="J92" s="79" t="s">
        <v>64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65</v>
      </c>
      <c r="B93" s="71" t="s">
        <v>57</v>
      </c>
      <c r="C93" s="68" t="s">
        <v>490</v>
      </c>
      <c r="D93" s="71" t="s">
        <v>59</v>
      </c>
      <c r="E93" s="71" t="s">
        <v>491</v>
      </c>
      <c r="F93" s="71" t="s">
        <v>492</v>
      </c>
      <c r="G93" s="71" t="s">
        <v>273</v>
      </c>
      <c r="H93" s="71" t="s">
        <v>223</v>
      </c>
      <c r="I93" s="88">
        <f t="shared" si="2"/>
        <v>1</v>
      </c>
      <c r="J93" s="79" t="s">
        <v>64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65</v>
      </c>
      <c r="B94" s="71" t="s">
        <v>57</v>
      </c>
      <c r="C94" s="68" t="s">
        <v>270</v>
      </c>
      <c r="D94" s="71" t="s">
        <v>59</v>
      </c>
      <c r="E94" s="71" t="s">
        <v>271</v>
      </c>
      <c r="F94" s="71" t="s">
        <v>492</v>
      </c>
      <c r="G94" s="71" t="s">
        <v>273</v>
      </c>
      <c r="H94" s="71" t="s">
        <v>68</v>
      </c>
      <c r="I94" s="88">
        <f t="shared" si="2"/>
        <v>0</v>
      </c>
      <c r="J94" s="79" t="s">
        <v>64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65</v>
      </c>
      <c r="B95" s="68" t="s">
        <v>150</v>
      </c>
      <c r="C95" s="68" t="s">
        <v>493</v>
      </c>
      <c r="D95" s="71" t="s">
        <v>59</v>
      </c>
      <c r="E95" s="68" t="s">
        <v>494</v>
      </c>
      <c r="F95" s="71" t="s">
        <v>495</v>
      </c>
      <c r="G95" s="71" t="s">
        <v>200</v>
      </c>
      <c r="H95" s="71" t="s">
        <v>341</v>
      </c>
      <c r="I95" s="88">
        <f t="shared" si="2"/>
        <v>0</v>
      </c>
      <c r="J95" s="79" t="s">
        <v>64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65</v>
      </c>
      <c r="B96" s="71" t="s">
        <v>57</v>
      </c>
      <c r="C96" s="68" t="s">
        <v>274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65</v>
      </c>
      <c r="B97" s="71"/>
      <c r="C97" s="71" t="s">
        <v>496</v>
      </c>
      <c r="D97" s="71"/>
      <c r="E97" s="71"/>
      <c r="F97" s="71"/>
      <c r="G97" s="71"/>
      <c r="H97" s="71"/>
      <c r="I97" s="94"/>
      <c r="J97" s="94" t="s">
        <v>64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65</v>
      </c>
      <c r="B98" s="71" t="s">
        <v>276</v>
      </c>
      <c r="C98" s="71" t="s">
        <v>497</v>
      </c>
      <c r="D98" s="71"/>
      <c r="E98" s="71"/>
      <c r="F98" s="71"/>
      <c r="G98" s="71"/>
      <c r="H98" s="71"/>
      <c r="I98" s="94"/>
      <c r="J98" s="94" t="s">
        <v>498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65</v>
      </c>
      <c r="B99" s="71" t="s">
        <v>57</v>
      </c>
      <c r="C99" s="71" t="s">
        <v>499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65</v>
      </c>
      <c r="B100" s="71" t="s">
        <v>276</v>
      </c>
      <c r="C100" s="68" t="s">
        <v>278</v>
      </c>
      <c r="D100" s="71"/>
      <c r="E100" s="71"/>
      <c r="F100" s="71"/>
      <c r="G100" s="71"/>
      <c r="H100" s="71"/>
      <c r="I100" s="94"/>
      <c r="J100" s="94" t="s">
        <v>64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500</v>
      </c>
      <c r="B102" s="71" t="s">
        <v>276</v>
      </c>
      <c r="C102" s="71" t="s">
        <v>501</v>
      </c>
      <c r="D102" s="71" t="s">
        <v>91</v>
      </c>
      <c r="E102" s="71" t="s">
        <v>502</v>
      </c>
      <c r="F102" s="71" t="s">
        <v>503</v>
      </c>
      <c r="G102" s="71" t="s">
        <v>504</v>
      </c>
      <c r="H102" s="68" t="s">
        <v>223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57</v>
      </c>
      <c r="C104" s="100"/>
      <c r="D104" s="100"/>
      <c r="E104" s="101" t="s">
        <v>279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57</v>
      </c>
      <c r="C105" s="100"/>
      <c r="D105" s="100"/>
      <c r="E105" s="102" t="s">
        <v>280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57</v>
      </c>
      <c r="C106" s="100"/>
      <c r="D106" s="100"/>
      <c r="E106" s="102" t="s">
        <v>281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57</v>
      </c>
      <c r="C107" s="100"/>
      <c r="D107" s="100"/>
      <c r="E107" s="102" t="s">
        <v>282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57</v>
      </c>
      <c r="C108" s="103"/>
      <c r="D108" s="103"/>
      <c r="E108" s="103" t="s">
        <v>283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57</v>
      </c>
      <c r="C109" s="105"/>
      <c r="D109" s="105"/>
      <c r="E109" s="102" t="s">
        <v>284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57</v>
      </c>
      <c r="C110" s="106"/>
      <c r="D110" s="106"/>
      <c r="E110" s="106" t="s">
        <v>285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150</v>
      </c>
      <c r="C111" s="101"/>
      <c r="D111" s="101"/>
      <c r="E111" s="101" t="s">
        <v>279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150</v>
      </c>
      <c r="C112" s="101"/>
      <c r="D112" s="101"/>
      <c r="E112" s="101" t="s">
        <v>280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150</v>
      </c>
      <c r="C113" s="102"/>
      <c r="D113" s="102"/>
      <c r="E113" s="102" t="s">
        <v>281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150</v>
      </c>
      <c r="C114" s="102"/>
      <c r="D114" s="102"/>
      <c r="E114" s="102" t="s">
        <v>282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150</v>
      </c>
      <c r="C115" s="103"/>
      <c r="D115" s="103"/>
      <c r="E115" s="103" t="s">
        <v>286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150</v>
      </c>
      <c r="C116" s="102"/>
      <c r="D116" s="102"/>
      <c r="E116" s="102" t="s">
        <v>284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150</v>
      </c>
      <c r="C117" s="106"/>
      <c r="D117" s="106"/>
      <c r="E117" s="106" t="s">
        <v>285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287</v>
      </c>
      <c r="C118" s="101"/>
      <c r="D118" s="101"/>
      <c r="E118" s="101" t="s">
        <v>279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288</v>
      </c>
      <c r="C119" s="101"/>
      <c r="D119" s="101"/>
      <c r="E119" s="101" t="s">
        <v>280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288</v>
      </c>
      <c r="C120" s="102"/>
      <c r="D120" s="102"/>
      <c r="E120" s="102" t="s">
        <v>281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288</v>
      </c>
      <c r="C121" s="103"/>
      <c r="D121" s="103"/>
      <c r="E121" s="103" t="s">
        <v>282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288</v>
      </c>
      <c r="C122" s="102"/>
      <c r="D122" s="102"/>
      <c r="E122" s="102" t="s">
        <v>283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288</v>
      </c>
      <c r="C123" s="101"/>
      <c r="D123" s="101"/>
      <c r="E123" s="101" t="s">
        <v>284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288</v>
      </c>
      <c r="C124" s="106"/>
      <c r="D124" s="106"/>
      <c r="E124" s="106" t="s">
        <v>285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289</v>
      </c>
      <c r="C125" s="101"/>
      <c r="D125" s="101"/>
      <c r="E125" s="101" t="s">
        <v>279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289</v>
      </c>
      <c r="C126" s="102"/>
      <c r="D126" s="102"/>
      <c r="E126" s="102" t="s">
        <v>280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289</v>
      </c>
      <c r="C127" s="102"/>
      <c r="D127" s="102"/>
      <c r="E127" s="102" t="s">
        <v>281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289</v>
      </c>
      <c r="C128" s="102"/>
      <c r="D128" s="102"/>
      <c r="E128" s="102" t="s">
        <v>282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289</v>
      </c>
      <c r="C129" s="102"/>
      <c r="D129" s="102"/>
      <c r="E129" s="102" t="s">
        <v>283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289</v>
      </c>
      <c r="C130" s="103"/>
      <c r="D130" s="103"/>
      <c r="E130" s="103" t="s">
        <v>284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289</v>
      </c>
      <c r="C131" s="103"/>
      <c r="D131" s="103"/>
      <c r="E131" s="103" t="s">
        <v>285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112" customFormat="1" ht="27" customHeight="1">
      <c r="A132" s="112" t="s">
        <v>4</v>
      </c>
      <c r="E132" s="112" t="s">
        <v>290</v>
      </c>
      <c r="H132" s="57"/>
    </row>
  </sheetData>
  <autoFilter ref="A1:AL100"/>
  <phoneticPr fontId="10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505</v>
      </c>
      <c r="L2" s="76" t="s">
        <v>45</v>
      </c>
      <c r="M2" s="77" t="s">
        <v>20</v>
      </c>
      <c r="N2" s="74" t="s">
        <v>50</v>
      </c>
      <c r="O2" s="68" t="s">
        <v>506</v>
      </c>
      <c r="P2" s="68" t="s">
        <v>506</v>
      </c>
      <c r="Q2" s="75" t="s">
        <v>291</v>
      </c>
      <c r="R2" s="76" t="s">
        <v>49</v>
      </c>
      <c r="S2" s="77" t="s">
        <v>25</v>
      </c>
      <c r="T2" s="74" t="s">
        <v>292</v>
      </c>
      <c r="U2" s="68" t="s">
        <v>293</v>
      </c>
      <c r="V2" s="68" t="s">
        <v>293</v>
      </c>
      <c r="W2" s="76" t="s">
        <v>52</v>
      </c>
      <c r="X2" s="77" t="s">
        <v>29</v>
      </c>
      <c r="Y2" s="74" t="s">
        <v>54</v>
      </c>
      <c r="Z2" s="68" t="s">
        <v>294</v>
      </c>
      <c r="AA2" s="68" t="s">
        <v>294</v>
      </c>
      <c r="AB2" s="75" t="s">
        <v>295</v>
      </c>
    </row>
    <row r="3" spans="1:28" ht="37.5" customHeight="1">
      <c r="A3" s="64" t="s">
        <v>2</v>
      </c>
      <c r="B3" s="64" t="s">
        <v>57</v>
      </c>
      <c r="C3" s="64" t="s">
        <v>296</v>
      </c>
      <c r="D3" s="64" t="s">
        <v>59</v>
      </c>
      <c r="E3" s="64" t="s">
        <v>297</v>
      </c>
      <c r="F3" s="64" t="s">
        <v>298</v>
      </c>
      <c r="G3" s="64" t="s">
        <v>176</v>
      </c>
      <c r="H3" s="68" t="s">
        <v>223</v>
      </c>
      <c r="I3" s="88">
        <f t="shared" ref="I3:I34" si="0">SUM(K3:AB3)</f>
        <v>8.25</v>
      </c>
      <c r="J3" s="94" t="s">
        <v>64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65</v>
      </c>
      <c r="B4" s="68" t="s">
        <v>57</v>
      </c>
      <c r="C4" s="68" t="s">
        <v>173</v>
      </c>
      <c r="D4" s="68" t="s">
        <v>59</v>
      </c>
      <c r="E4" s="68" t="s">
        <v>174</v>
      </c>
      <c r="F4" s="68" t="s">
        <v>298</v>
      </c>
      <c r="G4" s="68" t="s">
        <v>176</v>
      </c>
      <c r="H4" s="68" t="s">
        <v>68</v>
      </c>
      <c r="I4" s="88">
        <f t="shared" si="0"/>
        <v>0.5</v>
      </c>
      <c r="J4" s="94" t="s">
        <v>64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57</v>
      </c>
      <c r="C5" s="76" t="s">
        <v>299</v>
      </c>
      <c r="D5" s="76" t="s">
        <v>78</v>
      </c>
      <c r="E5" s="76" t="s">
        <v>300</v>
      </c>
      <c r="F5" s="76" t="s">
        <v>301</v>
      </c>
      <c r="G5" s="76" t="s">
        <v>180</v>
      </c>
      <c r="H5" s="68" t="s">
        <v>223</v>
      </c>
      <c r="I5" s="88">
        <f t="shared" si="0"/>
        <v>5.5</v>
      </c>
      <c r="J5" s="94" t="s">
        <v>64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65</v>
      </c>
      <c r="B6" s="68" t="s">
        <v>57</v>
      </c>
      <c r="C6" s="68" t="s">
        <v>177</v>
      </c>
      <c r="D6" s="68" t="s">
        <v>59</v>
      </c>
      <c r="E6" s="68" t="s">
        <v>178</v>
      </c>
      <c r="F6" s="68" t="s">
        <v>301</v>
      </c>
      <c r="G6" s="68" t="s">
        <v>180</v>
      </c>
      <c r="H6" s="68" t="s">
        <v>68</v>
      </c>
      <c r="I6" s="88">
        <f t="shared" si="0"/>
        <v>0.5</v>
      </c>
      <c r="J6" s="94" t="s">
        <v>64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57</v>
      </c>
      <c r="C7" s="76" t="s">
        <v>302</v>
      </c>
      <c r="D7" s="76" t="s">
        <v>59</v>
      </c>
      <c r="E7" s="76" t="s">
        <v>303</v>
      </c>
      <c r="F7" s="76" t="s">
        <v>304</v>
      </c>
      <c r="G7" s="76" t="s">
        <v>184</v>
      </c>
      <c r="H7" s="68" t="s">
        <v>223</v>
      </c>
      <c r="I7" s="88">
        <f t="shared" si="0"/>
        <v>0</v>
      </c>
      <c r="J7" s="94" t="s">
        <v>64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65</v>
      </c>
      <c r="B8" s="68" t="s">
        <v>57</v>
      </c>
      <c r="C8" s="68" t="s">
        <v>181</v>
      </c>
      <c r="D8" s="68" t="s">
        <v>59</v>
      </c>
      <c r="E8" s="68" t="s">
        <v>182</v>
      </c>
      <c r="F8" s="68" t="s">
        <v>304</v>
      </c>
      <c r="G8" s="68" t="s">
        <v>184</v>
      </c>
      <c r="H8" s="68" t="s">
        <v>68</v>
      </c>
      <c r="I8" s="88">
        <f t="shared" si="0"/>
        <v>0.5</v>
      </c>
      <c r="J8" s="94" t="s">
        <v>64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57</v>
      </c>
      <c r="C9" s="76" t="s">
        <v>305</v>
      </c>
      <c r="D9" s="76" t="s">
        <v>59</v>
      </c>
      <c r="E9" s="76" t="s">
        <v>306</v>
      </c>
      <c r="F9" s="76" t="s">
        <v>307</v>
      </c>
      <c r="G9" s="76" t="s">
        <v>188</v>
      </c>
      <c r="H9" s="68" t="s">
        <v>223</v>
      </c>
      <c r="I9" s="88">
        <f t="shared" si="0"/>
        <v>0</v>
      </c>
      <c r="J9" s="94" t="s">
        <v>64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65</v>
      </c>
      <c r="B10" s="68" t="s">
        <v>57</v>
      </c>
      <c r="C10" s="68" t="s">
        <v>185</v>
      </c>
      <c r="D10" s="68" t="s">
        <v>59</v>
      </c>
      <c r="E10" s="68" t="s">
        <v>186</v>
      </c>
      <c r="F10" s="68" t="s">
        <v>307</v>
      </c>
      <c r="G10" s="68" t="s">
        <v>188</v>
      </c>
      <c r="H10" s="68" t="s">
        <v>308</v>
      </c>
      <c r="I10" s="88">
        <f t="shared" si="0"/>
        <v>0.5</v>
      </c>
      <c r="J10" s="94" t="s">
        <v>64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57</v>
      </c>
      <c r="C11" s="76" t="s">
        <v>309</v>
      </c>
      <c r="D11" s="76" t="s">
        <v>59</v>
      </c>
      <c r="E11" s="76" t="s">
        <v>310</v>
      </c>
      <c r="F11" s="76" t="s">
        <v>311</v>
      </c>
      <c r="G11" s="76" t="s">
        <v>192</v>
      </c>
      <c r="H11" s="68" t="s">
        <v>223</v>
      </c>
      <c r="I11" s="88">
        <f t="shared" si="0"/>
        <v>12.5</v>
      </c>
      <c r="J11" s="94" t="s">
        <v>64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65</v>
      </c>
      <c r="B12" s="68" t="s">
        <v>57</v>
      </c>
      <c r="C12" s="68" t="s">
        <v>189</v>
      </c>
      <c r="D12" s="68" t="s">
        <v>59</v>
      </c>
      <c r="E12" s="68" t="s">
        <v>190</v>
      </c>
      <c r="F12" s="68" t="s">
        <v>311</v>
      </c>
      <c r="G12" s="68" t="s">
        <v>192</v>
      </c>
      <c r="H12" s="68" t="s">
        <v>68</v>
      </c>
      <c r="I12" s="88">
        <f t="shared" si="0"/>
        <v>0.5</v>
      </c>
      <c r="J12" s="94" t="s">
        <v>64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57</v>
      </c>
      <c r="C13" s="76" t="s">
        <v>312</v>
      </c>
      <c r="D13" s="76" t="s">
        <v>59</v>
      </c>
      <c r="E13" s="76" t="s">
        <v>313</v>
      </c>
      <c r="F13" s="76" t="s">
        <v>314</v>
      </c>
      <c r="G13" s="76" t="s">
        <v>196</v>
      </c>
      <c r="H13" s="130" t="s">
        <v>315</v>
      </c>
      <c r="I13" s="88">
        <f t="shared" si="0"/>
        <v>2.25</v>
      </c>
      <c r="J13" s="94" t="s">
        <v>64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65</v>
      </c>
      <c r="B14" s="68" t="s">
        <v>57</v>
      </c>
      <c r="C14" s="68" t="s">
        <v>193</v>
      </c>
      <c r="D14" s="68" t="s">
        <v>59</v>
      </c>
      <c r="E14" s="68" t="s">
        <v>194</v>
      </c>
      <c r="F14" s="68" t="s">
        <v>314</v>
      </c>
      <c r="G14" s="68" t="s">
        <v>196</v>
      </c>
      <c r="H14" s="65" t="s">
        <v>68</v>
      </c>
      <c r="I14" s="88">
        <f t="shared" si="0"/>
        <v>2</v>
      </c>
      <c r="J14" s="94" t="s">
        <v>64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57</v>
      </c>
      <c r="C15" s="64" t="s">
        <v>316</v>
      </c>
      <c r="D15" s="64" t="s">
        <v>91</v>
      </c>
      <c r="E15" s="64" t="s">
        <v>317</v>
      </c>
      <c r="F15" s="64" t="s">
        <v>318</v>
      </c>
      <c r="G15" s="64" t="s">
        <v>219</v>
      </c>
      <c r="H15" s="68" t="s">
        <v>223</v>
      </c>
      <c r="I15" s="88">
        <f t="shared" si="0"/>
        <v>7.5</v>
      </c>
      <c r="J15" s="94" t="s">
        <v>64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57</v>
      </c>
      <c r="C16" s="64" t="s">
        <v>319</v>
      </c>
      <c r="D16" s="64" t="s">
        <v>91</v>
      </c>
      <c r="E16" s="64" t="s">
        <v>320</v>
      </c>
      <c r="F16" s="64" t="s">
        <v>321</v>
      </c>
      <c r="G16" s="64" t="s">
        <v>262</v>
      </c>
      <c r="H16" s="68" t="s">
        <v>223</v>
      </c>
      <c r="I16" s="88">
        <f t="shared" si="0"/>
        <v>3</v>
      </c>
      <c r="J16" s="94" t="s">
        <v>64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57</v>
      </c>
      <c r="C17" s="76" t="s">
        <v>58</v>
      </c>
      <c r="D17" s="76" t="s">
        <v>59</v>
      </c>
      <c r="E17" s="64" t="s">
        <v>60</v>
      </c>
      <c r="F17" s="76" t="s">
        <v>507</v>
      </c>
      <c r="G17" s="76" t="s">
        <v>62</v>
      </c>
      <c r="H17" s="68" t="s">
        <v>223</v>
      </c>
      <c r="I17" s="88">
        <f t="shared" si="0"/>
        <v>16</v>
      </c>
      <c r="J17" s="94" t="s">
        <v>64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65</v>
      </c>
      <c r="B18" s="68" t="s">
        <v>57</v>
      </c>
      <c r="C18" s="68" t="s">
        <v>66</v>
      </c>
      <c r="D18" s="68" t="s">
        <v>59</v>
      </c>
      <c r="E18" s="66" t="s">
        <v>67</v>
      </c>
      <c r="F18" s="68" t="s">
        <v>507</v>
      </c>
      <c r="G18" s="68" t="s">
        <v>62</v>
      </c>
      <c r="H18" s="68" t="s">
        <v>68</v>
      </c>
      <c r="I18" s="88">
        <f t="shared" si="0"/>
        <v>0.5</v>
      </c>
      <c r="J18" s="94" t="s">
        <v>64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57</v>
      </c>
      <c r="C19" s="76" t="s">
        <v>323</v>
      </c>
      <c r="D19" s="76" t="s">
        <v>59</v>
      </c>
      <c r="E19" s="76" t="s">
        <v>324</v>
      </c>
      <c r="F19" s="76" t="s">
        <v>325</v>
      </c>
      <c r="G19" s="76" t="s">
        <v>200</v>
      </c>
      <c r="H19" s="68" t="s">
        <v>223</v>
      </c>
      <c r="I19" s="88">
        <f t="shared" si="0"/>
        <v>8</v>
      </c>
      <c r="J19" s="94" t="s">
        <v>64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508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65</v>
      </c>
      <c r="B20" s="68" t="s">
        <v>57</v>
      </c>
      <c r="C20" s="68" t="s">
        <v>197</v>
      </c>
      <c r="D20" s="68" t="s">
        <v>59</v>
      </c>
      <c r="E20" s="68" t="s">
        <v>198</v>
      </c>
      <c r="F20" s="68" t="s">
        <v>325</v>
      </c>
      <c r="G20" s="68" t="s">
        <v>200</v>
      </c>
      <c r="H20" s="68" t="s">
        <v>68</v>
      </c>
      <c r="I20" s="88">
        <f t="shared" si="0"/>
        <v>1</v>
      </c>
      <c r="J20" s="94" t="s">
        <v>64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57</v>
      </c>
      <c r="C21" s="76" t="s">
        <v>326</v>
      </c>
      <c r="D21" s="76" t="s">
        <v>91</v>
      </c>
      <c r="E21" s="76" t="s">
        <v>327</v>
      </c>
      <c r="F21" s="76" t="s">
        <v>509</v>
      </c>
      <c r="G21" s="76" t="s">
        <v>215</v>
      </c>
      <c r="H21" s="68" t="s">
        <v>223</v>
      </c>
      <c r="I21" s="88">
        <f t="shared" si="0"/>
        <v>3.5</v>
      </c>
      <c r="J21" s="94" t="s">
        <v>64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57</v>
      </c>
      <c r="C22" s="76" t="s">
        <v>329</v>
      </c>
      <c r="D22" s="76" t="s">
        <v>59</v>
      </c>
      <c r="E22" s="76" t="s">
        <v>330</v>
      </c>
      <c r="F22" s="76" t="s">
        <v>510</v>
      </c>
      <c r="G22" s="76" t="s">
        <v>184</v>
      </c>
      <c r="H22" s="68" t="s">
        <v>223</v>
      </c>
      <c r="I22" s="88">
        <f t="shared" si="0"/>
        <v>8.5</v>
      </c>
      <c r="J22" s="94" t="s">
        <v>64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65</v>
      </c>
      <c r="B23" s="68" t="s">
        <v>57</v>
      </c>
      <c r="C23" s="68" t="s">
        <v>202</v>
      </c>
      <c r="D23" s="68" t="s">
        <v>59</v>
      </c>
      <c r="E23" s="68" t="s">
        <v>203</v>
      </c>
      <c r="F23" s="68" t="s">
        <v>510</v>
      </c>
      <c r="G23" s="68" t="s">
        <v>184</v>
      </c>
      <c r="H23" s="68" t="s">
        <v>68</v>
      </c>
      <c r="I23" s="88">
        <f t="shared" si="0"/>
        <v>0</v>
      </c>
      <c r="J23" s="94" t="s">
        <v>64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3" t="s">
        <v>2</v>
      </c>
      <c r="B24" s="113" t="s">
        <v>57</v>
      </c>
      <c r="C24" s="114" t="s">
        <v>334</v>
      </c>
      <c r="D24" s="114"/>
      <c r="E24" s="114" t="s">
        <v>335</v>
      </c>
      <c r="F24" s="113"/>
      <c r="G24" s="113"/>
      <c r="H24" s="68" t="s">
        <v>336</v>
      </c>
      <c r="I24" s="88">
        <f t="shared" si="0"/>
        <v>2</v>
      </c>
      <c r="J24" s="94" t="s">
        <v>64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57</v>
      </c>
      <c r="C25" s="69" t="s">
        <v>119</v>
      </c>
      <c r="D25" s="69" t="s">
        <v>59</v>
      </c>
      <c r="E25" s="69" t="s">
        <v>120</v>
      </c>
      <c r="F25" s="69" t="s">
        <v>337</v>
      </c>
      <c r="G25" s="69" t="s">
        <v>122</v>
      </c>
      <c r="H25" s="68" t="s">
        <v>223</v>
      </c>
      <c r="I25" s="88">
        <f t="shared" si="0"/>
        <v>15.5</v>
      </c>
      <c r="J25" s="94" t="s">
        <v>64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65</v>
      </c>
      <c r="B26" s="68" t="s">
        <v>57</v>
      </c>
      <c r="C26" s="68" t="s">
        <v>124</v>
      </c>
      <c r="D26" s="68" t="s">
        <v>59</v>
      </c>
      <c r="E26" s="68" t="s">
        <v>125</v>
      </c>
      <c r="F26" s="68" t="s">
        <v>337</v>
      </c>
      <c r="G26" s="68" t="s">
        <v>122</v>
      </c>
      <c r="H26" s="68" t="s">
        <v>68</v>
      </c>
      <c r="I26" s="88">
        <f t="shared" si="0"/>
        <v>0.5</v>
      </c>
      <c r="J26" s="94" t="s">
        <v>64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57</v>
      </c>
      <c r="C27" s="69" t="s">
        <v>338</v>
      </c>
      <c r="D27" s="69" t="s">
        <v>91</v>
      </c>
      <c r="E27" s="69" t="s">
        <v>339</v>
      </c>
      <c r="F27" s="69" t="s">
        <v>511</v>
      </c>
      <c r="G27" s="69" t="s">
        <v>227</v>
      </c>
      <c r="H27" s="68" t="s">
        <v>341</v>
      </c>
      <c r="I27" s="88">
        <f t="shared" si="0"/>
        <v>0</v>
      </c>
      <c r="J27" s="94" t="s">
        <v>64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57</v>
      </c>
      <c r="C28" s="69" t="s">
        <v>342</v>
      </c>
      <c r="D28" s="69" t="s">
        <v>59</v>
      </c>
      <c r="E28" s="69" t="s">
        <v>343</v>
      </c>
      <c r="F28" s="69" t="s">
        <v>344</v>
      </c>
      <c r="G28" s="69" t="s">
        <v>227</v>
      </c>
      <c r="H28" s="68" t="s">
        <v>223</v>
      </c>
      <c r="I28" s="88">
        <f t="shared" si="0"/>
        <v>8.5</v>
      </c>
      <c r="J28" s="94" t="s">
        <v>64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150</v>
      </c>
      <c r="C29" s="69" t="s">
        <v>345</v>
      </c>
      <c r="D29" s="69" t="s">
        <v>59</v>
      </c>
      <c r="E29" s="69" t="s">
        <v>346</v>
      </c>
      <c r="F29" s="69" t="s">
        <v>347</v>
      </c>
      <c r="G29" s="69" t="s">
        <v>122</v>
      </c>
      <c r="H29" s="68" t="s">
        <v>223</v>
      </c>
      <c r="I29" s="88">
        <f t="shared" si="0"/>
        <v>7.5</v>
      </c>
      <c r="J29" s="94" t="s">
        <v>64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65</v>
      </c>
      <c r="B30" s="66" t="s">
        <v>150</v>
      </c>
      <c r="C30" s="66" t="s">
        <v>205</v>
      </c>
      <c r="D30" s="66" t="s">
        <v>59</v>
      </c>
      <c r="E30" s="66" t="s">
        <v>206</v>
      </c>
      <c r="F30" s="66" t="s">
        <v>347</v>
      </c>
      <c r="G30" s="66" t="s">
        <v>122</v>
      </c>
      <c r="H30" s="68" t="s">
        <v>68</v>
      </c>
      <c r="I30" s="88">
        <f t="shared" si="0"/>
        <v>0.5</v>
      </c>
      <c r="J30" s="94" t="s">
        <v>64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57</v>
      </c>
      <c r="C31" s="69" t="s">
        <v>126</v>
      </c>
      <c r="D31" s="69" t="s">
        <v>59</v>
      </c>
      <c r="E31" s="69" t="s">
        <v>127</v>
      </c>
      <c r="F31" s="69" t="s">
        <v>512</v>
      </c>
      <c r="G31" s="69" t="s">
        <v>129</v>
      </c>
      <c r="H31" s="68" t="s">
        <v>223</v>
      </c>
      <c r="I31" s="88">
        <f t="shared" si="0"/>
        <v>9.5</v>
      </c>
      <c r="J31" s="94" t="s">
        <v>64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65</v>
      </c>
      <c r="B32" s="68" t="s">
        <v>57</v>
      </c>
      <c r="C32" s="68" t="s">
        <v>130</v>
      </c>
      <c r="D32" s="68" t="s">
        <v>59</v>
      </c>
      <c r="E32" s="68" t="s">
        <v>131</v>
      </c>
      <c r="F32" s="68" t="s">
        <v>512</v>
      </c>
      <c r="G32" s="68" t="s">
        <v>129</v>
      </c>
      <c r="H32" s="68" t="s">
        <v>68</v>
      </c>
      <c r="I32" s="88">
        <f t="shared" si="0"/>
        <v>1</v>
      </c>
      <c r="J32" s="94" t="s">
        <v>64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57</v>
      </c>
      <c r="C33" s="69" t="s">
        <v>349</v>
      </c>
      <c r="D33" s="69" t="s">
        <v>59</v>
      </c>
      <c r="E33" s="69" t="s">
        <v>350</v>
      </c>
      <c r="F33" s="69" t="s">
        <v>351</v>
      </c>
      <c r="G33" s="69" t="s">
        <v>227</v>
      </c>
      <c r="H33" s="68" t="s">
        <v>223</v>
      </c>
      <c r="I33" s="88">
        <f t="shared" si="0"/>
        <v>4.25</v>
      </c>
      <c r="J33" s="94" t="s">
        <v>64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57</v>
      </c>
      <c r="C34" s="69" t="s">
        <v>352</v>
      </c>
      <c r="D34" s="69" t="s">
        <v>59</v>
      </c>
      <c r="E34" s="69" t="s">
        <v>353</v>
      </c>
      <c r="F34" s="69" t="s">
        <v>354</v>
      </c>
      <c r="G34" s="69" t="s">
        <v>211</v>
      </c>
      <c r="H34" s="68" t="s">
        <v>223</v>
      </c>
      <c r="I34" s="88">
        <f t="shared" si="0"/>
        <v>7.5</v>
      </c>
      <c r="J34" s="94" t="s">
        <v>64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65</v>
      </c>
      <c r="B35" s="66" t="s">
        <v>57</v>
      </c>
      <c r="C35" s="66" t="s">
        <v>208</v>
      </c>
      <c r="D35" s="66" t="s">
        <v>59</v>
      </c>
      <c r="E35" s="66" t="s">
        <v>209</v>
      </c>
      <c r="F35" s="66" t="s">
        <v>354</v>
      </c>
      <c r="G35" s="66" t="s">
        <v>211</v>
      </c>
      <c r="H35" s="68" t="s">
        <v>68</v>
      </c>
      <c r="I35" s="88">
        <f t="shared" ref="I35:I67" si="1">SUM(K35:AB35)</f>
        <v>0.5</v>
      </c>
      <c r="J35" s="94" t="s">
        <v>64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57</v>
      </c>
      <c r="C36" s="69" t="s">
        <v>355</v>
      </c>
      <c r="D36" s="69" t="s">
        <v>59</v>
      </c>
      <c r="E36" s="69" t="s">
        <v>356</v>
      </c>
      <c r="F36" s="69" t="s">
        <v>357</v>
      </c>
      <c r="G36" s="69" t="s">
        <v>215</v>
      </c>
      <c r="H36" s="68" t="s">
        <v>223</v>
      </c>
      <c r="I36" s="88">
        <f t="shared" si="1"/>
        <v>4.25</v>
      </c>
      <c r="J36" s="94" t="s">
        <v>64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65</v>
      </c>
      <c r="B37" s="68" t="s">
        <v>57</v>
      </c>
      <c r="C37" s="68" t="s">
        <v>212</v>
      </c>
      <c r="D37" s="68" t="s">
        <v>78</v>
      </c>
      <c r="E37" s="68" t="s">
        <v>213</v>
      </c>
      <c r="F37" s="68" t="s">
        <v>357</v>
      </c>
      <c r="G37" s="66" t="s">
        <v>215</v>
      </c>
      <c r="H37" s="68" t="s">
        <v>68</v>
      </c>
      <c r="I37" s="88">
        <f t="shared" si="1"/>
        <v>0.25</v>
      </c>
      <c r="J37" s="94" t="s">
        <v>64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57</v>
      </c>
      <c r="C38" s="69" t="s">
        <v>358</v>
      </c>
      <c r="D38" s="69" t="s">
        <v>59</v>
      </c>
      <c r="E38" s="69" t="s">
        <v>359</v>
      </c>
      <c r="F38" s="69" t="s">
        <v>360</v>
      </c>
      <c r="G38" s="69" t="s">
        <v>361</v>
      </c>
      <c r="H38" s="68" t="s">
        <v>223</v>
      </c>
      <c r="I38" s="88">
        <f t="shared" si="1"/>
        <v>0.25</v>
      </c>
      <c r="J38" s="94" t="s">
        <v>64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57</v>
      </c>
      <c r="C39" s="69" t="s">
        <v>362</v>
      </c>
      <c r="D39" s="69" t="s">
        <v>59</v>
      </c>
      <c r="E39" s="69" t="s">
        <v>363</v>
      </c>
      <c r="F39" s="69" t="s">
        <v>364</v>
      </c>
      <c r="G39" s="69" t="s">
        <v>196</v>
      </c>
      <c r="H39" s="68" t="s">
        <v>336</v>
      </c>
      <c r="I39" s="88">
        <f t="shared" si="1"/>
        <v>1</v>
      </c>
      <c r="J39" s="94" t="s">
        <v>64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57</v>
      </c>
      <c r="C40" s="69" t="s">
        <v>365</v>
      </c>
      <c r="D40" s="69" t="s">
        <v>59</v>
      </c>
      <c r="E40" s="69" t="s">
        <v>366</v>
      </c>
      <c r="F40" s="69" t="s">
        <v>513</v>
      </c>
      <c r="G40" s="69" t="s">
        <v>368</v>
      </c>
      <c r="H40" s="68" t="s">
        <v>223</v>
      </c>
      <c r="I40" s="88">
        <f t="shared" si="1"/>
        <v>3.25</v>
      </c>
      <c r="J40" s="94" t="s">
        <v>64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150</v>
      </c>
      <c r="C41" s="69" t="s">
        <v>369</v>
      </c>
      <c r="D41" s="69" t="s">
        <v>59</v>
      </c>
      <c r="E41" s="69" t="s">
        <v>370</v>
      </c>
      <c r="F41" s="69" t="s">
        <v>371</v>
      </c>
      <c r="G41" s="69" t="s">
        <v>227</v>
      </c>
      <c r="H41" s="68" t="s">
        <v>372</v>
      </c>
      <c r="I41" s="88">
        <f t="shared" si="1"/>
        <v>0</v>
      </c>
      <c r="J41" s="94" t="s">
        <v>64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159</v>
      </c>
      <c r="D42" s="86"/>
      <c r="E42" s="86" t="s">
        <v>160</v>
      </c>
      <c r="F42" s="86"/>
      <c r="G42" s="86"/>
      <c r="H42" s="68"/>
      <c r="I42" s="88">
        <f t="shared" si="1"/>
        <v>6</v>
      </c>
      <c r="J42" s="94" t="s">
        <v>64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57</v>
      </c>
      <c r="C43" s="87" t="s">
        <v>373</v>
      </c>
      <c r="D43" s="87" t="s">
        <v>59</v>
      </c>
      <c r="E43" s="87" t="s">
        <v>374</v>
      </c>
      <c r="F43" s="87" t="s">
        <v>514</v>
      </c>
      <c r="G43" s="87" t="s">
        <v>219</v>
      </c>
      <c r="H43" s="68" t="s">
        <v>223</v>
      </c>
      <c r="I43" s="88">
        <f t="shared" si="1"/>
        <v>8.5</v>
      </c>
      <c r="J43" s="94" t="s">
        <v>64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65</v>
      </c>
      <c r="B44" s="66" t="s">
        <v>57</v>
      </c>
      <c r="C44" s="66" t="s">
        <v>216</v>
      </c>
      <c r="D44" s="66" t="s">
        <v>59</v>
      </c>
      <c r="E44" s="66" t="s">
        <v>217</v>
      </c>
      <c r="F44" s="66" t="s">
        <v>514</v>
      </c>
      <c r="G44" s="66" t="s">
        <v>219</v>
      </c>
      <c r="H44" s="68" t="s">
        <v>68</v>
      </c>
      <c r="I44" s="88">
        <f t="shared" si="1"/>
        <v>0.5</v>
      </c>
      <c r="J44" s="94" t="s">
        <v>64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0.65" customHeight="1">
      <c r="A45" s="87" t="s">
        <v>4</v>
      </c>
      <c r="B45" s="87" t="s">
        <v>57</v>
      </c>
      <c r="C45" s="87" t="s">
        <v>377</v>
      </c>
      <c r="D45" s="87" t="s">
        <v>59</v>
      </c>
      <c r="E45" s="87" t="s">
        <v>378</v>
      </c>
      <c r="F45" s="87" t="s">
        <v>515</v>
      </c>
      <c r="G45" s="87" t="s">
        <v>262</v>
      </c>
      <c r="H45" s="68" t="s">
        <v>223</v>
      </c>
      <c r="I45" s="88">
        <f t="shared" si="1"/>
        <v>6</v>
      </c>
      <c r="J45" s="94" t="s">
        <v>64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0.65" customHeight="1">
      <c r="A46" s="87" t="s">
        <v>4</v>
      </c>
      <c r="B46" s="87" t="s">
        <v>57</v>
      </c>
      <c r="C46" s="87" t="s">
        <v>380</v>
      </c>
      <c r="D46" s="87" t="s">
        <v>59</v>
      </c>
      <c r="E46" s="87" t="s">
        <v>381</v>
      </c>
      <c r="F46" s="87" t="s">
        <v>516</v>
      </c>
      <c r="G46" s="87" t="s">
        <v>262</v>
      </c>
      <c r="H46" s="68" t="s">
        <v>223</v>
      </c>
      <c r="I46" s="88">
        <f t="shared" si="1"/>
        <v>6</v>
      </c>
      <c r="J46" s="94" t="s">
        <v>64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57</v>
      </c>
      <c r="C47" s="87" t="s">
        <v>383</v>
      </c>
      <c r="D47" s="87" t="s">
        <v>59</v>
      </c>
      <c r="E47" s="87" t="s">
        <v>384</v>
      </c>
      <c r="F47" s="87" t="s">
        <v>385</v>
      </c>
      <c r="G47" s="87" t="s">
        <v>386</v>
      </c>
      <c r="H47" s="68" t="s">
        <v>223</v>
      </c>
      <c r="I47" s="88">
        <f t="shared" si="1"/>
        <v>5.5</v>
      </c>
      <c r="J47" s="94" t="s">
        <v>64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57</v>
      </c>
      <c r="C48" s="87" t="s">
        <v>387</v>
      </c>
      <c r="D48" s="87" t="s">
        <v>59</v>
      </c>
      <c r="E48" s="87" t="s">
        <v>388</v>
      </c>
      <c r="F48" s="87" t="s">
        <v>517</v>
      </c>
      <c r="G48" s="87" t="s">
        <v>180</v>
      </c>
      <c r="H48" s="68" t="s">
        <v>336</v>
      </c>
      <c r="I48" s="88">
        <f t="shared" si="1"/>
        <v>0.5</v>
      </c>
      <c r="J48" s="94" t="s">
        <v>64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57</v>
      </c>
      <c r="C49" s="87" t="s">
        <v>390</v>
      </c>
      <c r="D49" s="87" t="s">
        <v>59</v>
      </c>
      <c r="E49" s="87" t="s">
        <v>391</v>
      </c>
      <c r="F49" s="87" t="s">
        <v>518</v>
      </c>
      <c r="G49" s="87" t="s">
        <v>393</v>
      </c>
      <c r="H49" s="68" t="s">
        <v>223</v>
      </c>
      <c r="I49" s="88">
        <f t="shared" si="1"/>
        <v>2.5</v>
      </c>
      <c r="J49" s="94" t="s">
        <v>64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57</v>
      </c>
      <c r="C50" s="87" t="s">
        <v>394</v>
      </c>
      <c r="D50" s="87" t="s">
        <v>59</v>
      </c>
      <c r="E50" s="87" t="s">
        <v>395</v>
      </c>
      <c r="F50" s="87" t="s">
        <v>519</v>
      </c>
      <c r="G50" s="87" t="s">
        <v>397</v>
      </c>
      <c r="H50" s="68" t="s">
        <v>223</v>
      </c>
      <c r="I50" s="88">
        <f t="shared" si="1"/>
        <v>1</v>
      </c>
      <c r="J50" s="94" t="s">
        <v>64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57</v>
      </c>
      <c r="C51" s="87" t="s">
        <v>398</v>
      </c>
      <c r="D51" s="87" t="s">
        <v>91</v>
      </c>
      <c r="E51" s="87" t="s">
        <v>399</v>
      </c>
      <c r="F51" s="87" t="s">
        <v>400</v>
      </c>
      <c r="G51" s="87" t="s">
        <v>188</v>
      </c>
      <c r="H51" s="68" t="s">
        <v>401</v>
      </c>
      <c r="I51" s="88">
        <f t="shared" si="1"/>
        <v>0</v>
      </c>
      <c r="J51" s="94" t="s">
        <v>64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65</v>
      </c>
      <c r="B52" s="71" t="s">
        <v>57</v>
      </c>
      <c r="C52" s="68" t="s">
        <v>220</v>
      </c>
      <c r="D52" s="71" t="s">
        <v>221</v>
      </c>
      <c r="E52" s="71" t="s">
        <v>520</v>
      </c>
      <c r="F52" s="71"/>
      <c r="G52" s="71"/>
      <c r="H52" s="71" t="s">
        <v>223</v>
      </c>
      <c r="I52" s="88">
        <f t="shared" si="1"/>
        <v>20.25</v>
      </c>
      <c r="J52" s="94" t="s">
        <v>64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65</v>
      </c>
      <c r="B53" s="68" t="s">
        <v>57</v>
      </c>
      <c r="C53" s="68" t="s">
        <v>403</v>
      </c>
      <c r="D53" s="68" t="s">
        <v>59</v>
      </c>
      <c r="E53" s="68" t="s">
        <v>404</v>
      </c>
      <c r="F53" s="68" t="s">
        <v>521</v>
      </c>
      <c r="G53" s="68" t="s">
        <v>227</v>
      </c>
      <c r="H53" s="68" t="s">
        <v>223</v>
      </c>
      <c r="I53" s="88">
        <f t="shared" si="1"/>
        <v>1.5</v>
      </c>
      <c r="J53" s="94" t="s">
        <v>64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65</v>
      </c>
      <c r="B54" s="68" t="s">
        <v>57</v>
      </c>
      <c r="C54" s="68" t="s">
        <v>224</v>
      </c>
      <c r="D54" s="68" t="s">
        <v>59</v>
      </c>
      <c r="E54" s="68" t="s">
        <v>225</v>
      </c>
      <c r="F54" s="68" t="s">
        <v>521</v>
      </c>
      <c r="G54" s="68" t="s">
        <v>227</v>
      </c>
      <c r="H54" s="68" t="s">
        <v>68</v>
      </c>
      <c r="I54" s="88">
        <f t="shared" si="1"/>
        <v>0.5</v>
      </c>
      <c r="J54" s="94" t="s">
        <v>64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65</v>
      </c>
      <c r="B55" s="71" t="s">
        <v>57</v>
      </c>
      <c r="C55" s="68" t="s">
        <v>405</v>
      </c>
      <c r="D55" s="71" t="s">
        <v>59</v>
      </c>
      <c r="E55" s="71" t="s">
        <v>406</v>
      </c>
      <c r="F55" s="71" t="s">
        <v>522</v>
      </c>
      <c r="G55" s="68" t="s">
        <v>231</v>
      </c>
      <c r="H55" s="68" t="s">
        <v>223</v>
      </c>
      <c r="I55" s="88">
        <f t="shared" si="1"/>
        <v>4.5</v>
      </c>
      <c r="J55" s="94" t="s">
        <v>64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65</v>
      </c>
      <c r="B56" s="71" t="s">
        <v>57</v>
      </c>
      <c r="C56" s="68" t="s">
        <v>228</v>
      </c>
      <c r="D56" s="71" t="s">
        <v>59</v>
      </c>
      <c r="E56" s="71" t="s">
        <v>229</v>
      </c>
      <c r="F56" s="71" t="s">
        <v>522</v>
      </c>
      <c r="G56" s="68" t="s">
        <v>231</v>
      </c>
      <c r="H56" s="68" t="s">
        <v>408</v>
      </c>
      <c r="I56" s="88">
        <f t="shared" si="1"/>
        <v>2.5</v>
      </c>
      <c r="J56" s="94" t="s">
        <v>64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65</v>
      </c>
      <c r="B57" s="71" t="s">
        <v>57</v>
      </c>
      <c r="C57" s="68" t="s">
        <v>409</v>
      </c>
      <c r="D57" s="71" t="s">
        <v>59</v>
      </c>
      <c r="E57" s="71" t="s">
        <v>410</v>
      </c>
      <c r="F57" s="71" t="s">
        <v>411</v>
      </c>
      <c r="G57" s="71" t="s">
        <v>235</v>
      </c>
      <c r="H57" s="68" t="s">
        <v>223</v>
      </c>
      <c r="I57" s="88">
        <f t="shared" si="1"/>
        <v>3</v>
      </c>
      <c r="J57" s="94" t="s">
        <v>64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65</v>
      </c>
      <c r="B58" s="71" t="s">
        <v>57</v>
      </c>
      <c r="C58" s="68" t="s">
        <v>523</v>
      </c>
      <c r="D58" s="71" t="s">
        <v>59</v>
      </c>
      <c r="E58" s="71" t="s">
        <v>233</v>
      </c>
      <c r="F58" s="110" t="s">
        <v>411</v>
      </c>
      <c r="G58" s="71" t="s">
        <v>235</v>
      </c>
      <c r="H58" s="71" t="s">
        <v>412</v>
      </c>
      <c r="I58" s="88">
        <f t="shared" si="1"/>
        <v>0.75</v>
      </c>
      <c r="J58" s="94" t="s">
        <v>64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65</v>
      </c>
      <c r="B59" s="71" t="s">
        <v>57</v>
      </c>
      <c r="C59" s="68" t="s">
        <v>413</v>
      </c>
      <c r="D59" s="71" t="s">
        <v>59</v>
      </c>
      <c r="E59" s="71" t="s">
        <v>414</v>
      </c>
      <c r="F59" s="71" t="s">
        <v>524</v>
      </c>
      <c r="G59" s="71" t="s">
        <v>239</v>
      </c>
      <c r="H59" s="71" t="s">
        <v>336</v>
      </c>
      <c r="I59" s="88">
        <f t="shared" si="1"/>
        <v>1</v>
      </c>
      <c r="J59" s="94" t="s">
        <v>64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65</v>
      </c>
      <c r="B60" s="71" t="s">
        <v>57</v>
      </c>
      <c r="C60" s="68" t="s">
        <v>236</v>
      </c>
      <c r="D60" s="71" t="s">
        <v>59</v>
      </c>
      <c r="E60" s="71" t="s">
        <v>237</v>
      </c>
      <c r="F60" s="71" t="s">
        <v>524</v>
      </c>
      <c r="G60" s="71" t="s">
        <v>239</v>
      </c>
      <c r="H60" s="71" t="s">
        <v>123</v>
      </c>
      <c r="I60" s="88">
        <f t="shared" si="1"/>
        <v>1.5</v>
      </c>
      <c r="J60" s="94" t="s">
        <v>64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65</v>
      </c>
      <c r="B61" s="68" t="s">
        <v>57</v>
      </c>
      <c r="C61" s="68" t="s">
        <v>525</v>
      </c>
      <c r="D61" s="68" t="s">
        <v>59</v>
      </c>
      <c r="E61" s="68" t="s">
        <v>417</v>
      </c>
      <c r="F61" s="71" t="s">
        <v>526</v>
      </c>
      <c r="G61" s="71" t="s">
        <v>243</v>
      </c>
      <c r="H61" s="68" t="s">
        <v>223</v>
      </c>
      <c r="I61" s="88">
        <f t="shared" si="1"/>
        <v>1.5</v>
      </c>
      <c r="J61" s="94" t="s">
        <v>64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65</v>
      </c>
      <c r="B62" s="68" t="s">
        <v>57</v>
      </c>
      <c r="C62" s="68" t="s">
        <v>525</v>
      </c>
      <c r="D62" s="68" t="s">
        <v>59</v>
      </c>
      <c r="E62" s="68" t="s">
        <v>241</v>
      </c>
      <c r="F62" s="71" t="s">
        <v>526</v>
      </c>
      <c r="G62" s="71" t="s">
        <v>243</v>
      </c>
      <c r="H62" s="68" t="s">
        <v>68</v>
      </c>
      <c r="I62" s="88">
        <f t="shared" si="1"/>
        <v>0.75</v>
      </c>
      <c r="J62" s="94" t="s">
        <v>64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65</v>
      </c>
      <c r="B63" s="68" t="s">
        <v>57</v>
      </c>
      <c r="C63" s="68" t="s">
        <v>419</v>
      </c>
      <c r="D63" s="68" t="s">
        <v>78</v>
      </c>
      <c r="E63" s="68" t="s">
        <v>420</v>
      </c>
      <c r="F63" s="68" t="s">
        <v>527</v>
      </c>
      <c r="G63" s="68" t="s">
        <v>247</v>
      </c>
      <c r="H63" s="68" t="s">
        <v>223</v>
      </c>
      <c r="I63" s="88">
        <f t="shared" si="1"/>
        <v>1.5</v>
      </c>
      <c r="J63" s="94" t="s">
        <v>64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65</v>
      </c>
      <c r="B64" s="68" t="s">
        <v>57</v>
      </c>
      <c r="C64" s="68" t="s">
        <v>244</v>
      </c>
      <c r="D64" s="68" t="s">
        <v>78</v>
      </c>
      <c r="E64" s="68" t="s">
        <v>245</v>
      </c>
      <c r="F64" s="68" t="s">
        <v>527</v>
      </c>
      <c r="G64" s="68" t="s">
        <v>247</v>
      </c>
      <c r="H64" s="68" t="s">
        <v>68</v>
      </c>
      <c r="I64" s="88">
        <f t="shared" si="1"/>
        <v>0.5</v>
      </c>
      <c r="J64" s="94" t="s">
        <v>64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65</v>
      </c>
      <c r="B65" s="71" t="s">
        <v>57</v>
      </c>
      <c r="C65" s="68" t="s">
        <v>422</v>
      </c>
      <c r="D65" s="71" t="s">
        <v>59</v>
      </c>
      <c r="E65" s="71" t="s">
        <v>423</v>
      </c>
      <c r="F65" s="71" t="s">
        <v>528</v>
      </c>
      <c r="G65" s="71" t="s">
        <v>180</v>
      </c>
      <c r="H65" s="68" t="s">
        <v>223</v>
      </c>
      <c r="I65" s="88">
        <f t="shared" si="1"/>
        <v>0</v>
      </c>
      <c r="J65" s="94" t="s">
        <v>64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65</v>
      </c>
      <c r="B66" s="71" t="s">
        <v>57</v>
      </c>
      <c r="C66" s="68" t="s">
        <v>248</v>
      </c>
      <c r="D66" s="71" t="s">
        <v>78</v>
      </c>
      <c r="E66" s="71" t="s">
        <v>249</v>
      </c>
      <c r="F66" s="71" t="s">
        <v>528</v>
      </c>
      <c r="G66" s="68" t="s">
        <v>251</v>
      </c>
      <c r="H66" s="71" t="s">
        <v>68</v>
      </c>
      <c r="I66" s="88">
        <f t="shared" si="1"/>
        <v>1.5</v>
      </c>
      <c r="J66" s="94" t="s">
        <v>64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65</v>
      </c>
      <c r="B67" s="68" t="s">
        <v>57</v>
      </c>
      <c r="C67" s="68" t="s">
        <v>425</v>
      </c>
      <c r="D67" s="68" t="s">
        <v>91</v>
      </c>
      <c r="E67" s="68" t="s">
        <v>426</v>
      </c>
      <c r="F67" s="71" t="s">
        <v>427</v>
      </c>
      <c r="G67" s="71" t="s">
        <v>196</v>
      </c>
      <c r="H67" s="71" t="s">
        <v>223</v>
      </c>
      <c r="I67" s="88">
        <f t="shared" si="1"/>
        <v>1</v>
      </c>
      <c r="J67" s="94" t="s">
        <v>64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65</v>
      </c>
      <c r="B68" s="68" t="s">
        <v>57</v>
      </c>
      <c r="C68" s="68" t="s">
        <v>428</v>
      </c>
      <c r="D68" s="68" t="s">
        <v>91</v>
      </c>
      <c r="E68" s="68" t="s">
        <v>429</v>
      </c>
      <c r="F68" s="71" t="s">
        <v>430</v>
      </c>
      <c r="G68" s="71" t="s">
        <v>368</v>
      </c>
      <c r="H68" s="71" t="s">
        <v>341</v>
      </c>
      <c r="I68" s="88">
        <f t="shared" ref="I68:I94" si="2">SUM(K68:AB68)</f>
        <v>0</v>
      </c>
      <c r="J68" s="94" t="s">
        <v>64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65</v>
      </c>
      <c r="B69" s="68" t="s">
        <v>57</v>
      </c>
      <c r="C69" s="68" t="s">
        <v>431</v>
      </c>
      <c r="D69" s="68" t="s">
        <v>59</v>
      </c>
      <c r="E69" s="68" t="s">
        <v>432</v>
      </c>
      <c r="F69" s="71" t="s">
        <v>529</v>
      </c>
      <c r="G69" s="71" t="s">
        <v>434</v>
      </c>
      <c r="H69" s="71" t="s">
        <v>223</v>
      </c>
      <c r="I69" s="88">
        <f t="shared" si="2"/>
        <v>1.5</v>
      </c>
      <c r="J69" s="94" t="s">
        <v>64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65</v>
      </c>
      <c r="B70" s="68" t="s">
        <v>57</v>
      </c>
      <c r="C70" s="68" t="s">
        <v>435</v>
      </c>
      <c r="D70" s="68" t="s">
        <v>59</v>
      </c>
      <c r="E70" s="68" t="s">
        <v>436</v>
      </c>
      <c r="F70" s="71" t="s">
        <v>530</v>
      </c>
      <c r="G70" s="71" t="s">
        <v>434</v>
      </c>
      <c r="H70" s="71" t="s">
        <v>223</v>
      </c>
      <c r="I70" s="88">
        <f t="shared" si="2"/>
        <v>0.5</v>
      </c>
      <c r="J70" s="94" t="s">
        <v>64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65</v>
      </c>
      <c r="B71" s="68" t="s">
        <v>57</v>
      </c>
      <c r="C71" s="68" t="s">
        <v>437</v>
      </c>
      <c r="D71" s="68" t="s">
        <v>91</v>
      </c>
      <c r="E71" s="68" t="s">
        <v>438</v>
      </c>
      <c r="F71" s="71" t="s">
        <v>531</v>
      </c>
      <c r="G71" s="71" t="s">
        <v>200</v>
      </c>
      <c r="H71" s="71" t="s">
        <v>336</v>
      </c>
      <c r="I71" s="88">
        <f t="shared" si="2"/>
        <v>0.5</v>
      </c>
      <c r="J71" s="94" t="s">
        <v>64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65</v>
      </c>
      <c r="B72" s="68" t="s">
        <v>57</v>
      </c>
      <c r="C72" s="68" t="s">
        <v>440</v>
      </c>
      <c r="D72" s="68" t="s">
        <v>91</v>
      </c>
      <c r="E72" s="68" t="s">
        <v>441</v>
      </c>
      <c r="F72" s="71" t="s">
        <v>442</v>
      </c>
      <c r="G72" s="71" t="s">
        <v>200</v>
      </c>
      <c r="H72" s="71" t="s">
        <v>443</v>
      </c>
      <c r="I72" s="88">
        <f t="shared" si="2"/>
        <v>0</v>
      </c>
      <c r="J72" s="94" t="s">
        <v>64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65</v>
      </c>
      <c r="B73" s="68" t="s">
        <v>57</v>
      </c>
      <c r="C73" s="68" t="s">
        <v>444</v>
      </c>
      <c r="D73" s="68" t="s">
        <v>91</v>
      </c>
      <c r="E73" s="68" t="s">
        <v>445</v>
      </c>
      <c r="F73" s="71" t="s">
        <v>446</v>
      </c>
      <c r="G73" s="68" t="s">
        <v>447</v>
      </c>
      <c r="H73" s="68" t="s">
        <v>532</v>
      </c>
      <c r="I73" s="88">
        <f t="shared" si="2"/>
        <v>4</v>
      </c>
      <c r="J73" s="94" t="s">
        <v>64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65</v>
      </c>
      <c r="B74" s="68" t="s">
        <v>57</v>
      </c>
      <c r="C74" s="68" t="s">
        <v>448</v>
      </c>
      <c r="D74" s="68" t="s">
        <v>59</v>
      </c>
      <c r="E74" s="68" t="s">
        <v>449</v>
      </c>
      <c r="F74" s="71" t="s">
        <v>450</v>
      </c>
      <c r="G74" s="68" t="s">
        <v>255</v>
      </c>
      <c r="H74" s="68" t="s">
        <v>336</v>
      </c>
      <c r="I74" s="88">
        <f t="shared" si="2"/>
        <v>0.5</v>
      </c>
      <c r="J74" s="94" t="s">
        <v>64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65</v>
      </c>
      <c r="B75" s="68" t="s">
        <v>57</v>
      </c>
      <c r="C75" s="68" t="s">
        <v>252</v>
      </c>
      <c r="D75" s="68" t="s">
        <v>59</v>
      </c>
      <c r="E75" s="68" t="s">
        <v>253</v>
      </c>
      <c r="F75" s="71" t="s">
        <v>450</v>
      </c>
      <c r="G75" s="68" t="s">
        <v>255</v>
      </c>
      <c r="H75" s="68" t="s">
        <v>223</v>
      </c>
      <c r="I75" s="88">
        <f t="shared" si="2"/>
        <v>0.75</v>
      </c>
      <c r="J75" s="94" t="s">
        <v>64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65</v>
      </c>
      <c r="B76" s="68" t="s">
        <v>57</v>
      </c>
      <c r="C76" s="68" t="s">
        <v>451</v>
      </c>
      <c r="D76" s="68" t="s">
        <v>59</v>
      </c>
      <c r="E76" s="68" t="s">
        <v>452</v>
      </c>
      <c r="F76" s="68" t="s">
        <v>453</v>
      </c>
      <c r="G76" s="68" t="s">
        <v>176</v>
      </c>
      <c r="H76" s="68" t="s">
        <v>336</v>
      </c>
      <c r="I76" s="88">
        <f t="shared" si="2"/>
        <v>1</v>
      </c>
      <c r="J76" s="94" t="s">
        <v>64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65</v>
      </c>
      <c r="B77" s="68" t="s">
        <v>57</v>
      </c>
      <c r="C77" s="68" t="s">
        <v>454</v>
      </c>
      <c r="D77" s="68" t="s">
        <v>59</v>
      </c>
      <c r="E77" s="68" t="s">
        <v>257</v>
      </c>
      <c r="F77" s="68" t="s">
        <v>453</v>
      </c>
      <c r="G77" s="68" t="s">
        <v>176</v>
      </c>
      <c r="H77" s="68" t="s">
        <v>123</v>
      </c>
      <c r="I77" s="88">
        <f t="shared" si="2"/>
        <v>1.5</v>
      </c>
      <c r="J77" s="94" t="s">
        <v>64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65</v>
      </c>
      <c r="B78" s="68" t="s">
        <v>276</v>
      </c>
      <c r="C78" s="68" t="s">
        <v>455</v>
      </c>
      <c r="D78" s="68" t="s">
        <v>59</v>
      </c>
      <c r="E78" s="68" t="s">
        <v>533</v>
      </c>
      <c r="F78" s="71" t="s">
        <v>457</v>
      </c>
      <c r="G78" s="68" t="s">
        <v>184</v>
      </c>
      <c r="H78" s="71" t="s">
        <v>336</v>
      </c>
      <c r="I78" s="88">
        <f t="shared" si="2"/>
        <v>0.25</v>
      </c>
      <c r="J78" s="94" t="s">
        <v>64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65</v>
      </c>
      <c r="B79" s="68" t="s">
        <v>458</v>
      </c>
      <c r="C79" s="68" t="s">
        <v>459</v>
      </c>
      <c r="D79" s="68" t="s">
        <v>59</v>
      </c>
      <c r="E79" s="68" t="s">
        <v>460</v>
      </c>
      <c r="F79" s="71" t="s">
        <v>457</v>
      </c>
      <c r="G79" s="68" t="s">
        <v>184</v>
      </c>
      <c r="H79" s="71" t="s">
        <v>223</v>
      </c>
      <c r="I79" s="88">
        <f t="shared" si="2"/>
        <v>0.5</v>
      </c>
      <c r="J79" s="94" t="s">
        <v>64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65</v>
      </c>
      <c r="B80" s="68" t="s">
        <v>57</v>
      </c>
      <c r="C80" s="68" t="s">
        <v>461</v>
      </c>
      <c r="D80" s="71" t="s">
        <v>59</v>
      </c>
      <c r="E80" s="71" t="s">
        <v>462</v>
      </c>
      <c r="F80" s="71" t="s">
        <v>463</v>
      </c>
      <c r="G80" s="71" t="s">
        <v>262</v>
      </c>
      <c r="H80" s="68" t="s">
        <v>223</v>
      </c>
      <c r="I80" s="88">
        <f t="shared" si="2"/>
        <v>3.25</v>
      </c>
      <c r="J80" s="94" t="s">
        <v>64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65</v>
      </c>
      <c r="B81" s="68" t="s">
        <v>57</v>
      </c>
      <c r="C81" s="68" t="s">
        <v>461</v>
      </c>
      <c r="D81" s="71" t="s">
        <v>59</v>
      </c>
      <c r="E81" s="71" t="s">
        <v>260</v>
      </c>
      <c r="F81" s="71" t="s">
        <v>463</v>
      </c>
      <c r="G81" s="71" t="s">
        <v>262</v>
      </c>
      <c r="H81" s="68" t="s">
        <v>123</v>
      </c>
      <c r="I81" s="88">
        <f t="shared" si="2"/>
        <v>2.25</v>
      </c>
      <c r="J81" s="94" t="s">
        <v>64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65</v>
      </c>
      <c r="B82" s="71" t="s">
        <v>57</v>
      </c>
      <c r="C82" s="68" t="s">
        <v>464</v>
      </c>
      <c r="D82" s="68" t="s">
        <v>91</v>
      </c>
      <c r="E82" s="68" t="s">
        <v>465</v>
      </c>
      <c r="F82" s="68" t="s">
        <v>466</v>
      </c>
      <c r="G82" s="68" t="s">
        <v>184</v>
      </c>
      <c r="H82" s="71" t="s">
        <v>341</v>
      </c>
      <c r="I82" s="88">
        <f t="shared" si="2"/>
        <v>0</v>
      </c>
      <c r="J82" s="79" t="s">
        <v>64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65</v>
      </c>
      <c r="B83" s="71" t="s">
        <v>57</v>
      </c>
      <c r="C83" s="68" t="s">
        <v>467</v>
      </c>
      <c r="D83" s="68" t="s">
        <v>59</v>
      </c>
      <c r="E83" s="68" t="s">
        <v>468</v>
      </c>
      <c r="F83" s="68" t="s">
        <v>469</v>
      </c>
      <c r="G83" s="68" t="s">
        <v>184</v>
      </c>
      <c r="H83" s="71" t="s">
        <v>223</v>
      </c>
      <c r="I83" s="88">
        <f t="shared" si="2"/>
        <v>0.75</v>
      </c>
      <c r="J83" s="79" t="s">
        <v>64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65</v>
      </c>
      <c r="B84" s="68" t="s">
        <v>57</v>
      </c>
      <c r="C84" s="68" t="s">
        <v>470</v>
      </c>
      <c r="D84" s="68" t="s">
        <v>91</v>
      </c>
      <c r="E84" s="68" t="s">
        <v>471</v>
      </c>
      <c r="F84" s="68" t="s">
        <v>472</v>
      </c>
      <c r="G84" s="68" t="s">
        <v>473</v>
      </c>
      <c r="H84" s="71" t="s">
        <v>474</v>
      </c>
      <c r="I84" s="88">
        <f t="shared" si="2"/>
        <v>0</v>
      </c>
      <c r="J84" s="79" t="s">
        <v>64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65</v>
      </c>
      <c r="B85" s="68" t="s">
        <v>150</v>
      </c>
      <c r="C85" s="68" t="s">
        <v>475</v>
      </c>
      <c r="D85" s="68" t="s">
        <v>59</v>
      </c>
      <c r="E85" s="68" t="s">
        <v>476</v>
      </c>
      <c r="F85" s="71" t="s">
        <v>477</v>
      </c>
      <c r="G85" s="68" t="s">
        <v>478</v>
      </c>
      <c r="H85" s="68" t="s">
        <v>479</v>
      </c>
      <c r="I85" s="88">
        <f t="shared" si="2"/>
        <v>0</v>
      </c>
      <c r="J85" s="79" t="s">
        <v>64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65</v>
      </c>
      <c r="B86" s="68" t="s">
        <v>150</v>
      </c>
      <c r="C86" s="68" t="s">
        <v>480</v>
      </c>
      <c r="D86" s="68" t="s">
        <v>59</v>
      </c>
      <c r="E86" s="68" t="s">
        <v>481</v>
      </c>
      <c r="F86" s="71" t="s">
        <v>477</v>
      </c>
      <c r="G86" s="68" t="s">
        <v>478</v>
      </c>
      <c r="H86" s="68" t="s">
        <v>443</v>
      </c>
      <c r="I86" s="88">
        <f t="shared" si="2"/>
        <v>0</v>
      </c>
      <c r="J86" s="79" t="s">
        <v>64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65</v>
      </c>
      <c r="B87" s="68" t="s">
        <v>57</v>
      </c>
      <c r="C87" s="68" t="s">
        <v>482</v>
      </c>
      <c r="D87" s="68" t="s">
        <v>59</v>
      </c>
      <c r="E87" s="71" t="s">
        <v>483</v>
      </c>
      <c r="F87" s="71" t="s">
        <v>484</v>
      </c>
      <c r="G87" s="71" t="s">
        <v>215</v>
      </c>
      <c r="H87" s="68" t="s">
        <v>223</v>
      </c>
      <c r="I87" s="88">
        <f t="shared" si="2"/>
        <v>1</v>
      </c>
      <c r="J87" s="79" t="s">
        <v>64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65</v>
      </c>
      <c r="B88" s="68" t="s">
        <v>57</v>
      </c>
      <c r="C88" s="68" t="s">
        <v>263</v>
      </c>
      <c r="D88" s="68" t="s">
        <v>59</v>
      </c>
      <c r="E88" s="71" t="s">
        <v>264</v>
      </c>
      <c r="F88" s="71" t="s">
        <v>484</v>
      </c>
      <c r="G88" s="71" t="s">
        <v>215</v>
      </c>
      <c r="H88" s="68" t="s">
        <v>68</v>
      </c>
      <c r="I88" s="88">
        <f t="shared" si="2"/>
        <v>1.25</v>
      </c>
      <c r="J88" s="79" t="s">
        <v>64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65</v>
      </c>
      <c r="B89" s="68" t="s">
        <v>57</v>
      </c>
      <c r="C89" s="68" t="s">
        <v>485</v>
      </c>
      <c r="D89" s="71" t="s">
        <v>59</v>
      </c>
      <c r="E89" s="71" t="s">
        <v>267</v>
      </c>
      <c r="F89" s="71" t="s">
        <v>534</v>
      </c>
      <c r="G89" s="71" t="s">
        <v>269</v>
      </c>
      <c r="H89" s="68" t="s">
        <v>223</v>
      </c>
      <c r="I89" s="88">
        <f t="shared" si="2"/>
        <v>0.75</v>
      </c>
      <c r="J89" s="79" t="s">
        <v>64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65</v>
      </c>
      <c r="B90" s="68" t="s">
        <v>57</v>
      </c>
      <c r="C90" s="68" t="s">
        <v>266</v>
      </c>
      <c r="D90" s="71" t="s">
        <v>59</v>
      </c>
      <c r="E90" s="71" t="s">
        <v>267</v>
      </c>
      <c r="F90" s="71" t="s">
        <v>534</v>
      </c>
      <c r="G90" s="71" t="s">
        <v>269</v>
      </c>
      <c r="H90" s="68" t="s">
        <v>68</v>
      </c>
      <c r="I90" s="88">
        <f t="shared" si="2"/>
        <v>1.25</v>
      </c>
      <c r="J90" s="79" t="s">
        <v>64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65</v>
      </c>
      <c r="B91" s="71" t="s">
        <v>57</v>
      </c>
      <c r="C91" s="68" t="s">
        <v>487</v>
      </c>
      <c r="D91" s="71" t="s">
        <v>59</v>
      </c>
      <c r="E91" s="71" t="s">
        <v>488</v>
      </c>
      <c r="F91" s="71" t="s">
        <v>535</v>
      </c>
      <c r="G91" s="71" t="s">
        <v>192</v>
      </c>
      <c r="H91" s="71" t="s">
        <v>223</v>
      </c>
      <c r="I91" s="88">
        <f t="shared" si="2"/>
        <v>0.75</v>
      </c>
      <c r="J91" s="79" t="s">
        <v>64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65</v>
      </c>
      <c r="B92" s="71" t="s">
        <v>57</v>
      </c>
      <c r="C92" s="68" t="s">
        <v>490</v>
      </c>
      <c r="D92" s="71" t="s">
        <v>59</v>
      </c>
      <c r="E92" s="71" t="s">
        <v>491</v>
      </c>
      <c r="F92" s="71" t="s">
        <v>536</v>
      </c>
      <c r="G92" s="71" t="s">
        <v>273</v>
      </c>
      <c r="H92" s="71" t="s">
        <v>223</v>
      </c>
      <c r="I92" s="88">
        <f t="shared" si="2"/>
        <v>1.5</v>
      </c>
      <c r="J92" s="79" t="s">
        <v>64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65</v>
      </c>
      <c r="B93" s="71" t="s">
        <v>57</v>
      </c>
      <c r="C93" s="68" t="s">
        <v>270</v>
      </c>
      <c r="D93" s="71" t="s">
        <v>59</v>
      </c>
      <c r="E93" s="71" t="s">
        <v>271</v>
      </c>
      <c r="F93" s="71" t="s">
        <v>536</v>
      </c>
      <c r="G93" s="71" t="s">
        <v>273</v>
      </c>
      <c r="H93" s="71" t="s">
        <v>68</v>
      </c>
      <c r="I93" s="88">
        <f t="shared" si="2"/>
        <v>0</v>
      </c>
      <c r="J93" s="79" t="s">
        <v>64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65</v>
      </c>
      <c r="B94" s="68" t="s">
        <v>150</v>
      </c>
      <c r="C94" s="68" t="s">
        <v>493</v>
      </c>
      <c r="D94" s="71" t="s">
        <v>59</v>
      </c>
      <c r="E94" s="68" t="s">
        <v>494</v>
      </c>
      <c r="F94" s="71" t="s">
        <v>495</v>
      </c>
      <c r="G94" s="71" t="s">
        <v>200</v>
      </c>
      <c r="H94" s="71" t="s">
        <v>341</v>
      </c>
      <c r="I94" s="88">
        <f t="shared" si="2"/>
        <v>0</v>
      </c>
      <c r="J94" s="79" t="s">
        <v>64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65</v>
      </c>
      <c r="B95" s="71" t="s">
        <v>57</v>
      </c>
      <c r="C95" s="68" t="s">
        <v>274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65</v>
      </c>
      <c r="B96" s="71"/>
      <c r="C96" s="71" t="s">
        <v>496</v>
      </c>
      <c r="D96" s="71"/>
      <c r="E96" s="71"/>
      <c r="F96" s="71"/>
      <c r="G96" s="71"/>
      <c r="H96" s="71"/>
      <c r="I96" s="94"/>
      <c r="J96" s="94" t="s">
        <v>64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65</v>
      </c>
      <c r="B97" s="71" t="s">
        <v>276</v>
      </c>
      <c r="C97" s="71" t="s">
        <v>497</v>
      </c>
      <c r="D97" s="71"/>
      <c r="E97" s="71"/>
      <c r="F97" s="71"/>
      <c r="G97" s="71"/>
      <c r="H97" s="71"/>
      <c r="I97" s="94"/>
      <c r="J97" s="94" t="s">
        <v>498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65</v>
      </c>
      <c r="B98" s="71" t="s">
        <v>57</v>
      </c>
      <c r="C98" s="71" t="s">
        <v>499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65</v>
      </c>
      <c r="B99" s="71" t="s">
        <v>276</v>
      </c>
      <c r="C99" s="68" t="s">
        <v>278</v>
      </c>
      <c r="D99" s="71"/>
      <c r="E99" s="71"/>
      <c r="F99" s="71"/>
      <c r="G99" s="71"/>
      <c r="H99" s="71"/>
      <c r="I99" s="94"/>
      <c r="J99" s="94" t="s">
        <v>64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500</v>
      </c>
      <c r="B101" s="71" t="s">
        <v>276</v>
      </c>
      <c r="C101" s="71" t="s">
        <v>501</v>
      </c>
      <c r="D101" s="71" t="s">
        <v>91</v>
      </c>
      <c r="E101" s="71" t="s">
        <v>502</v>
      </c>
      <c r="F101" s="71" t="s">
        <v>537</v>
      </c>
      <c r="G101" s="71" t="s">
        <v>504</v>
      </c>
      <c r="H101" s="68" t="s">
        <v>223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57</v>
      </c>
      <c r="C103" s="100"/>
      <c r="D103" s="100"/>
      <c r="E103" s="101" t="s">
        <v>279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57</v>
      </c>
      <c r="C104" s="100"/>
      <c r="D104" s="100"/>
      <c r="E104" s="102" t="s">
        <v>280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57</v>
      </c>
      <c r="C105" s="100"/>
      <c r="D105" s="100"/>
      <c r="E105" s="102" t="s">
        <v>281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57</v>
      </c>
      <c r="C106" s="100"/>
      <c r="D106" s="100"/>
      <c r="E106" s="102" t="s">
        <v>282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57</v>
      </c>
      <c r="C107" s="103"/>
      <c r="D107" s="103"/>
      <c r="E107" s="103" t="s">
        <v>283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57</v>
      </c>
      <c r="C108" s="105"/>
      <c r="D108" s="105"/>
      <c r="E108" s="102" t="s">
        <v>284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57</v>
      </c>
      <c r="C109" s="106"/>
      <c r="D109" s="106"/>
      <c r="E109" s="106" t="s">
        <v>285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150</v>
      </c>
      <c r="C110" s="101"/>
      <c r="D110" s="101"/>
      <c r="E110" s="101" t="s">
        <v>279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150</v>
      </c>
      <c r="C111" s="101"/>
      <c r="D111" s="101"/>
      <c r="E111" s="101" t="s">
        <v>280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150</v>
      </c>
      <c r="C112" s="102"/>
      <c r="D112" s="102"/>
      <c r="E112" s="102" t="s">
        <v>281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150</v>
      </c>
      <c r="C113" s="102"/>
      <c r="D113" s="102"/>
      <c r="E113" s="102" t="s">
        <v>282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150</v>
      </c>
      <c r="C114" s="103"/>
      <c r="D114" s="103"/>
      <c r="E114" s="103" t="s">
        <v>286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150</v>
      </c>
      <c r="C115" s="102"/>
      <c r="D115" s="102"/>
      <c r="E115" s="102" t="s">
        <v>284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150</v>
      </c>
      <c r="C116" s="106"/>
      <c r="D116" s="106"/>
      <c r="E116" s="106" t="s">
        <v>285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287</v>
      </c>
      <c r="C117" s="101"/>
      <c r="D117" s="101"/>
      <c r="E117" s="101" t="s">
        <v>279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288</v>
      </c>
      <c r="C118" s="101"/>
      <c r="D118" s="101"/>
      <c r="E118" s="101" t="s">
        <v>280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288</v>
      </c>
      <c r="C119" s="102"/>
      <c r="D119" s="102"/>
      <c r="E119" s="102" t="s">
        <v>281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288</v>
      </c>
      <c r="C120" s="103"/>
      <c r="D120" s="103"/>
      <c r="E120" s="103" t="s">
        <v>282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288</v>
      </c>
      <c r="C121" s="102"/>
      <c r="D121" s="102"/>
      <c r="E121" s="102" t="s">
        <v>283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288</v>
      </c>
      <c r="C122" s="101"/>
      <c r="D122" s="101"/>
      <c r="E122" s="101" t="s">
        <v>284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288</v>
      </c>
      <c r="C123" s="106"/>
      <c r="D123" s="106"/>
      <c r="E123" s="106" t="s">
        <v>285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289</v>
      </c>
      <c r="C124" s="101"/>
      <c r="D124" s="101"/>
      <c r="E124" s="101" t="s">
        <v>279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289</v>
      </c>
      <c r="C125" s="102"/>
      <c r="D125" s="102"/>
      <c r="E125" s="102" t="s">
        <v>280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289</v>
      </c>
      <c r="C126" s="102"/>
      <c r="D126" s="102"/>
      <c r="E126" s="102" t="s">
        <v>281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289</v>
      </c>
      <c r="C127" s="102"/>
      <c r="D127" s="102"/>
      <c r="E127" s="102" t="s">
        <v>282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289</v>
      </c>
      <c r="C128" s="102"/>
      <c r="D128" s="102"/>
      <c r="E128" s="102" t="s">
        <v>283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289</v>
      </c>
      <c r="C129" s="103"/>
      <c r="D129" s="103"/>
      <c r="E129" s="103" t="s">
        <v>284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289</v>
      </c>
      <c r="C130" s="103"/>
      <c r="D130" s="103"/>
      <c r="E130" s="103" t="s">
        <v>285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112" customFormat="1" ht="27" customHeight="1">
      <c r="A131" s="112" t="s">
        <v>4</v>
      </c>
      <c r="E131" s="112" t="s">
        <v>290</v>
      </c>
      <c r="H131" s="57"/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538</v>
      </c>
      <c r="L2" s="76" t="s">
        <v>38</v>
      </c>
      <c r="M2" s="77" t="s">
        <v>292</v>
      </c>
      <c r="N2" s="74" t="s">
        <v>539</v>
      </c>
      <c r="O2" s="68" t="s">
        <v>540</v>
      </c>
      <c r="P2" s="68" t="s">
        <v>540</v>
      </c>
      <c r="Q2" s="76" t="s">
        <v>41</v>
      </c>
      <c r="R2" s="77" t="s">
        <v>54</v>
      </c>
      <c r="S2" s="74" t="s">
        <v>43</v>
      </c>
      <c r="T2" s="68" t="s">
        <v>541</v>
      </c>
      <c r="U2" s="68" t="s">
        <v>541</v>
      </c>
      <c r="V2" s="75" t="s">
        <v>505</v>
      </c>
      <c r="W2" s="76" t="s">
        <v>45</v>
      </c>
      <c r="X2" s="77" t="s">
        <v>20</v>
      </c>
      <c r="Y2" s="74" t="s">
        <v>50</v>
      </c>
      <c r="Z2" s="68" t="s">
        <v>506</v>
      </c>
      <c r="AA2" s="68" t="s">
        <v>506</v>
      </c>
      <c r="AB2" s="75" t="s">
        <v>291</v>
      </c>
      <c r="AC2" s="76" t="s">
        <v>49</v>
      </c>
      <c r="AD2" s="77" t="s">
        <v>25</v>
      </c>
      <c r="AE2" s="74" t="s">
        <v>292</v>
      </c>
      <c r="AF2" s="68" t="s">
        <v>293</v>
      </c>
      <c r="AG2" s="68" t="s">
        <v>293</v>
      </c>
      <c r="AH2" s="76" t="s">
        <v>52</v>
      </c>
      <c r="AI2" s="77" t="s">
        <v>29</v>
      </c>
      <c r="AJ2" s="74" t="s">
        <v>54</v>
      </c>
      <c r="AK2" s="68" t="s">
        <v>294</v>
      </c>
      <c r="AL2" s="68" t="s">
        <v>294</v>
      </c>
      <c r="AM2" s="75" t="s">
        <v>295</v>
      </c>
    </row>
    <row r="3" spans="1:39" ht="37.5" customHeight="1">
      <c r="A3" s="64" t="s">
        <v>2</v>
      </c>
      <c r="B3" s="64" t="s">
        <v>57</v>
      </c>
      <c r="C3" s="64" t="s">
        <v>296</v>
      </c>
      <c r="D3" s="64" t="s">
        <v>59</v>
      </c>
      <c r="E3" s="64" t="s">
        <v>297</v>
      </c>
      <c r="F3" s="64" t="s">
        <v>298</v>
      </c>
      <c r="G3" s="64" t="s">
        <v>176</v>
      </c>
      <c r="H3" s="68" t="s">
        <v>223</v>
      </c>
      <c r="I3" s="88">
        <f t="shared" ref="I3:I47" si="0">SUM(K3:AM3)</f>
        <v>17.25</v>
      </c>
      <c r="J3" s="94" t="s">
        <v>64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65</v>
      </c>
      <c r="B4" s="68" t="s">
        <v>57</v>
      </c>
      <c r="C4" s="68" t="s">
        <v>173</v>
      </c>
      <c r="D4" s="68" t="s">
        <v>59</v>
      </c>
      <c r="E4" s="68" t="s">
        <v>174</v>
      </c>
      <c r="F4" s="68" t="s">
        <v>298</v>
      </c>
      <c r="G4" s="68" t="s">
        <v>176</v>
      </c>
      <c r="H4" s="68" t="s">
        <v>68</v>
      </c>
      <c r="I4" s="88">
        <f t="shared" si="0"/>
        <v>0.5</v>
      </c>
      <c r="J4" s="94" t="s">
        <v>64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57</v>
      </c>
      <c r="C5" s="76" t="s">
        <v>299</v>
      </c>
      <c r="D5" s="76" t="s">
        <v>78</v>
      </c>
      <c r="E5" s="76" t="s">
        <v>300</v>
      </c>
      <c r="F5" s="76" t="s">
        <v>301</v>
      </c>
      <c r="G5" s="76" t="s">
        <v>180</v>
      </c>
      <c r="H5" s="68" t="s">
        <v>223</v>
      </c>
      <c r="I5" s="88">
        <f t="shared" si="0"/>
        <v>9.5</v>
      </c>
      <c r="J5" s="94" t="s">
        <v>64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65</v>
      </c>
      <c r="B6" s="68" t="s">
        <v>57</v>
      </c>
      <c r="C6" s="68" t="s">
        <v>177</v>
      </c>
      <c r="D6" s="68" t="s">
        <v>59</v>
      </c>
      <c r="E6" s="68" t="s">
        <v>178</v>
      </c>
      <c r="F6" s="68" t="s">
        <v>301</v>
      </c>
      <c r="G6" s="68" t="s">
        <v>180</v>
      </c>
      <c r="H6" s="68" t="s">
        <v>68</v>
      </c>
      <c r="I6" s="88">
        <f t="shared" si="0"/>
        <v>0.5</v>
      </c>
      <c r="J6" s="94" t="s">
        <v>64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57</v>
      </c>
      <c r="C7" s="76" t="s">
        <v>302</v>
      </c>
      <c r="D7" s="76" t="s">
        <v>59</v>
      </c>
      <c r="E7" s="76" t="s">
        <v>303</v>
      </c>
      <c r="F7" s="76" t="s">
        <v>304</v>
      </c>
      <c r="G7" s="76" t="s">
        <v>184</v>
      </c>
      <c r="H7" s="68" t="s">
        <v>223</v>
      </c>
      <c r="I7" s="88">
        <f t="shared" si="0"/>
        <v>0</v>
      </c>
      <c r="J7" s="94" t="s">
        <v>64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65</v>
      </c>
      <c r="B8" s="68" t="s">
        <v>57</v>
      </c>
      <c r="C8" s="68" t="s">
        <v>181</v>
      </c>
      <c r="D8" s="68" t="s">
        <v>59</v>
      </c>
      <c r="E8" s="68" t="s">
        <v>182</v>
      </c>
      <c r="F8" s="68" t="s">
        <v>304</v>
      </c>
      <c r="G8" s="68" t="s">
        <v>184</v>
      </c>
      <c r="H8" s="68" t="s">
        <v>68</v>
      </c>
      <c r="I8" s="88">
        <f t="shared" si="0"/>
        <v>0.5</v>
      </c>
      <c r="J8" s="94" t="s">
        <v>64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57</v>
      </c>
      <c r="C9" s="76" t="s">
        <v>305</v>
      </c>
      <c r="D9" s="76" t="s">
        <v>59</v>
      </c>
      <c r="E9" s="76" t="s">
        <v>306</v>
      </c>
      <c r="F9" s="76" t="s">
        <v>307</v>
      </c>
      <c r="G9" s="76" t="s">
        <v>188</v>
      </c>
      <c r="H9" s="68" t="s">
        <v>223</v>
      </c>
      <c r="I9" s="88">
        <f t="shared" si="0"/>
        <v>2</v>
      </c>
      <c r="J9" s="94" t="s">
        <v>64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65</v>
      </c>
      <c r="B10" s="68" t="s">
        <v>57</v>
      </c>
      <c r="C10" s="68" t="s">
        <v>185</v>
      </c>
      <c r="D10" s="68" t="s">
        <v>59</v>
      </c>
      <c r="E10" s="68" t="s">
        <v>186</v>
      </c>
      <c r="F10" s="68" t="s">
        <v>307</v>
      </c>
      <c r="G10" s="68" t="s">
        <v>188</v>
      </c>
      <c r="H10" s="68" t="s">
        <v>308</v>
      </c>
      <c r="I10" s="88">
        <f t="shared" si="0"/>
        <v>0.5</v>
      </c>
      <c r="J10" s="94" t="s">
        <v>64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57</v>
      </c>
      <c r="C11" s="76" t="s">
        <v>309</v>
      </c>
      <c r="D11" s="76" t="s">
        <v>59</v>
      </c>
      <c r="E11" s="76" t="s">
        <v>310</v>
      </c>
      <c r="F11" s="76" t="s">
        <v>311</v>
      </c>
      <c r="G11" s="76" t="s">
        <v>192</v>
      </c>
      <c r="H11" s="68" t="s">
        <v>223</v>
      </c>
      <c r="I11" s="88">
        <f t="shared" si="0"/>
        <v>22</v>
      </c>
      <c r="J11" s="94" t="s">
        <v>64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65</v>
      </c>
      <c r="B12" s="68" t="s">
        <v>57</v>
      </c>
      <c r="C12" s="68" t="s">
        <v>189</v>
      </c>
      <c r="D12" s="68" t="s">
        <v>59</v>
      </c>
      <c r="E12" s="68" t="s">
        <v>190</v>
      </c>
      <c r="F12" s="68" t="s">
        <v>311</v>
      </c>
      <c r="G12" s="68" t="s">
        <v>192</v>
      </c>
      <c r="H12" s="68" t="s">
        <v>336</v>
      </c>
      <c r="I12" s="88">
        <f t="shared" si="0"/>
        <v>0.5</v>
      </c>
      <c r="J12" s="94" t="s">
        <v>64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57</v>
      </c>
      <c r="C13" s="76" t="s">
        <v>312</v>
      </c>
      <c r="D13" s="76" t="s">
        <v>59</v>
      </c>
      <c r="E13" s="76" t="s">
        <v>313</v>
      </c>
      <c r="F13" s="76" t="s">
        <v>314</v>
      </c>
      <c r="G13" s="76" t="s">
        <v>196</v>
      </c>
      <c r="H13" s="130" t="s">
        <v>315</v>
      </c>
      <c r="I13" s="88">
        <f t="shared" si="0"/>
        <v>4.75</v>
      </c>
      <c r="J13" s="94" t="s">
        <v>64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65</v>
      </c>
      <c r="B14" s="68" t="s">
        <v>57</v>
      </c>
      <c r="C14" s="68" t="s">
        <v>193</v>
      </c>
      <c r="D14" s="68" t="s">
        <v>59</v>
      </c>
      <c r="E14" s="68" t="s">
        <v>194</v>
      </c>
      <c r="F14" s="68" t="s">
        <v>314</v>
      </c>
      <c r="G14" s="68" t="s">
        <v>196</v>
      </c>
      <c r="H14" s="65" t="s">
        <v>68</v>
      </c>
      <c r="I14" s="88">
        <f t="shared" si="0"/>
        <v>3</v>
      </c>
      <c r="J14" s="94" t="s">
        <v>64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57</v>
      </c>
      <c r="C15" s="64" t="s">
        <v>316</v>
      </c>
      <c r="D15" s="64" t="s">
        <v>91</v>
      </c>
      <c r="E15" s="64" t="s">
        <v>317</v>
      </c>
      <c r="F15" s="64" t="s">
        <v>318</v>
      </c>
      <c r="G15" s="64" t="s">
        <v>219</v>
      </c>
      <c r="H15" s="68" t="s">
        <v>223</v>
      </c>
      <c r="I15" s="88">
        <f t="shared" si="0"/>
        <v>16.5</v>
      </c>
      <c r="J15" s="94" t="s">
        <v>64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57</v>
      </c>
      <c r="C16" s="64" t="s">
        <v>319</v>
      </c>
      <c r="D16" s="64" t="s">
        <v>91</v>
      </c>
      <c r="E16" s="64" t="s">
        <v>320</v>
      </c>
      <c r="F16" s="64" t="s">
        <v>321</v>
      </c>
      <c r="G16" s="64" t="s">
        <v>262</v>
      </c>
      <c r="H16" s="68" t="s">
        <v>223</v>
      </c>
      <c r="I16" s="88">
        <f t="shared" si="0"/>
        <v>8.5</v>
      </c>
      <c r="J16" s="94" t="s">
        <v>64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57</v>
      </c>
      <c r="C17" s="76" t="s">
        <v>58</v>
      </c>
      <c r="D17" s="76" t="s">
        <v>59</v>
      </c>
      <c r="E17" s="64" t="s">
        <v>60</v>
      </c>
      <c r="F17" s="76" t="s">
        <v>542</v>
      </c>
      <c r="G17" s="76" t="s">
        <v>62</v>
      </c>
      <c r="H17" s="68" t="s">
        <v>223</v>
      </c>
      <c r="I17" s="88">
        <f t="shared" si="0"/>
        <v>30</v>
      </c>
      <c r="J17" s="94" t="s">
        <v>64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65</v>
      </c>
      <c r="B18" s="68" t="s">
        <v>57</v>
      </c>
      <c r="C18" s="68" t="s">
        <v>66</v>
      </c>
      <c r="D18" s="68" t="s">
        <v>59</v>
      </c>
      <c r="E18" s="66" t="s">
        <v>67</v>
      </c>
      <c r="F18" s="68" t="s">
        <v>542</v>
      </c>
      <c r="G18" s="68" t="s">
        <v>62</v>
      </c>
      <c r="H18" s="68" t="s">
        <v>68</v>
      </c>
      <c r="I18" s="88">
        <f t="shared" si="0"/>
        <v>0.5</v>
      </c>
      <c r="J18" s="94" t="s">
        <v>64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57</v>
      </c>
      <c r="C19" s="76" t="s">
        <v>323</v>
      </c>
      <c r="D19" s="76" t="s">
        <v>59</v>
      </c>
      <c r="E19" s="76" t="s">
        <v>324</v>
      </c>
      <c r="F19" s="76" t="s">
        <v>325</v>
      </c>
      <c r="G19" s="76" t="s">
        <v>200</v>
      </c>
      <c r="H19" s="68" t="s">
        <v>223</v>
      </c>
      <c r="I19" s="88">
        <f t="shared" si="0"/>
        <v>15</v>
      </c>
      <c r="J19" s="94" t="s">
        <v>64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201</v>
      </c>
      <c r="U19" s="84" t="s">
        <v>508</v>
      </c>
      <c r="V19" s="80"/>
      <c r="W19" s="81">
        <v>2</v>
      </c>
      <c r="X19" s="82">
        <v>1</v>
      </c>
      <c r="Y19" s="83">
        <v>0.5</v>
      </c>
      <c r="Z19" s="84" t="s">
        <v>201</v>
      </c>
      <c r="AA19" s="84" t="s">
        <v>508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65</v>
      </c>
      <c r="B20" s="68" t="s">
        <v>57</v>
      </c>
      <c r="C20" s="68" t="s">
        <v>197</v>
      </c>
      <c r="D20" s="68" t="s">
        <v>59</v>
      </c>
      <c r="E20" s="68" t="s">
        <v>198</v>
      </c>
      <c r="F20" s="68" t="s">
        <v>325</v>
      </c>
      <c r="G20" s="68" t="s">
        <v>200</v>
      </c>
      <c r="H20" s="68" t="s">
        <v>68</v>
      </c>
      <c r="I20" s="88">
        <f t="shared" si="0"/>
        <v>1</v>
      </c>
      <c r="J20" s="94" t="s">
        <v>64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57</v>
      </c>
      <c r="C21" s="76" t="s">
        <v>326</v>
      </c>
      <c r="D21" s="76" t="s">
        <v>91</v>
      </c>
      <c r="E21" s="76" t="s">
        <v>327</v>
      </c>
      <c r="F21" s="76" t="s">
        <v>509</v>
      </c>
      <c r="G21" s="76" t="s">
        <v>215</v>
      </c>
      <c r="H21" s="68" t="s">
        <v>223</v>
      </c>
      <c r="I21" s="88">
        <f t="shared" si="0"/>
        <v>7.5</v>
      </c>
      <c r="J21" s="94" t="s">
        <v>64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57</v>
      </c>
      <c r="C22" s="76" t="s">
        <v>329</v>
      </c>
      <c r="D22" s="76" t="s">
        <v>59</v>
      </c>
      <c r="E22" s="76" t="s">
        <v>330</v>
      </c>
      <c r="F22" s="76" t="s">
        <v>510</v>
      </c>
      <c r="G22" s="76" t="s">
        <v>184</v>
      </c>
      <c r="H22" s="68" t="s">
        <v>223</v>
      </c>
      <c r="I22" s="88">
        <f t="shared" si="0"/>
        <v>15.5</v>
      </c>
      <c r="J22" s="94" t="s">
        <v>64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65</v>
      </c>
      <c r="B23" s="68" t="s">
        <v>57</v>
      </c>
      <c r="C23" s="68" t="s">
        <v>202</v>
      </c>
      <c r="D23" s="68" t="s">
        <v>59</v>
      </c>
      <c r="E23" s="68" t="s">
        <v>203</v>
      </c>
      <c r="F23" s="68" t="s">
        <v>510</v>
      </c>
      <c r="G23" s="68" t="s">
        <v>184</v>
      </c>
      <c r="H23" s="68" t="s">
        <v>68</v>
      </c>
      <c r="I23" s="88">
        <f t="shared" si="0"/>
        <v>0</v>
      </c>
      <c r="J23" s="94" t="s">
        <v>64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57</v>
      </c>
      <c r="C24" s="13" t="s">
        <v>334</v>
      </c>
      <c r="D24" s="13"/>
      <c r="E24" s="13" t="s">
        <v>335</v>
      </c>
      <c r="F24" s="67"/>
      <c r="G24" s="67"/>
      <c r="H24" s="68" t="s">
        <v>336</v>
      </c>
      <c r="I24" s="88">
        <f t="shared" si="0"/>
        <v>6</v>
      </c>
      <c r="J24" s="94" t="s">
        <v>64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57</v>
      </c>
      <c r="C25" s="69" t="s">
        <v>119</v>
      </c>
      <c r="D25" s="69" t="s">
        <v>59</v>
      </c>
      <c r="E25" s="69" t="s">
        <v>120</v>
      </c>
      <c r="F25" s="69" t="s">
        <v>543</v>
      </c>
      <c r="G25" s="69" t="s">
        <v>122</v>
      </c>
      <c r="H25" s="68" t="s">
        <v>223</v>
      </c>
      <c r="I25" s="88">
        <f t="shared" si="0"/>
        <v>27.5</v>
      </c>
      <c r="J25" s="94" t="s">
        <v>64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65</v>
      </c>
      <c r="B26" s="68" t="s">
        <v>57</v>
      </c>
      <c r="C26" s="68" t="s">
        <v>124</v>
      </c>
      <c r="D26" s="68" t="s">
        <v>59</v>
      </c>
      <c r="E26" s="68" t="s">
        <v>125</v>
      </c>
      <c r="F26" s="68" t="s">
        <v>543</v>
      </c>
      <c r="G26" s="68" t="s">
        <v>122</v>
      </c>
      <c r="H26" s="68" t="s">
        <v>68</v>
      </c>
      <c r="I26" s="88">
        <f t="shared" si="0"/>
        <v>0.5</v>
      </c>
      <c r="J26" s="94" t="s">
        <v>64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57</v>
      </c>
      <c r="C27" s="69" t="s">
        <v>338</v>
      </c>
      <c r="D27" s="69" t="s">
        <v>91</v>
      </c>
      <c r="E27" s="69" t="s">
        <v>339</v>
      </c>
      <c r="F27" s="69" t="s">
        <v>511</v>
      </c>
      <c r="G27" s="69" t="s">
        <v>227</v>
      </c>
      <c r="H27" s="68" t="s">
        <v>341</v>
      </c>
      <c r="I27" s="88">
        <f t="shared" si="0"/>
        <v>0</v>
      </c>
      <c r="J27" s="94" t="s">
        <v>64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57</v>
      </c>
      <c r="C28" s="69" t="s">
        <v>342</v>
      </c>
      <c r="D28" s="69" t="s">
        <v>59</v>
      </c>
      <c r="E28" s="69" t="s">
        <v>343</v>
      </c>
      <c r="F28" s="69" t="s">
        <v>344</v>
      </c>
      <c r="G28" s="69" t="s">
        <v>227</v>
      </c>
      <c r="H28" s="68" t="s">
        <v>223</v>
      </c>
      <c r="I28" s="88">
        <f t="shared" si="0"/>
        <v>14.5</v>
      </c>
      <c r="J28" s="94" t="s">
        <v>64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150</v>
      </c>
      <c r="C29" s="69" t="s">
        <v>345</v>
      </c>
      <c r="D29" s="69" t="s">
        <v>59</v>
      </c>
      <c r="E29" s="69" t="s">
        <v>346</v>
      </c>
      <c r="F29" s="69" t="s">
        <v>544</v>
      </c>
      <c r="G29" s="69" t="s">
        <v>122</v>
      </c>
      <c r="H29" s="68" t="s">
        <v>223</v>
      </c>
      <c r="I29" s="88">
        <f t="shared" si="0"/>
        <v>13.25</v>
      </c>
      <c r="J29" s="94" t="s">
        <v>64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65</v>
      </c>
      <c r="B30" s="66" t="s">
        <v>150</v>
      </c>
      <c r="C30" s="66" t="s">
        <v>205</v>
      </c>
      <c r="D30" s="66" t="s">
        <v>59</v>
      </c>
      <c r="E30" s="66" t="s">
        <v>206</v>
      </c>
      <c r="F30" s="66" t="s">
        <v>544</v>
      </c>
      <c r="G30" s="66" t="s">
        <v>122</v>
      </c>
      <c r="H30" s="68" t="s">
        <v>68</v>
      </c>
      <c r="I30" s="88">
        <f t="shared" si="0"/>
        <v>1.5</v>
      </c>
      <c r="J30" s="94" t="s">
        <v>64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57</v>
      </c>
      <c r="C31" s="69" t="s">
        <v>126</v>
      </c>
      <c r="D31" s="69" t="s">
        <v>59</v>
      </c>
      <c r="E31" s="69" t="s">
        <v>127</v>
      </c>
      <c r="F31" s="69" t="s">
        <v>545</v>
      </c>
      <c r="G31" s="69" t="s">
        <v>129</v>
      </c>
      <c r="H31" s="68" t="s">
        <v>223</v>
      </c>
      <c r="I31" s="88">
        <f t="shared" si="0"/>
        <v>16.5</v>
      </c>
      <c r="J31" s="94" t="s">
        <v>64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65</v>
      </c>
      <c r="B32" s="68" t="s">
        <v>57</v>
      </c>
      <c r="C32" s="68" t="s">
        <v>130</v>
      </c>
      <c r="D32" s="68" t="s">
        <v>59</v>
      </c>
      <c r="E32" s="68" t="s">
        <v>131</v>
      </c>
      <c r="F32" s="68" t="s">
        <v>545</v>
      </c>
      <c r="G32" s="68" t="s">
        <v>129</v>
      </c>
      <c r="H32" s="68" t="s">
        <v>68</v>
      </c>
      <c r="I32" s="88">
        <f t="shared" si="0"/>
        <v>1</v>
      </c>
      <c r="J32" s="94" t="s">
        <v>64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57</v>
      </c>
      <c r="C33" s="69" t="s">
        <v>349</v>
      </c>
      <c r="D33" s="69" t="s">
        <v>59</v>
      </c>
      <c r="E33" s="69" t="s">
        <v>350</v>
      </c>
      <c r="F33" s="69" t="s">
        <v>351</v>
      </c>
      <c r="G33" s="69" t="s">
        <v>227</v>
      </c>
      <c r="H33" s="68" t="s">
        <v>223</v>
      </c>
      <c r="I33" s="88">
        <f t="shared" si="0"/>
        <v>6.5</v>
      </c>
      <c r="J33" s="94" t="s">
        <v>64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57</v>
      </c>
      <c r="C34" s="69" t="s">
        <v>352</v>
      </c>
      <c r="D34" s="69" t="s">
        <v>59</v>
      </c>
      <c r="E34" s="69" t="s">
        <v>353</v>
      </c>
      <c r="F34" s="69" t="s">
        <v>354</v>
      </c>
      <c r="G34" s="69" t="s">
        <v>211</v>
      </c>
      <c r="H34" s="68" t="s">
        <v>223</v>
      </c>
      <c r="I34" s="88">
        <f t="shared" si="0"/>
        <v>12.5</v>
      </c>
      <c r="J34" s="94" t="s">
        <v>64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65</v>
      </c>
      <c r="B35" s="66" t="s">
        <v>57</v>
      </c>
      <c r="C35" s="66" t="s">
        <v>208</v>
      </c>
      <c r="D35" s="66" t="s">
        <v>59</v>
      </c>
      <c r="E35" s="66" t="s">
        <v>209</v>
      </c>
      <c r="F35" s="66" t="s">
        <v>354</v>
      </c>
      <c r="G35" s="66" t="s">
        <v>211</v>
      </c>
      <c r="H35" s="68" t="s">
        <v>68</v>
      </c>
      <c r="I35" s="88">
        <f t="shared" si="0"/>
        <v>0.5</v>
      </c>
      <c r="J35" s="94" t="s">
        <v>64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57</v>
      </c>
      <c r="C36" s="69" t="s">
        <v>355</v>
      </c>
      <c r="D36" s="69" t="s">
        <v>59</v>
      </c>
      <c r="E36" s="69" t="s">
        <v>356</v>
      </c>
      <c r="F36" s="69" t="s">
        <v>546</v>
      </c>
      <c r="G36" s="69" t="s">
        <v>215</v>
      </c>
      <c r="H36" s="68" t="s">
        <v>223</v>
      </c>
      <c r="I36" s="88">
        <f t="shared" si="0"/>
        <v>5.75</v>
      </c>
      <c r="J36" s="94" t="s">
        <v>64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65</v>
      </c>
      <c r="B37" s="68" t="s">
        <v>57</v>
      </c>
      <c r="C37" s="68" t="s">
        <v>212</v>
      </c>
      <c r="D37" s="68" t="s">
        <v>78</v>
      </c>
      <c r="E37" s="68" t="s">
        <v>213</v>
      </c>
      <c r="F37" s="68" t="s">
        <v>546</v>
      </c>
      <c r="G37" s="66" t="s">
        <v>215</v>
      </c>
      <c r="H37" s="68" t="s">
        <v>68</v>
      </c>
      <c r="I37" s="88">
        <f t="shared" si="0"/>
        <v>0.25</v>
      </c>
      <c r="J37" s="94" t="s">
        <v>64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57</v>
      </c>
      <c r="C38" s="69" t="s">
        <v>358</v>
      </c>
      <c r="D38" s="69" t="s">
        <v>59</v>
      </c>
      <c r="E38" s="69" t="s">
        <v>359</v>
      </c>
      <c r="F38" s="69" t="s">
        <v>360</v>
      </c>
      <c r="G38" s="69" t="s">
        <v>361</v>
      </c>
      <c r="H38" s="68" t="s">
        <v>223</v>
      </c>
      <c r="I38" s="88">
        <f t="shared" si="0"/>
        <v>1.5</v>
      </c>
      <c r="J38" s="94" t="s">
        <v>64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57</v>
      </c>
      <c r="C39" s="69" t="s">
        <v>362</v>
      </c>
      <c r="D39" s="69" t="s">
        <v>59</v>
      </c>
      <c r="E39" s="69" t="s">
        <v>363</v>
      </c>
      <c r="F39" s="69" t="s">
        <v>364</v>
      </c>
      <c r="G39" s="69" t="s">
        <v>196</v>
      </c>
      <c r="H39" s="68" t="s">
        <v>336</v>
      </c>
      <c r="I39" s="88">
        <f t="shared" si="0"/>
        <v>2.5</v>
      </c>
      <c r="J39" s="94" t="s">
        <v>64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57</v>
      </c>
      <c r="C40" s="69" t="s">
        <v>365</v>
      </c>
      <c r="D40" s="69" t="s">
        <v>59</v>
      </c>
      <c r="E40" s="69" t="s">
        <v>366</v>
      </c>
      <c r="F40" s="69" t="s">
        <v>513</v>
      </c>
      <c r="G40" s="69" t="s">
        <v>368</v>
      </c>
      <c r="H40" s="68" t="s">
        <v>223</v>
      </c>
      <c r="I40" s="88">
        <f t="shared" si="0"/>
        <v>5.75</v>
      </c>
      <c r="J40" s="94" t="s">
        <v>64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150</v>
      </c>
      <c r="C41" s="69" t="s">
        <v>369</v>
      </c>
      <c r="D41" s="69" t="s">
        <v>59</v>
      </c>
      <c r="E41" s="69" t="s">
        <v>370</v>
      </c>
      <c r="F41" s="69" t="s">
        <v>371</v>
      </c>
      <c r="G41" s="69" t="s">
        <v>227</v>
      </c>
      <c r="H41" s="68" t="s">
        <v>372</v>
      </c>
      <c r="I41" s="88">
        <f t="shared" si="0"/>
        <v>0</v>
      </c>
      <c r="J41" s="94" t="s">
        <v>64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159</v>
      </c>
      <c r="D42" s="86"/>
      <c r="E42" s="86" t="s">
        <v>160</v>
      </c>
      <c r="F42" s="86"/>
      <c r="G42" s="86"/>
      <c r="H42" s="68"/>
      <c r="I42" s="88">
        <f t="shared" si="0"/>
        <v>10</v>
      </c>
      <c r="J42" s="94" t="s">
        <v>64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57</v>
      </c>
      <c r="C43" s="87" t="s">
        <v>373</v>
      </c>
      <c r="D43" s="87" t="s">
        <v>59</v>
      </c>
      <c r="E43" s="87" t="s">
        <v>374</v>
      </c>
      <c r="F43" s="87" t="s">
        <v>514</v>
      </c>
      <c r="G43" s="87" t="s">
        <v>219</v>
      </c>
      <c r="H43" s="68" t="s">
        <v>223</v>
      </c>
      <c r="I43" s="88">
        <f t="shared" si="0"/>
        <v>14.5</v>
      </c>
      <c r="J43" s="94" t="s">
        <v>64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65</v>
      </c>
      <c r="B44" s="66" t="s">
        <v>57</v>
      </c>
      <c r="C44" s="66" t="s">
        <v>216</v>
      </c>
      <c r="D44" s="66" t="s">
        <v>59</v>
      </c>
      <c r="E44" s="66" t="s">
        <v>217</v>
      </c>
      <c r="F44" s="66" t="s">
        <v>514</v>
      </c>
      <c r="G44" s="66" t="s">
        <v>219</v>
      </c>
      <c r="H44" s="68" t="s">
        <v>68</v>
      </c>
      <c r="I44" s="88">
        <f t="shared" si="0"/>
        <v>0.5</v>
      </c>
      <c r="J44" s="94" t="s">
        <v>64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0.65" customHeight="1">
      <c r="A45" s="87" t="s">
        <v>4</v>
      </c>
      <c r="B45" s="87" t="s">
        <v>57</v>
      </c>
      <c r="C45" s="87" t="s">
        <v>377</v>
      </c>
      <c r="D45" s="87" t="s">
        <v>59</v>
      </c>
      <c r="E45" s="87" t="s">
        <v>378</v>
      </c>
      <c r="F45" s="87" t="s">
        <v>515</v>
      </c>
      <c r="G45" s="87" t="s">
        <v>262</v>
      </c>
      <c r="H45" s="68" t="s">
        <v>223</v>
      </c>
      <c r="I45" s="88">
        <f t="shared" si="0"/>
        <v>9.5</v>
      </c>
      <c r="J45" s="94" t="s">
        <v>64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0.65" customHeight="1">
      <c r="A46" s="87" t="s">
        <v>4</v>
      </c>
      <c r="B46" s="87" t="s">
        <v>57</v>
      </c>
      <c r="C46" s="87" t="s">
        <v>380</v>
      </c>
      <c r="D46" s="87" t="s">
        <v>59</v>
      </c>
      <c r="E46" s="87" t="s">
        <v>381</v>
      </c>
      <c r="F46" s="87" t="s">
        <v>516</v>
      </c>
      <c r="G46" s="87" t="s">
        <v>262</v>
      </c>
      <c r="H46" s="68" t="s">
        <v>443</v>
      </c>
      <c r="I46" s="88">
        <f t="shared" si="0"/>
        <v>4</v>
      </c>
      <c r="J46" s="94" t="s">
        <v>64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57</v>
      </c>
      <c r="C47" s="87" t="s">
        <v>383</v>
      </c>
      <c r="D47" s="87" t="s">
        <v>59</v>
      </c>
      <c r="E47" s="87" t="s">
        <v>384</v>
      </c>
      <c r="F47" s="87" t="s">
        <v>385</v>
      </c>
      <c r="G47" s="87" t="s">
        <v>386</v>
      </c>
      <c r="H47" s="68" t="s">
        <v>223</v>
      </c>
      <c r="I47" s="88">
        <f t="shared" si="0"/>
        <v>9</v>
      </c>
      <c r="J47" s="94" t="s">
        <v>64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57</v>
      </c>
      <c r="C48" s="87" t="s">
        <v>387</v>
      </c>
      <c r="D48" s="87" t="s">
        <v>59</v>
      </c>
      <c r="E48" s="87" t="s">
        <v>388</v>
      </c>
      <c r="F48" s="87" t="s">
        <v>517</v>
      </c>
      <c r="G48" s="87" t="s">
        <v>180</v>
      </c>
      <c r="H48" s="68" t="s">
        <v>336</v>
      </c>
      <c r="I48" s="88">
        <f t="shared" ref="I48:I50" si="1">SUM(K48:AM48)</f>
        <v>1.5</v>
      </c>
      <c r="J48" s="94" t="s">
        <v>64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57</v>
      </c>
      <c r="C49" s="87" t="s">
        <v>390</v>
      </c>
      <c r="D49" s="87" t="s">
        <v>59</v>
      </c>
      <c r="E49" s="87" t="s">
        <v>391</v>
      </c>
      <c r="F49" s="87" t="s">
        <v>518</v>
      </c>
      <c r="G49" s="87" t="s">
        <v>393</v>
      </c>
      <c r="H49" s="68" t="s">
        <v>223</v>
      </c>
      <c r="I49" s="88">
        <f t="shared" si="1"/>
        <v>4.25</v>
      </c>
      <c r="J49" s="94" t="s">
        <v>64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57</v>
      </c>
      <c r="C50" s="87" t="s">
        <v>394</v>
      </c>
      <c r="D50" s="87" t="s">
        <v>59</v>
      </c>
      <c r="E50" s="87" t="s">
        <v>395</v>
      </c>
      <c r="F50" s="87" t="s">
        <v>519</v>
      </c>
      <c r="G50" s="87" t="s">
        <v>397</v>
      </c>
      <c r="H50" s="68" t="s">
        <v>223</v>
      </c>
      <c r="I50" s="88">
        <f t="shared" si="1"/>
        <v>1.25</v>
      </c>
      <c r="J50" s="94" t="s">
        <v>64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57</v>
      </c>
      <c r="C51" s="87" t="s">
        <v>398</v>
      </c>
      <c r="D51" s="87" t="s">
        <v>91</v>
      </c>
      <c r="E51" s="87" t="s">
        <v>399</v>
      </c>
      <c r="F51" s="87" t="s">
        <v>400</v>
      </c>
      <c r="G51" s="87" t="s">
        <v>188</v>
      </c>
      <c r="H51" s="68" t="s">
        <v>401</v>
      </c>
      <c r="I51" s="88">
        <f t="shared" ref="I51:I73" si="2">SUM(K51:AM51)</f>
        <v>0</v>
      </c>
      <c r="J51" s="94" t="s">
        <v>64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65</v>
      </c>
      <c r="B52" s="71" t="s">
        <v>57</v>
      </c>
      <c r="C52" s="68" t="s">
        <v>220</v>
      </c>
      <c r="D52" s="71" t="s">
        <v>221</v>
      </c>
      <c r="E52" s="71" t="s">
        <v>547</v>
      </c>
      <c r="F52" s="71"/>
      <c r="G52" s="71"/>
      <c r="H52" s="71" t="s">
        <v>223</v>
      </c>
      <c r="I52" s="88">
        <f t="shared" si="2"/>
        <v>33.75</v>
      </c>
      <c r="J52" s="94" t="s">
        <v>64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65</v>
      </c>
      <c r="B53" s="68" t="s">
        <v>57</v>
      </c>
      <c r="C53" s="68" t="s">
        <v>403</v>
      </c>
      <c r="D53" s="68" t="s">
        <v>59</v>
      </c>
      <c r="E53" s="68" t="s">
        <v>404</v>
      </c>
      <c r="F53" s="68" t="s">
        <v>548</v>
      </c>
      <c r="G53" s="68" t="s">
        <v>227</v>
      </c>
      <c r="H53" s="68" t="s">
        <v>223</v>
      </c>
      <c r="I53" s="88">
        <f t="shared" si="2"/>
        <v>3.25</v>
      </c>
      <c r="J53" s="94" t="s">
        <v>64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65</v>
      </c>
      <c r="B54" s="68" t="s">
        <v>57</v>
      </c>
      <c r="C54" s="68" t="s">
        <v>224</v>
      </c>
      <c r="D54" s="68" t="s">
        <v>59</v>
      </c>
      <c r="E54" s="68" t="s">
        <v>225</v>
      </c>
      <c r="F54" s="68" t="s">
        <v>548</v>
      </c>
      <c r="G54" s="68" t="s">
        <v>227</v>
      </c>
      <c r="H54" s="68" t="s">
        <v>68</v>
      </c>
      <c r="I54" s="88">
        <f t="shared" si="2"/>
        <v>0.5</v>
      </c>
      <c r="J54" s="94" t="s">
        <v>64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65</v>
      </c>
      <c r="B55" s="71" t="s">
        <v>57</v>
      </c>
      <c r="C55" s="68" t="s">
        <v>405</v>
      </c>
      <c r="D55" s="71" t="s">
        <v>59</v>
      </c>
      <c r="E55" s="71" t="s">
        <v>406</v>
      </c>
      <c r="F55" s="71" t="s">
        <v>549</v>
      </c>
      <c r="G55" s="68" t="s">
        <v>550</v>
      </c>
      <c r="H55" s="68" t="s">
        <v>223</v>
      </c>
      <c r="I55" s="88">
        <f t="shared" si="2"/>
        <v>6.5</v>
      </c>
      <c r="J55" s="94" t="s">
        <v>64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65</v>
      </c>
      <c r="B56" s="71" t="s">
        <v>57</v>
      </c>
      <c r="C56" s="68" t="s">
        <v>228</v>
      </c>
      <c r="D56" s="71" t="s">
        <v>59</v>
      </c>
      <c r="E56" s="71" t="s">
        <v>229</v>
      </c>
      <c r="F56" s="71" t="s">
        <v>549</v>
      </c>
      <c r="G56" s="68" t="s">
        <v>550</v>
      </c>
      <c r="H56" s="68" t="s">
        <v>408</v>
      </c>
      <c r="I56" s="88">
        <f t="shared" si="2"/>
        <v>4.5</v>
      </c>
      <c r="J56" s="94" t="s">
        <v>64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65</v>
      </c>
      <c r="B57" s="71" t="s">
        <v>57</v>
      </c>
      <c r="C57" s="68" t="s">
        <v>409</v>
      </c>
      <c r="D57" s="71" t="s">
        <v>59</v>
      </c>
      <c r="E57" s="71" t="s">
        <v>410</v>
      </c>
      <c r="F57" s="71" t="s">
        <v>411</v>
      </c>
      <c r="G57" s="71" t="s">
        <v>235</v>
      </c>
      <c r="H57" s="68" t="s">
        <v>223</v>
      </c>
      <c r="I57" s="88">
        <f t="shared" si="2"/>
        <v>4.25</v>
      </c>
      <c r="J57" s="94" t="s">
        <v>64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65</v>
      </c>
      <c r="B58" s="71" t="s">
        <v>57</v>
      </c>
      <c r="C58" s="68" t="s">
        <v>523</v>
      </c>
      <c r="D58" s="71" t="s">
        <v>59</v>
      </c>
      <c r="E58" s="71" t="s">
        <v>233</v>
      </c>
      <c r="F58" s="110" t="s">
        <v>411</v>
      </c>
      <c r="G58" s="71" t="s">
        <v>235</v>
      </c>
      <c r="H58" s="71" t="s">
        <v>412</v>
      </c>
      <c r="I58" s="88">
        <f t="shared" si="2"/>
        <v>0.75</v>
      </c>
      <c r="J58" s="94" t="s">
        <v>64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65</v>
      </c>
      <c r="B59" s="71" t="s">
        <v>57</v>
      </c>
      <c r="C59" s="68" t="s">
        <v>413</v>
      </c>
      <c r="D59" s="71" t="s">
        <v>59</v>
      </c>
      <c r="E59" s="71" t="s">
        <v>414</v>
      </c>
      <c r="F59" s="71" t="s">
        <v>551</v>
      </c>
      <c r="G59" s="71" t="s">
        <v>239</v>
      </c>
      <c r="H59" s="71" t="s">
        <v>336</v>
      </c>
      <c r="I59" s="88">
        <f t="shared" si="2"/>
        <v>3</v>
      </c>
      <c r="J59" s="94" t="s">
        <v>64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65</v>
      </c>
      <c r="B60" s="71" t="s">
        <v>57</v>
      </c>
      <c r="C60" s="68" t="s">
        <v>236</v>
      </c>
      <c r="D60" s="71" t="s">
        <v>59</v>
      </c>
      <c r="E60" s="71" t="s">
        <v>237</v>
      </c>
      <c r="F60" s="71" t="s">
        <v>551</v>
      </c>
      <c r="G60" s="71" t="s">
        <v>239</v>
      </c>
      <c r="H60" s="71" t="s">
        <v>123</v>
      </c>
      <c r="I60" s="88">
        <f t="shared" si="2"/>
        <v>2.5</v>
      </c>
      <c r="J60" s="94" t="s">
        <v>64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65</v>
      </c>
      <c r="B61" s="68" t="s">
        <v>57</v>
      </c>
      <c r="C61" s="68" t="s">
        <v>525</v>
      </c>
      <c r="D61" s="68" t="s">
        <v>59</v>
      </c>
      <c r="E61" s="68" t="s">
        <v>417</v>
      </c>
      <c r="F61" s="71" t="s">
        <v>526</v>
      </c>
      <c r="G61" s="71" t="s">
        <v>243</v>
      </c>
      <c r="H61" s="68" t="s">
        <v>223</v>
      </c>
      <c r="I61" s="88">
        <f t="shared" si="2"/>
        <v>3.5</v>
      </c>
      <c r="J61" s="94" t="s">
        <v>64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65</v>
      </c>
      <c r="B62" s="68" t="s">
        <v>57</v>
      </c>
      <c r="C62" s="68" t="s">
        <v>525</v>
      </c>
      <c r="D62" s="68" t="s">
        <v>59</v>
      </c>
      <c r="E62" s="68" t="s">
        <v>241</v>
      </c>
      <c r="F62" s="71" t="s">
        <v>526</v>
      </c>
      <c r="G62" s="71" t="s">
        <v>243</v>
      </c>
      <c r="H62" s="68" t="s">
        <v>68</v>
      </c>
      <c r="I62" s="88">
        <f t="shared" si="2"/>
        <v>0.75</v>
      </c>
      <c r="J62" s="94" t="s">
        <v>64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65</v>
      </c>
      <c r="B63" s="68" t="s">
        <v>57</v>
      </c>
      <c r="C63" s="68" t="s">
        <v>419</v>
      </c>
      <c r="D63" s="68" t="s">
        <v>78</v>
      </c>
      <c r="E63" s="68" t="s">
        <v>420</v>
      </c>
      <c r="F63" s="68" t="s">
        <v>552</v>
      </c>
      <c r="G63" s="68" t="s">
        <v>247</v>
      </c>
      <c r="H63" s="68" t="s">
        <v>223</v>
      </c>
      <c r="I63" s="88">
        <f t="shared" si="2"/>
        <v>3</v>
      </c>
      <c r="J63" s="94" t="s">
        <v>64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65</v>
      </c>
      <c r="B64" s="68" t="s">
        <v>57</v>
      </c>
      <c r="C64" s="68" t="s">
        <v>244</v>
      </c>
      <c r="D64" s="68" t="s">
        <v>78</v>
      </c>
      <c r="E64" s="68" t="s">
        <v>245</v>
      </c>
      <c r="F64" s="68" t="s">
        <v>552</v>
      </c>
      <c r="G64" s="68" t="s">
        <v>247</v>
      </c>
      <c r="H64" s="68" t="s">
        <v>68</v>
      </c>
      <c r="I64" s="88">
        <f t="shared" si="2"/>
        <v>0.5</v>
      </c>
      <c r="J64" s="94" t="s">
        <v>64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65</v>
      </c>
      <c r="B65" s="71" t="s">
        <v>57</v>
      </c>
      <c r="C65" s="68" t="s">
        <v>248</v>
      </c>
      <c r="D65" s="71" t="s">
        <v>78</v>
      </c>
      <c r="E65" s="71" t="s">
        <v>249</v>
      </c>
      <c r="F65" s="71" t="s">
        <v>553</v>
      </c>
      <c r="G65" s="68" t="s">
        <v>251</v>
      </c>
      <c r="H65" s="71" t="s">
        <v>68</v>
      </c>
      <c r="I65" s="88">
        <f t="shared" si="2"/>
        <v>3</v>
      </c>
      <c r="J65" s="94" t="s">
        <v>64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65</v>
      </c>
      <c r="B66" s="68" t="s">
        <v>57</v>
      </c>
      <c r="C66" s="68" t="s">
        <v>425</v>
      </c>
      <c r="D66" s="68" t="s">
        <v>91</v>
      </c>
      <c r="E66" s="68" t="s">
        <v>426</v>
      </c>
      <c r="F66" s="71" t="s">
        <v>554</v>
      </c>
      <c r="G66" s="71" t="s">
        <v>196</v>
      </c>
      <c r="H66" s="71" t="s">
        <v>443</v>
      </c>
      <c r="I66" s="88">
        <f t="shared" si="2"/>
        <v>0.75</v>
      </c>
      <c r="J66" s="94" t="s">
        <v>64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65</v>
      </c>
      <c r="B67" s="68" t="s">
        <v>57</v>
      </c>
      <c r="C67" s="68" t="s">
        <v>428</v>
      </c>
      <c r="D67" s="68" t="s">
        <v>91</v>
      </c>
      <c r="E67" s="68" t="s">
        <v>429</v>
      </c>
      <c r="F67" s="71" t="s">
        <v>430</v>
      </c>
      <c r="G67" s="71" t="s">
        <v>368</v>
      </c>
      <c r="H67" s="71" t="s">
        <v>341</v>
      </c>
      <c r="I67" s="88">
        <f t="shared" si="2"/>
        <v>0</v>
      </c>
      <c r="J67" s="94" t="s">
        <v>64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65</v>
      </c>
      <c r="B68" s="68" t="s">
        <v>57</v>
      </c>
      <c r="C68" s="68" t="s">
        <v>431</v>
      </c>
      <c r="D68" s="68" t="s">
        <v>59</v>
      </c>
      <c r="E68" s="68" t="s">
        <v>432</v>
      </c>
      <c r="F68" s="71" t="s">
        <v>529</v>
      </c>
      <c r="G68" s="71" t="s">
        <v>434</v>
      </c>
      <c r="H68" s="71" t="s">
        <v>223</v>
      </c>
      <c r="I68" s="88">
        <f t="shared" si="2"/>
        <v>2</v>
      </c>
      <c r="J68" s="94" t="s">
        <v>64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65</v>
      </c>
      <c r="B69" s="68" t="s">
        <v>57</v>
      </c>
      <c r="C69" s="68" t="s">
        <v>435</v>
      </c>
      <c r="D69" s="68" t="s">
        <v>59</v>
      </c>
      <c r="E69" s="68" t="s">
        <v>436</v>
      </c>
      <c r="F69" s="71" t="s">
        <v>529</v>
      </c>
      <c r="G69" s="71" t="s">
        <v>434</v>
      </c>
      <c r="H69" s="71" t="s">
        <v>223</v>
      </c>
      <c r="I69" s="88">
        <f t="shared" si="2"/>
        <v>0.5</v>
      </c>
      <c r="J69" s="94" t="s">
        <v>64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65</v>
      </c>
      <c r="B70" s="68" t="s">
        <v>57</v>
      </c>
      <c r="C70" s="68" t="s">
        <v>437</v>
      </c>
      <c r="D70" s="68" t="s">
        <v>91</v>
      </c>
      <c r="E70" s="68" t="s">
        <v>438</v>
      </c>
      <c r="F70" s="71" t="s">
        <v>555</v>
      </c>
      <c r="G70" s="71" t="s">
        <v>200</v>
      </c>
      <c r="H70" s="71" t="s">
        <v>443</v>
      </c>
      <c r="I70" s="88">
        <f t="shared" ref="I70" si="3">SUM(K70:AM70)</f>
        <v>1</v>
      </c>
      <c r="J70" s="94" t="s">
        <v>64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65</v>
      </c>
      <c r="B71" s="68" t="s">
        <v>57</v>
      </c>
      <c r="C71" s="68" t="s">
        <v>440</v>
      </c>
      <c r="D71" s="68" t="s">
        <v>91</v>
      </c>
      <c r="E71" s="68" t="s">
        <v>441</v>
      </c>
      <c r="F71" s="71" t="s">
        <v>442</v>
      </c>
      <c r="G71" s="71" t="s">
        <v>200</v>
      </c>
      <c r="H71" s="71" t="s">
        <v>443</v>
      </c>
      <c r="I71" s="88">
        <f t="shared" si="2"/>
        <v>0.75</v>
      </c>
      <c r="J71" s="94" t="s">
        <v>64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65</v>
      </c>
      <c r="B72" s="68" t="s">
        <v>57</v>
      </c>
      <c r="C72" s="68" t="s">
        <v>444</v>
      </c>
      <c r="D72" s="68" t="s">
        <v>91</v>
      </c>
      <c r="E72" s="68" t="s">
        <v>445</v>
      </c>
      <c r="F72" s="71" t="s">
        <v>446</v>
      </c>
      <c r="G72" s="68" t="s">
        <v>447</v>
      </c>
      <c r="H72" s="68" t="s">
        <v>532</v>
      </c>
      <c r="I72" s="88">
        <f t="shared" si="2"/>
        <v>6</v>
      </c>
      <c r="J72" s="94" t="s">
        <v>64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65</v>
      </c>
      <c r="B73" s="68" t="s">
        <v>57</v>
      </c>
      <c r="C73" s="68" t="s">
        <v>448</v>
      </c>
      <c r="D73" s="68" t="s">
        <v>59</v>
      </c>
      <c r="E73" s="68" t="s">
        <v>449</v>
      </c>
      <c r="F73" s="71" t="s">
        <v>556</v>
      </c>
      <c r="G73" s="68" t="s">
        <v>255</v>
      </c>
      <c r="H73" s="68" t="s">
        <v>336</v>
      </c>
      <c r="I73" s="88">
        <f t="shared" si="2"/>
        <v>1.25</v>
      </c>
      <c r="J73" s="94" t="s">
        <v>64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65</v>
      </c>
      <c r="B74" s="68" t="s">
        <v>57</v>
      </c>
      <c r="C74" s="68" t="s">
        <v>252</v>
      </c>
      <c r="D74" s="68" t="s">
        <v>59</v>
      </c>
      <c r="E74" s="68" t="s">
        <v>253</v>
      </c>
      <c r="F74" s="71" t="s">
        <v>556</v>
      </c>
      <c r="G74" s="68" t="s">
        <v>255</v>
      </c>
      <c r="H74" s="68" t="s">
        <v>223</v>
      </c>
      <c r="I74" s="88">
        <f t="shared" ref="I74:I93" si="4">SUM(K74:AM74)</f>
        <v>1.25</v>
      </c>
      <c r="J74" s="94" t="s">
        <v>64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65</v>
      </c>
      <c r="B75" s="68" t="s">
        <v>57</v>
      </c>
      <c r="C75" s="68" t="s">
        <v>451</v>
      </c>
      <c r="D75" s="68" t="s">
        <v>59</v>
      </c>
      <c r="E75" s="68" t="s">
        <v>452</v>
      </c>
      <c r="F75" s="68" t="s">
        <v>453</v>
      </c>
      <c r="G75" s="68" t="s">
        <v>176</v>
      </c>
      <c r="H75" s="68" t="s">
        <v>336</v>
      </c>
      <c r="I75" s="88">
        <f t="shared" si="4"/>
        <v>2.75</v>
      </c>
      <c r="J75" s="94" t="s">
        <v>64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65</v>
      </c>
      <c r="B76" s="68" t="s">
        <v>57</v>
      </c>
      <c r="C76" s="68" t="s">
        <v>454</v>
      </c>
      <c r="D76" s="68" t="s">
        <v>59</v>
      </c>
      <c r="E76" s="68" t="s">
        <v>257</v>
      </c>
      <c r="F76" s="68" t="s">
        <v>453</v>
      </c>
      <c r="G76" s="68" t="s">
        <v>176</v>
      </c>
      <c r="H76" s="68" t="s">
        <v>123</v>
      </c>
      <c r="I76" s="88">
        <f t="shared" si="4"/>
        <v>2.5</v>
      </c>
      <c r="J76" s="94" t="s">
        <v>64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65</v>
      </c>
      <c r="B77" s="68" t="s">
        <v>276</v>
      </c>
      <c r="C77" s="68" t="s">
        <v>455</v>
      </c>
      <c r="D77" s="68" t="s">
        <v>59</v>
      </c>
      <c r="E77" s="68" t="s">
        <v>533</v>
      </c>
      <c r="F77" s="71" t="s">
        <v>457</v>
      </c>
      <c r="G77" s="68" t="s">
        <v>184</v>
      </c>
      <c r="H77" s="71" t="s">
        <v>336</v>
      </c>
      <c r="I77" s="88">
        <f t="shared" si="4"/>
        <v>0.75</v>
      </c>
      <c r="J77" s="94" t="s">
        <v>64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65</v>
      </c>
      <c r="B78" s="68" t="s">
        <v>458</v>
      </c>
      <c r="C78" s="68" t="s">
        <v>459</v>
      </c>
      <c r="D78" s="68" t="s">
        <v>59</v>
      </c>
      <c r="E78" s="68" t="s">
        <v>460</v>
      </c>
      <c r="F78" s="71" t="s">
        <v>457</v>
      </c>
      <c r="G78" s="68" t="s">
        <v>184</v>
      </c>
      <c r="H78" s="71" t="s">
        <v>223</v>
      </c>
      <c r="I78" s="88">
        <f t="shared" si="4"/>
        <v>0.5</v>
      </c>
      <c r="J78" s="94" t="s">
        <v>64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65</v>
      </c>
      <c r="B79" s="68" t="s">
        <v>57</v>
      </c>
      <c r="C79" s="68" t="s">
        <v>461</v>
      </c>
      <c r="D79" s="71" t="s">
        <v>59</v>
      </c>
      <c r="E79" s="71" t="s">
        <v>462</v>
      </c>
      <c r="F79" s="71" t="s">
        <v>463</v>
      </c>
      <c r="G79" s="71" t="s">
        <v>262</v>
      </c>
      <c r="H79" s="68" t="s">
        <v>223</v>
      </c>
      <c r="I79" s="88">
        <f t="shared" si="4"/>
        <v>4.75</v>
      </c>
      <c r="J79" s="94" t="s">
        <v>64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65</v>
      </c>
      <c r="B80" s="68" t="s">
        <v>57</v>
      </c>
      <c r="C80" s="68" t="s">
        <v>461</v>
      </c>
      <c r="D80" s="71" t="s">
        <v>59</v>
      </c>
      <c r="E80" s="71" t="s">
        <v>260</v>
      </c>
      <c r="F80" s="71" t="s">
        <v>463</v>
      </c>
      <c r="G80" s="71" t="s">
        <v>262</v>
      </c>
      <c r="H80" s="68" t="s">
        <v>123</v>
      </c>
      <c r="I80" s="88">
        <f t="shared" si="4"/>
        <v>3</v>
      </c>
      <c r="J80" s="94" t="s">
        <v>64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65</v>
      </c>
      <c r="B81" s="71" t="s">
        <v>57</v>
      </c>
      <c r="C81" s="68" t="s">
        <v>464</v>
      </c>
      <c r="D81" s="68" t="s">
        <v>91</v>
      </c>
      <c r="E81" s="68" t="s">
        <v>465</v>
      </c>
      <c r="F81" s="68" t="s">
        <v>466</v>
      </c>
      <c r="G81" s="68" t="s">
        <v>184</v>
      </c>
      <c r="H81" s="71" t="s">
        <v>341</v>
      </c>
      <c r="I81" s="88">
        <f t="shared" si="4"/>
        <v>0</v>
      </c>
      <c r="J81" s="79" t="s">
        <v>64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65</v>
      </c>
      <c r="B82" s="71" t="s">
        <v>57</v>
      </c>
      <c r="C82" s="68" t="s">
        <v>467</v>
      </c>
      <c r="D82" s="68" t="s">
        <v>59</v>
      </c>
      <c r="E82" s="68" t="s">
        <v>468</v>
      </c>
      <c r="F82" s="68" t="s">
        <v>557</v>
      </c>
      <c r="G82" s="68" t="s">
        <v>184</v>
      </c>
      <c r="H82" s="71" t="s">
        <v>336</v>
      </c>
      <c r="I82" s="88">
        <f t="shared" ref="I82" si="5">SUM(K82:AM82)</f>
        <v>0.75</v>
      </c>
      <c r="J82" s="79" t="s">
        <v>64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65</v>
      </c>
      <c r="B83" s="68" t="s">
        <v>57</v>
      </c>
      <c r="C83" s="68" t="s">
        <v>470</v>
      </c>
      <c r="D83" s="68" t="s">
        <v>91</v>
      </c>
      <c r="E83" s="68" t="s">
        <v>471</v>
      </c>
      <c r="F83" s="68" t="s">
        <v>472</v>
      </c>
      <c r="G83" s="68" t="s">
        <v>473</v>
      </c>
      <c r="H83" s="71" t="s">
        <v>474</v>
      </c>
      <c r="I83" s="88">
        <f t="shared" si="4"/>
        <v>0</v>
      </c>
      <c r="J83" s="79" t="s">
        <v>64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65</v>
      </c>
      <c r="B84" s="68" t="s">
        <v>150</v>
      </c>
      <c r="C84" s="68" t="s">
        <v>475</v>
      </c>
      <c r="D84" s="68" t="s">
        <v>59</v>
      </c>
      <c r="E84" s="68" t="s">
        <v>476</v>
      </c>
      <c r="F84" s="71" t="s">
        <v>477</v>
      </c>
      <c r="G84" s="68" t="s">
        <v>478</v>
      </c>
      <c r="H84" s="68" t="s">
        <v>479</v>
      </c>
      <c r="I84" s="88">
        <f t="shared" si="4"/>
        <v>0</v>
      </c>
      <c r="J84" s="79" t="s">
        <v>64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65</v>
      </c>
      <c r="B85" s="68" t="s">
        <v>150</v>
      </c>
      <c r="C85" s="68" t="s">
        <v>480</v>
      </c>
      <c r="D85" s="68" t="s">
        <v>59</v>
      </c>
      <c r="E85" s="68" t="s">
        <v>481</v>
      </c>
      <c r="F85" s="71" t="s">
        <v>477</v>
      </c>
      <c r="G85" s="68" t="s">
        <v>478</v>
      </c>
      <c r="H85" s="68" t="s">
        <v>443</v>
      </c>
      <c r="I85" s="88">
        <f t="shared" si="4"/>
        <v>1</v>
      </c>
      <c r="J85" s="79" t="s">
        <v>64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65</v>
      </c>
      <c r="B86" s="68" t="s">
        <v>57</v>
      </c>
      <c r="C86" s="68" t="s">
        <v>482</v>
      </c>
      <c r="D86" s="68" t="s">
        <v>59</v>
      </c>
      <c r="E86" s="71" t="s">
        <v>483</v>
      </c>
      <c r="F86" s="71" t="s">
        <v>484</v>
      </c>
      <c r="G86" s="71" t="s">
        <v>215</v>
      </c>
      <c r="H86" s="68" t="s">
        <v>223</v>
      </c>
      <c r="I86" s="88">
        <f t="shared" si="4"/>
        <v>2</v>
      </c>
      <c r="J86" s="79" t="s">
        <v>64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65</v>
      </c>
      <c r="B87" s="68" t="s">
        <v>57</v>
      </c>
      <c r="C87" s="68" t="s">
        <v>263</v>
      </c>
      <c r="D87" s="68" t="s">
        <v>59</v>
      </c>
      <c r="E87" s="71" t="s">
        <v>264</v>
      </c>
      <c r="F87" s="71" t="s">
        <v>484</v>
      </c>
      <c r="G87" s="71" t="s">
        <v>215</v>
      </c>
      <c r="H87" s="68" t="s">
        <v>443</v>
      </c>
      <c r="I87" s="88">
        <f t="shared" si="4"/>
        <v>1.75</v>
      </c>
      <c r="J87" s="79" t="s">
        <v>64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65</v>
      </c>
      <c r="B88" s="68" t="s">
        <v>57</v>
      </c>
      <c r="C88" s="68" t="s">
        <v>485</v>
      </c>
      <c r="D88" s="71" t="s">
        <v>59</v>
      </c>
      <c r="E88" s="71" t="s">
        <v>267</v>
      </c>
      <c r="F88" s="71" t="s">
        <v>534</v>
      </c>
      <c r="G88" s="71" t="s">
        <v>269</v>
      </c>
      <c r="H88" s="68" t="s">
        <v>223</v>
      </c>
      <c r="I88" s="88">
        <f t="shared" si="4"/>
        <v>1.25</v>
      </c>
      <c r="J88" s="79" t="s">
        <v>64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65</v>
      </c>
      <c r="B89" s="68" t="s">
        <v>57</v>
      </c>
      <c r="C89" s="68" t="s">
        <v>266</v>
      </c>
      <c r="D89" s="71" t="s">
        <v>59</v>
      </c>
      <c r="E89" s="71" t="s">
        <v>267</v>
      </c>
      <c r="F89" s="71" t="s">
        <v>534</v>
      </c>
      <c r="G89" s="71" t="s">
        <v>269</v>
      </c>
      <c r="H89" s="68" t="s">
        <v>68</v>
      </c>
      <c r="I89" s="88">
        <f t="shared" si="4"/>
        <v>1.75</v>
      </c>
      <c r="J89" s="79" t="s">
        <v>64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65</v>
      </c>
      <c r="B90" s="71" t="s">
        <v>57</v>
      </c>
      <c r="C90" s="68" t="s">
        <v>487</v>
      </c>
      <c r="D90" s="71" t="s">
        <v>59</v>
      </c>
      <c r="E90" s="71" t="s">
        <v>488</v>
      </c>
      <c r="F90" s="71" t="s">
        <v>558</v>
      </c>
      <c r="G90" s="71" t="s">
        <v>192</v>
      </c>
      <c r="H90" s="71" t="s">
        <v>223</v>
      </c>
      <c r="I90" s="88">
        <f t="shared" si="4"/>
        <v>1.25</v>
      </c>
      <c r="J90" s="79" t="s">
        <v>64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65</v>
      </c>
      <c r="B91" s="71" t="s">
        <v>57</v>
      </c>
      <c r="C91" s="68" t="s">
        <v>490</v>
      </c>
      <c r="D91" s="71" t="s">
        <v>59</v>
      </c>
      <c r="E91" s="71" t="s">
        <v>491</v>
      </c>
      <c r="F91" s="71" t="s">
        <v>559</v>
      </c>
      <c r="G91" s="71" t="s">
        <v>273</v>
      </c>
      <c r="H91" s="71" t="s">
        <v>223</v>
      </c>
      <c r="I91" s="88">
        <f t="shared" ref="I91:I92" si="6">SUM(K91:AM91)</f>
        <v>2</v>
      </c>
      <c r="J91" s="79" t="s">
        <v>64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65</v>
      </c>
      <c r="B92" s="71" t="s">
        <v>57</v>
      </c>
      <c r="C92" s="68" t="s">
        <v>270</v>
      </c>
      <c r="D92" s="71" t="s">
        <v>59</v>
      </c>
      <c r="E92" s="71" t="s">
        <v>271</v>
      </c>
      <c r="F92" s="71" t="s">
        <v>559</v>
      </c>
      <c r="G92" s="71" t="s">
        <v>273</v>
      </c>
      <c r="H92" s="71" t="s">
        <v>68</v>
      </c>
      <c r="I92" s="88">
        <f t="shared" si="6"/>
        <v>0</v>
      </c>
      <c r="J92" s="79" t="s">
        <v>64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65</v>
      </c>
      <c r="B93" s="68" t="s">
        <v>150</v>
      </c>
      <c r="C93" s="68" t="s">
        <v>493</v>
      </c>
      <c r="D93" s="71" t="s">
        <v>59</v>
      </c>
      <c r="E93" s="68" t="s">
        <v>494</v>
      </c>
      <c r="F93" s="71" t="s">
        <v>495</v>
      </c>
      <c r="G93" s="71" t="s">
        <v>200</v>
      </c>
      <c r="H93" s="71" t="s">
        <v>341</v>
      </c>
      <c r="I93" s="88">
        <f t="shared" si="4"/>
        <v>0</v>
      </c>
      <c r="J93" s="79" t="s">
        <v>64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65</v>
      </c>
      <c r="B94" s="71" t="s">
        <v>57</v>
      </c>
      <c r="C94" s="68" t="s">
        <v>274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65</v>
      </c>
      <c r="B95" s="71"/>
      <c r="C95" s="71" t="s">
        <v>496</v>
      </c>
      <c r="D95" s="71"/>
      <c r="E95" s="71"/>
      <c r="F95" s="71"/>
      <c r="G95" s="71"/>
      <c r="H95" s="71"/>
      <c r="I95" s="94"/>
      <c r="J95" s="94" t="s">
        <v>64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65</v>
      </c>
      <c r="B96" s="71" t="s">
        <v>276</v>
      </c>
      <c r="C96" s="71" t="s">
        <v>497</v>
      </c>
      <c r="D96" s="71"/>
      <c r="E96" s="71"/>
      <c r="F96" s="71"/>
      <c r="G96" s="71"/>
      <c r="H96" s="71"/>
      <c r="I96" s="94"/>
      <c r="J96" s="94" t="s">
        <v>498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65</v>
      </c>
      <c r="B97" s="71" t="s">
        <v>57</v>
      </c>
      <c r="C97" s="71" t="s">
        <v>499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65</v>
      </c>
      <c r="B98" s="71" t="s">
        <v>276</v>
      </c>
      <c r="C98" s="68" t="s">
        <v>278</v>
      </c>
      <c r="D98" s="71"/>
      <c r="E98" s="71"/>
      <c r="F98" s="71"/>
      <c r="G98" s="71"/>
      <c r="H98" s="71"/>
      <c r="I98" s="94"/>
      <c r="J98" s="94" t="s">
        <v>64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500</v>
      </c>
      <c r="B99" s="71" t="s">
        <v>276</v>
      </c>
      <c r="C99" s="71" t="s">
        <v>501</v>
      </c>
      <c r="D99" s="71" t="s">
        <v>91</v>
      </c>
      <c r="E99" s="71" t="s">
        <v>560</v>
      </c>
      <c r="F99" s="71" t="s">
        <v>561</v>
      </c>
      <c r="G99" s="71" t="s">
        <v>504</v>
      </c>
      <c r="H99" s="68" t="s">
        <v>223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57</v>
      </c>
      <c r="C101" s="100"/>
      <c r="D101" s="100"/>
      <c r="E101" s="101" t="s">
        <v>279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57</v>
      </c>
      <c r="C102" s="100"/>
      <c r="D102" s="100"/>
      <c r="E102" s="102" t="s">
        <v>280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57</v>
      </c>
      <c r="C103" s="100"/>
      <c r="D103" s="100"/>
      <c r="E103" s="102" t="s">
        <v>281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57</v>
      </c>
      <c r="C104" s="100"/>
      <c r="D104" s="100"/>
      <c r="E104" s="102" t="s">
        <v>282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57</v>
      </c>
      <c r="C105" s="103"/>
      <c r="D105" s="103"/>
      <c r="E105" s="103" t="s">
        <v>283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57</v>
      </c>
      <c r="C106" s="105"/>
      <c r="D106" s="105"/>
      <c r="E106" s="102" t="s">
        <v>284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57</v>
      </c>
      <c r="C107" s="106"/>
      <c r="D107" s="106"/>
      <c r="E107" s="106" t="s">
        <v>285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150</v>
      </c>
      <c r="C108" s="101"/>
      <c r="D108" s="101"/>
      <c r="E108" s="101" t="s">
        <v>279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150</v>
      </c>
      <c r="C109" s="101"/>
      <c r="D109" s="101"/>
      <c r="E109" s="101" t="s">
        <v>280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150</v>
      </c>
      <c r="C110" s="102"/>
      <c r="D110" s="102"/>
      <c r="E110" s="102" t="s">
        <v>281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150</v>
      </c>
      <c r="C111" s="102"/>
      <c r="D111" s="102"/>
      <c r="E111" s="102" t="s">
        <v>282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150</v>
      </c>
      <c r="C112" s="103"/>
      <c r="D112" s="103"/>
      <c r="E112" s="103" t="s">
        <v>286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150</v>
      </c>
      <c r="C113" s="102"/>
      <c r="D113" s="102"/>
      <c r="E113" s="102" t="s">
        <v>284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150</v>
      </c>
      <c r="C114" s="106"/>
      <c r="D114" s="106"/>
      <c r="E114" s="106" t="s">
        <v>285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287</v>
      </c>
      <c r="C115" s="101"/>
      <c r="D115" s="101"/>
      <c r="E115" s="101" t="s">
        <v>279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288</v>
      </c>
      <c r="C116" s="101"/>
      <c r="D116" s="101"/>
      <c r="E116" s="101" t="s">
        <v>280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288</v>
      </c>
      <c r="C117" s="102"/>
      <c r="D117" s="102"/>
      <c r="E117" s="102" t="s">
        <v>281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288</v>
      </c>
      <c r="C118" s="103"/>
      <c r="D118" s="103"/>
      <c r="E118" s="103" t="s">
        <v>282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288</v>
      </c>
      <c r="C119" s="102"/>
      <c r="D119" s="102"/>
      <c r="E119" s="102" t="s">
        <v>283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288</v>
      </c>
      <c r="C120" s="101"/>
      <c r="D120" s="101"/>
      <c r="E120" s="101" t="s">
        <v>284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288</v>
      </c>
      <c r="C121" s="106"/>
      <c r="D121" s="106"/>
      <c r="E121" s="106" t="s">
        <v>285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289</v>
      </c>
      <c r="C122" s="101"/>
      <c r="D122" s="101"/>
      <c r="E122" s="101" t="s">
        <v>279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289</v>
      </c>
      <c r="C123" s="102"/>
      <c r="D123" s="102"/>
      <c r="E123" s="102" t="s">
        <v>280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289</v>
      </c>
      <c r="C124" s="102"/>
      <c r="D124" s="102"/>
      <c r="E124" s="102" t="s">
        <v>281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289</v>
      </c>
      <c r="C125" s="102"/>
      <c r="D125" s="102"/>
      <c r="E125" s="102" t="s">
        <v>282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289</v>
      </c>
      <c r="C126" s="102"/>
      <c r="D126" s="102"/>
      <c r="E126" s="102" t="s">
        <v>283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289</v>
      </c>
      <c r="C127" s="103"/>
      <c r="D127" s="103"/>
      <c r="E127" s="103" t="s">
        <v>284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289</v>
      </c>
      <c r="C128" s="103"/>
      <c r="D128" s="103"/>
      <c r="E128" s="103" t="s">
        <v>285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290</v>
      </c>
      <c r="H129" s="57"/>
    </row>
  </sheetData>
  <autoFilter ref="A2:BC99"/>
  <phoneticPr fontId="10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562</v>
      </c>
      <c r="L2" s="76" t="s">
        <v>34</v>
      </c>
      <c r="M2" s="77" t="s">
        <v>50</v>
      </c>
      <c r="N2" s="74" t="s">
        <v>39</v>
      </c>
      <c r="O2" s="68" t="s">
        <v>563</v>
      </c>
      <c r="P2" s="68" t="s">
        <v>563</v>
      </c>
      <c r="Q2" s="75" t="s">
        <v>538</v>
      </c>
      <c r="R2" s="76" t="s">
        <v>38</v>
      </c>
      <c r="S2" s="77" t="s">
        <v>292</v>
      </c>
      <c r="T2" s="74" t="s">
        <v>539</v>
      </c>
      <c r="U2" s="68" t="s">
        <v>540</v>
      </c>
      <c r="V2" s="68" t="s">
        <v>540</v>
      </c>
      <c r="W2" s="76" t="s">
        <v>41</v>
      </c>
      <c r="X2" s="77" t="s">
        <v>54</v>
      </c>
      <c r="Y2" s="74" t="s">
        <v>43</v>
      </c>
      <c r="Z2" s="68" t="s">
        <v>541</v>
      </c>
      <c r="AA2" s="68" t="s">
        <v>541</v>
      </c>
      <c r="AB2" s="75" t="s">
        <v>505</v>
      </c>
      <c r="AC2" s="76" t="s">
        <v>45</v>
      </c>
      <c r="AD2" s="77" t="s">
        <v>20</v>
      </c>
      <c r="AE2" s="74" t="s">
        <v>50</v>
      </c>
      <c r="AF2" s="68" t="s">
        <v>506</v>
      </c>
      <c r="AG2" s="68" t="s">
        <v>506</v>
      </c>
      <c r="AH2" s="75" t="s">
        <v>291</v>
      </c>
      <c r="AI2" s="76" t="s">
        <v>49</v>
      </c>
      <c r="AJ2" s="77" t="s">
        <v>25</v>
      </c>
      <c r="AK2" s="74" t="s">
        <v>292</v>
      </c>
      <c r="AL2" s="68" t="s">
        <v>293</v>
      </c>
      <c r="AM2" s="68" t="s">
        <v>293</v>
      </c>
      <c r="AN2" s="76" t="s">
        <v>52</v>
      </c>
      <c r="AO2" s="77" t="s">
        <v>29</v>
      </c>
      <c r="AP2" s="74" t="s">
        <v>54</v>
      </c>
      <c r="AQ2" s="68" t="s">
        <v>294</v>
      </c>
      <c r="AR2" s="68" t="s">
        <v>294</v>
      </c>
      <c r="AS2" s="75" t="s">
        <v>295</v>
      </c>
    </row>
    <row r="3" spans="1:45" ht="37.5" customHeight="1">
      <c r="A3" s="64" t="s">
        <v>2</v>
      </c>
      <c r="B3" s="64" t="s">
        <v>57</v>
      </c>
      <c r="C3" s="64" t="s">
        <v>564</v>
      </c>
      <c r="D3" s="64" t="s">
        <v>59</v>
      </c>
      <c r="E3" s="64" t="s">
        <v>565</v>
      </c>
      <c r="F3" s="64" t="s">
        <v>566</v>
      </c>
      <c r="G3" s="64" t="s">
        <v>176</v>
      </c>
      <c r="H3" s="130" t="s">
        <v>567</v>
      </c>
      <c r="I3" s="78">
        <f t="shared" ref="I3:I34" si="0">SUM(K3:U3)</f>
        <v>0</v>
      </c>
      <c r="J3" s="79" t="s">
        <v>498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65</v>
      </c>
      <c r="B4" s="66" t="s">
        <v>57</v>
      </c>
      <c r="C4" s="66" t="s">
        <v>568</v>
      </c>
      <c r="D4" s="66" t="s">
        <v>59</v>
      </c>
      <c r="E4" s="66" t="s">
        <v>569</v>
      </c>
      <c r="F4" s="66" t="s">
        <v>566</v>
      </c>
      <c r="G4" s="66" t="s">
        <v>176</v>
      </c>
      <c r="H4" s="66" t="s">
        <v>479</v>
      </c>
      <c r="I4" s="78">
        <f t="shared" si="0"/>
        <v>0</v>
      </c>
      <c r="J4" s="79" t="s">
        <v>498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57</v>
      </c>
      <c r="C5" s="64" t="s">
        <v>570</v>
      </c>
      <c r="D5" s="64" t="s">
        <v>59</v>
      </c>
      <c r="E5" s="64" t="s">
        <v>571</v>
      </c>
      <c r="F5" s="64" t="s">
        <v>572</v>
      </c>
      <c r="G5" s="64" t="s">
        <v>219</v>
      </c>
      <c r="H5" s="66" t="s">
        <v>401</v>
      </c>
      <c r="I5" s="78">
        <f t="shared" si="0"/>
        <v>0</v>
      </c>
      <c r="J5" s="79" t="s">
        <v>498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65</v>
      </c>
      <c r="B6" s="66" t="s">
        <v>57</v>
      </c>
      <c r="C6" s="66" t="s">
        <v>573</v>
      </c>
      <c r="D6" s="66" t="s">
        <v>59</v>
      </c>
      <c r="E6" s="66" t="s">
        <v>574</v>
      </c>
      <c r="F6" s="66" t="s">
        <v>572</v>
      </c>
      <c r="G6" s="66" t="s">
        <v>219</v>
      </c>
      <c r="H6" s="66" t="s">
        <v>479</v>
      </c>
      <c r="I6" s="78">
        <f t="shared" si="0"/>
        <v>1</v>
      </c>
      <c r="J6" s="79" t="s">
        <v>498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57</v>
      </c>
      <c r="C7" s="64" t="s">
        <v>575</v>
      </c>
      <c r="D7" s="64" t="s">
        <v>59</v>
      </c>
      <c r="E7" s="64" t="s">
        <v>576</v>
      </c>
      <c r="F7" s="64" t="s">
        <v>577</v>
      </c>
      <c r="G7" s="64" t="s">
        <v>578</v>
      </c>
      <c r="H7" s="130" t="s">
        <v>567</v>
      </c>
      <c r="I7" s="78">
        <f t="shared" si="0"/>
        <v>0</v>
      </c>
      <c r="J7" s="79" t="s">
        <v>498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65</v>
      </c>
      <c r="B8" s="66" t="s">
        <v>57</v>
      </c>
      <c r="C8" s="66" t="s">
        <v>579</v>
      </c>
      <c r="D8" s="66" t="s">
        <v>59</v>
      </c>
      <c r="E8" s="66" t="s">
        <v>580</v>
      </c>
      <c r="F8" s="66" t="s">
        <v>577</v>
      </c>
      <c r="G8" s="66" t="s">
        <v>578</v>
      </c>
      <c r="H8" s="130" t="s">
        <v>581</v>
      </c>
      <c r="I8" s="78">
        <f t="shared" si="0"/>
        <v>0</v>
      </c>
      <c r="J8" s="79" t="s">
        <v>498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57</v>
      </c>
      <c r="C9" s="64" t="s">
        <v>582</v>
      </c>
      <c r="D9" s="64" t="s">
        <v>59</v>
      </c>
      <c r="E9" s="64" t="s">
        <v>583</v>
      </c>
      <c r="F9" s="64" t="s">
        <v>584</v>
      </c>
      <c r="G9" s="64" t="s">
        <v>184</v>
      </c>
      <c r="H9" s="130" t="s">
        <v>585</v>
      </c>
      <c r="I9" s="78">
        <f t="shared" si="0"/>
        <v>0</v>
      </c>
      <c r="J9" s="79" t="s">
        <v>498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65</v>
      </c>
      <c r="B10" s="66" t="s">
        <v>57</v>
      </c>
      <c r="C10" s="66" t="s">
        <v>586</v>
      </c>
      <c r="D10" s="66" t="s">
        <v>59</v>
      </c>
      <c r="E10" s="66" t="s">
        <v>587</v>
      </c>
      <c r="F10" s="66" t="s">
        <v>584</v>
      </c>
      <c r="G10" s="66" t="s">
        <v>184</v>
      </c>
      <c r="H10" s="130" t="s">
        <v>588</v>
      </c>
      <c r="I10" s="78">
        <f t="shared" si="0"/>
        <v>0</v>
      </c>
      <c r="J10" s="79" t="s">
        <v>498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57</v>
      </c>
      <c r="C11" s="64" t="s">
        <v>589</v>
      </c>
      <c r="D11" s="64" t="s">
        <v>59</v>
      </c>
      <c r="E11" s="64" t="s">
        <v>590</v>
      </c>
      <c r="F11" s="64" t="s">
        <v>591</v>
      </c>
      <c r="G11" s="64" t="s">
        <v>180</v>
      </c>
      <c r="H11" s="130" t="s">
        <v>567</v>
      </c>
      <c r="I11" s="78">
        <f t="shared" si="0"/>
        <v>0</v>
      </c>
      <c r="J11" s="79" t="s">
        <v>498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65</v>
      </c>
      <c r="B12" s="66" t="s">
        <v>57</v>
      </c>
      <c r="C12" s="66" t="s">
        <v>592</v>
      </c>
      <c r="D12" s="66" t="s">
        <v>59</v>
      </c>
      <c r="E12" s="66" t="s">
        <v>593</v>
      </c>
      <c r="F12" s="66" t="s">
        <v>591</v>
      </c>
      <c r="G12" s="66" t="s">
        <v>180</v>
      </c>
      <c r="H12" s="66" t="s">
        <v>479</v>
      </c>
      <c r="I12" s="78">
        <f t="shared" si="0"/>
        <v>0</v>
      </c>
      <c r="J12" s="79" t="s">
        <v>498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150</v>
      </c>
      <c r="C13" s="64" t="s">
        <v>594</v>
      </c>
      <c r="D13" s="64" t="s">
        <v>59</v>
      </c>
      <c r="E13" s="64" t="s">
        <v>595</v>
      </c>
      <c r="F13" s="64" t="s">
        <v>596</v>
      </c>
      <c r="G13" s="64" t="s">
        <v>597</v>
      </c>
      <c r="H13" s="131" t="s">
        <v>567</v>
      </c>
      <c r="I13" s="78">
        <f t="shared" si="0"/>
        <v>0</v>
      </c>
      <c r="J13" s="79" t="s">
        <v>498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65</v>
      </c>
      <c r="B14" s="66" t="s">
        <v>150</v>
      </c>
      <c r="C14" s="66" t="s">
        <v>598</v>
      </c>
      <c r="D14" s="66" t="s">
        <v>59</v>
      </c>
      <c r="E14" s="66" t="s">
        <v>599</v>
      </c>
      <c r="F14" s="66" t="s">
        <v>596</v>
      </c>
      <c r="G14" s="66" t="s">
        <v>597</v>
      </c>
      <c r="H14" s="130" t="s">
        <v>581</v>
      </c>
      <c r="I14" s="78">
        <f t="shared" si="0"/>
        <v>0</v>
      </c>
      <c r="J14" s="79" t="s">
        <v>498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57</v>
      </c>
      <c r="C15" s="64" t="s">
        <v>600</v>
      </c>
      <c r="D15" s="64" t="s">
        <v>59</v>
      </c>
      <c r="E15" s="64" t="s">
        <v>601</v>
      </c>
      <c r="F15" s="64" t="s">
        <v>602</v>
      </c>
      <c r="G15" s="64" t="s">
        <v>211</v>
      </c>
      <c r="H15" s="131" t="s">
        <v>567</v>
      </c>
      <c r="I15" s="78">
        <f t="shared" si="0"/>
        <v>0</v>
      </c>
      <c r="J15" s="79" t="s">
        <v>498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65</v>
      </c>
      <c r="B16" s="66" t="s">
        <v>57</v>
      </c>
      <c r="C16" s="66" t="s">
        <v>603</v>
      </c>
      <c r="D16" s="66" t="s">
        <v>59</v>
      </c>
      <c r="E16" s="66" t="s">
        <v>604</v>
      </c>
      <c r="F16" s="66" t="s">
        <v>602</v>
      </c>
      <c r="G16" s="66" t="s">
        <v>211</v>
      </c>
      <c r="H16" s="130" t="s">
        <v>581</v>
      </c>
      <c r="I16" s="78">
        <f t="shared" si="0"/>
        <v>0</v>
      </c>
      <c r="J16" s="79" t="s">
        <v>498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57</v>
      </c>
      <c r="C17" s="64" t="s">
        <v>605</v>
      </c>
      <c r="D17" s="64" t="s">
        <v>91</v>
      </c>
      <c r="E17" s="64" t="s">
        <v>606</v>
      </c>
      <c r="F17" s="64" t="s">
        <v>607</v>
      </c>
      <c r="G17" s="64" t="s">
        <v>219</v>
      </c>
      <c r="H17" s="130" t="s">
        <v>608</v>
      </c>
      <c r="I17" s="78">
        <f t="shared" si="0"/>
        <v>0</v>
      </c>
      <c r="J17" s="79" t="s">
        <v>498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150</v>
      </c>
      <c r="C18" s="64" t="s">
        <v>609</v>
      </c>
      <c r="D18" s="64" t="s">
        <v>91</v>
      </c>
      <c r="E18" s="64" t="s">
        <v>610</v>
      </c>
      <c r="F18" s="64" t="s">
        <v>611</v>
      </c>
      <c r="G18" s="64" t="s">
        <v>122</v>
      </c>
      <c r="H18" s="130" t="s">
        <v>608</v>
      </c>
      <c r="I18" s="78">
        <f t="shared" si="0"/>
        <v>0</v>
      </c>
      <c r="J18" s="79" t="s">
        <v>498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150</v>
      </c>
      <c r="C19" s="64" t="s">
        <v>612</v>
      </c>
      <c r="D19" s="64" t="s">
        <v>59</v>
      </c>
      <c r="E19" s="64" t="s">
        <v>613</v>
      </c>
      <c r="F19" s="64" t="s">
        <v>614</v>
      </c>
      <c r="G19" s="64" t="s">
        <v>615</v>
      </c>
      <c r="H19" s="130" t="s">
        <v>585</v>
      </c>
      <c r="I19" s="78">
        <f t="shared" si="0"/>
        <v>0</v>
      </c>
      <c r="J19" s="79" t="s">
        <v>498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57</v>
      </c>
      <c r="C20" s="64" t="s">
        <v>616</v>
      </c>
      <c r="D20" s="64" t="s">
        <v>59</v>
      </c>
      <c r="E20" s="64" t="s">
        <v>617</v>
      </c>
      <c r="F20" s="64" t="s">
        <v>618</v>
      </c>
      <c r="G20" s="64" t="s">
        <v>184</v>
      </c>
      <c r="H20" s="131" t="s">
        <v>567</v>
      </c>
      <c r="I20" s="78">
        <f t="shared" si="0"/>
        <v>0</v>
      </c>
      <c r="J20" s="79" t="s">
        <v>498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65</v>
      </c>
      <c r="B21" s="66" t="s">
        <v>57</v>
      </c>
      <c r="C21" s="66" t="s">
        <v>619</v>
      </c>
      <c r="D21" s="66" t="s">
        <v>59</v>
      </c>
      <c r="E21" s="66" t="s">
        <v>620</v>
      </c>
      <c r="F21" s="66" t="s">
        <v>621</v>
      </c>
      <c r="G21" s="66" t="s">
        <v>184</v>
      </c>
      <c r="H21" s="130" t="s">
        <v>581</v>
      </c>
      <c r="I21" s="78">
        <f t="shared" si="0"/>
        <v>0</v>
      </c>
      <c r="J21" s="79" t="s">
        <v>498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150</v>
      </c>
      <c r="C22" s="66" t="s">
        <v>622</v>
      </c>
      <c r="D22" s="66" t="s">
        <v>59</v>
      </c>
      <c r="E22" s="66" t="s">
        <v>623</v>
      </c>
      <c r="F22" s="66" t="s">
        <v>624</v>
      </c>
      <c r="G22" s="66" t="s">
        <v>625</v>
      </c>
      <c r="H22" s="130" t="s">
        <v>567</v>
      </c>
      <c r="I22" s="78">
        <f t="shared" si="0"/>
        <v>0</v>
      </c>
      <c r="J22" s="79" t="s">
        <v>498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57</v>
      </c>
      <c r="C23" s="13" t="s">
        <v>334</v>
      </c>
      <c r="D23" s="13"/>
      <c r="E23" s="13" t="s">
        <v>335</v>
      </c>
      <c r="F23" s="67"/>
      <c r="G23" s="67"/>
      <c r="H23" s="68" t="s">
        <v>626</v>
      </c>
      <c r="I23" s="78">
        <f t="shared" si="0"/>
        <v>0</v>
      </c>
      <c r="J23" s="79" t="s">
        <v>498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57</v>
      </c>
      <c r="C24" s="69" t="s">
        <v>627</v>
      </c>
      <c r="D24" s="69" t="s">
        <v>59</v>
      </c>
      <c r="E24" s="69" t="s">
        <v>628</v>
      </c>
      <c r="F24" s="69" t="s">
        <v>629</v>
      </c>
      <c r="G24" s="69" t="s">
        <v>227</v>
      </c>
      <c r="H24" s="130" t="s">
        <v>567</v>
      </c>
      <c r="I24" s="78">
        <f t="shared" si="0"/>
        <v>0</v>
      </c>
      <c r="J24" s="79" t="s">
        <v>498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65</v>
      </c>
      <c r="B25" s="66" t="s">
        <v>57</v>
      </c>
      <c r="C25" s="66" t="s">
        <v>630</v>
      </c>
      <c r="D25" s="66" t="s">
        <v>59</v>
      </c>
      <c r="E25" s="66" t="s">
        <v>631</v>
      </c>
      <c r="F25" s="66" t="s">
        <v>629</v>
      </c>
      <c r="G25" s="66" t="s">
        <v>227</v>
      </c>
      <c r="H25" s="66" t="s">
        <v>479</v>
      </c>
      <c r="I25" s="78">
        <f t="shared" si="0"/>
        <v>0</v>
      </c>
      <c r="J25" s="79" t="s">
        <v>498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57</v>
      </c>
      <c r="C26" s="69" t="s">
        <v>632</v>
      </c>
      <c r="D26" s="69" t="s">
        <v>59</v>
      </c>
      <c r="E26" s="69" t="s">
        <v>633</v>
      </c>
      <c r="F26" s="69" t="s">
        <v>634</v>
      </c>
      <c r="G26" s="69" t="s">
        <v>129</v>
      </c>
      <c r="H26" s="130" t="s">
        <v>585</v>
      </c>
      <c r="I26" s="78">
        <f t="shared" si="0"/>
        <v>0</v>
      </c>
      <c r="J26" s="79" t="s">
        <v>498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65</v>
      </c>
      <c r="B27" s="66" t="s">
        <v>57</v>
      </c>
      <c r="C27" s="66" t="s">
        <v>635</v>
      </c>
      <c r="D27" s="66" t="s">
        <v>59</v>
      </c>
      <c r="E27" s="66" t="s">
        <v>636</v>
      </c>
      <c r="F27" s="66" t="s">
        <v>634</v>
      </c>
      <c r="G27" s="66" t="s">
        <v>129</v>
      </c>
      <c r="H27" s="130" t="s">
        <v>588</v>
      </c>
      <c r="I27" s="78">
        <f t="shared" si="0"/>
        <v>0.5</v>
      </c>
      <c r="J27" s="79" t="s">
        <v>498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57</v>
      </c>
      <c r="C28" s="69" t="s">
        <v>637</v>
      </c>
      <c r="D28" s="69" t="s">
        <v>59</v>
      </c>
      <c r="E28" s="69" t="s">
        <v>638</v>
      </c>
      <c r="F28" s="69" t="s">
        <v>639</v>
      </c>
      <c r="G28" s="69" t="s">
        <v>122</v>
      </c>
      <c r="H28" s="130" t="s">
        <v>567</v>
      </c>
      <c r="I28" s="78">
        <f t="shared" si="0"/>
        <v>0</v>
      </c>
      <c r="J28" s="79" t="s">
        <v>498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65</v>
      </c>
      <c r="B29" s="66" t="s">
        <v>57</v>
      </c>
      <c r="C29" s="66" t="s">
        <v>640</v>
      </c>
      <c r="D29" s="66" t="s">
        <v>59</v>
      </c>
      <c r="E29" s="66" t="s">
        <v>641</v>
      </c>
      <c r="F29" s="66" t="s">
        <v>639</v>
      </c>
      <c r="G29" s="66" t="s">
        <v>122</v>
      </c>
      <c r="H29" s="130" t="s">
        <v>581</v>
      </c>
      <c r="I29" s="78">
        <f t="shared" si="0"/>
        <v>0</v>
      </c>
      <c r="J29" s="79" t="s">
        <v>498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57</v>
      </c>
      <c r="C30" s="69" t="s">
        <v>642</v>
      </c>
      <c r="D30" s="69" t="s">
        <v>59</v>
      </c>
      <c r="E30" s="69" t="s">
        <v>643</v>
      </c>
      <c r="F30" s="69" t="s">
        <v>644</v>
      </c>
      <c r="G30" s="69" t="s">
        <v>219</v>
      </c>
      <c r="H30" s="131" t="s">
        <v>474</v>
      </c>
      <c r="I30" s="78">
        <f t="shared" si="0"/>
        <v>0</v>
      </c>
      <c r="J30" s="79" t="s">
        <v>498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65</v>
      </c>
      <c r="B31" s="66" t="s">
        <v>57</v>
      </c>
      <c r="C31" s="66" t="s">
        <v>645</v>
      </c>
      <c r="D31" s="66" t="s">
        <v>59</v>
      </c>
      <c r="E31" s="66" t="s">
        <v>646</v>
      </c>
      <c r="F31" s="66" t="s">
        <v>644</v>
      </c>
      <c r="G31" s="66" t="s">
        <v>219</v>
      </c>
      <c r="H31" s="130" t="s">
        <v>581</v>
      </c>
      <c r="I31" s="78">
        <f t="shared" si="0"/>
        <v>0</v>
      </c>
      <c r="J31" s="79" t="s">
        <v>498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57</v>
      </c>
      <c r="C32" s="69" t="s">
        <v>647</v>
      </c>
      <c r="D32" s="69" t="s">
        <v>59</v>
      </c>
      <c r="E32" s="69" t="s">
        <v>648</v>
      </c>
      <c r="F32" s="69" t="s">
        <v>649</v>
      </c>
      <c r="G32" s="69" t="s">
        <v>200</v>
      </c>
      <c r="H32" s="131" t="s">
        <v>650</v>
      </c>
      <c r="I32" s="78">
        <f t="shared" si="0"/>
        <v>0</v>
      </c>
      <c r="J32" s="79" t="s">
        <v>498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65</v>
      </c>
      <c r="B33" s="66" t="s">
        <v>57</v>
      </c>
      <c r="C33" s="66" t="s">
        <v>651</v>
      </c>
      <c r="D33" s="66" t="s">
        <v>59</v>
      </c>
      <c r="E33" s="66" t="s">
        <v>652</v>
      </c>
      <c r="F33" s="66" t="s">
        <v>649</v>
      </c>
      <c r="G33" s="66" t="s">
        <v>200</v>
      </c>
      <c r="H33" s="130" t="s">
        <v>581</v>
      </c>
      <c r="I33" s="78">
        <f t="shared" si="0"/>
        <v>0</v>
      </c>
      <c r="J33" s="79" t="s">
        <v>498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57</v>
      </c>
      <c r="C34" s="69" t="s">
        <v>653</v>
      </c>
      <c r="D34" s="69" t="s">
        <v>59</v>
      </c>
      <c r="E34" s="69" t="s">
        <v>654</v>
      </c>
      <c r="F34" s="69" t="s">
        <v>655</v>
      </c>
      <c r="G34" s="69" t="s">
        <v>192</v>
      </c>
      <c r="H34" s="66" t="s">
        <v>650</v>
      </c>
      <c r="I34" s="78">
        <f t="shared" si="0"/>
        <v>0</v>
      </c>
      <c r="J34" s="79" t="s">
        <v>498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57</v>
      </c>
      <c r="C35" s="66" t="s">
        <v>656</v>
      </c>
      <c r="D35" s="66" t="s">
        <v>59</v>
      </c>
      <c r="E35" s="66" t="s">
        <v>654</v>
      </c>
      <c r="F35" s="66" t="s">
        <v>655</v>
      </c>
      <c r="G35" s="66" t="s">
        <v>192</v>
      </c>
      <c r="H35" s="66" t="s">
        <v>401</v>
      </c>
      <c r="I35" s="78"/>
      <c r="J35" s="79" t="s">
        <v>498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57</v>
      </c>
      <c r="C36" s="69" t="s">
        <v>657</v>
      </c>
      <c r="D36" s="69" t="s">
        <v>59</v>
      </c>
      <c r="E36" s="69" t="s">
        <v>658</v>
      </c>
      <c r="F36" s="69" t="s">
        <v>659</v>
      </c>
      <c r="G36" s="69" t="s">
        <v>262</v>
      </c>
      <c r="H36" s="70">
        <v>44713</v>
      </c>
      <c r="I36" s="78">
        <f t="shared" ref="I36:I71" si="1">SUM(K36:U36)</f>
        <v>0</v>
      </c>
      <c r="J36" s="79" t="s">
        <v>498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57</v>
      </c>
      <c r="C37" s="69" t="s">
        <v>660</v>
      </c>
      <c r="D37" s="69" t="s">
        <v>91</v>
      </c>
      <c r="E37" s="69" t="s">
        <v>661</v>
      </c>
      <c r="F37" s="69" t="s">
        <v>662</v>
      </c>
      <c r="G37" s="69" t="s">
        <v>262</v>
      </c>
      <c r="H37" s="66" t="s">
        <v>663</v>
      </c>
      <c r="I37" s="78">
        <f t="shared" si="1"/>
        <v>0</v>
      </c>
      <c r="J37" s="79" t="s">
        <v>498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276</v>
      </c>
      <c r="C38" s="69" t="s">
        <v>664</v>
      </c>
      <c r="D38" s="69" t="s">
        <v>59</v>
      </c>
      <c r="E38" s="69" t="s">
        <v>665</v>
      </c>
      <c r="F38" s="69" t="s">
        <v>666</v>
      </c>
      <c r="G38" s="69" t="s">
        <v>200</v>
      </c>
      <c r="H38" s="131" t="s">
        <v>650</v>
      </c>
      <c r="I38" s="78">
        <f t="shared" si="1"/>
        <v>0</v>
      </c>
      <c r="J38" s="79" t="s">
        <v>498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65</v>
      </c>
      <c r="B39" s="66" t="s">
        <v>276</v>
      </c>
      <c r="C39" s="66" t="s">
        <v>667</v>
      </c>
      <c r="D39" s="66" t="s">
        <v>59</v>
      </c>
      <c r="E39" s="66" t="s">
        <v>668</v>
      </c>
      <c r="F39" s="66" t="s">
        <v>666</v>
      </c>
      <c r="G39" s="66" t="s">
        <v>200</v>
      </c>
      <c r="H39" s="66" t="s">
        <v>669</v>
      </c>
      <c r="I39" s="78">
        <f t="shared" si="1"/>
        <v>0</v>
      </c>
      <c r="J39" s="79" t="s">
        <v>498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57</v>
      </c>
      <c r="C40" s="69" t="s">
        <v>670</v>
      </c>
      <c r="D40" s="69" t="s">
        <v>59</v>
      </c>
      <c r="E40" s="69" t="s">
        <v>671</v>
      </c>
      <c r="F40" s="69" t="s">
        <v>672</v>
      </c>
      <c r="G40" s="69" t="s">
        <v>196</v>
      </c>
      <c r="H40" s="131" t="s">
        <v>650</v>
      </c>
      <c r="I40" s="78">
        <f t="shared" si="1"/>
        <v>0</v>
      </c>
      <c r="J40" s="79" t="s">
        <v>498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65</v>
      </c>
      <c r="B41" s="66" t="s">
        <v>57</v>
      </c>
      <c r="C41" s="66" t="s">
        <v>673</v>
      </c>
      <c r="D41" s="66" t="s">
        <v>59</v>
      </c>
      <c r="E41" s="66" t="s">
        <v>674</v>
      </c>
      <c r="F41" s="66" t="s">
        <v>675</v>
      </c>
      <c r="G41" s="66" t="s">
        <v>196</v>
      </c>
      <c r="H41" s="66" t="s">
        <v>479</v>
      </c>
      <c r="I41" s="78">
        <f t="shared" si="1"/>
        <v>0</v>
      </c>
      <c r="J41" s="79" t="s">
        <v>498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676</v>
      </c>
      <c r="C42" s="69" t="s">
        <v>677</v>
      </c>
      <c r="D42" s="69" t="s">
        <v>59</v>
      </c>
      <c r="E42" s="69" t="s">
        <v>678</v>
      </c>
      <c r="F42" s="69" t="s">
        <v>679</v>
      </c>
      <c r="G42" s="69" t="s">
        <v>215</v>
      </c>
      <c r="H42" s="71" t="s">
        <v>567</v>
      </c>
      <c r="I42" s="78">
        <f t="shared" si="1"/>
        <v>0</v>
      </c>
      <c r="J42" s="79" t="s">
        <v>498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57</v>
      </c>
      <c r="C43" s="69" t="s">
        <v>680</v>
      </c>
      <c r="D43" s="69" t="s">
        <v>59</v>
      </c>
      <c r="E43" s="69" t="s">
        <v>681</v>
      </c>
      <c r="F43" s="69" t="s">
        <v>682</v>
      </c>
      <c r="G43" s="69" t="s">
        <v>683</v>
      </c>
      <c r="H43" s="71" t="s">
        <v>567</v>
      </c>
      <c r="I43" s="78">
        <f t="shared" si="1"/>
        <v>0</v>
      </c>
      <c r="J43" s="79" t="s">
        <v>498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57</v>
      </c>
      <c r="C44" s="67"/>
      <c r="D44" s="67"/>
      <c r="E44" s="67" t="s">
        <v>684</v>
      </c>
      <c r="F44" s="67"/>
      <c r="G44" s="67"/>
      <c r="H44" s="71"/>
      <c r="I44" s="78">
        <f t="shared" si="1"/>
        <v>0</v>
      </c>
      <c r="J44" s="79" t="s">
        <v>498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676</v>
      </c>
      <c r="C45" s="67"/>
      <c r="D45" s="67"/>
      <c r="E45" s="67" t="s">
        <v>685</v>
      </c>
      <c r="F45" s="67"/>
      <c r="G45" s="67"/>
      <c r="H45" s="71"/>
      <c r="I45" s="78">
        <f t="shared" si="1"/>
        <v>0</v>
      </c>
      <c r="J45" s="79" t="s">
        <v>498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276</v>
      </c>
      <c r="C46" s="73" t="s">
        <v>686</v>
      </c>
      <c r="D46" s="74" t="s">
        <v>59</v>
      </c>
      <c r="E46" s="73" t="s">
        <v>687</v>
      </c>
      <c r="F46" s="73" t="s">
        <v>688</v>
      </c>
      <c r="G46" s="73" t="s">
        <v>262</v>
      </c>
      <c r="H46" s="71" t="s">
        <v>567</v>
      </c>
      <c r="I46" s="79">
        <f t="shared" si="1"/>
        <v>0</v>
      </c>
      <c r="J46" s="79" t="s">
        <v>498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276</v>
      </c>
      <c r="C47" s="73" t="s">
        <v>689</v>
      </c>
      <c r="D47" s="74" t="s">
        <v>59</v>
      </c>
      <c r="E47" s="73" t="s">
        <v>690</v>
      </c>
      <c r="F47" s="73" t="s">
        <v>691</v>
      </c>
      <c r="G47" s="73" t="s">
        <v>386</v>
      </c>
      <c r="H47" s="71" t="s">
        <v>567</v>
      </c>
      <c r="I47" s="79">
        <f t="shared" si="1"/>
        <v>0</v>
      </c>
      <c r="J47" s="79" t="s">
        <v>498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57</v>
      </c>
      <c r="C48" s="73" t="s">
        <v>692</v>
      </c>
      <c r="D48" s="74" t="s">
        <v>91</v>
      </c>
      <c r="E48" s="73" t="s">
        <v>693</v>
      </c>
      <c r="F48" s="73" t="s">
        <v>694</v>
      </c>
      <c r="G48" s="73" t="s">
        <v>262</v>
      </c>
      <c r="H48" s="71" t="s">
        <v>567</v>
      </c>
      <c r="I48" s="79">
        <f t="shared" si="1"/>
        <v>0</v>
      </c>
      <c r="J48" s="79" t="s">
        <v>498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57</v>
      </c>
      <c r="C49" s="73" t="s">
        <v>695</v>
      </c>
      <c r="D49" s="74" t="s">
        <v>59</v>
      </c>
      <c r="E49" s="73" t="s">
        <v>696</v>
      </c>
      <c r="F49" s="73" t="s">
        <v>697</v>
      </c>
      <c r="G49" s="73" t="s">
        <v>386</v>
      </c>
      <c r="H49" s="71" t="s">
        <v>567</v>
      </c>
      <c r="I49" s="79">
        <f t="shared" si="1"/>
        <v>0</v>
      </c>
      <c r="J49" s="79" t="s">
        <v>498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57</v>
      </c>
      <c r="C50" s="73" t="s">
        <v>698</v>
      </c>
      <c r="D50" s="74" t="s">
        <v>59</v>
      </c>
      <c r="E50" s="73" t="s">
        <v>699</v>
      </c>
      <c r="F50" s="73" t="s">
        <v>700</v>
      </c>
      <c r="G50" s="73" t="s">
        <v>180</v>
      </c>
      <c r="H50" s="71" t="s">
        <v>567</v>
      </c>
      <c r="I50" s="79">
        <f t="shared" si="1"/>
        <v>0</v>
      </c>
      <c r="J50" s="79" t="s">
        <v>498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57</v>
      </c>
      <c r="C51" s="73" t="s">
        <v>701</v>
      </c>
      <c r="D51" s="74" t="s">
        <v>59</v>
      </c>
      <c r="E51" s="73" t="s">
        <v>702</v>
      </c>
      <c r="F51" s="73" t="s">
        <v>703</v>
      </c>
      <c r="G51" s="73" t="s">
        <v>273</v>
      </c>
      <c r="H51" s="71" t="s">
        <v>567</v>
      </c>
      <c r="I51" s="79">
        <f t="shared" si="1"/>
        <v>0</v>
      </c>
      <c r="J51" s="79" t="s">
        <v>498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65</v>
      </c>
      <c r="B52" s="71" t="s">
        <v>57</v>
      </c>
      <c r="C52" s="68" t="s">
        <v>704</v>
      </c>
      <c r="D52" s="68" t="s">
        <v>91</v>
      </c>
      <c r="E52" s="68" t="s">
        <v>705</v>
      </c>
      <c r="F52" s="68" t="s">
        <v>706</v>
      </c>
      <c r="G52" s="68" t="s">
        <v>386</v>
      </c>
      <c r="H52" s="71" t="s">
        <v>707</v>
      </c>
      <c r="I52" s="78">
        <f t="shared" si="1"/>
        <v>0</v>
      </c>
      <c r="J52" s="79" t="s">
        <v>498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65</v>
      </c>
      <c r="B53" s="71" t="s">
        <v>57</v>
      </c>
      <c r="C53" s="68" t="s">
        <v>708</v>
      </c>
      <c r="D53" s="68" t="s">
        <v>91</v>
      </c>
      <c r="E53" s="68" t="s">
        <v>709</v>
      </c>
      <c r="F53" s="68" t="s">
        <v>710</v>
      </c>
      <c r="G53" s="68" t="s">
        <v>711</v>
      </c>
      <c r="H53" s="68" t="s">
        <v>707</v>
      </c>
      <c r="I53" s="78">
        <f t="shared" si="1"/>
        <v>0</v>
      </c>
      <c r="J53" s="79" t="s">
        <v>498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65</v>
      </c>
      <c r="B54" s="71" t="s">
        <v>57</v>
      </c>
      <c r="C54" s="68" t="s">
        <v>712</v>
      </c>
      <c r="D54" s="68" t="s">
        <v>59</v>
      </c>
      <c r="E54" s="68" t="s">
        <v>713</v>
      </c>
      <c r="F54" s="68" t="s">
        <v>714</v>
      </c>
      <c r="G54" s="68" t="s">
        <v>269</v>
      </c>
      <c r="H54" s="71" t="s">
        <v>567</v>
      </c>
      <c r="I54" s="78">
        <f t="shared" si="1"/>
        <v>0</v>
      </c>
      <c r="J54" s="79" t="s">
        <v>498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65</v>
      </c>
      <c r="B55" s="71" t="s">
        <v>57</v>
      </c>
      <c r="C55" s="68" t="s">
        <v>715</v>
      </c>
      <c r="D55" s="68" t="s">
        <v>59</v>
      </c>
      <c r="E55" s="68" t="s">
        <v>713</v>
      </c>
      <c r="F55" s="68" t="s">
        <v>714</v>
      </c>
      <c r="G55" s="68" t="s">
        <v>269</v>
      </c>
      <c r="H55" s="71" t="s">
        <v>716</v>
      </c>
      <c r="I55" s="78">
        <f t="shared" si="1"/>
        <v>0</v>
      </c>
      <c r="J55" s="79" t="s">
        <v>498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65</v>
      </c>
      <c r="B56" s="71" t="s">
        <v>57</v>
      </c>
      <c r="C56" s="68" t="s">
        <v>717</v>
      </c>
      <c r="D56" s="68" t="s">
        <v>59</v>
      </c>
      <c r="E56" s="68" t="s">
        <v>718</v>
      </c>
      <c r="F56" s="68" t="s">
        <v>719</v>
      </c>
      <c r="G56" s="68" t="s">
        <v>180</v>
      </c>
      <c r="H56" s="71" t="s">
        <v>567</v>
      </c>
      <c r="I56" s="78">
        <f t="shared" si="1"/>
        <v>0</v>
      </c>
      <c r="J56" s="79" t="s">
        <v>498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65</v>
      </c>
      <c r="B57" s="71" t="s">
        <v>57</v>
      </c>
      <c r="C57" s="68" t="s">
        <v>720</v>
      </c>
      <c r="D57" s="68" t="s">
        <v>59</v>
      </c>
      <c r="E57" s="68" t="s">
        <v>721</v>
      </c>
      <c r="F57" s="68" t="s">
        <v>722</v>
      </c>
      <c r="G57" s="68" t="s">
        <v>184</v>
      </c>
      <c r="H57" s="71" t="s">
        <v>707</v>
      </c>
      <c r="I57" s="78">
        <f t="shared" si="1"/>
        <v>0</v>
      </c>
      <c r="J57" s="79" t="s">
        <v>498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65</v>
      </c>
      <c r="B58" s="71" t="s">
        <v>57</v>
      </c>
      <c r="C58" s="68" t="s">
        <v>723</v>
      </c>
      <c r="D58" s="68" t="s">
        <v>59</v>
      </c>
      <c r="E58" s="68" t="s">
        <v>721</v>
      </c>
      <c r="F58" s="68" t="s">
        <v>722</v>
      </c>
      <c r="G58" s="68" t="s">
        <v>184</v>
      </c>
      <c r="H58" s="71" t="s">
        <v>567</v>
      </c>
      <c r="I58" s="78">
        <f t="shared" si="1"/>
        <v>0</v>
      </c>
      <c r="J58" s="79" t="s">
        <v>498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65</v>
      </c>
      <c r="B59" s="71" t="s">
        <v>57</v>
      </c>
      <c r="C59" s="68" t="s">
        <v>724</v>
      </c>
      <c r="D59" s="68" t="s">
        <v>59</v>
      </c>
      <c r="E59" s="68" t="s">
        <v>725</v>
      </c>
      <c r="F59" s="68" t="s">
        <v>726</v>
      </c>
      <c r="G59" s="68" t="s">
        <v>727</v>
      </c>
      <c r="H59" s="71" t="s">
        <v>567</v>
      </c>
      <c r="I59" s="78">
        <f t="shared" si="1"/>
        <v>0</v>
      </c>
      <c r="J59" s="79" t="s">
        <v>498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65</v>
      </c>
      <c r="B60" s="71" t="s">
        <v>57</v>
      </c>
      <c r="C60" s="68" t="s">
        <v>728</v>
      </c>
      <c r="D60" s="68" t="s">
        <v>59</v>
      </c>
      <c r="E60" s="68" t="s">
        <v>725</v>
      </c>
      <c r="F60" s="68" t="s">
        <v>726</v>
      </c>
      <c r="G60" s="68" t="s">
        <v>727</v>
      </c>
      <c r="H60" s="71" t="s">
        <v>716</v>
      </c>
      <c r="I60" s="78">
        <f t="shared" si="1"/>
        <v>0</v>
      </c>
      <c r="J60" s="79" t="s">
        <v>498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65</v>
      </c>
      <c r="B61" s="71" t="s">
        <v>57</v>
      </c>
      <c r="C61" s="68" t="s">
        <v>729</v>
      </c>
      <c r="D61" s="68" t="s">
        <v>59</v>
      </c>
      <c r="E61" s="68" t="s">
        <v>730</v>
      </c>
      <c r="F61" s="68" t="s">
        <v>731</v>
      </c>
      <c r="G61" s="68" t="s">
        <v>262</v>
      </c>
      <c r="H61" s="71" t="s">
        <v>567</v>
      </c>
      <c r="I61" s="78">
        <f t="shared" si="1"/>
        <v>0</v>
      </c>
      <c r="J61" s="79" t="s">
        <v>498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65</v>
      </c>
      <c r="B62" s="71" t="s">
        <v>57</v>
      </c>
      <c r="C62" s="68" t="s">
        <v>732</v>
      </c>
      <c r="D62" s="68" t="s">
        <v>59</v>
      </c>
      <c r="E62" s="68" t="s">
        <v>730</v>
      </c>
      <c r="F62" s="68" t="s">
        <v>731</v>
      </c>
      <c r="G62" s="68" t="s">
        <v>262</v>
      </c>
      <c r="H62" s="71" t="s">
        <v>716</v>
      </c>
      <c r="I62" s="78">
        <f t="shared" si="1"/>
        <v>0</v>
      </c>
      <c r="J62" s="79" t="s">
        <v>498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65</v>
      </c>
      <c r="B63" s="71" t="s">
        <v>57</v>
      </c>
      <c r="C63" s="68" t="s">
        <v>733</v>
      </c>
      <c r="D63" s="68" t="s">
        <v>59</v>
      </c>
      <c r="E63" s="68" t="s">
        <v>734</v>
      </c>
      <c r="F63" s="68" t="s">
        <v>735</v>
      </c>
      <c r="G63" s="68" t="s">
        <v>227</v>
      </c>
      <c r="H63" s="71" t="s">
        <v>567</v>
      </c>
      <c r="I63" s="78">
        <f t="shared" si="1"/>
        <v>0</v>
      </c>
      <c r="J63" s="79" t="s">
        <v>498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65</v>
      </c>
      <c r="B64" s="71" t="s">
        <v>57</v>
      </c>
      <c r="C64" s="68" t="s">
        <v>736</v>
      </c>
      <c r="D64" s="68" t="s">
        <v>59</v>
      </c>
      <c r="E64" s="68" t="s">
        <v>734</v>
      </c>
      <c r="F64" s="68" t="s">
        <v>735</v>
      </c>
      <c r="G64" s="68" t="s">
        <v>227</v>
      </c>
      <c r="H64" s="71" t="s">
        <v>474</v>
      </c>
      <c r="I64" s="78">
        <f t="shared" si="1"/>
        <v>0</v>
      </c>
      <c r="J64" s="79" t="s">
        <v>498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65</v>
      </c>
      <c r="B65" s="71" t="s">
        <v>57</v>
      </c>
      <c r="C65" s="68" t="s">
        <v>737</v>
      </c>
      <c r="D65" s="68" t="s">
        <v>59</v>
      </c>
      <c r="E65" s="68" t="s">
        <v>738</v>
      </c>
      <c r="F65" s="68" t="s">
        <v>739</v>
      </c>
      <c r="G65" s="68" t="s">
        <v>176</v>
      </c>
      <c r="H65" s="71" t="s">
        <v>567</v>
      </c>
      <c r="I65" s="78">
        <f t="shared" si="1"/>
        <v>0</v>
      </c>
      <c r="J65" s="79" t="s">
        <v>498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65</v>
      </c>
      <c r="B66" s="71" t="s">
        <v>57</v>
      </c>
      <c r="C66" s="68" t="s">
        <v>740</v>
      </c>
      <c r="D66" s="68" t="s">
        <v>59</v>
      </c>
      <c r="E66" s="68" t="s">
        <v>738</v>
      </c>
      <c r="F66" s="68" t="s">
        <v>739</v>
      </c>
      <c r="G66" s="68" t="s">
        <v>176</v>
      </c>
      <c r="H66" s="71" t="s">
        <v>716</v>
      </c>
      <c r="I66" s="78">
        <f t="shared" si="1"/>
        <v>0</v>
      </c>
      <c r="J66" s="79" t="s">
        <v>498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65</v>
      </c>
      <c r="B67" s="71" t="s">
        <v>57</v>
      </c>
      <c r="C67" s="68" t="s">
        <v>741</v>
      </c>
      <c r="D67" s="68" t="s">
        <v>59</v>
      </c>
      <c r="E67" s="68" t="s">
        <v>742</v>
      </c>
      <c r="F67" s="68" t="s">
        <v>743</v>
      </c>
      <c r="G67" s="68" t="s">
        <v>122</v>
      </c>
      <c r="H67" s="71" t="s">
        <v>567</v>
      </c>
      <c r="I67" s="78">
        <f t="shared" si="1"/>
        <v>0</v>
      </c>
      <c r="J67" s="79" t="s">
        <v>498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65</v>
      </c>
      <c r="B68" s="71" t="s">
        <v>57</v>
      </c>
      <c r="C68" s="68" t="s">
        <v>744</v>
      </c>
      <c r="D68" s="68" t="s">
        <v>59</v>
      </c>
      <c r="E68" s="68" t="s">
        <v>742</v>
      </c>
      <c r="F68" s="68" t="s">
        <v>743</v>
      </c>
      <c r="G68" s="68" t="s">
        <v>122</v>
      </c>
      <c r="H68" s="71" t="s">
        <v>716</v>
      </c>
      <c r="I68" s="78">
        <f t="shared" si="1"/>
        <v>0</v>
      </c>
      <c r="J68" s="79" t="s">
        <v>498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65</v>
      </c>
      <c r="B69" s="71" t="s">
        <v>57</v>
      </c>
      <c r="C69" s="68" t="s">
        <v>745</v>
      </c>
      <c r="D69" s="68" t="s">
        <v>59</v>
      </c>
      <c r="E69" s="68" t="s">
        <v>746</v>
      </c>
      <c r="F69" s="68" t="s">
        <v>747</v>
      </c>
      <c r="G69" s="68" t="s">
        <v>200</v>
      </c>
      <c r="H69" s="71" t="s">
        <v>567</v>
      </c>
      <c r="I69" s="78">
        <f t="shared" si="1"/>
        <v>0</v>
      </c>
      <c r="J69" s="79" t="s">
        <v>498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65</v>
      </c>
      <c r="B70" s="71" t="s">
        <v>57</v>
      </c>
      <c r="C70" s="68" t="s">
        <v>748</v>
      </c>
      <c r="D70" s="68" t="s">
        <v>59</v>
      </c>
      <c r="E70" s="68" t="s">
        <v>746</v>
      </c>
      <c r="F70" s="68" t="s">
        <v>747</v>
      </c>
      <c r="G70" s="68" t="s">
        <v>200</v>
      </c>
      <c r="H70" s="71" t="s">
        <v>716</v>
      </c>
      <c r="I70" s="78">
        <f t="shared" si="1"/>
        <v>0</v>
      </c>
      <c r="J70" s="79" t="s">
        <v>498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65</v>
      </c>
      <c r="B71" s="68" t="s">
        <v>57</v>
      </c>
      <c r="C71" s="68" t="s">
        <v>749</v>
      </c>
      <c r="D71" s="68" t="s">
        <v>59</v>
      </c>
      <c r="E71" s="68" t="s">
        <v>750</v>
      </c>
      <c r="F71" s="68" t="s">
        <v>751</v>
      </c>
      <c r="G71" s="68" t="s">
        <v>752</v>
      </c>
      <c r="H71" s="68" t="s">
        <v>567</v>
      </c>
      <c r="I71" s="78">
        <f t="shared" si="1"/>
        <v>0</v>
      </c>
      <c r="J71" s="79" t="s">
        <v>498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65</v>
      </c>
      <c r="B72" s="68" t="s">
        <v>57</v>
      </c>
      <c r="C72" s="68" t="s">
        <v>753</v>
      </c>
      <c r="D72" s="68" t="s">
        <v>59</v>
      </c>
      <c r="E72" s="68" t="s">
        <v>750</v>
      </c>
      <c r="F72" s="68" t="s">
        <v>751</v>
      </c>
      <c r="G72" s="68" t="s">
        <v>752</v>
      </c>
      <c r="H72" s="66" t="s">
        <v>479</v>
      </c>
      <c r="I72" s="78"/>
      <c r="J72" s="79" t="s">
        <v>498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65</v>
      </c>
      <c r="B73" s="68" t="s">
        <v>57</v>
      </c>
      <c r="C73" s="68" t="s">
        <v>754</v>
      </c>
      <c r="D73" s="68" t="s">
        <v>78</v>
      </c>
      <c r="E73" s="68" t="s">
        <v>755</v>
      </c>
      <c r="F73" s="68" t="s">
        <v>756</v>
      </c>
      <c r="G73" s="68" t="s">
        <v>184</v>
      </c>
      <c r="H73" s="68" t="s">
        <v>567</v>
      </c>
      <c r="I73" s="78">
        <f t="shared" ref="I73:I86" si="2">SUM(K73:U73)</f>
        <v>0</v>
      </c>
      <c r="J73" s="79" t="s">
        <v>498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65</v>
      </c>
      <c r="B74" s="71" t="s">
        <v>57</v>
      </c>
      <c r="C74" s="68" t="s">
        <v>757</v>
      </c>
      <c r="D74" s="68" t="s">
        <v>59</v>
      </c>
      <c r="E74" s="68" t="s">
        <v>758</v>
      </c>
      <c r="F74" s="110" t="s">
        <v>759</v>
      </c>
      <c r="G74" s="68" t="s">
        <v>760</v>
      </c>
      <c r="H74" s="71" t="s">
        <v>567</v>
      </c>
      <c r="I74" s="78">
        <f t="shared" si="2"/>
        <v>0</v>
      </c>
      <c r="J74" s="79" t="s">
        <v>498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65</v>
      </c>
      <c r="B75" s="71" t="s">
        <v>57</v>
      </c>
      <c r="C75" s="68" t="s">
        <v>761</v>
      </c>
      <c r="D75" s="68" t="s">
        <v>59</v>
      </c>
      <c r="E75" s="68" t="s">
        <v>758</v>
      </c>
      <c r="F75" s="68" t="s">
        <v>762</v>
      </c>
      <c r="G75" s="68" t="s">
        <v>760</v>
      </c>
      <c r="H75" s="71" t="s">
        <v>716</v>
      </c>
      <c r="I75" s="78">
        <f t="shared" si="2"/>
        <v>0</v>
      </c>
      <c r="J75" s="79" t="s">
        <v>498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65</v>
      </c>
      <c r="B76" s="71" t="s">
        <v>57</v>
      </c>
      <c r="C76" s="68" t="s">
        <v>763</v>
      </c>
      <c r="D76" s="68" t="s">
        <v>91</v>
      </c>
      <c r="E76" s="68" t="s">
        <v>764</v>
      </c>
      <c r="F76" s="68" t="s">
        <v>765</v>
      </c>
      <c r="G76" s="68" t="s">
        <v>219</v>
      </c>
      <c r="H76" s="71" t="s">
        <v>567</v>
      </c>
      <c r="I76" s="78">
        <f t="shared" si="2"/>
        <v>0</v>
      </c>
      <c r="J76" s="79" t="s">
        <v>498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65</v>
      </c>
      <c r="B77" s="71" t="s">
        <v>57</v>
      </c>
      <c r="C77" s="68" t="s">
        <v>766</v>
      </c>
      <c r="D77" s="68" t="s">
        <v>59</v>
      </c>
      <c r="E77" s="68" t="s">
        <v>767</v>
      </c>
      <c r="F77" s="68" t="s">
        <v>768</v>
      </c>
      <c r="G77" s="68" t="s">
        <v>769</v>
      </c>
      <c r="H77" s="71" t="s">
        <v>567</v>
      </c>
      <c r="I77" s="78">
        <f t="shared" si="2"/>
        <v>0</v>
      </c>
      <c r="J77" s="79" t="s">
        <v>498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65</v>
      </c>
      <c r="B78" s="71" t="s">
        <v>57</v>
      </c>
      <c r="C78" s="68" t="s">
        <v>770</v>
      </c>
      <c r="D78" s="68" t="s">
        <v>59</v>
      </c>
      <c r="E78" s="68" t="s">
        <v>767</v>
      </c>
      <c r="F78" s="68" t="s">
        <v>768</v>
      </c>
      <c r="G78" s="68" t="s">
        <v>769</v>
      </c>
      <c r="H78" s="71" t="s">
        <v>567</v>
      </c>
      <c r="I78" s="78">
        <f t="shared" si="2"/>
        <v>0</v>
      </c>
      <c r="J78" s="79" t="s">
        <v>498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65</v>
      </c>
      <c r="B79" s="85" t="s">
        <v>150</v>
      </c>
      <c r="C79" s="66" t="s">
        <v>771</v>
      </c>
      <c r="D79" s="66"/>
      <c r="E79" s="66" t="s">
        <v>772</v>
      </c>
      <c r="F79" s="66" t="s">
        <v>773</v>
      </c>
      <c r="G79" s="85" t="s">
        <v>227</v>
      </c>
      <c r="H79" s="132" t="s">
        <v>567</v>
      </c>
      <c r="I79" s="78">
        <f t="shared" si="2"/>
        <v>0</v>
      </c>
      <c r="J79" s="79" t="s">
        <v>498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65</v>
      </c>
      <c r="B80" s="85" t="s">
        <v>150</v>
      </c>
      <c r="C80" s="66" t="s">
        <v>774</v>
      </c>
      <c r="D80" s="66"/>
      <c r="E80" s="66" t="s">
        <v>772</v>
      </c>
      <c r="F80" s="66" t="s">
        <v>773</v>
      </c>
      <c r="G80" s="85" t="s">
        <v>227</v>
      </c>
      <c r="H80" s="132" t="s">
        <v>567</v>
      </c>
      <c r="I80" s="78">
        <f t="shared" si="2"/>
        <v>0</v>
      </c>
      <c r="J80" s="79" t="s">
        <v>498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65</v>
      </c>
      <c r="B81" s="71" t="s">
        <v>57</v>
      </c>
      <c r="C81" s="68" t="s">
        <v>775</v>
      </c>
      <c r="D81" s="68"/>
      <c r="E81" s="68"/>
      <c r="F81" s="68"/>
      <c r="G81" s="71"/>
      <c r="H81" s="71"/>
      <c r="I81" s="78">
        <f t="shared" si="2"/>
        <v>0</v>
      </c>
      <c r="J81" s="79" t="s">
        <v>498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65</v>
      </c>
      <c r="B82" s="71" t="s">
        <v>57</v>
      </c>
      <c r="C82" s="68" t="s">
        <v>776</v>
      </c>
      <c r="D82" s="68"/>
      <c r="E82" s="68" t="s">
        <v>777</v>
      </c>
      <c r="F82" s="68" t="s">
        <v>778</v>
      </c>
      <c r="G82" s="71"/>
      <c r="H82" s="71"/>
      <c r="I82" s="78">
        <f t="shared" si="2"/>
        <v>0</v>
      </c>
      <c r="J82" s="79" t="s">
        <v>498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65</v>
      </c>
      <c r="B83" s="71" t="s">
        <v>150</v>
      </c>
      <c r="C83" s="68" t="s">
        <v>779</v>
      </c>
      <c r="D83" s="68"/>
      <c r="E83" s="68" t="s">
        <v>780</v>
      </c>
      <c r="F83" s="68"/>
      <c r="G83" s="71"/>
      <c r="H83" s="71"/>
      <c r="I83" s="78">
        <f t="shared" si="2"/>
        <v>0</v>
      </c>
      <c r="J83" s="79" t="s">
        <v>498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65</v>
      </c>
      <c r="B84" s="71" t="s">
        <v>150</v>
      </c>
      <c r="C84" s="68" t="s">
        <v>781</v>
      </c>
      <c r="D84" s="68"/>
      <c r="E84" s="68" t="s">
        <v>780</v>
      </c>
      <c r="F84" s="68"/>
      <c r="G84" s="71"/>
      <c r="H84" s="71"/>
      <c r="I84" s="78">
        <f t="shared" si="2"/>
        <v>0</v>
      </c>
      <c r="J84" s="79" t="s">
        <v>498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65</v>
      </c>
      <c r="B85" s="71" t="s">
        <v>782</v>
      </c>
      <c r="C85" s="68" t="s">
        <v>783</v>
      </c>
      <c r="D85" s="68"/>
      <c r="E85" s="68"/>
      <c r="F85" s="68"/>
      <c r="G85" s="71"/>
      <c r="H85" s="71"/>
      <c r="I85" s="78">
        <f t="shared" si="2"/>
        <v>0</v>
      </c>
      <c r="J85" s="79" t="s">
        <v>498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784</v>
      </c>
      <c r="B86" s="68" t="s">
        <v>57</v>
      </c>
      <c r="C86" s="68" t="s">
        <v>785</v>
      </c>
      <c r="D86" s="68" t="s">
        <v>91</v>
      </c>
      <c r="E86" s="68" t="s">
        <v>786</v>
      </c>
      <c r="F86" s="68" t="s">
        <v>787</v>
      </c>
      <c r="G86" s="68" t="s">
        <v>788</v>
      </c>
      <c r="H86" s="68"/>
      <c r="I86" s="88">
        <f t="shared" si="2"/>
        <v>0</v>
      </c>
      <c r="J86" s="88" t="s">
        <v>498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57</v>
      </c>
      <c r="C87" s="64" t="s">
        <v>296</v>
      </c>
      <c r="D87" s="64" t="s">
        <v>59</v>
      </c>
      <c r="E87" s="64" t="s">
        <v>297</v>
      </c>
      <c r="F87" s="64" t="s">
        <v>298</v>
      </c>
      <c r="G87" s="64" t="s">
        <v>176</v>
      </c>
      <c r="H87" s="68" t="s">
        <v>223</v>
      </c>
      <c r="I87" s="88">
        <f t="shared" ref="I87:I150" si="3">SUM(K87:AS87)</f>
        <v>20.75</v>
      </c>
      <c r="J87" s="94" t="s">
        <v>64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65</v>
      </c>
      <c r="B88" s="68" t="s">
        <v>57</v>
      </c>
      <c r="C88" s="68" t="s">
        <v>173</v>
      </c>
      <c r="D88" s="68" t="s">
        <v>59</v>
      </c>
      <c r="E88" s="68" t="s">
        <v>174</v>
      </c>
      <c r="F88" s="68" t="s">
        <v>298</v>
      </c>
      <c r="G88" s="68" t="s">
        <v>176</v>
      </c>
      <c r="H88" s="68" t="s">
        <v>68</v>
      </c>
      <c r="I88" s="88">
        <f t="shared" si="3"/>
        <v>0.5</v>
      </c>
      <c r="J88" s="94" t="s">
        <v>64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57</v>
      </c>
      <c r="C89" s="76" t="s">
        <v>299</v>
      </c>
      <c r="D89" s="76" t="s">
        <v>78</v>
      </c>
      <c r="E89" s="76" t="s">
        <v>300</v>
      </c>
      <c r="F89" s="76" t="s">
        <v>301</v>
      </c>
      <c r="G89" s="76" t="s">
        <v>180</v>
      </c>
      <c r="H89" s="68" t="s">
        <v>223</v>
      </c>
      <c r="I89" s="88">
        <f t="shared" si="3"/>
        <v>10.75</v>
      </c>
      <c r="J89" s="94" t="s">
        <v>64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65</v>
      </c>
      <c r="B90" s="68" t="s">
        <v>57</v>
      </c>
      <c r="C90" s="68" t="s">
        <v>177</v>
      </c>
      <c r="D90" s="68" t="s">
        <v>59</v>
      </c>
      <c r="E90" s="68" t="s">
        <v>178</v>
      </c>
      <c r="F90" s="68" t="s">
        <v>301</v>
      </c>
      <c r="G90" s="68" t="s">
        <v>180</v>
      </c>
      <c r="H90" s="68" t="s">
        <v>68</v>
      </c>
      <c r="I90" s="88">
        <f t="shared" si="3"/>
        <v>0.5</v>
      </c>
      <c r="J90" s="94" t="s">
        <v>64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57</v>
      </c>
      <c r="C91" s="76" t="s">
        <v>302</v>
      </c>
      <c r="D91" s="76" t="s">
        <v>59</v>
      </c>
      <c r="E91" s="76" t="s">
        <v>303</v>
      </c>
      <c r="F91" s="76" t="s">
        <v>304</v>
      </c>
      <c r="G91" s="76" t="s">
        <v>184</v>
      </c>
      <c r="H91" s="68" t="s">
        <v>223</v>
      </c>
      <c r="I91" s="88">
        <f t="shared" si="3"/>
        <v>0</v>
      </c>
      <c r="J91" s="94" t="s">
        <v>64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65</v>
      </c>
      <c r="B92" s="68" t="s">
        <v>57</v>
      </c>
      <c r="C92" s="68" t="s">
        <v>181</v>
      </c>
      <c r="D92" s="68" t="s">
        <v>59</v>
      </c>
      <c r="E92" s="68" t="s">
        <v>182</v>
      </c>
      <c r="F92" s="68" t="s">
        <v>304</v>
      </c>
      <c r="G92" s="68" t="s">
        <v>184</v>
      </c>
      <c r="H92" s="68" t="s">
        <v>68</v>
      </c>
      <c r="I92" s="88">
        <f t="shared" si="3"/>
        <v>0.5</v>
      </c>
      <c r="J92" s="94" t="s">
        <v>64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57</v>
      </c>
      <c r="C93" s="76" t="s">
        <v>305</v>
      </c>
      <c r="D93" s="76" t="s">
        <v>59</v>
      </c>
      <c r="E93" s="76" t="s">
        <v>306</v>
      </c>
      <c r="F93" s="76" t="s">
        <v>307</v>
      </c>
      <c r="G93" s="76" t="s">
        <v>188</v>
      </c>
      <c r="H93" s="68" t="s">
        <v>223</v>
      </c>
      <c r="I93" s="88">
        <f t="shared" si="3"/>
        <v>2</v>
      </c>
      <c r="J93" s="94" t="s">
        <v>64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65</v>
      </c>
      <c r="B94" s="68" t="s">
        <v>57</v>
      </c>
      <c r="C94" s="68" t="s">
        <v>185</v>
      </c>
      <c r="D94" s="68" t="s">
        <v>59</v>
      </c>
      <c r="E94" s="68" t="s">
        <v>186</v>
      </c>
      <c r="F94" s="68" t="s">
        <v>789</v>
      </c>
      <c r="G94" s="68" t="s">
        <v>188</v>
      </c>
      <c r="H94" s="68" t="s">
        <v>308</v>
      </c>
      <c r="I94" s="88">
        <f t="shared" si="3"/>
        <v>0.5</v>
      </c>
      <c r="J94" s="94" t="s">
        <v>64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57</v>
      </c>
      <c r="C95" s="76" t="s">
        <v>309</v>
      </c>
      <c r="D95" s="76" t="s">
        <v>59</v>
      </c>
      <c r="E95" s="76" t="s">
        <v>310</v>
      </c>
      <c r="F95" s="76" t="s">
        <v>790</v>
      </c>
      <c r="G95" s="76" t="s">
        <v>192</v>
      </c>
      <c r="H95" s="68" t="s">
        <v>223</v>
      </c>
      <c r="I95" s="88">
        <f t="shared" si="3"/>
        <v>25.75</v>
      </c>
      <c r="J95" s="94" t="s">
        <v>64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65</v>
      </c>
      <c r="B96" s="68" t="s">
        <v>57</v>
      </c>
      <c r="C96" s="68" t="s">
        <v>189</v>
      </c>
      <c r="D96" s="68" t="s">
        <v>59</v>
      </c>
      <c r="E96" s="68" t="s">
        <v>190</v>
      </c>
      <c r="F96" s="68" t="s">
        <v>790</v>
      </c>
      <c r="G96" s="68" t="s">
        <v>192</v>
      </c>
      <c r="H96" s="68" t="s">
        <v>336</v>
      </c>
      <c r="I96" s="88">
        <f t="shared" si="3"/>
        <v>0.5</v>
      </c>
      <c r="J96" s="94" t="s">
        <v>64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57</v>
      </c>
      <c r="C97" s="76" t="s">
        <v>312</v>
      </c>
      <c r="D97" s="76" t="s">
        <v>59</v>
      </c>
      <c r="E97" s="76" t="s">
        <v>313</v>
      </c>
      <c r="F97" s="76" t="s">
        <v>791</v>
      </c>
      <c r="G97" s="76" t="s">
        <v>196</v>
      </c>
      <c r="H97" s="130" t="s">
        <v>315</v>
      </c>
      <c r="I97" s="88">
        <f t="shared" si="3"/>
        <v>6.5</v>
      </c>
      <c r="J97" s="94" t="s">
        <v>64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65</v>
      </c>
      <c r="B98" s="68" t="s">
        <v>57</v>
      </c>
      <c r="C98" s="68" t="s">
        <v>193</v>
      </c>
      <c r="D98" s="68" t="s">
        <v>59</v>
      </c>
      <c r="E98" s="68" t="s">
        <v>194</v>
      </c>
      <c r="F98" s="68" t="s">
        <v>791</v>
      </c>
      <c r="G98" s="68" t="s">
        <v>196</v>
      </c>
      <c r="H98" s="65" t="s">
        <v>68</v>
      </c>
      <c r="I98" s="88">
        <f t="shared" si="3"/>
        <v>3</v>
      </c>
      <c r="J98" s="94" t="s">
        <v>64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57</v>
      </c>
      <c r="C99" s="64" t="s">
        <v>316</v>
      </c>
      <c r="D99" s="64" t="s">
        <v>91</v>
      </c>
      <c r="E99" s="64" t="s">
        <v>317</v>
      </c>
      <c r="F99" s="64" t="s">
        <v>318</v>
      </c>
      <c r="G99" s="64" t="s">
        <v>219</v>
      </c>
      <c r="H99" s="68" t="s">
        <v>223</v>
      </c>
      <c r="I99" s="88">
        <f t="shared" si="3"/>
        <v>20.5</v>
      </c>
      <c r="J99" s="94" t="s">
        <v>64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57</v>
      </c>
      <c r="C100" s="64" t="s">
        <v>319</v>
      </c>
      <c r="D100" s="64" t="s">
        <v>91</v>
      </c>
      <c r="E100" s="64" t="s">
        <v>320</v>
      </c>
      <c r="F100" s="64" t="s">
        <v>321</v>
      </c>
      <c r="G100" s="64" t="s">
        <v>262</v>
      </c>
      <c r="H100" s="68" t="s">
        <v>223</v>
      </c>
      <c r="I100" s="88">
        <f t="shared" si="3"/>
        <v>11.5</v>
      </c>
      <c r="J100" s="94" t="s">
        <v>64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57</v>
      </c>
      <c r="C101" s="76" t="s">
        <v>58</v>
      </c>
      <c r="D101" s="76" t="s">
        <v>59</v>
      </c>
      <c r="E101" s="64" t="s">
        <v>60</v>
      </c>
      <c r="F101" s="76" t="s">
        <v>792</v>
      </c>
      <c r="G101" s="76" t="s">
        <v>62</v>
      </c>
      <c r="H101" s="68" t="s">
        <v>223</v>
      </c>
      <c r="I101" s="88">
        <f t="shared" si="3"/>
        <v>35.625</v>
      </c>
      <c r="J101" s="94" t="s">
        <v>64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65</v>
      </c>
      <c r="B102" s="68" t="s">
        <v>57</v>
      </c>
      <c r="C102" s="68" t="s">
        <v>66</v>
      </c>
      <c r="D102" s="68" t="s">
        <v>59</v>
      </c>
      <c r="E102" s="66" t="s">
        <v>67</v>
      </c>
      <c r="F102" s="68" t="s">
        <v>792</v>
      </c>
      <c r="G102" s="68" t="s">
        <v>62</v>
      </c>
      <c r="H102" s="68" t="s">
        <v>68</v>
      </c>
      <c r="I102" s="88">
        <f t="shared" si="3"/>
        <v>0.5</v>
      </c>
      <c r="J102" s="94" t="s">
        <v>64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57</v>
      </c>
      <c r="C103" s="76" t="s">
        <v>323</v>
      </c>
      <c r="D103" s="76" t="s">
        <v>59</v>
      </c>
      <c r="E103" s="76" t="s">
        <v>324</v>
      </c>
      <c r="F103" s="76" t="s">
        <v>793</v>
      </c>
      <c r="G103" s="76" t="s">
        <v>200</v>
      </c>
      <c r="H103" s="68" t="s">
        <v>223</v>
      </c>
      <c r="I103" s="88">
        <f t="shared" si="3"/>
        <v>16</v>
      </c>
      <c r="J103" s="94" t="s">
        <v>64</v>
      </c>
      <c r="K103" s="80"/>
      <c r="L103" s="81" t="s">
        <v>794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201</v>
      </c>
      <c r="AA103" s="84" t="s">
        <v>508</v>
      </c>
      <c r="AB103" s="80"/>
      <c r="AC103" s="81">
        <v>2</v>
      </c>
      <c r="AD103" s="82">
        <v>1</v>
      </c>
      <c r="AE103" s="83">
        <v>0.5</v>
      </c>
      <c r="AF103" s="84" t="s">
        <v>201</v>
      </c>
      <c r="AG103" s="84" t="s">
        <v>508</v>
      </c>
      <c r="AH103" s="80"/>
      <c r="AI103" s="81"/>
      <c r="AJ103" s="82">
        <v>1</v>
      </c>
      <c r="AK103" s="83">
        <v>0.5</v>
      </c>
      <c r="AL103" s="84" t="s">
        <v>201</v>
      </c>
      <c r="AM103" s="84" t="s">
        <v>508</v>
      </c>
      <c r="AN103" s="81"/>
      <c r="AO103" s="82">
        <v>1</v>
      </c>
      <c r="AP103" s="83">
        <v>0.5</v>
      </c>
      <c r="AQ103" s="84">
        <v>0.5</v>
      </c>
      <c r="AR103" s="84" t="s">
        <v>508</v>
      </c>
      <c r="AS103" s="80"/>
    </row>
    <row r="104" spans="1:61" ht="37.5" customHeight="1">
      <c r="A104" s="68" t="s">
        <v>65</v>
      </c>
      <c r="B104" s="68" t="s">
        <v>57</v>
      </c>
      <c r="C104" s="68" t="s">
        <v>197</v>
      </c>
      <c r="D104" s="68" t="s">
        <v>59</v>
      </c>
      <c r="E104" s="68" t="s">
        <v>198</v>
      </c>
      <c r="F104" s="68" t="s">
        <v>793</v>
      </c>
      <c r="G104" s="68" t="s">
        <v>200</v>
      </c>
      <c r="H104" s="68" t="s">
        <v>68</v>
      </c>
      <c r="I104" s="88">
        <f t="shared" si="3"/>
        <v>0</v>
      </c>
      <c r="J104" s="94" t="s">
        <v>64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57</v>
      </c>
      <c r="C105" s="76" t="s">
        <v>326</v>
      </c>
      <c r="D105" s="76" t="s">
        <v>91</v>
      </c>
      <c r="E105" s="76" t="s">
        <v>327</v>
      </c>
      <c r="F105" s="76" t="s">
        <v>509</v>
      </c>
      <c r="G105" s="76" t="s">
        <v>215</v>
      </c>
      <c r="H105" s="68" t="s">
        <v>223</v>
      </c>
      <c r="I105" s="88">
        <f t="shared" si="3"/>
        <v>8.75</v>
      </c>
      <c r="J105" s="94" t="s">
        <v>64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57</v>
      </c>
      <c r="C106" s="76" t="s">
        <v>329</v>
      </c>
      <c r="D106" s="76" t="s">
        <v>59</v>
      </c>
      <c r="E106" s="76" t="s">
        <v>330</v>
      </c>
      <c r="F106" s="76" t="s">
        <v>510</v>
      </c>
      <c r="G106" s="76" t="s">
        <v>184</v>
      </c>
      <c r="H106" s="68" t="s">
        <v>223</v>
      </c>
      <c r="I106" s="88">
        <f t="shared" si="3"/>
        <v>18</v>
      </c>
      <c r="J106" s="94" t="s">
        <v>64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57</v>
      </c>
      <c r="C107" s="68" t="s">
        <v>202</v>
      </c>
      <c r="D107" s="68" t="s">
        <v>59</v>
      </c>
      <c r="E107" s="68" t="s">
        <v>203</v>
      </c>
      <c r="F107" s="68" t="s">
        <v>510</v>
      </c>
      <c r="G107" s="68" t="s">
        <v>184</v>
      </c>
      <c r="H107" s="68" t="s">
        <v>68</v>
      </c>
      <c r="I107" s="88">
        <f t="shared" si="3"/>
        <v>0</v>
      </c>
      <c r="J107" s="94" t="s">
        <v>64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57</v>
      </c>
      <c r="C108" s="13" t="s">
        <v>334</v>
      </c>
      <c r="D108" s="13"/>
      <c r="E108" s="13" t="s">
        <v>335</v>
      </c>
      <c r="F108" s="67"/>
      <c r="G108" s="67"/>
      <c r="H108" s="68" t="s">
        <v>336</v>
      </c>
      <c r="I108" s="88">
        <f t="shared" si="3"/>
        <v>8</v>
      </c>
      <c r="J108" s="94" t="s">
        <v>64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57</v>
      </c>
      <c r="C109" s="69" t="s">
        <v>119</v>
      </c>
      <c r="D109" s="69" t="s">
        <v>59</v>
      </c>
      <c r="E109" s="69" t="s">
        <v>120</v>
      </c>
      <c r="F109" s="69" t="s">
        <v>543</v>
      </c>
      <c r="G109" s="69" t="s">
        <v>122</v>
      </c>
      <c r="H109" s="68" t="s">
        <v>223</v>
      </c>
      <c r="I109" s="88">
        <f t="shared" si="3"/>
        <v>32.75</v>
      </c>
      <c r="J109" s="94" t="s">
        <v>64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65</v>
      </c>
      <c r="B110" s="68" t="s">
        <v>57</v>
      </c>
      <c r="C110" s="68" t="s">
        <v>124</v>
      </c>
      <c r="D110" s="68" t="s">
        <v>59</v>
      </c>
      <c r="E110" s="68" t="s">
        <v>125</v>
      </c>
      <c r="F110" s="68" t="s">
        <v>543</v>
      </c>
      <c r="G110" s="68" t="s">
        <v>122</v>
      </c>
      <c r="H110" s="68" t="s">
        <v>68</v>
      </c>
      <c r="I110" s="88">
        <f t="shared" si="3"/>
        <v>0.5</v>
      </c>
      <c r="J110" s="94" t="s">
        <v>64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57</v>
      </c>
      <c r="C111" s="69" t="s">
        <v>338</v>
      </c>
      <c r="D111" s="69" t="s">
        <v>91</v>
      </c>
      <c r="E111" s="69" t="s">
        <v>339</v>
      </c>
      <c r="F111" s="69" t="s">
        <v>511</v>
      </c>
      <c r="G111" s="69" t="s">
        <v>227</v>
      </c>
      <c r="H111" s="68" t="s">
        <v>341</v>
      </c>
      <c r="I111" s="88">
        <f t="shared" si="3"/>
        <v>1</v>
      </c>
      <c r="J111" s="94" t="s">
        <v>64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57</v>
      </c>
      <c r="C112" s="69" t="s">
        <v>795</v>
      </c>
      <c r="D112" s="69" t="s">
        <v>59</v>
      </c>
      <c r="E112" s="69" t="s">
        <v>343</v>
      </c>
      <c r="F112" s="69" t="s">
        <v>796</v>
      </c>
      <c r="G112" s="69" t="s">
        <v>227</v>
      </c>
      <c r="H112" s="68" t="s">
        <v>223</v>
      </c>
      <c r="I112" s="88">
        <f t="shared" si="3"/>
        <v>15</v>
      </c>
      <c r="J112" s="94" t="s">
        <v>64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150</v>
      </c>
      <c r="C113" s="69" t="s">
        <v>345</v>
      </c>
      <c r="D113" s="69" t="s">
        <v>59</v>
      </c>
      <c r="E113" s="69" t="s">
        <v>346</v>
      </c>
      <c r="F113" s="69" t="s">
        <v>544</v>
      </c>
      <c r="G113" s="69" t="s">
        <v>122</v>
      </c>
      <c r="H113" s="68" t="s">
        <v>223</v>
      </c>
      <c r="I113" s="88">
        <f t="shared" si="3"/>
        <v>16.25</v>
      </c>
      <c r="J113" s="94" t="s">
        <v>64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65</v>
      </c>
      <c r="B114" s="66" t="s">
        <v>150</v>
      </c>
      <c r="C114" s="66" t="s">
        <v>205</v>
      </c>
      <c r="D114" s="66" t="s">
        <v>59</v>
      </c>
      <c r="E114" s="66" t="s">
        <v>206</v>
      </c>
      <c r="F114" s="66" t="s">
        <v>544</v>
      </c>
      <c r="G114" s="66" t="s">
        <v>122</v>
      </c>
      <c r="H114" s="68" t="s">
        <v>68</v>
      </c>
      <c r="I114" s="88">
        <f t="shared" si="3"/>
        <v>1.5</v>
      </c>
      <c r="J114" s="94" t="s">
        <v>64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57</v>
      </c>
      <c r="C115" s="69" t="s">
        <v>126</v>
      </c>
      <c r="D115" s="69" t="s">
        <v>59</v>
      </c>
      <c r="E115" s="69" t="s">
        <v>127</v>
      </c>
      <c r="F115" s="69" t="s">
        <v>797</v>
      </c>
      <c r="G115" s="69" t="s">
        <v>129</v>
      </c>
      <c r="H115" s="68" t="s">
        <v>223</v>
      </c>
      <c r="I115" s="88">
        <f t="shared" si="3"/>
        <v>19.75</v>
      </c>
      <c r="J115" s="94" t="s">
        <v>64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65</v>
      </c>
      <c r="B116" s="68" t="s">
        <v>57</v>
      </c>
      <c r="C116" s="68" t="s">
        <v>130</v>
      </c>
      <c r="D116" s="68" t="s">
        <v>59</v>
      </c>
      <c r="E116" s="68" t="s">
        <v>131</v>
      </c>
      <c r="F116" s="68" t="s">
        <v>797</v>
      </c>
      <c r="G116" s="68" t="s">
        <v>129</v>
      </c>
      <c r="H116" s="68" t="s">
        <v>68</v>
      </c>
      <c r="I116" s="88">
        <f t="shared" si="3"/>
        <v>1</v>
      </c>
      <c r="J116" s="94" t="s">
        <v>64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57</v>
      </c>
      <c r="C117" s="69" t="s">
        <v>349</v>
      </c>
      <c r="D117" s="69" t="s">
        <v>59</v>
      </c>
      <c r="E117" s="69" t="s">
        <v>350</v>
      </c>
      <c r="F117" s="69" t="s">
        <v>798</v>
      </c>
      <c r="G117" s="69" t="s">
        <v>227</v>
      </c>
      <c r="H117" s="68" t="s">
        <v>223</v>
      </c>
      <c r="I117" s="88">
        <f t="shared" si="3"/>
        <v>9.5</v>
      </c>
      <c r="J117" s="94" t="s">
        <v>64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57</v>
      </c>
      <c r="C118" s="69" t="s">
        <v>799</v>
      </c>
      <c r="D118" s="69" t="s">
        <v>59</v>
      </c>
      <c r="E118" s="69" t="s">
        <v>353</v>
      </c>
      <c r="F118" s="69" t="s">
        <v>354</v>
      </c>
      <c r="G118" s="69" t="s">
        <v>211</v>
      </c>
      <c r="H118" s="68" t="s">
        <v>223</v>
      </c>
      <c r="I118" s="88">
        <f t="shared" si="3"/>
        <v>15</v>
      </c>
      <c r="J118" s="94" t="s">
        <v>64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65</v>
      </c>
      <c r="B119" s="66" t="s">
        <v>57</v>
      </c>
      <c r="C119" s="66" t="s">
        <v>799</v>
      </c>
      <c r="D119" s="66" t="s">
        <v>59</v>
      </c>
      <c r="E119" s="66" t="s">
        <v>209</v>
      </c>
      <c r="F119" s="66" t="s">
        <v>354</v>
      </c>
      <c r="G119" s="66" t="s">
        <v>211</v>
      </c>
      <c r="H119" s="68" t="s">
        <v>68</v>
      </c>
      <c r="I119" s="88">
        <f t="shared" si="3"/>
        <v>0.5</v>
      </c>
      <c r="J119" s="94" t="s">
        <v>64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57</v>
      </c>
      <c r="C120" s="69" t="s">
        <v>355</v>
      </c>
      <c r="D120" s="69" t="s">
        <v>59</v>
      </c>
      <c r="E120" s="69" t="s">
        <v>356</v>
      </c>
      <c r="F120" s="69" t="s">
        <v>800</v>
      </c>
      <c r="G120" s="69" t="s">
        <v>215</v>
      </c>
      <c r="H120" s="68" t="s">
        <v>223</v>
      </c>
      <c r="I120" s="88">
        <f t="shared" si="3"/>
        <v>6.75</v>
      </c>
      <c r="J120" s="94" t="s">
        <v>64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57</v>
      </c>
      <c r="C121" s="68" t="s">
        <v>212</v>
      </c>
      <c r="D121" s="68" t="s">
        <v>78</v>
      </c>
      <c r="E121" s="68" t="s">
        <v>801</v>
      </c>
      <c r="F121" s="68" t="s">
        <v>802</v>
      </c>
      <c r="G121" s="66" t="s">
        <v>215</v>
      </c>
      <c r="H121" s="68" t="s">
        <v>68</v>
      </c>
      <c r="I121" s="88">
        <f t="shared" si="3"/>
        <v>0.25</v>
      </c>
      <c r="J121" s="94" t="s">
        <v>64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57</v>
      </c>
      <c r="C122" s="69" t="s">
        <v>358</v>
      </c>
      <c r="D122" s="69" t="s">
        <v>59</v>
      </c>
      <c r="E122" s="69" t="s">
        <v>359</v>
      </c>
      <c r="F122" s="69" t="s">
        <v>360</v>
      </c>
      <c r="G122" s="69" t="s">
        <v>361</v>
      </c>
      <c r="H122" s="68" t="s">
        <v>223</v>
      </c>
      <c r="I122" s="88">
        <f t="shared" si="3"/>
        <v>2.5</v>
      </c>
      <c r="J122" s="94" t="s">
        <v>64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57</v>
      </c>
      <c r="C123" s="69" t="s">
        <v>362</v>
      </c>
      <c r="D123" s="69" t="s">
        <v>59</v>
      </c>
      <c r="E123" s="69" t="s">
        <v>363</v>
      </c>
      <c r="F123" s="69" t="s">
        <v>364</v>
      </c>
      <c r="G123" s="69" t="s">
        <v>196</v>
      </c>
      <c r="H123" s="68" t="s">
        <v>336</v>
      </c>
      <c r="I123" s="88">
        <f t="shared" si="3"/>
        <v>3.5</v>
      </c>
      <c r="J123" s="94" t="s">
        <v>64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57</v>
      </c>
      <c r="C124" s="69" t="s">
        <v>365</v>
      </c>
      <c r="D124" s="69" t="s">
        <v>59</v>
      </c>
      <c r="E124" s="69" t="s">
        <v>366</v>
      </c>
      <c r="F124" s="69" t="s">
        <v>513</v>
      </c>
      <c r="G124" s="69" t="s">
        <v>368</v>
      </c>
      <c r="H124" s="68" t="s">
        <v>223</v>
      </c>
      <c r="I124" s="88">
        <f t="shared" si="3"/>
        <v>7</v>
      </c>
      <c r="J124" s="94" t="s">
        <v>64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159</v>
      </c>
      <c r="D125" s="86"/>
      <c r="E125" s="86" t="s">
        <v>803</v>
      </c>
      <c r="F125" s="86"/>
      <c r="G125" s="86"/>
      <c r="H125" s="68"/>
      <c r="I125" s="88">
        <f t="shared" si="3"/>
        <v>12</v>
      </c>
      <c r="J125" s="94" t="s">
        <v>64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57</v>
      </c>
      <c r="C126" s="87" t="s">
        <v>373</v>
      </c>
      <c r="D126" s="87" t="s">
        <v>59</v>
      </c>
      <c r="E126" s="87" t="s">
        <v>374</v>
      </c>
      <c r="F126" s="87" t="s">
        <v>514</v>
      </c>
      <c r="G126" s="87" t="s">
        <v>219</v>
      </c>
      <c r="H126" s="68" t="s">
        <v>223</v>
      </c>
      <c r="I126" s="88">
        <f t="shared" si="3"/>
        <v>16.5</v>
      </c>
      <c r="J126" s="94" t="s">
        <v>64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65</v>
      </c>
      <c r="B127" s="66" t="s">
        <v>57</v>
      </c>
      <c r="C127" s="66" t="s">
        <v>216</v>
      </c>
      <c r="D127" s="66" t="s">
        <v>59</v>
      </c>
      <c r="E127" s="66" t="s">
        <v>217</v>
      </c>
      <c r="F127" s="66" t="s">
        <v>514</v>
      </c>
      <c r="G127" s="66" t="s">
        <v>219</v>
      </c>
      <c r="H127" s="68" t="s">
        <v>68</v>
      </c>
      <c r="I127" s="88">
        <f t="shared" si="3"/>
        <v>0.5</v>
      </c>
      <c r="J127" s="94" t="s">
        <v>64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0.65" customHeight="1">
      <c r="A128" s="87" t="s">
        <v>4</v>
      </c>
      <c r="B128" s="87" t="s">
        <v>57</v>
      </c>
      <c r="C128" s="87" t="s">
        <v>377</v>
      </c>
      <c r="D128" s="87" t="s">
        <v>59</v>
      </c>
      <c r="E128" s="87" t="s">
        <v>378</v>
      </c>
      <c r="F128" s="87" t="s">
        <v>515</v>
      </c>
      <c r="G128" s="87" t="s">
        <v>262</v>
      </c>
      <c r="H128" s="68" t="s">
        <v>223</v>
      </c>
      <c r="I128" s="88">
        <f t="shared" si="3"/>
        <v>11.5</v>
      </c>
      <c r="J128" s="94" t="s">
        <v>64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0.65" customHeight="1">
      <c r="A129" s="87" t="s">
        <v>4</v>
      </c>
      <c r="B129" s="87" t="s">
        <v>57</v>
      </c>
      <c r="C129" s="87" t="s">
        <v>380</v>
      </c>
      <c r="D129" s="87" t="s">
        <v>59</v>
      </c>
      <c r="E129" s="87" t="s">
        <v>381</v>
      </c>
      <c r="F129" s="87" t="s">
        <v>516</v>
      </c>
      <c r="G129" s="87" t="s">
        <v>262</v>
      </c>
      <c r="H129" s="68" t="s">
        <v>443</v>
      </c>
      <c r="I129" s="88">
        <f t="shared" si="3"/>
        <v>6</v>
      </c>
      <c r="J129" s="94" t="s">
        <v>64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57</v>
      </c>
      <c r="C130" s="87" t="s">
        <v>383</v>
      </c>
      <c r="D130" s="87" t="s">
        <v>59</v>
      </c>
      <c r="E130" s="87" t="s">
        <v>384</v>
      </c>
      <c r="F130" s="87" t="s">
        <v>385</v>
      </c>
      <c r="G130" s="87" t="s">
        <v>386</v>
      </c>
      <c r="H130" s="68" t="s">
        <v>223</v>
      </c>
      <c r="I130" s="88">
        <f t="shared" si="3"/>
        <v>11</v>
      </c>
      <c r="J130" s="94" t="s">
        <v>64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57</v>
      </c>
      <c r="C131" s="87" t="s">
        <v>398</v>
      </c>
      <c r="D131" s="87" t="s">
        <v>91</v>
      </c>
      <c r="E131" s="87" t="s">
        <v>399</v>
      </c>
      <c r="F131" s="87" t="s">
        <v>400</v>
      </c>
      <c r="G131" s="87" t="s">
        <v>188</v>
      </c>
      <c r="H131" s="68" t="s">
        <v>401</v>
      </c>
      <c r="I131" s="88">
        <f t="shared" si="3"/>
        <v>0</v>
      </c>
      <c r="J131" s="94" t="s">
        <v>64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65</v>
      </c>
      <c r="B132" s="71" t="s">
        <v>57</v>
      </c>
      <c r="C132" s="68" t="s">
        <v>220</v>
      </c>
      <c r="D132" s="71" t="s">
        <v>221</v>
      </c>
      <c r="E132" s="71" t="s">
        <v>804</v>
      </c>
      <c r="F132" s="71"/>
      <c r="G132" s="71"/>
      <c r="H132" s="71" t="s">
        <v>223</v>
      </c>
      <c r="I132" s="88">
        <f t="shared" si="3"/>
        <v>40.5</v>
      </c>
      <c r="J132" s="94" t="s">
        <v>64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65</v>
      </c>
      <c r="B133" s="68" t="s">
        <v>57</v>
      </c>
      <c r="C133" s="68" t="s">
        <v>403</v>
      </c>
      <c r="D133" s="68" t="s">
        <v>59</v>
      </c>
      <c r="E133" s="68" t="s">
        <v>404</v>
      </c>
      <c r="F133" s="68" t="s">
        <v>805</v>
      </c>
      <c r="G133" s="68" t="s">
        <v>227</v>
      </c>
      <c r="H133" s="68" t="s">
        <v>223</v>
      </c>
      <c r="I133" s="88">
        <f t="shared" si="3"/>
        <v>4.25</v>
      </c>
      <c r="J133" s="94" t="s">
        <v>64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65</v>
      </c>
      <c r="B134" s="68" t="s">
        <v>57</v>
      </c>
      <c r="C134" s="68" t="s">
        <v>224</v>
      </c>
      <c r="D134" s="68" t="s">
        <v>59</v>
      </c>
      <c r="E134" s="68" t="s">
        <v>225</v>
      </c>
      <c r="F134" s="68" t="s">
        <v>806</v>
      </c>
      <c r="G134" s="68" t="s">
        <v>227</v>
      </c>
      <c r="H134" s="68" t="s">
        <v>68</v>
      </c>
      <c r="I134" s="88">
        <f t="shared" si="3"/>
        <v>0.5</v>
      </c>
      <c r="J134" s="94" t="s">
        <v>64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65</v>
      </c>
      <c r="B135" s="71" t="s">
        <v>57</v>
      </c>
      <c r="C135" s="68" t="s">
        <v>405</v>
      </c>
      <c r="D135" s="71" t="s">
        <v>59</v>
      </c>
      <c r="E135" s="71" t="s">
        <v>406</v>
      </c>
      <c r="F135" s="71" t="s">
        <v>807</v>
      </c>
      <c r="G135" s="68" t="s">
        <v>550</v>
      </c>
      <c r="H135" s="68" t="s">
        <v>223</v>
      </c>
      <c r="I135" s="88">
        <f t="shared" si="3"/>
        <v>7.5</v>
      </c>
      <c r="J135" s="94" t="s">
        <v>64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65</v>
      </c>
      <c r="B136" s="71" t="s">
        <v>57</v>
      </c>
      <c r="C136" s="68" t="s">
        <v>228</v>
      </c>
      <c r="D136" s="71" t="s">
        <v>59</v>
      </c>
      <c r="E136" s="71" t="s">
        <v>229</v>
      </c>
      <c r="F136" s="71" t="s">
        <v>807</v>
      </c>
      <c r="G136" s="68" t="s">
        <v>550</v>
      </c>
      <c r="H136" s="68" t="s">
        <v>408</v>
      </c>
      <c r="I136" s="88">
        <f t="shared" si="3"/>
        <v>5.5</v>
      </c>
      <c r="J136" s="94" t="s">
        <v>64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65</v>
      </c>
      <c r="B137" s="71" t="s">
        <v>57</v>
      </c>
      <c r="C137" s="68" t="s">
        <v>409</v>
      </c>
      <c r="D137" s="71" t="s">
        <v>59</v>
      </c>
      <c r="E137" s="71" t="s">
        <v>410</v>
      </c>
      <c r="F137" s="71" t="s">
        <v>411</v>
      </c>
      <c r="G137" s="71" t="s">
        <v>235</v>
      </c>
      <c r="H137" s="68" t="s">
        <v>223</v>
      </c>
      <c r="I137" s="88">
        <f t="shared" si="3"/>
        <v>5</v>
      </c>
      <c r="J137" s="94" t="s">
        <v>64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65</v>
      </c>
      <c r="B138" s="71" t="s">
        <v>57</v>
      </c>
      <c r="C138" s="68" t="s">
        <v>523</v>
      </c>
      <c r="D138" s="71" t="s">
        <v>59</v>
      </c>
      <c r="E138" s="71" t="s">
        <v>233</v>
      </c>
      <c r="F138" s="110" t="s">
        <v>411</v>
      </c>
      <c r="G138" s="71" t="s">
        <v>235</v>
      </c>
      <c r="H138" s="71" t="s">
        <v>412</v>
      </c>
      <c r="I138" s="88">
        <f t="shared" si="3"/>
        <v>0.75</v>
      </c>
      <c r="J138" s="94" t="s">
        <v>64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65</v>
      </c>
      <c r="B139" s="71" t="s">
        <v>57</v>
      </c>
      <c r="C139" s="68" t="s">
        <v>413</v>
      </c>
      <c r="D139" s="71" t="s">
        <v>59</v>
      </c>
      <c r="E139" s="71" t="s">
        <v>414</v>
      </c>
      <c r="F139" s="71" t="s">
        <v>551</v>
      </c>
      <c r="G139" s="71" t="s">
        <v>239</v>
      </c>
      <c r="H139" s="71" t="s">
        <v>336</v>
      </c>
      <c r="I139" s="88">
        <f t="shared" si="3"/>
        <v>4.5</v>
      </c>
      <c r="J139" s="94" t="s">
        <v>64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65</v>
      </c>
      <c r="B140" s="71" t="s">
        <v>57</v>
      </c>
      <c r="C140" s="68" t="s">
        <v>236</v>
      </c>
      <c r="D140" s="71" t="s">
        <v>59</v>
      </c>
      <c r="E140" s="71" t="s">
        <v>237</v>
      </c>
      <c r="F140" s="71" t="s">
        <v>551</v>
      </c>
      <c r="G140" s="71" t="s">
        <v>239</v>
      </c>
      <c r="H140" s="71" t="s">
        <v>123</v>
      </c>
      <c r="I140" s="88">
        <f t="shared" si="3"/>
        <v>3</v>
      </c>
      <c r="J140" s="94" t="s">
        <v>64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65</v>
      </c>
      <c r="B141" s="68" t="s">
        <v>57</v>
      </c>
      <c r="C141" s="68" t="s">
        <v>525</v>
      </c>
      <c r="D141" s="68" t="s">
        <v>59</v>
      </c>
      <c r="E141" s="68" t="s">
        <v>417</v>
      </c>
      <c r="F141" s="71" t="s">
        <v>418</v>
      </c>
      <c r="G141" s="71" t="s">
        <v>243</v>
      </c>
      <c r="H141" s="68" t="s">
        <v>223</v>
      </c>
      <c r="I141" s="88">
        <f t="shared" si="3"/>
        <v>4.5</v>
      </c>
      <c r="J141" s="94" t="s">
        <v>64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65</v>
      </c>
      <c r="B142" s="68" t="s">
        <v>57</v>
      </c>
      <c r="C142" s="68" t="s">
        <v>525</v>
      </c>
      <c r="D142" s="68" t="s">
        <v>59</v>
      </c>
      <c r="E142" s="68" t="s">
        <v>241</v>
      </c>
      <c r="F142" s="71" t="s">
        <v>418</v>
      </c>
      <c r="G142" s="71" t="s">
        <v>243</v>
      </c>
      <c r="H142" s="68" t="s">
        <v>68</v>
      </c>
      <c r="I142" s="88">
        <f t="shared" si="3"/>
        <v>0.75</v>
      </c>
      <c r="J142" s="94" t="s">
        <v>64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65</v>
      </c>
      <c r="B143" s="68" t="s">
        <v>57</v>
      </c>
      <c r="C143" s="68" t="s">
        <v>419</v>
      </c>
      <c r="D143" s="68" t="s">
        <v>78</v>
      </c>
      <c r="E143" s="68" t="s">
        <v>420</v>
      </c>
      <c r="F143" s="68" t="s">
        <v>552</v>
      </c>
      <c r="G143" s="68" t="s">
        <v>247</v>
      </c>
      <c r="H143" s="68" t="s">
        <v>223</v>
      </c>
      <c r="I143" s="88">
        <f t="shared" si="3"/>
        <v>4</v>
      </c>
      <c r="J143" s="94" t="s">
        <v>64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65</v>
      </c>
      <c r="B144" s="68" t="s">
        <v>57</v>
      </c>
      <c r="C144" s="68" t="s">
        <v>244</v>
      </c>
      <c r="D144" s="68" t="s">
        <v>78</v>
      </c>
      <c r="E144" s="68" t="s">
        <v>245</v>
      </c>
      <c r="F144" s="68" t="s">
        <v>552</v>
      </c>
      <c r="G144" s="68" t="s">
        <v>247</v>
      </c>
      <c r="H144" s="68" t="s">
        <v>68</v>
      </c>
      <c r="I144" s="88">
        <f t="shared" si="3"/>
        <v>0.5</v>
      </c>
      <c r="J144" s="94" t="s">
        <v>64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65</v>
      </c>
      <c r="B145" s="71" t="s">
        <v>57</v>
      </c>
      <c r="C145" s="68" t="s">
        <v>248</v>
      </c>
      <c r="D145" s="71" t="s">
        <v>78</v>
      </c>
      <c r="E145" s="71" t="s">
        <v>249</v>
      </c>
      <c r="F145" s="71" t="s">
        <v>808</v>
      </c>
      <c r="G145" s="68" t="s">
        <v>251</v>
      </c>
      <c r="H145" s="71" t="s">
        <v>223</v>
      </c>
      <c r="I145" s="88">
        <f t="shared" si="3"/>
        <v>4</v>
      </c>
      <c r="J145" s="94" t="s">
        <v>64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65</v>
      </c>
      <c r="B146" s="68" t="s">
        <v>57</v>
      </c>
      <c r="C146" s="68" t="s">
        <v>425</v>
      </c>
      <c r="D146" s="68" t="s">
        <v>91</v>
      </c>
      <c r="E146" s="68" t="s">
        <v>426</v>
      </c>
      <c r="F146" s="71" t="s">
        <v>554</v>
      </c>
      <c r="G146" s="71" t="s">
        <v>196</v>
      </c>
      <c r="H146" s="71" t="s">
        <v>443</v>
      </c>
      <c r="I146" s="88">
        <f t="shared" si="3"/>
        <v>1.75</v>
      </c>
      <c r="J146" s="94" t="s">
        <v>64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65</v>
      </c>
      <c r="B147" s="68" t="s">
        <v>57</v>
      </c>
      <c r="C147" s="68" t="s">
        <v>428</v>
      </c>
      <c r="D147" s="68" t="s">
        <v>91</v>
      </c>
      <c r="E147" s="68" t="s">
        <v>429</v>
      </c>
      <c r="F147" s="71" t="s">
        <v>430</v>
      </c>
      <c r="G147" s="71" t="s">
        <v>368</v>
      </c>
      <c r="H147" s="71" t="s">
        <v>341</v>
      </c>
      <c r="I147" s="88">
        <f t="shared" si="3"/>
        <v>0.5</v>
      </c>
      <c r="J147" s="94" t="s">
        <v>64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65</v>
      </c>
      <c r="B148" s="68" t="s">
        <v>57</v>
      </c>
      <c r="C148" s="68" t="s">
        <v>440</v>
      </c>
      <c r="D148" s="68" t="s">
        <v>91</v>
      </c>
      <c r="E148" s="68" t="s">
        <v>441</v>
      </c>
      <c r="F148" s="71" t="s">
        <v>442</v>
      </c>
      <c r="G148" s="71" t="s">
        <v>200</v>
      </c>
      <c r="H148" s="71" t="s">
        <v>443</v>
      </c>
      <c r="I148" s="88">
        <f t="shared" si="3"/>
        <v>1.25</v>
      </c>
      <c r="J148" s="94" t="s">
        <v>64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65</v>
      </c>
      <c r="B149" s="68" t="s">
        <v>57</v>
      </c>
      <c r="C149" s="68" t="s">
        <v>444</v>
      </c>
      <c r="D149" s="68" t="s">
        <v>91</v>
      </c>
      <c r="E149" s="68" t="s">
        <v>445</v>
      </c>
      <c r="F149" s="71" t="s">
        <v>809</v>
      </c>
      <c r="G149" s="68" t="s">
        <v>447</v>
      </c>
      <c r="H149" s="68" t="s">
        <v>532</v>
      </c>
      <c r="I149" s="88">
        <f t="shared" si="3"/>
        <v>6.5</v>
      </c>
      <c r="J149" s="94" t="s">
        <v>64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65</v>
      </c>
      <c r="B150" s="68" t="s">
        <v>57</v>
      </c>
      <c r="C150" s="68" t="s">
        <v>448</v>
      </c>
      <c r="D150" s="68" t="s">
        <v>59</v>
      </c>
      <c r="E150" s="68" t="s">
        <v>449</v>
      </c>
      <c r="F150" s="71" t="s">
        <v>810</v>
      </c>
      <c r="G150" s="68" t="s">
        <v>255</v>
      </c>
      <c r="H150" s="68" t="s">
        <v>336</v>
      </c>
      <c r="I150" s="88">
        <f t="shared" si="3"/>
        <v>2</v>
      </c>
      <c r="J150" s="94" t="s">
        <v>64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65</v>
      </c>
      <c r="B151" s="68" t="s">
        <v>57</v>
      </c>
      <c r="C151" s="68" t="s">
        <v>252</v>
      </c>
      <c r="D151" s="68" t="s">
        <v>59</v>
      </c>
      <c r="E151" s="68" t="s">
        <v>253</v>
      </c>
      <c r="F151" s="71" t="s">
        <v>810</v>
      </c>
      <c r="G151" s="68" t="s">
        <v>255</v>
      </c>
      <c r="H151" s="68" t="s">
        <v>223</v>
      </c>
      <c r="I151" s="88">
        <f t="shared" ref="I151:I167" si="4">SUM(K151:AS151)</f>
        <v>1.25</v>
      </c>
      <c r="J151" s="94" t="s">
        <v>64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65</v>
      </c>
      <c r="B152" s="68" t="s">
        <v>57</v>
      </c>
      <c r="C152" s="68" t="s">
        <v>451</v>
      </c>
      <c r="D152" s="68" t="s">
        <v>59</v>
      </c>
      <c r="E152" s="68" t="s">
        <v>452</v>
      </c>
      <c r="F152" s="68" t="s">
        <v>453</v>
      </c>
      <c r="G152" s="68" t="s">
        <v>176</v>
      </c>
      <c r="H152" s="68" t="s">
        <v>336</v>
      </c>
      <c r="I152" s="88">
        <f t="shared" si="4"/>
        <v>3.75</v>
      </c>
      <c r="J152" s="94" t="s">
        <v>64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65</v>
      </c>
      <c r="B153" s="68" t="s">
        <v>57</v>
      </c>
      <c r="C153" s="68" t="s">
        <v>454</v>
      </c>
      <c r="D153" s="68" t="s">
        <v>59</v>
      </c>
      <c r="E153" s="68" t="s">
        <v>257</v>
      </c>
      <c r="F153" s="68" t="s">
        <v>453</v>
      </c>
      <c r="G153" s="68" t="s">
        <v>176</v>
      </c>
      <c r="H153" s="68" t="s">
        <v>123</v>
      </c>
      <c r="I153" s="88">
        <f t="shared" si="4"/>
        <v>2.5</v>
      </c>
      <c r="J153" s="94" t="s">
        <v>64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65</v>
      </c>
      <c r="B154" s="68" t="s">
        <v>276</v>
      </c>
      <c r="C154" s="68" t="s">
        <v>455</v>
      </c>
      <c r="D154" s="68" t="s">
        <v>59</v>
      </c>
      <c r="E154" s="68" t="s">
        <v>533</v>
      </c>
      <c r="F154" s="71" t="s">
        <v>457</v>
      </c>
      <c r="G154" s="68" t="s">
        <v>184</v>
      </c>
      <c r="H154" s="71" t="s">
        <v>336</v>
      </c>
      <c r="I154" s="88">
        <f t="shared" si="4"/>
        <v>1</v>
      </c>
      <c r="J154" s="94" t="s">
        <v>64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65</v>
      </c>
      <c r="B155" s="68" t="s">
        <v>458</v>
      </c>
      <c r="C155" s="68" t="s">
        <v>459</v>
      </c>
      <c r="D155" s="68" t="s">
        <v>59</v>
      </c>
      <c r="E155" s="68" t="s">
        <v>460</v>
      </c>
      <c r="F155" s="71" t="s">
        <v>457</v>
      </c>
      <c r="G155" s="68" t="s">
        <v>184</v>
      </c>
      <c r="H155" s="71" t="s">
        <v>223</v>
      </c>
      <c r="I155" s="88">
        <f t="shared" si="4"/>
        <v>0.5</v>
      </c>
      <c r="J155" s="94" t="s">
        <v>64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65</v>
      </c>
      <c r="B156" s="68" t="s">
        <v>57</v>
      </c>
      <c r="C156" s="68" t="s">
        <v>461</v>
      </c>
      <c r="D156" s="71" t="s">
        <v>59</v>
      </c>
      <c r="E156" s="71" t="s">
        <v>462</v>
      </c>
      <c r="F156" s="71" t="s">
        <v>811</v>
      </c>
      <c r="G156" s="71" t="s">
        <v>262</v>
      </c>
      <c r="H156" s="68" t="s">
        <v>223</v>
      </c>
      <c r="I156" s="88">
        <f t="shared" si="4"/>
        <v>5.75</v>
      </c>
      <c r="J156" s="94" t="s">
        <v>64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65</v>
      </c>
      <c r="B157" s="68" t="s">
        <v>57</v>
      </c>
      <c r="C157" s="68" t="s">
        <v>461</v>
      </c>
      <c r="D157" s="71" t="s">
        <v>59</v>
      </c>
      <c r="E157" s="71" t="s">
        <v>812</v>
      </c>
      <c r="F157" s="71" t="s">
        <v>811</v>
      </c>
      <c r="G157" s="71" t="s">
        <v>262</v>
      </c>
      <c r="H157" s="68" t="s">
        <v>123</v>
      </c>
      <c r="I157" s="88">
        <f t="shared" si="4"/>
        <v>3.5</v>
      </c>
      <c r="J157" s="94" t="s">
        <v>64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65</v>
      </c>
      <c r="B158" s="71" t="s">
        <v>57</v>
      </c>
      <c r="C158" s="68" t="s">
        <v>464</v>
      </c>
      <c r="D158" s="68" t="s">
        <v>91</v>
      </c>
      <c r="E158" s="68" t="s">
        <v>465</v>
      </c>
      <c r="F158" s="68" t="s">
        <v>466</v>
      </c>
      <c r="G158" s="68" t="s">
        <v>184</v>
      </c>
      <c r="H158" s="71" t="s">
        <v>341</v>
      </c>
      <c r="I158" s="88">
        <f t="shared" si="4"/>
        <v>0.5</v>
      </c>
      <c r="J158" s="79" t="s">
        <v>64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65</v>
      </c>
      <c r="B159" s="68" t="s">
        <v>57</v>
      </c>
      <c r="C159" s="68" t="s">
        <v>470</v>
      </c>
      <c r="D159" s="68" t="s">
        <v>91</v>
      </c>
      <c r="E159" s="68" t="s">
        <v>471</v>
      </c>
      <c r="F159" s="68" t="s">
        <v>472</v>
      </c>
      <c r="G159" s="68" t="s">
        <v>473</v>
      </c>
      <c r="H159" s="71" t="s">
        <v>474</v>
      </c>
      <c r="I159" s="88">
        <f t="shared" si="4"/>
        <v>0</v>
      </c>
      <c r="J159" s="79" t="s">
        <v>64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65</v>
      </c>
      <c r="B160" s="68" t="s">
        <v>150</v>
      </c>
      <c r="C160" s="68" t="s">
        <v>475</v>
      </c>
      <c r="D160" s="68" t="s">
        <v>59</v>
      </c>
      <c r="E160" s="68" t="s">
        <v>476</v>
      </c>
      <c r="F160" s="71" t="s">
        <v>477</v>
      </c>
      <c r="G160" s="68" t="s">
        <v>478</v>
      </c>
      <c r="H160" s="68" t="s">
        <v>479</v>
      </c>
      <c r="I160" s="88">
        <f t="shared" si="4"/>
        <v>0</v>
      </c>
      <c r="J160" s="79" t="s">
        <v>64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65</v>
      </c>
      <c r="B161" s="68" t="s">
        <v>150</v>
      </c>
      <c r="C161" s="68" t="s">
        <v>480</v>
      </c>
      <c r="D161" s="68" t="s">
        <v>59</v>
      </c>
      <c r="E161" s="68" t="s">
        <v>481</v>
      </c>
      <c r="F161" s="71" t="s">
        <v>477</v>
      </c>
      <c r="G161" s="68" t="s">
        <v>478</v>
      </c>
      <c r="H161" s="68" t="s">
        <v>443</v>
      </c>
      <c r="I161" s="88">
        <f t="shared" si="4"/>
        <v>1.5</v>
      </c>
      <c r="J161" s="79" t="s">
        <v>64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65</v>
      </c>
      <c r="B162" s="68" t="s">
        <v>57</v>
      </c>
      <c r="C162" s="68" t="s">
        <v>482</v>
      </c>
      <c r="D162" s="68" t="s">
        <v>59</v>
      </c>
      <c r="E162" s="71" t="s">
        <v>813</v>
      </c>
      <c r="F162" s="71" t="s">
        <v>484</v>
      </c>
      <c r="G162" s="71" t="s">
        <v>215</v>
      </c>
      <c r="H162" s="68" t="s">
        <v>223</v>
      </c>
      <c r="I162" s="88">
        <f t="shared" si="4"/>
        <v>2.5</v>
      </c>
      <c r="J162" s="79" t="s">
        <v>64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65</v>
      </c>
      <c r="B163" s="68" t="s">
        <v>57</v>
      </c>
      <c r="C163" s="68" t="s">
        <v>263</v>
      </c>
      <c r="D163" s="68" t="s">
        <v>59</v>
      </c>
      <c r="E163" s="71" t="s">
        <v>813</v>
      </c>
      <c r="F163" s="71" t="s">
        <v>484</v>
      </c>
      <c r="G163" s="71" t="s">
        <v>215</v>
      </c>
      <c r="H163" s="68" t="s">
        <v>443</v>
      </c>
      <c r="I163" s="88">
        <f t="shared" si="4"/>
        <v>2</v>
      </c>
      <c r="J163" s="79" t="s">
        <v>64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65</v>
      </c>
      <c r="B164" s="68" t="s">
        <v>57</v>
      </c>
      <c r="C164" s="68" t="s">
        <v>485</v>
      </c>
      <c r="D164" s="71" t="s">
        <v>59</v>
      </c>
      <c r="E164" s="71" t="s">
        <v>267</v>
      </c>
      <c r="F164" s="71" t="s">
        <v>534</v>
      </c>
      <c r="G164" s="71" t="s">
        <v>269</v>
      </c>
      <c r="H164" s="68" t="s">
        <v>223</v>
      </c>
      <c r="I164" s="88">
        <f t="shared" si="4"/>
        <v>1.5</v>
      </c>
      <c r="J164" s="79" t="s">
        <v>64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65</v>
      </c>
      <c r="B165" s="68" t="s">
        <v>57</v>
      </c>
      <c r="C165" s="68" t="s">
        <v>266</v>
      </c>
      <c r="D165" s="71" t="s">
        <v>59</v>
      </c>
      <c r="E165" s="71" t="s">
        <v>267</v>
      </c>
      <c r="F165" s="71" t="s">
        <v>534</v>
      </c>
      <c r="G165" s="71" t="s">
        <v>269</v>
      </c>
      <c r="H165" s="68" t="s">
        <v>443</v>
      </c>
      <c r="I165" s="88">
        <f t="shared" si="4"/>
        <v>2</v>
      </c>
      <c r="J165" s="79" t="s">
        <v>64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65</v>
      </c>
      <c r="B166" s="71" t="s">
        <v>57</v>
      </c>
      <c r="C166" s="68" t="s">
        <v>814</v>
      </c>
      <c r="D166" s="71" t="s">
        <v>59</v>
      </c>
      <c r="E166" s="71" t="s">
        <v>815</v>
      </c>
      <c r="F166" s="71" t="s">
        <v>558</v>
      </c>
      <c r="G166" s="71" t="s">
        <v>192</v>
      </c>
      <c r="H166" s="71" t="s">
        <v>223</v>
      </c>
      <c r="I166" s="88">
        <f t="shared" si="4"/>
        <v>1.5</v>
      </c>
      <c r="J166" s="79" t="s">
        <v>64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65</v>
      </c>
      <c r="B167" s="68" t="s">
        <v>150</v>
      </c>
      <c r="C167" s="68" t="s">
        <v>493</v>
      </c>
      <c r="D167" s="71" t="s">
        <v>59</v>
      </c>
      <c r="E167" s="68" t="s">
        <v>494</v>
      </c>
      <c r="F167" s="71" t="s">
        <v>816</v>
      </c>
      <c r="G167" s="71" t="s">
        <v>200</v>
      </c>
      <c r="H167" s="71" t="s">
        <v>443</v>
      </c>
      <c r="I167" s="88">
        <f t="shared" si="4"/>
        <v>0.75</v>
      </c>
      <c r="J167" s="79" t="s">
        <v>64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65</v>
      </c>
      <c r="B168" s="71" t="s">
        <v>57</v>
      </c>
      <c r="C168" s="68" t="s">
        <v>274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65</v>
      </c>
      <c r="B169" s="71"/>
      <c r="C169" s="71" t="s">
        <v>496</v>
      </c>
      <c r="D169" s="71"/>
      <c r="E169" s="71"/>
      <c r="F169" s="71"/>
      <c r="G169" s="71"/>
      <c r="H169" s="71"/>
      <c r="I169" s="94"/>
      <c r="J169" s="94" t="s">
        <v>64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65</v>
      </c>
      <c r="B170" s="71" t="s">
        <v>276</v>
      </c>
      <c r="C170" s="71" t="s">
        <v>497</v>
      </c>
      <c r="D170" s="71"/>
      <c r="E170" s="71"/>
      <c r="F170" s="71"/>
      <c r="G170" s="71"/>
      <c r="H170" s="71"/>
      <c r="I170" s="94"/>
      <c r="J170" s="94" t="s">
        <v>498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65</v>
      </c>
      <c r="B171" s="71" t="s">
        <v>57</v>
      </c>
      <c r="C171" s="71" t="s">
        <v>499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65</v>
      </c>
      <c r="B172" s="71" t="s">
        <v>276</v>
      </c>
      <c r="C172" s="68" t="s">
        <v>278</v>
      </c>
      <c r="D172" s="71"/>
      <c r="E172" s="71"/>
      <c r="F172" s="71"/>
      <c r="G172" s="71"/>
      <c r="H172" s="71"/>
      <c r="I172" s="94"/>
      <c r="J172" s="94" t="s">
        <v>64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57</v>
      </c>
      <c r="C174" s="100"/>
      <c r="D174" s="100"/>
      <c r="E174" s="101" t="s">
        <v>279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57</v>
      </c>
      <c r="C175" s="100"/>
      <c r="D175" s="100"/>
      <c r="E175" s="102" t="s">
        <v>280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57</v>
      </c>
      <c r="C176" s="100"/>
      <c r="D176" s="100"/>
      <c r="E176" s="102" t="s">
        <v>281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57</v>
      </c>
      <c r="C177" s="100"/>
      <c r="D177" s="100"/>
      <c r="E177" s="102" t="s">
        <v>282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57</v>
      </c>
      <c r="C178" s="103"/>
      <c r="D178" s="103"/>
      <c r="E178" s="103" t="s">
        <v>283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57</v>
      </c>
      <c r="C179" s="105"/>
      <c r="D179" s="105"/>
      <c r="E179" s="102" t="s">
        <v>284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57</v>
      </c>
      <c r="C180" s="106"/>
      <c r="D180" s="106"/>
      <c r="E180" s="106" t="s">
        <v>285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150</v>
      </c>
      <c r="C181" s="101"/>
      <c r="D181" s="101"/>
      <c r="E181" s="101" t="s">
        <v>279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150</v>
      </c>
      <c r="C182" s="101"/>
      <c r="D182" s="101"/>
      <c r="E182" s="101" t="s">
        <v>280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150</v>
      </c>
      <c r="C183" s="102"/>
      <c r="D183" s="102"/>
      <c r="E183" s="102" t="s">
        <v>281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150</v>
      </c>
      <c r="C184" s="102"/>
      <c r="D184" s="102"/>
      <c r="E184" s="102" t="s">
        <v>282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150</v>
      </c>
      <c r="C185" s="103"/>
      <c r="D185" s="103"/>
      <c r="E185" s="103" t="s">
        <v>286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150</v>
      </c>
      <c r="C186" s="102"/>
      <c r="D186" s="102"/>
      <c r="E186" s="102" t="s">
        <v>284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150</v>
      </c>
      <c r="C187" s="106"/>
      <c r="D187" s="106"/>
      <c r="E187" s="106" t="s">
        <v>285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287</v>
      </c>
      <c r="C188" s="101"/>
      <c r="D188" s="101"/>
      <c r="E188" s="101" t="s">
        <v>279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288</v>
      </c>
      <c r="C189" s="101"/>
      <c r="D189" s="101"/>
      <c r="E189" s="101" t="s">
        <v>280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288</v>
      </c>
      <c r="C190" s="102"/>
      <c r="D190" s="102"/>
      <c r="E190" s="102" t="s">
        <v>281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288</v>
      </c>
      <c r="C191" s="103"/>
      <c r="D191" s="103"/>
      <c r="E191" s="103" t="s">
        <v>282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288</v>
      </c>
      <c r="C192" s="102"/>
      <c r="D192" s="102"/>
      <c r="E192" s="102" t="s">
        <v>283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288</v>
      </c>
      <c r="C193" s="101"/>
      <c r="D193" s="101"/>
      <c r="E193" s="101" t="s">
        <v>284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288</v>
      </c>
      <c r="C194" s="106"/>
      <c r="D194" s="106"/>
      <c r="E194" s="106" t="s">
        <v>285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289</v>
      </c>
      <c r="C195" s="101"/>
      <c r="D195" s="101"/>
      <c r="E195" s="101" t="s">
        <v>279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289</v>
      </c>
      <c r="C196" s="102"/>
      <c r="D196" s="102"/>
      <c r="E196" s="102" t="s">
        <v>280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289</v>
      </c>
      <c r="C197" s="102"/>
      <c r="D197" s="102"/>
      <c r="E197" s="102" t="s">
        <v>281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289</v>
      </c>
      <c r="C198" s="102"/>
      <c r="D198" s="102"/>
      <c r="E198" s="102" t="s">
        <v>282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289</v>
      </c>
      <c r="C199" s="102"/>
      <c r="D199" s="102"/>
      <c r="E199" s="102" t="s">
        <v>283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289</v>
      </c>
      <c r="C200" s="103"/>
      <c r="D200" s="103"/>
      <c r="E200" s="103" t="s">
        <v>284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289</v>
      </c>
      <c r="C201" s="103"/>
      <c r="D201" s="103"/>
      <c r="E201" s="103" t="s">
        <v>285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290</v>
      </c>
      <c r="H202" s="57"/>
    </row>
  </sheetData>
  <autoFilter ref="A2:BI172"/>
  <phoneticPr fontId="10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817</v>
      </c>
      <c r="L2" s="76" t="s">
        <v>26</v>
      </c>
      <c r="M2" s="77" t="s">
        <v>539</v>
      </c>
      <c r="N2" s="74" t="s">
        <v>818</v>
      </c>
      <c r="O2" s="68" t="s">
        <v>819</v>
      </c>
      <c r="P2" s="68" t="s">
        <v>819</v>
      </c>
      <c r="Q2" s="76" t="s">
        <v>30</v>
      </c>
      <c r="R2" s="77" t="s">
        <v>43</v>
      </c>
      <c r="S2" s="74" t="s">
        <v>32</v>
      </c>
      <c r="T2" s="68" t="s">
        <v>820</v>
      </c>
      <c r="U2" s="68" t="s">
        <v>820</v>
      </c>
      <c r="V2" s="75" t="s">
        <v>562</v>
      </c>
      <c r="W2" s="76" t="s">
        <v>34</v>
      </c>
      <c r="X2" s="77" t="s">
        <v>50</v>
      </c>
      <c r="Y2" s="74" t="s">
        <v>39</v>
      </c>
      <c r="Z2" s="68" t="s">
        <v>563</v>
      </c>
      <c r="AA2" s="68" t="s">
        <v>563</v>
      </c>
      <c r="AB2" s="75" t="s">
        <v>538</v>
      </c>
      <c r="AC2" s="76" t="s">
        <v>38</v>
      </c>
      <c r="AD2" s="77" t="s">
        <v>292</v>
      </c>
      <c r="AE2" s="74" t="s">
        <v>539</v>
      </c>
      <c r="AF2" s="68" t="s">
        <v>540</v>
      </c>
      <c r="AG2" s="68" t="s">
        <v>540</v>
      </c>
      <c r="AH2" s="76" t="s">
        <v>41</v>
      </c>
      <c r="AI2" s="77" t="s">
        <v>54</v>
      </c>
      <c r="AJ2" s="74" t="s">
        <v>43</v>
      </c>
      <c r="AK2" s="68" t="s">
        <v>541</v>
      </c>
      <c r="AL2" s="68" t="s">
        <v>541</v>
      </c>
      <c r="AM2" s="75" t="s">
        <v>505</v>
      </c>
      <c r="AN2" s="76" t="s">
        <v>45</v>
      </c>
      <c r="AO2" s="77" t="s">
        <v>20</v>
      </c>
      <c r="AP2" s="74" t="s">
        <v>50</v>
      </c>
      <c r="AQ2" s="68" t="s">
        <v>506</v>
      </c>
      <c r="AR2" s="68" t="s">
        <v>506</v>
      </c>
      <c r="AS2" s="75" t="s">
        <v>291</v>
      </c>
      <c r="AT2" s="76" t="s">
        <v>49</v>
      </c>
      <c r="AU2" s="77" t="s">
        <v>25</v>
      </c>
      <c r="AV2" s="74" t="s">
        <v>292</v>
      </c>
      <c r="AW2" s="68" t="s">
        <v>293</v>
      </c>
      <c r="AX2" s="68" t="s">
        <v>293</v>
      </c>
      <c r="AY2" s="76" t="s">
        <v>52</v>
      </c>
      <c r="AZ2" s="77" t="s">
        <v>29</v>
      </c>
      <c r="BA2" s="74" t="s">
        <v>54</v>
      </c>
      <c r="BB2" s="68" t="s">
        <v>294</v>
      </c>
      <c r="BC2" s="68" t="s">
        <v>294</v>
      </c>
      <c r="BD2" s="75" t="s">
        <v>295</v>
      </c>
    </row>
    <row r="3" spans="1:56" ht="37.5" customHeight="1">
      <c r="A3" s="64" t="s">
        <v>2</v>
      </c>
      <c r="B3" s="64" t="s">
        <v>57</v>
      </c>
      <c r="C3" s="64" t="s">
        <v>564</v>
      </c>
      <c r="D3" s="64" t="s">
        <v>59</v>
      </c>
      <c r="E3" s="64" t="s">
        <v>565</v>
      </c>
      <c r="F3" s="64" t="s">
        <v>566</v>
      </c>
      <c r="G3" s="64" t="s">
        <v>176</v>
      </c>
      <c r="H3" s="130" t="s">
        <v>567</v>
      </c>
      <c r="I3" s="78">
        <f t="shared" ref="I3:I34" si="0">SUM(K3:AF3)</f>
        <v>0</v>
      </c>
      <c r="J3" s="79" t="s">
        <v>498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65</v>
      </c>
      <c r="B4" s="66" t="s">
        <v>57</v>
      </c>
      <c r="C4" s="66" t="s">
        <v>568</v>
      </c>
      <c r="D4" s="66" t="s">
        <v>59</v>
      </c>
      <c r="E4" s="66" t="s">
        <v>569</v>
      </c>
      <c r="F4" s="66" t="s">
        <v>566</v>
      </c>
      <c r="G4" s="66" t="s">
        <v>176</v>
      </c>
      <c r="H4" s="66" t="s">
        <v>479</v>
      </c>
      <c r="I4" s="78">
        <f t="shared" si="0"/>
        <v>0.5</v>
      </c>
      <c r="J4" s="79" t="s">
        <v>498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57</v>
      </c>
      <c r="C5" s="64" t="s">
        <v>570</v>
      </c>
      <c r="D5" s="64" t="s">
        <v>59</v>
      </c>
      <c r="E5" s="64" t="s">
        <v>571</v>
      </c>
      <c r="F5" s="64" t="s">
        <v>572</v>
      </c>
      <c r="G5" s="64" t="s">
        <v>219</v>
      </c>
      <c r="H5" s="66" t="s">
        <v>401</v>
      </c>
      <c r="I5" s="78">
        <f t="shared" si="0"/>
        <v>0</v>
      </c>
      <c r="J5" s="79" t="s">
        <v>498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65</v>
      </c>
      <c r="B6" s="66" t="s">
        <v>57</v>
      </c>
      <c r="C6" s="66" t="s">
        <v>573</v>
      </c>
      <c r="D6" s="66" t="s">
        <v>59</v>
      </c>
      <c r="E6" s="66" t="s">
        <v>574</v>
      </c>
      <c r="F6" s="66" t="s">
        <v>572</v>
      </c>
      <c r="G6" s="66" t="s">
        <v>219</v>
      </c>
      <c r="H6" s="66" t="s">
        <v>479</v>
      </c>
      <c r="I6" s="78">
        <f t="shared" si="0"/>
        <v>3</v>
      </c>
      <c r="J6" s="79" t="s">
        <v>498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57</v>
      </c>
      <c r="C7" s="64" t="s">
        <v>575</v>
      </c>
      <c r="D7" s="64" t="s">
        <v>59</v>
      </c>
      <c r="E7" s="64" t="s">
        <v>576</v>
      </c>
      <c r="F7" s="64" t="s">
        <v>577</v>
      </c>
      <c r="G7" s="64" t="s">
        <v>578</v>
      </c>
      <c r="H7" s="130" t="s">
        <v>567</v>
      </c>
      <c r="I7" s="78">
        <f t="shared" si="0"/>
        <v>0</v>
      </c>
      <c r="J7" s="79" t="s">
        <v>498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65</v>
      </c>
      <c r="B8" s="66" t="s">
        <v>57</v>
      </c>
      <c r="C8" s="66" t="s">
        <v>579</v>
      </c>
      <c r="D8" s="66" t="s">
        <v>59</v>
      </c>
      <c r="E8" s="66" t="s">
        <v>580</v>
      </c>
      <c r="F8" s="66" t="s">
        <v>577</v>
      </c>
      <c r="G8" s="66" t="s">
        <v>578</v>
      </c>
      <c r="H8" s="130" t="s">
        <v>581</v>
      </c>
      <c r="I8" s="78">
        <f t="shared" si="0"/>
        <v>0</v>
      </c>
      <c r="J8" s="79" t="s">
        <v>498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57</v>
      </c>
      <c r="C9" s="64" t="s">
        <v>582</v>
      </c>
      <c r="D9" s="64" t="s">
        <v>59</v>
      </c>
      <c r="E9" s="64" t="s">
        <v>583</v>
      </c>
      <c r="F9" s="64" t="s">
        <v>584</v>
      </c>
      <c r="G9" s="64" t="s">
        <v>184</v>
      </c>
      <c r="H9" s="130" t="s">
        <v>567</v>
      </c>
      <c r="I9" s="78">
        <f t="shared" si="0"/>
        <v>0</v>
      </c>
      <c r="J9" s="79" t="s">
        <v>498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65</v>
      </c>
      <c r="B10" s="66" t="s">
        <v>57</v>
      </c>
      <c r="C10" s="66" t="s">
        <v>586</v>
      </c>
      <c r="D10" s="66" t="s">
        <v>59</v>
      </c>
      <c r="E10" s="66" t="s">
        <v>587</v>
      </c>
      <c r="F10" s="66" t="s">
        <v>584</v>
      </c>
      <c r="G10" s="66" t="s">
        <v>184</v>
      </c>
      <c r="H10" s="130" t="s">
        <v>581</v>
      </c>
      <c r="I10" s="78">
        <f t="shared" si="0"/>
        <v>1.25</v>
      </c>
      <c r="J10" s="79" t="s">
        <v>498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57</v>
      </c>
      <c r="C11" s="64" t="s">
        <v>589</v>
      </c>
      <c r="D11" s="64" t="s">
        <v>59</v>
      </c>
      <c r="E11" s="64" t="s">
        <v>590</v>
      </c>
      <c r="F11" s="64" t="s">
        <v>591</v>
      </c>
      <c r="G11" s="64" t="s">
        <v>180</v>
      </c>
      <c r="H11" s="130" t="s">
        <v>567</v>
      </c>
      <c r="I11" s="78">
        <f t="shared" si="0"/>
        <v>0</v>
      </c>
      <c r="J11" s="79" t="s">
        <v>498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65</v>
      </c>
      <c r="B12" s="66" t="s">
        <v>57</v>
      </c>
      <c r="C12" s="66" t="s">
        <v>592</v>
      </c>
      <c r="D12" s="66" t="s">
        <v>59</v>
      </c>
      <c r="E12" s="66" t="s">
        <v>593</v>
      </c>
      <c r="F12" s="66" t="s">
        <v>591</v>
      </c>
      <c r="G12" s="66" t="s">
        <v>180</v>
      </c>
      <c r="H12" s="66" t="s">
        <v>479</v>
      </c>
      <c r="I12" s="78">
        <f t="shared" si="0"/>
        <v>0.5</v>
      </c>
      <c r="J12" s="79" t="s">
        <v>498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150</v>
      </c>
      <c r="C13" s="64" t="s">
        <v>594</v>
      </c>
      <c r="D13" s="64" t="s">
        <v>59</v>
      </c>
      <c r="E13" s="64" t="s">
        <v>595</v>
      </c>
      <c r="F13" s="64" t="s">
        <v>596</v>
      </c>
      <c r="G13" s="64" t="s">
        <v>597</v>
      </c>
      <c r="H13" s="131" t="s">
        <v>567</v>
      </c>
      <c r="I13" s="78">
        <f t="shared" si="0"/>
        <v>0</v>
      </c>
      <c r="J13" s="79" t="s">
        <v>498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65</v>
      </c>
      <c r="B14" s="66" t="s">
        <v>150</v>
      </c>
      <c r="C14" s="66" t="s">
        <v>598</v>
      </c>
      <c r="D14" s="66" t="s">
        <v>59</v>
      </c>
      <c r="E14" s="66" t="s">
        <v>599</v>
      </c>
      <c r="F14" s="66" t="s">
        <v>596</v>
      </c>
      <c r="G14" s="66" t="s">
        <v>597</v>
      </c>
      <c r="H14" s="130" t="s">
        <v>581</v>
      </c>
      <c r="I14" s="78">
        <f t="shared" si="0"/>
        <v>0</v>
      </c>
      <c r="J14" s="79" t="s">
        <v>498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57</v>
      </c>
      <c r="C15" s="64" t="s">
        <v>600</v>
      </c>
      <c r="D15" s="64" t="s">
        <v>59</v>
      </c>
      <c r="E15" s="64" t="s">
        <v>601</v>
      </c>
      <c r="F15" s="64" t="s">
        <v>602</v>
      </c>
      <c r="G15" s="64" t="s">
        <v>211</v>
      </c>
      <c r="H15" s="131" t="s">
        <v>567</v>
      </c>
      <c r="I15" s="78">
        <f t="shared" si="0"/>
        <v>0</v>
      </c>
      <c r="J15" s="79" t="s">
        <v>498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65</v>
      </c>
      <c r="B16" s="66" t="s">
        <v>57</v>
      </c>
      <c r="C16" s="66" t="s">
        <v>603</v>
      </c>
      <c r="D16" s="66" t="s">
        <v>59</v>
      </c>
      <c r="E16" s="66" t="s">
        <v>604</v>
      </c>
      <c r="F16" s="66" t="s">
        <v>602</v>
      </c>
      <c r="G16" s="66" t="s">
        <v>211</v>
      </c>
      <c r="H16" s="130" t="s">
        <v>581</v>
      </c>
      <c r="I16" s="78">
        <f t="shared" si="0"/>
        <v>0</v>
      </c>
      <c r="J16" s="79" t="s">
        <v>498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57</v>
      </c>
      <c r="C17" s="64" t="s">
        <v>605</v>
      </c>
      <c r="D17" s="64" t="s">
        <v>91</v>
      </c>
      <c r="E17" s="64" t="s">
        <v>606</v>
      </c>
      <c r="F17" s="64" t="s">
        <v>607</v>
      </c>
      <c r="G17" s="64" t="s">
        <v>219</v>
      </c>
      <c r="H17" s="130" t="s">
        <v>608</v>
      </c>
      <c r="I17" s="78">
        <f t="shared" si="0"/>
        <v>0</v>
      </c>
      <c r="J17" s="79" t="s">
        <v>498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150</v>
      </c>
      <c r="C18" s="64" t="s">
        <v>609</v>
      </c>
      <c r="D18" s="64" t="s">
        <v>91</v>
      </c>
      <c r="E18" s="64" t="s">
        <v>610</v>
      </c>
      <c r="F18" s="64" t="s">
        <v>611</v>
      </c>
      <c r="G18" s="64" t="s">
        <v>122</v>
      </c>
      <c r="H18" s="130" t="s">
        <v>608</v>
      </c>
      <c r="I18" s="78">
        <f t="shared" si="0"/>
        <v>0</v>
      </c>
      <c r="J18" s="79" t="s">
        <v>498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150</v>
      </c>
      <c r="C19" s="64" t="s">
        <v>612</v>
      </c>
      <c r="D19" s="64" t="s">
        <v>59</v>
      </c>
      <c r="E19" s="64" t="s">
        <v>613</v>
      </c>
      <c r="F19" s="64" t="s">
        <v>614</v>
      </c>
      <c r="G19" s="64" t="s">
        <v>615</v>
      </c>
      <c r="H19" s="130" t="s">
        <v>585</v>
      </c>
      <c r="I19" s="78">
        <f t="shared" si="0"/>
        <v>0</v>
      </c>
      <c r="J19" s="79" t="s">
        <v>498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57</v>
      </c>
      <c r="C20" s="64" t="s">
        <v>616</v>
      </c>
      <c r="D20" s="64" t="s">
        <v>59</v>
      </c>
      <c r="E20" s="64" t="s">
        <v>617</v>
      </c>
      <c r="F20" s="64" t="s">
        <v>618</v>
      </c>
      <c r="G20" s="64" t="s">
        <v>184</v>
      </c>
      <c r="H20" s="131" t="s">
        <v>567</v>
      </c>
      <c r="I20" s="78">
        <f t="shared" si="0"/>
        <v>0</v>
      </c>
      <c r="J20" s="79" t="s">
        <v>498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65</v>
      </c>
      <c r="B21" s="66" t="s">
        <v>57</v>
      </c>
      <c r="C21" s="66" t="s">
        <v>619</v>
      </c>
      <c r="D21" s="66" t="s">
        <v>59</v>
      </c>
      <c r="E21" s="66" t="s">
        <v>620</v>
      </c>
      <c r="F21" s="66" t="s">
        <v>621</v>
      </c>
      <c r="G21" s="66" t="s">
        <v>184</v>
      </c>
      <c r="H21" s="130" t="s">
        <v>581</v>
      </c>
      <c r="I21" s="78">
        <f t="shared" si="0"/>
        <v>0</v>
      </c>
      <c r="J21" s="79" t="s">
        <v>498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150</v>
      </c>
      <c r="C22" s="66" t="s">
        <v>622</v>
      </c>
      <c r="D22" s="66" t="s">
        <v>59</v>
      </c>
      <c r="E22" s="66" t="s">
        <v>623</v>
      </c>
      <c r="F22" s="66" t="s">
        <v>624</v>
      </c>
      <c r="G22" s="66" t="s">
        <v>625</v>
      </c>
      <c r="H22" s="130" t="s">
        <v>567</v>
      </c>
      <c r="I22" s="78">
        <f t="shared" si="0"/>
        <v>0</v>
      </c>
      <c r="J22" s="79" t="s">
        <v>498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57</v>
      </c>
      <c r="C23" s="13" t="s">
        <v>334</v>
      </c>
      <c r="D23" s="13"/>
      <c r="E23" s="13" t="s">
        <v>335</v>
      </c>
      <c r="F23" s="67"/>
      <c r="G23" s="67"/>
      <c r="H23" s="68" t="s">
        <v>626</v>
      </c>
      <c r="I23" s="78">
        <f t="shared" si="0"/>
        <v>0</v>
      </c>
      <c r="J23" s="79" t="s">
        <v>498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57</v>
      </c>
      <c r="C24" s="69" t="s">
        <v>627</v>
      </c>
      <c r="D24" s="69" t="s">
        <v>59</v>
      </c>
      <c r="E24" s="69" t="s">
        <v>628</v>
      </c>
      <c r="F24" s="69" t="s">
        <v>629</v>
      </c>
      <c r="G24" s="69" t="s">
        <v>227</v>
      </c>
      <c r="H24" s="130" t="s">
        <v>567</v>
      </c>
      <c r="I24" s="78">
        <f t="shared" si="0"/>
        <v>0</v>
      </c>
      <c r="J24" s="79" t="s">
        <v>498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65</v>
      </c>
      <c r="B25" s="66" t="s">
        <v>57</v>
      </c>
      <c r="C25" s="66" t="s">
        <v>630</v>
      </c>
      <c r="D25" s="66" t="s">
        <v>59</v>
      </c>
      <c r="E25" s="66" t="s">
        <v>631</v>
      </c>
      <c r="F25" s="66" t="s">
        <v>629</v>
      </c>
      <c r="G25" s="66" t="s">
        <v>227</v>
      </c>
      <c r="H25" s="66" t="s">
        <v>479</v>
      </c>
      <c r="I25" s="78">
        <f t="shared" si="0"/>
        <v>0.5</v>
      </c>
      <c r="J25" s="79" t="s">
        <v>498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57</v>
      </c>
      <c r="C26" s="69" t="s">
        <v>632</v>
      </c>
      <c r="D26" s="69" t="s">
        <v>59</v>
      </c>
      <c r="E26" s="69" t="s">
        <v>633</v>
      </c>
      <c r="F26" s="69" t="s">
        <v>634</v>
      </c>
      <c r="G26" s="69" t="s">
        <v>129</v>
      </c>
      <c r="H26" s="130" t="s">
        <v>585</v>
      </c>
      <c r="I26" s="78">
        <f t="shared" si="0"/>
        <v>0</v>
      </c>
      <c r="J26" s="79" t="s">
        <v>498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65</v>
      </c>
      <c r="B27" s="66" t="s">
        <v>57</v>
      </c>
      <c r="C27" s="66" t="s">
        <v>635</v>
      </c>
      <c r="D27" s="66" t="s">
        <v>59</v>
      </c>
      <c r="E27" s="66" t="s">
        <v>636</v>
      </c>
      <c r="F27" s="110" t="s">
        <v>634</v>
      </c>
      <c r="G27" s="66" t="s">
        <v>129</v>
      </c>
      <c r="H27" s="130" t="s">
        <v>588</v>
      </c>
      <c r="I27" s="78">
        <f t="shared" si="0"/>
        <v>2.5</v>
      </c>
      <c r="J27" s="79" t="s">
        <v>498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57</v>
      </c>
      <c r="C28" s="69" t="s">
        <v>637</v>
      </c>
      <c r="D28" s="69" t="s">
        <v>59</v>
      </c>
      <c r="E28" s="69" t="s">
        <v>638</v>
      </c>
      <c r="F28" s="69" t="s">
        <v>639</v>
      </c>
      <c r="G28" s="69" t="s">
        <v>122</v>
      </c>
      <c r="H28" s="130" t="s">
        <v>567</v>
      </c>
      <c r="I28" s="78">
        <f t="shared" si="0"/>
        <v>0</v>
      </c>
      <c r="J28" s="79" t="s">
        <v>498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65</v>
      </c>
      <c r="B29" s="66" t="s">
        <v>57</v>
      </c>
      <c r="C29" s="66" t="s">
        <v>640</v>
      </c>
      <c r="D29" s="66" t="s">
        <v>59</v>
      </c>
      <c r="E29" s="66" t="s">
        <v>641</v>
      </c>
      <c r="F29" s="66" t="s">
        <v>639</v>
      </c>
      <c r="G29" s="66" t="s">
        <v>122</v>
      </c>
      <c r="H29" s="130" t="s">
        <v>581</v>
      </c>
      <c r="I29" s="78">
        <f t="shared" si="0"/>
        <v>0</v>
      </c>
      <c r="J29" s="79" t="s">
        <v>498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57</v>
      </c>
      <c r="C30" s="69" t="s">
        <v>642</v>
      </c>
      <c r="D30" s="69" t="s">
        <v>59</v>
      </c>
      <c r="E30" s="69" t="s">
        <v>643</v>
      </c>
      <c r="F30" s="69" t="s">
        <v>644</v>
      </c>
      <c r="G30" s="69" t="s">
        <v>219</v>
      </c>
      <c r="H30" s="131" t="s">
        <v>474</v>
      </c>
      <c r="I30" s="78">
        <f t="shared" si="0"/>
        <v>0</v>
      </c>
      <c r="J30" s="79" t="s">
        <v>498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65</v>
      </c>
      <c r="B31" s="66" t="s">
        <v>57</v>
      </c>
      <c r="C31" s="66" t="s">
        <v>645</v>
      </c>
      <c r="D31" s="66" t="s">
        <v>59</v>
      </c>
      <c r="E31" s="66" t="s">
        <v>646</v>
      </c>
      <c r="F31" s="66" t="s">
        <v>644</v>
      </c>
      <c r="G31" s="66" t="s">
        <v>219</v>
      </c>
      <c r="H31" s="130" t="s">
        <v>581</v>
      </c>
      <c r="I31" s="78">
        <f t="shared" si="0"/>
        <v>0</v>
      </c>
      <c r="J31" s="79" t="s">
        <v>498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57</v>
      </c>
      <c r="C32" s="69" t="s">
        <v>647</v>
      </c>
      <c r="D32" s="69" t="s">
        <v>59</v>
      </c>
      <c r="E32" s="69" t="s">
        <v>648</v>
      </c>
      <c r="F32" s="69" t="s">
        <v>649</v>
      </c>
      <c r="G32" s="69" t="s">
        <v>200</v>
      </c>
      <c r="H32" s="131" t="s">
        <v>650</v>
      </c>
      <c r="I32" s="78">
        <f t="shared" si="0"/>
        <v>0</v>
      </c>
      <c r="J32" s="79" t="s">
        <v>498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65</v>
      </c>
      <c r="B33" s="66" t="s">
        <v>57</v>
      </c>
      <c r="C33" s="66" t="s">
        <v>651</v>
      </c>
      <c r="D33" s="66" t="s">
        <v>59</v>
      </c>
      <c r="E33" s="66" t="s">
        <v>652</v>
      </c>
      <c r="F33" s="66" t="s">
        <v>649</v>
      </c>
      <c r="G33" s="66" t="s">
        <v>200</v>
      </c>
      <c r="H33" s="130" t="s">
        <v>581</v>
      </c>
      <c r="I33" s="78">
        <f t="shared" si="0"/>
        <v>0</v>
      </c>
      <c r="J33" s="79" t="s">
        <v>498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57</v>
      </c>
      <c r="C34" s="69" t="s">
        <v>653</v>
      </c>
      <c r="D34" s="69" t="s">
        <v>59</v>
      </c>
      <c r="E34" s="69" t="s">
        <v>654</v>
      </c>
      <c r="F34" s="69" t="s">
        <v>655</v>
      </c>
      <c r="G34" s="69" t="s">
        <v>192</v>
      </c>
      <c r="H34" s="66" t="s">
        <v>650</v>
      </c>
      <c r="I34" s="78">
        <f t="shared" si="0"/>
        <v>0</v>
      </c>
      <c r="J34" s="79" t="s">
        <v>498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57</v>
      </c>
      <c r="C35" s="66" t="s">
        <v>656</v>
      </c>
      <c r="D35" s="66" t="s">
        <v>59</v>
      </c>
      <c r="E35" s="66" t="s">
        <v>654</v>
      </c>
      <c r="F35" s="66" t="s">
        <v>655</v>
      </c>
      <c r="G35" s="66" t="s">
        <v>192</v>
      </c>
      <c r="H35" s="66" t="s">
        <v>401</v>
      </c>
      <c r="I35" s="78"/>
      <c r="J35" s="79" t="s">
        <v>498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57</v>
      </c>
      <c r="C36" s="69" t="s">
        <v>657</v>
      </c>
      <c r="D36" s="69" t="s">
        <v>59</v>
      </c>
      <c r="E36" s="69" t="s">
        <v>658</v>
      </c>
      <c r="F36" s="69" t="s">
        <v>659</v>
      </c>
      <c r="G36" s="69" t="s">
        <v>262</v>
      </c>
      <c r="H36" s="70">
        <v>44713</v>
      </c>
      <c r="I36" s="78">
        <f t="shared" ref="I36:I74" si="1">SUM(K36:AF36)</f>
        <v>0</v>
      </c>
      <c r="J36" s="79" t="s">
        <v>498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57</v>
      </c>
      <c r="C37" s="69" t="s">
        <v>660</v>
      </c>
      <c r="D37" s="69" t="s">
        <v>91</v>
      </c>
      <c r="E37" s="69" t="s">
        <v>661</v>
      </c>
      <c r="F37" s="69" t="s">
        <v>662</v>
      </c>
      <c r="G37" s="69" t="s">
        <v>262</v>
      </c>
      <c r="H37" s="66" t="s">
        <v>663</v>
      </c>
      <c r="I37" s="78">
        <f t="shared" si="1"/>
        <v>0</v>
      </c>
      <c r="J37" s="79" t="s">
        <v>498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276</v>
      </c>
      <c r="C38" s="69" t="s">
        <v>664</v>
      </c>
      <c r="D38" s="69" t="s">
        <v>59</v>
      </c>
      <c r="E38" s="69" t="s">
        <v>665</v>
      </c>
      <c r="F38" s="69" t="s">
        <v>666</v>
      </c>
      <c r="G38" s="69" t="s">
        <v>200</v>
      </c>
      <c r="H38" s="131" t="s">
        <v>650</v>
      </c>
      <c r="I38" s="78">
        <f t="shared" si="1"/>
        <v>0</v>
      </c>
      <c r="J38" s="79" t="s">
        <v>498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65</v>
      </c>
      <c r="B39" s="66" t="s">
        <v>276</v>
      </c>
      <c r="C39" s="66" t="s">
        <v>667</v>
      </c>
      <c r="D39" s="66" t="s">
        <v>59</v>
      </c>
      <c r="E39" s="66" t="s">
        <v>668</v>
      </c>
      <c r="F39" s="66" t="s">
        <v>666</v>
      </c>
      <c r="G39" s="66" t="s">
        <v>200</v>
      </c>
      <c r="H39" s="66" t="s">
        <v>669</v>
      </c>
      <c r="I39" s="78">
        <f t="shared" si="1"/>
        <v>0</v>
      </c>
      <c r="J39" s="79" t="s">
        <v>498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57</v>
      </c>
      <c r="C40" s="69" t="s">
        <v>670</v>
      </c>
      <c r="D40" s="69" t="s">
        <v>59</v>
      </c>
      <c r="E40" s="69" t="s">
        <v>671</v>
      </c>
      <c r="F40" s="69" t="s">
        <v>672</v>
      </c>
      <c r="G40" s="69" t="s">
        <v>196</v>
      </c>
      <c r="H40" s="131" t="s">
        <v>650</v>
      </c>
      <c r="I40" s="78">
        <f t="shared" si="1"/>
        <v>0</v>
      </c>
      <c r="J40" s="79" t="s">
        <v>498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65</v>
      </c>
      <c r="B41" s="66" t="s">
        <v>57</v>
      </c>
      <c r="C41" s="66" t="s">
        <v>673</v>
      </c>
      <c r="D41" s="66" t="s">
        <v>59</v>
      </c>
      <c r="E41" s="66" t="s">
        <v>674</v>
      </c>
      <c r="F41" s="66" t="s">
        <v>675</v>
      </c>
      <c r="G41" s="66" t="s">
        <v>196</v>
      </c>
      <c r="H41" s="66" t="s">
        <v>479</v>
      </c>
      <c r="I41" s="78">
        <f t="shared" si="1"/>
        <v>1</v>
      </c>
      <c r="J41" s="79" t="s">
        <v>498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676</v>
      </c>
      <c r="C42" s="69" t="s">
        <v>677</v>
      </c>
      <c r="D42" s="69" t="s">
        <v>59</v>
      </c>
      <c r="E42" s="69" t="s">
        <v>678</v>
      </c>
      <c r="F42" s="69" t="s">
        <v>679</v>
      </c>
      <c r="G42" s="69" t="s">
        <v>215</v>
      </c>
      <c r="H42" s="71" t="s">
        <v>567</v>
      </c>
      <c r="I42" s="78">
        <f t="shared" si="1"/>
        <v>0</v>
      </c>
      <c r="J42" s="79" t="s">
        <v>498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57</v>
      </c>
      <c r="C43" s="69" t="s">
        <v>680</v>
      </c>
      <c r="D43" s="69" t="s">
        <v>59</v>
      </c>
      <c r="E43" s="69" t="s">
        <v>681</v>
      </c>
      <c r="F43" s="69" t="s">
        <v>682</v>
      </c>
      <c r="G43" s="69" t="s">
        <v>683</v>
      </c>
      <c r="H43" s="71" t="s">
        <v>567</v>
      </c>
      <c r="I43" s="78">
        <f t="shared" si="1"/>
        <v>0</v>
      </c>
      <c r="J43" s="79" t="s">
        <v>498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65</v>
      </c>
      <c r="B44" s="68" t="s">
        <v>57</v>
      </c>
      <c r="C44" s="68" t="s">
        <v>821</v>
      </c>
      <c r="D44" s="68" t="s">
        <v>59</v>
      </c>
      <c r="E44" s="68" t="s">
        <v>822</v>
      </c>
      <c r="F44" s="68" t="s">
        <v>823</v>
      </c>
      <c r="G44" s="68" t="s">
        <v>219</v>
      </c>
      <c r="H44" s="71" t="s">
        <v>824</v>
      </c>
      <c r="I44" s="78">
        <f t="shared" si="1"/>
        <v>0</v>
      </c>
      <c r="J44" s="79" t="s">
        <v>825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65</v>
      </c>
      <c r="B45" s="68" t="s">
        <v>57</v>
      </c>
      <c r="C45" s="68" t="s">
        <v>826</v>
      </c>
      <c r="D45" s="68" t="s">
        <v>59</v>
      </c>
      <c r="E45" s="68" t="s">
        <v>827</v>
      </c>
      <c r="F45" s="68" t="s">
        <v>828</v>
      </c>
      <c r="G45" s="68" t="s">
        <v>184</v>
      </c>
      <c r="H45" s="71" t="s">
        <v>824</v>
      </c>
      <c r="I45" s="78">
        <f t="shared" si="1"/>
        <v>0</v>
      </c>
      <c r="J45" s="79" t="s">
        <v>825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57</v>
      </c>
      <c r="C46" s="67"/>
      <c r="D46" s="67"/>
      <c r="E46" s="67" t="s">
        <v>684</v>
      </c>
      <c r="F46" s="67"/>
      <c r="G46" s="67"/>
      <c r="H46" s="71"/>
      <c r="I46" s="78">
        <f t="shared" si="1"/>
        <v>0</v>
      </c>
      <c r="J46" s="79" t="s">
        <v>498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676</v>
      </c>
      <c r="C47" s="67"/>
      <c r="D47" s="67"/>
      <c r="E47" s="67" t="s">
        <v>685</v>
      </c>
      <c r="F47" s="67"/>
      <c r="G47" s="67"/>
      <c r="H47" s="71"/>
      <c r="I47" s="78">
        <f t="shared" si="1"/>
        <v>0</v>
      </c>
      <c r="J47" s="79" t="s">
        <v>498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676</v>
      </c>
      <c r="C48" s="72" t="s">
        <v>829</v>
      </c>
      <c r="D48" s="72" t="s">
        <v>91</v>
      </c>
      <c r="E48" s="72" t="s">
        <v>830</v>
      </c>
      <c r="F48" s="72" t="s">
        <v>831</v>
      </c>
      <c r="G48" s="72" t="s">
        <v>200</v>
      </c>
      <c r="H48" s="68" t="s">
        <v>832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276</v>
      </c>
      <c r="C49" s="73" t="s">
        <v>686</v>
      </c>
      <c r="D49" s="74" t="s">
        <v>59</v>
      </c>
      <c r="E49" s="73" t="s">
        <v>687</v>
      </c>
      <c r="F49" s="73" t="s">
        <v>688</v>
      </c>
      <c r="G49" s="73" t="s">
        <v>262</v>
      </c>
      <c r="H49" s="71" t="s">
        <v>567</v>
      </c>
      <c r="I49" s="79">
        <f t="shared" si="1"/>
        <v>0</v>
      </c>
      <c r="J49" s="79" t="s">
        <v>498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276</v>
      </c>
      <c r="C50" s="73" t="s">
        <v>689</v>
      </c>
      <c r="D50" s="74" t="s">
        <v>59</v>
      </c>
      <c r="E50" s="73" t="s">
        <v>690</v>
      </c>
      <c r="F50" s="73" t="s">
        <v>691</v>
      </c>
      <c r="G50" s="73" t="s">
        <v>386</v>
      </c>
      <c r="H50" s="71" t="s">
        <v>567</v>
      </c>
      <c r="I50" s="79">
        <f t="shared" si="1"/>
        <v>0</v>
      </c>
      <c r="J50" s="79" t="s">
        <v>498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57</v>
      </c>
      <c r="C51" s="73" t="s">
        <v>692</v>
      </c>
      <c r="D51" s="74" t="s">
        <v>91</v>
      </c>
      <c r="E51" s="73" t="s">
        <v>693</v>
      </c>
      <c r="F51" s="73" t="s">
        <v>694</v>
      </c>
      <c r="G51" s="73" t="s">
        <v>262</v>
      </c>
      <c r="H51" s="71" t="s">
        <v>567</v>
      </c>
      <c r="I51" s="79">
        <f t="shared" si="1"/>
        <v>0</v>
      </c>
      <c r="J51" s="79" t="s">
        <v>498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57</v>
      </c>
      <c r="C52" s="73" t="s">
        <v>695</v>
      </c>
      <c r="D52" s="74" t="s">
        <v>59</v>
      </c>
      <c r="E52" s="73" t="s">
        <v>696</v>
      </c>
      <c r="F52" s="73" t="s">
        <v>697</v>
      </c>
      <c r="G52" s="73" t="s">
        <v>386</v>
      </c>
      <c r="H52" s="71" t="s">
        <v>567</v>
      </c>
      <c r="I52" s="79">
        <f t="shared" si="1"/>
        <v>0</v>
      </c>
      <c r="J52" s="79" t="s">
        <v>498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57</v>
      </c>
      <c r="C53" s="73" t="s">
        <v>698</v>
      </c>
      <c r="D53" s="74" t="s">
        <v>59</v>
      </c>
      <c r="E53" s="73" t="s">
        <v>699</v>
      </c>
      <c r="F53" s="73" t="s">
        <v>700</v>
      </c>
      <c r="G53" s="73" t="s">
        <v>180</v>
      </c>
      <c r="H53" s="71" t="s">
        <v>567</v>
      </c>
      <c r="I53" s="79">
        <f t="shared" si="1"/>
        <v>0</v>
      </c>
      <c r="J53" s="79" t="s">
        <v>498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57</v>
      </c>
      <c r="C54" s="73" t="s">
        <v>701</v>
      </c>
      <c r="D54" s="74" t="s">
        <v>59</v>
      </c>
      <c r="E54" s="73" t="s">
        <v>702</v>
      </c>
      <c r="F54" s="73" t="s">
        <v>703</v>
      </c>
      <c r="G54" s="73" t="s">
        <v>273</v>
      </c>
      <c r="H54" s="71" t="s">
        <v>567</v>
      </c>
      <c r="I54" s="79">
        <f t="shared" si="1"/>
        <v>0</v>
      </c>
      <c r="J54" s="79" t="s">
        <v>498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65</v>
      </c>
      <c r="B55" s="71" t="s">
        <v>57</v>
      </c>
      <c r="C55" s="68" t="s">
        <v>704</v>
      </c>
      <c r="D55" s="68" t="s">
        <v>91</v>
      </c>
      <c r="E55" s="68" t="s">
        <v>705</v>
      </c>
      <c r="F55" s="68" t="s">
        <v>706</v>
      </c>
      <c r="G55" s="68" t="s">
        <v>386</v>
      </c>
      <c r="H55" s="71" t="s">
        <v>707</v>
      </c>
      <c r="I55" s="78">
        <f t="shared" si="1"/>
        <v>0</v>
      </c>
      <c r="J55" s="79" t="s">
        <v>498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65</v>
      </c>
      <c r="B56" s="71" t="s">
        <v>57</v>
      </c>
      <c r="C56" s="68" t="s">
        <v>708</v>
      </c>
      <c r="D56" s="68" t="s">
        <v>91</v>
      </c>
      <c r="E56" s="68" t="s">
        <v>709</v>
      </c>
      <c r="F56" s="68" t="s">
        <v>710</v>
      </c>
      <c r="G56" s="68" t="s">
        <v>711</v>
      </c>
      <c r="H56" s="68" t="s">
        <v>707</v>
      </c>
      <c r="I56" s="78">
        <f t="shared" si="1"/>
        <v>0</v>
      </c>
      <c r="J56" s="79" t="s">
        <v>498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65</v>
      </c>
      <c r="B57" s="71" t="s">
        <v>57</v>
      </c>
      <c r="C57" s="68" t="s">
        <v>712</v>
      </c>
      <c r="D57" s="68" t="s">
        <v>59</v>
      </c>
      <c r="E57" s="68" t="s">
        <v>713</v>
      </c>
      <c r="F57" s="68" t="s">
        <v>714</v>
      </c>
      <c r="G57" s="68" t="s">
        <v>269</v>
      </c>
      <c r="H57" s="71" t="s">
        <v>567</v>
      </c>
      <c r="I57" s="78">
        <f t="shared" si="1"/>
        <v>0</v>
      </c>
      <c r="J57" s="79" t="s">
        <v>498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65</v>
      </c>
      <c r="B58" s="71" t="s">
        <v>57</v>
      </c>
      <c r="C58" s="68" t="s">
        <v>715</v>
      </c>
      <c r="D58" s="68" t="s">
        <v>59</v>
      </c>
      <c r="E58" s="68" t="s">
        <v>713</v>
      </c>
      <c r="F58" s="68" t="s">
        <v>714</v>
      </c>
      <c r="G58" s="68" t="s">
        <v>269</v>
      </c>
      <c r="H58" s="71" t="s">
        <v>716</v>
      </c>
      <c r="I58" s="78">
        <f t="shared" si="1"/>
        <v>0</v>
      </c>
      <c r="J58" s="79" t="s">
        <v>498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65</v>
      </c>
      <c r="B59" s="71" t="s">
        <v>57</v>
      </c>
      <c r="C59" s="68" t="s">
        <v>717</v>
      </c>
      <c r="D59" s="68" t="s">
        <v>59</v>
      </c>
      <c r="E59" s="68" t="s">
        <v>718</v>
      </c>
      <c r="F59" s="68" t="s">
        <v>719</v>
      </c>
      <c r="G59" s="68" t="s">
        <v>180</v>
      </c>
      <c r="H59" s="71" t="s">
        <v>567</v>
      </c>
      <c r="I59" s="78">
        <f t="shared" si="1"/>
        <v>0</v>
      </c>
      <c r="J59" s="79" t="s">
        <v>498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65</v>
      </c>
      <c r="B60" s="71" t="s">
        <v>57</v>
      </c>
      <c r="C60" s="68" t="s">
        <v>720</v>
      </c>
      <c r="D60" s="68" t="s">
        <v>59</v>
      </c>
      <c r="E60" s="68" t="s">
        <v>721</v>
      </c>
      <c r="F60" s="68" t="s">
        <v>722</v>
      </c>
      <c r="G60" s="68" t="s">
        <v>184</v>
      </c>
      <c r="H60" s="71" t="s">
        <v>707</v>
      </c>
      <c r="I60" s="78">
        <f t="shared" si="1"/>
        <v>0</v>
      </c>
      <c r="J60" s="79" t="s">
        <v>498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65</v>
      </c>
      <c r="B61" s="71" t="s">
        <v>57</v>
      </c>
      <c r="C61" s="68" t="s">
        <v>723</v>
      </c>
      <c r="D61" s="68" t="s">
        <v>59</v>
      </c>
      <c r="E61" s="68" t="s">
        <v>721</v>
      </c>
      <c r="F61" s="68" t="s">
        <v>722</v>
      </c>
      <c r="G61" s="68" t="s">
        <v>184</v>
      </c>
      <c r="H61" s="71" t="s">
        <v>567</v>
      </c>
      <c r="I61" s="78">
        <f t="shared" si="1"/>
        <v>0</v>
      </c>
      <c r="J61" s="79" t="s">
        <v>498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65</v>
      </c>
      <c r="B62" s="71" t="s">
        <v>57</v>
      </c>
      <c r="C62" s="68" t="s">
        <v>724</v>
      </c>
      <c r="D62" s="68" t="s">
        <v>59</v>
      </c>
      <c r="E62" s="68" t="s">
        <v>725</v>
      </c>
      <c r="F62" s="68" t="s">
        <v>726</v>
      </c>
      <c r="G62" s="68" t="s">
        <v>727</v>
      </c>
      <c r="H62" s="71" t="s">
        <v>567</v>
      </c>
      <c r="I62" s="78">
        <f t="shared" si="1"/>
        <v>0</v>
      </c>
      <c r="J62" s="79" t="s">
        <v>498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65</v>
      </c>
      <c r="B63" s="71" t="s">
        <v>57</v>
      </c>
      <c r="C63" s="68" t="s">
        <v>728</v>
      </c>
      <c r="D63" s="68" t="s">
        <v>59</v>
      </c>
      <c r="E63" s="68" t="s">
        <v>725</v>
      </c>
      <c r="F63" s="68" t="s">
        <v>726</v>
      </c>
      <c r="G63" s="68" t="s">
        <v>727</v>
      </c>
      <c r="H63" s="71" t="s">
        <v>716</v>
      </c>
      <c r="I63" s="78">
        <f t="shared" si="1"/>
        <v>0</v>
      </c>
      <c r="J63" s="79" t="s">
        <v>498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65</v>
      </c>
      <c r="B64" s="71" t="s">
        <v>57</v>
      </c>
      <c r="C64" s="68" t="s">
        <v>729</v>
      </c>
      <c r="D64" s="68" t="s">
        <v>59</v>
      </c>
      <c r="E64" s="68" t="s">
        <v>730</v>
      </c>
      <c r="F64" s="68" t="s">
        <v>731</v>
      </c>
      <c r="G64" s="68" t="s">
        <v>262</v>
      </c>
      <c r="H64" s="71" t="s">
        <v>567</v>
      </c>
      <c r="I64" s="78">
        <f t="shared" si="1"/>
        <v>0</v>
      </c>
      <c r="J64" s="79" t="s">
        <v>498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65</v>
      </c>
      <c r="B65" s="71" t="s">
        <v>57</v>
      </c>
      <c r="C65" s="68" t="s">
        <v>732</v>
      </c>
      <c r="D65" s="68" t="s">
        <v>59</v>
      </c>
      <c r="E65" s="68" t="s">
        <v>730</v>
      </c>
      <c r="F65" s="68" t="s">
        <v>731</v>
      </c>
      <c r="G65" s="68" t="s">
        <v>262</v>
      </c>
      <c r="H65" s="71" t="s">
        <v>716</v>
      </c>
      <c r="I65" s="78">
        <f t="shared" si="1"/>
        <v>0</v>
      </c>
      <c r="J65" s="79" t="s">
        <v>498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65</v>
      </c>
      <c r="B66" s="71" t="s">
        <v>57</v>
      </c>
      <c r="C66" s="68" t="s">
        <v>733</v>
      </c>
      <c r="D66" s="68" t="s">
        <v>59</v>
      </c>
      <c r="E66" s="68" t="s">
        <v>734</v>
      </c>
      <c r="F66" s="68" t="s">
        <v>735</v>
      </c>
      <c r="G66" s="68" t="s">
        <v>227</v>
      </c>
      <c r="H66" s="71" t="s">
        <v>567</v>
      </c>
      <c r="I66" s="78">
        <f t="shared" si="1"/>
        <v>0</v>
      </c>
      <c r="J66" s="79" t="s">
        <v>498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65</v>
      </c>
      <c r="B67" s="71" t="s">
        <v>57</v>
      </c>
      <c r="C67" s="68" t="s">
        <v>736</v>
      </c>
      <c r="D67" s="68" t="s">
        <v>59</v>
      </c>
      <c r="E67" s="68" t="s">
        <v>734</v>
      </c>
      <c r="F67" s="68" t="s">
        <v>735</v>
      </c>
      <c r="G67" s="68" t="s">
        <v>227</v>
      </c>
      <c r="H67" s="71" t="s">
        <v>474</v>
      </c>
      <c r="I67" s="78">
        <f t="shared" si="1"/>
        <v>0</v>
      </c>
      <c r="J67" s="79" t="s">
        <v>498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65</v>
      </c>
      <c r="B68" s="71" t="s">
        <v>57</v>
      </c>
      <c r="C68" s="68" t="s">
        <v>737</v>
      </c>
      <c r="D68" s="68" t="s">
        <v>59</v>
      </c>
      <c r="E68" s="68" t="s">
        <v>738</v>
      </c>
      <c r="F68" s="68" t="s">
        <v>739</v>
      </c>
      <c r="G68" s="68" t="s">
        <v>176</v>
      </c>
      <c r="H68" s="71" t="s">
        <v>567</v>
      </c>
      <c r="I68" s="78">
        <f t="shared" si="1"/>
        <v>0</v>
      </c>
      <c r="J68" s="79" t="s">
        <v>498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65</v>
      </c>
      <c r="B69" s="71" t="s">
        <v>57</v>
      </c>
      <c r="C69" s="68" t="s">
        <v>740</v>
      </c>
      <c r="D69" s="68" t="s">
        <v>59</v>
      </c>
      <c r="E69" s="68" t="s">
        <v>738</v>
      </c>
      <c r="F69" s="68" t="s">
        <v>739</v>
      </c>
      <c r="G69" s="68" t="s">
        <v>176</v>
      </c>
      <c r="H69" s="71" t="s">
        <v>716</v>
      </c>
      <c r="I69" s="78">
        <f t="shared" si="1"/>
        <v>0</v>
      </c>
      <c r="J69" s="79" t="s">
        <v>498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65</v>
      </c>
      <c r="B70" s="71" t="s">
        <v>57</v>
      </c>
      <c r="C70" s="68" t="s">
        <v>741</v>
      </c>
      <c r="D70" s="68" t="s">
        <v>59</v>
      </c>
      <c r="E70" s="68" t="s">
        <v>742</v>
      </c>
      <c r="F70" s="68" t="s">
        <v>743</v>
      </c>
      <c r="G70" s="68" t="s">
        <v>122</v>
      </c>
      <c r="H70" s="71" t="s">
        <v>567</v>
      </c>
      <c r="I70" s="78">
        <f t="shared" si="1"/>
        <v>0</v>
      </c>
      <c r="J70" s="79" t="s">
        <v>498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65</v>
      </c>
      <c r="B71" s="71" t="s">
        <v>57</v>
      </c>
      <c r="C71" s="68" t="s">
        <v>744</v>
      </c>
      <c r="D71" s="68" t="s">
        <v>59</v>
      </c>
      <c r="E71" s="68" t="s">
        <v>742</v>
      </c>
      <c r="F71" s="68" t="s">
        <v>743</v>
      </c>
      <c r="G71" s="68" t="s">
        <v>122</v>
      </c>
      <c r="H71" s="71" t="s">
        <v>716</v>
      </c>
      <c r="I71" s="78">
        <f t="shared" si="1"/>
        <v>0</v>
      </c>
      <c r="J71" s="79" t="s">
        <v>498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65</v>
      </c>
      <c r="B72" s="71" t="s">
        <v>57</v>
      </c>
      <c r="C72" s="68" t="s">
        <v>745</v>
      </c>
      <c r="D72" s="68" t="s">
        <v>59</v>
      </c>
      <c r="E72" s="68" t="s">
        <v>746</v>
      </c>
      <c r="F72" s="68" t="s">
        <v>747</v>
      </c>
      <c r="G72" s="68" t="s">
        <v>200</v>
      </c>
      <c r="H72" s="71" t="s">
        <v>567</v>
      </c>
      <c r="I72" s="78">
        <f t="shared" si="1"/>
        <v>0</v>
      </c>
      <c r="J72" s="79" t="s">
        <v>498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65</v>
      </c>
      <c r="B73" s="71" t="s">
        <v>57</v>
      </c>
      <c r="C73" s="68" t="s">
        <v>748</v>
      </c>
      <c r="D73" s="68" t="s">
        <v>59</v>
      </c>
      <c r="E73" s="68" t="s">
        <v>746</v>
      </c>
      <c r="F73" s="68" t="s">
        <v>747</v>
      </c>
      <c r="G73" s="68" t="s">
        <v>200</v>
      </c>
      <c r="H73" s="71" t="s">
        <v>716</v>
      </c>
      <c r="I73" s="78">
        <f t="shared" si="1"/>
        <v>0</v>
      </c>
      <c r="J73" s="79" t="s">
        <v>498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65</v>
      </c>
      <c r="B74" s="68" t="s">
        <v>57</v>
      </c>
      <c r="C74" s="68" t="s">
        <v>749</v>
      </c>
      <c r="D74" s="68" t="s">
        <v>59</v>
      </c>
      <c r="E74" s="68" t="s">
        <v>750</v>
      </c>
      <c r="F74" s="68" t="s">
        <v>751</v>
      </c>
      <c r="G74" s="68" t="s">
        <v>752</v>
      </c>
      <c r="H74" s="68" t="s">
        <v>567</v>
      </c>
      <c r="I74" s="78">
        <f t="shared" si="1"/>
        <v>0</v>
      </c>
      <c r="J74" s="79" t="s">
        <v>498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65</v>
      </c>
      <c r="B75" s="68" t="s">
        <v>57</v>
      </c>
      <c r="C75" s="68" t="s">
        <v>753</v>
      </c>
      <c r="D75" s="68" t="s">
        <v>59</v>
      </c>
      <c r="E75" s="68" t="s">
        <v>750</v>
      </c>
      <c r="F75" s="68" t="s">
        <v>751</v>
      </c>
      <c r="G75" s="68" t="s">
        <v>752</v>
      </c>
      <c r="H75" s="66" t="s">
        <v>479</v>
      </c>
      <c r="I75" s="78"/>
      <c r="J75" s="79" t="s">
        <v>498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65</v>
      </c>
      <c r="B76" s="68" t="s">
        <v>57</v>
      </c>
      <c r="C76" s="68" t="s">
        <v>754</v>
      </c>
      <c r="D76" s="68" t="s">
        <v>78</v>
      </c>
      <c r="E76" s="68" t="s">
        <v>755</v>
      </c>
      <c r="F76" s="68" t="s">
        <v>756</v>
      </c>
      <c r="G76" s="68" t="s">
        <v>184</v>
      </c>
      <c r="H76" s="68" t="s">
        <v>567</v>
      </c>
      <c r="I76" s="78">
        <f t="shared" ref="I76:I89" si="2">SUM(K76:AF76)</f>
        <v>0</v>
      </c>
      <c r="J76" s="79" t="s">
        <v>498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65</v>
      </c>
      <c r="B77" s="71" t="s">
        <v>57</v>
      </c>
      <c r="C77" s="68" t="s">
        <v>757</v>
      </c>
      <c r="D77" s="68" t="s">
        <v>59</v>
      </c>
      <c r="E77" s="68" t="s">
        <v>758</v>
      </c>
      <c r="F77" s="110" t="s">
        <v>759</v>
      </c>
      <c r="G77" s="68" t="s">
        <v>760</v>
      </c>
      <c r="H77" s="71" t="s">
        <v>567</v>
      </c>
      <c r="I77" s="78">
        <f t="shared" si="2"/>
        <v>0</v>
      </c>
      <c r="J77" s="79" t="s">
        <v>498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65</v>
      </c>
      <c r="B78" s="71" t="s">
        <v>57</v>
      </c>
      <c r="C78" s="68" t="s">
        <v>761</v>
      </c>
      <c r="D78" s="68" t="s">
        <v>59</v>
      </c>
      <c r="E78" s="68" t="s">
        <v>758</v>
      </c>
      <c r="F78" s="68" t="s">
        <v>762</v>
      </c>
      <c r="G78" s="68" t="s">
        <v>760</v>
      </c>
      <c r="H78" s="71" t="s">
        <v>716</v>
      </c>
      <c r="I78" s="78">
        <f t="shared" si="2"/>
        <v>0</v>
      </c>
      <c r="J78" s="79" t="s">
        <v>498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65</v>
      </c>
      <c r="B79" s="71" t="s">
        <v>57</v>
      </c>
      <c r="C79" s="68" t="s">
        <v>763</v>
      </c>
      <c r="D79" s="68" t="s">
        <v>91</v>
      </c>
      <c r="E79" s="68" t="s">
        <v>764</v>
      </c>
      <c r="F79" s="68" t="s">
        <v>765</v>
      </c>
      <c r="G79" s="68" t="s">
        <v>219</v>
      </c>
      <c r="H79" s="71" t="s">
        <v>567</v>
      </c>
      <c r="I79" s="78">
        <f t="shared" si="2"/>
        <v>0</v>
      </c>
      <c r="J79" s="79" t="s">
        <v>498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65</v>
      </c>
      <c r="B80" s="71" t="s">
        <v>57</v>
      </c>
      <c r="C80" s="68" t="s">
        <v>766</v>
      </c>
      <c r="D80" s="68" t="s">
        <v>59</v>
      </c>
      <c r="E80" s="68" t="s">
        <v>767</v>
      </c>
      <c r="F80" s="68" t="s">
        <v>768</v>
      </c>
      <c r="G80" s="68" t="s">
        <v>769</v>
      </c>
      <c r="H80" s="71" t="s">
        <v>567</v>
      </c>
      <c r="I80" s="78">
        <f t="shared" si="2"/>
        <v>0</v>
      </c>
      <c r="J80" s="79" t="s">
        <v>833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65</v>
      </c>
      <c r="B81" s="71" t="s">
        <v>57</v>
      </c>
      <c r="C81" s="68" t="s">
        <v>770</v>
      </c>
      <c r="D81" s="68" t="s">
        <v>59</v>
      </c>
      <c r="E81" s="68" t="s">
        <v>767</v>
      </c>
      <c r="F81" s="68" t="s">
        <v>768</v>
      </c>
      <c r="G81" s="68" t="s">
        <v>769</v>
      </c>
      <c r="H81" s="71" t="s">
        <v>567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65</v>
      </c>
      <c r="B82" s="85" t="s">
        <v>150</v>
      </c>
      <c r="C82" s="66" t="s">
        <v>771</v>
      </c>
      <c r="D82" s="66"/>
      <c r="E82" s="66" t="s">
        <v>772</v>
      </c>
      <c r="F82" s="66" t="s">
        <v>773</v>
      </c>
      <c r="G82" s="85" t="s">
        <v>227</v>
      </c>
      <c r="H82" s="132" t="s">
        <v>567</v>
      </c>
      <c r="I82" s="78">
        <f t="shared" si="2"/>
        <v>0</v>
      </c>
      <c r="J82" s="79" t="s">
        <v>498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65</v>
      </c>
      <c r="B83" s="85" t="s">
        <v>150</v>
      </c>
      <c r="C83" s="66" t="s">
        <v>774</v>
      </c>
      <c r="D83" s="66"/>
      <c r="E83" s="66" t="s">
        <v>772</v>
      </c>
      <c r="F83" s="66" t="s">
        <v>773</v>
      </c>
      <c r="G83" s="85" t="s">
        <v>227</v>
      </c>
      <c r="H83" s="132" t="s">
        <v>567</v>
      </c>
      <c r="I83" s="78">
        <f t="shared" si="2"/>
        <v>0</v>
      </c>
      <c r="J83" s="79" t="s">
        <v>498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65</v>
      </c>
      <c r="B84" s="71" t="s">
        <v>57</v>
      </c>
      <c r="C84" s="68" t="s">
        <v>775</v>
      </c>
      <c r="D84" s="68"/>
      <c r="E84" s="68"/>
      <c r="F84" s="68"/>
      <c r="G84" s="71"/>
      <c r="H84" s="71"/>
      <c r="I84" s="78">
        <f t="shared" si="2"/>
        <v>0</v>
      </c>
      <c r="J84" s="79" t="s">
        <v>498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65</v>
      </c>
      <c r="B85" s="71" t="s">
        <v>57</v>
      </c>
      <c r="C85" s="68" t="s">
        <v>776</v>
      </c>
      <c r="D85" s="68"/>
      <c r="E85" s="68" t="s">
        <v>777</v>
      </c>
      <c r="F85" s="68" t="s">
        <v>778</v>
      </c>
      <c r="G85" s="71"/>
      <c r="H85" s="71"/>
      <c r="I85" s="78">
        <f t="shared" si="2"/>
        <v>0</v>
      </c>
      <c r="J85" s="79" t="s">
        <v>498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65</v>
      </c>
      <c r="B86" s="71" t="s">
        <v>150</v>
      </c>
      <c r="C86" s="68" t="s">
        <v>779</v>
      </c>
      <c r="D86" s="68"/>
      <c r="E86" s="68" t="s">
        <v>780</v>
      </c>
      <c r="F86" s="68"/>
      <c r="G86" s="71"/>
      <c r="H86" s="71"/>
      <c r="I86" s="78">
        <f t="shared" si="2"/>
        <v>0</v>
      </c>
      <c r="J86" s="79" t="s">
        <v>498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65</v>
      </c>
      <c r="B87" s="71" t="s">
        <v>150</v>
      </c>
      <c r="C87" s="68" t="s">
        <v>781</v>
      </c>
      <c r="D87" s="68"/>
      <c r="E87" s="68" t="s">
        <v>780</v>
      </c>
      <c r="F87" s="68"/>
      <c r="G87" s="71"/>
      <c r="H87" s="71"/>
      <c r="I87" s="78">
        <f t="shared" si="2"/>
        <v>0</v>
      </c>
      <c r="J87" s="79" t="s">
        <v>498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65</v>
      </c>
      <c r="B88" s="71" t="s">
        <v>782</v>
      </c>
      <c r="C88" s="68" t="s">
        <v>783</v>
      </c>
      <c r="D88" s="68"/>
      <c r="E88" s="68"/>
      <c r="F88" s="68"/>
      <c r="G88" s="71"/>
      <c r="H88" s="71"/>
      <c r="I88" s="78">
        <f t="shared" si="2"/>
        <v>0</v>
      </c>
      <c r="J88" s="79" t="s">
        <v>498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784</v>
      </c>
      <c r="B89" s="68" t="s">
        <v>57</v>
      </c>
      <c r="C89" s="68" t="s">
        <v>785</v>
      </c>
      <c r="D89" s="68" t="s">
        <v>91</v>
      </c>
      <c r="E89" s="68" t="s">
        <v>786</v>
      </c>
      <c r="F89" s="68" t="s">
        <v>787</v>
      </c>
      <c r="G89" s="68" t="s">
        <v>788</v>
      </c>
      <c r="H89" s="68"/>
      <c r="I89" s="88">
        <f t="shared" si="2"/>
        <v>0</v>
      </c>
      <c r="J89" s="88" t="s">
        <v>498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57</v>
      </c>
      <c r="C90" s="64" t="s">
        <v>296</v>
      </c>
      <c r="D90" s="64" t="s">
        <v>59</v>
      </c>
      <c r="E90" s="64" t="s">
        <v>297</v>
      </c>
      <c r="F90" s="64" t="s">
        <v>834</v>
      </c>
      <c r="G90" s="64" t="s">
        <v>176</v>
      </c>
      <c r="H90" s="68" t="s">
        <v>223</v>
      </c>
      <c r="I90" s="88">
        <f t="shared" ref="I90:I153" si="3">SUM(K90:BD90)</f>
        <v>26.75</v>
      </c>
      <c r="J90" s="94" t="s">
        <v>64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65</v>
      </c>
      <c r="B91" s="68" t="s">
        <v>57</v>
      </c>
      <c r="C91" s="68" t="s">
        <v>173</v>
      </c>
      <c r="D91" s="68" t="s">
        <v>59</v>
      </c>
      <c r="E91" s="68" t="s">
        <v>174</v>
      </c>
      <c r="F91" s="68" t="s">
        <v>834</v>
      </c>
      <c r="G91" s="68" t="s">
        <v>176</v>
      </c>
      <c r="H91" s="68" t="s">
        <v>68</v>
      </c>
      <c r="I91" s="88">
        <f t="shared" si="3"/>
        <v>0.5</v>
      </c>
      <c r="J91" s="94" t="s">
        <v>64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57</v>
      </c>
      <c r="C92" s="76" t="s">
        <v>299</v>
      </c>
      <c r="D92" s="76" t="s">
        <v>78</v>
      </c>
      <c r="E92" s="76" t="s">
        <v>300</v>
      </c>
      <c r="F92" s="76" t="s">
        <v>301</v>
      </c>
      <c r="G92" s="76" t="s">
        <v>180</v>
      </c>
      <c r="H92" s="68" t="s">
        <v>223</v>
      </c>
      <c r="I92" s="88">
        <f t="shared" si="3"/>
        <v>13.25</v>
      </c>
      <c r="J92" s="94" t="s">
        <v>64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65</v>
      </c>
      <c r="B93" s="68" t="s">
        <v>57</v>
      </c>
      <c r="C93" s="68" t="s">
        <v>177</v>
      </c>
      <c r="D93" s="68" t="s">
        <v>59</v>
      </c>
      <c r="E93" s="68" t="s">
        <v>178</v>
      </c>
      <c r="F93" s="68" t="s">
        <v>301</v>
      </c>
      <c r="G93" s="68" t="s">
        <v>180</v>
      </c>
      <c r="H93" s="68" t="s">
        <v>68</v>
      </c>
      <c r="I93" s="88">
        <f t="shared" si="3"/>
        <v>0.5</v>
      </c>
      <c r="J93" s="94" t="s">
        <v>64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57</v>
      </c>
      <c r="C94" s="76" t="s">
        <v>302</v>
      </c>
      <c r="D94" s="76" t="s">
        <v>59</v>
      </c>
      <c r="E94" s="76" t="s">
        <v>303</v>
      </c>
      <c r="F94" s="76" t="s">
        <v>304</v>
      </c>
      <c r="G94" s="76" t="s">
        <v>184</v>
      </c>
      <c r="H94" s="68" t="s">
        <v>223</v>
      </c>
      <c r="I94" s="88">
        <f t="shared" si="3"/>
        <v>0</v>
      </c>
      <c r="J94" s="94" t="s">
        <v>64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65</v>
      </c>
      <c r="B95" s="68" t="s">
        <v>57</v>
      </c>
      <c r="C95" s="68" t="s">
        <v>181</v>
      </c>
      <c r="D95" s="68" t="s">
        <v>59</v>
      </c>
      <c r="E95" s="68" t="s">
        <v>182</v>
      </c>
      <c r="F95" s="68" t="s">
        <v>304</v>
      </c>
      <c r="G95" s="68" t="s">
        <v>184</v>
      </c>
      <c r="H95" s="68" t="s">
        <v>68</v>
      </c>
      <c r="I95" s="88">
        <f t="shared" si="3"/>
        <v>0.5</v>
      </c>
      <c r="J95" s="94" t="s">
        <v>64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57</v>
      </c>
      <c r="C96" s="76" t="s">
        <v>305</v>
      </c>
      <c r="D96" s="76" t="s">
        <v>59</v>
      </c>
      <c r="E96" s="76" t="s">
        <v>306</v>
      </c>
      <c r="F96" s="76" t="s">
        <v>307</v>
      </c>
      <c r="G96" s="76" t="s">
        <v>188</v>
      </c>
      <c r="H96" s="68" t="s">
        <v>223</v>
      </c>
      <c r="I96" s="88">
        <f t="shared" si="3"/>
        <v>3.75</v>
      </c>
      <c r="J96" s="94" t="s">
        <v>64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65</v>
      </c>
      <c r="B97" s="68" t="s">
        <v>57</v>
      </c>
      <c r="C97" s="68" t="s">
        <v>185</v>
      </c>
      <c r="D97" s="68" t="s">
        <v>59</v>
      </c>
      <c r="E97" s="68" t="s">
        <v>186</v>
      </c>
      <c r="F97" s="68" t="s">
        <v>789</v>
      </c>
      <c r="G97" s="68" t="s">
        <v>188</v>
      </c>
      <c r="H97" s="68" t="s">
        <v>308</v>
      </c>
      <c r="I97" s="88">
        <f t="shared" si="3"/>
        <v>0.5</v>
      </c>
      <c r="J97" s="94" t="s">
        <v>64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57</v>
      </c>
      <c r="C98" s="76" t="s">
        <v>309</v>
      </c>
      <c r="D98" s="76" t="s">
        <v>59</v>
      </c>
      <c r="E98" s="76" t="s">
        <v>310</v>
      </c>
      <c r="F98" s="76" t="s">
        <v>835</v>
      </c>
      <c r="G98" s="76" t="s">
        <v>192</v>
      </c>
      <c r="H98" s="68" t="s">
        <v>223</v>
      </c>
      <c r="I98" s="88">
        <f t="shared" si="3"/>
        <v>30.75</v>
      </c>
      <c r="J98" s="94" t="s">
        <v>64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65</v>
      </c>
      <c r="B99" s="68" t="s">
        <v>57</v>
      </c>
      <c r="C99" s="68" t="s">
        <v>189</v>
      </c>
      <c r="D99" s="68" t="s">
        <v>59</v>
      </c>
      <c r="E99" s="68" t="s">
        <v>190</v>
      </c>
      <c r="F99" s="68" t="s">
        <v>836</v>
      </c>
      <c r="G99" s="68" t="s">
        <v>192</v>
      </c>
      <c r="H99" s="68" t="s">
        <v>336</v>
      </c>
      <c r="I99" s="88">
        <f t="shared" si="3"/>
        <v>0.5</v>
      </c>
      <c r="J99" s="94" t="s">
        <v>64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57</v>
      </c>
      <c r="C100" s="76" t="s">
        <v>312</v>
      </c>
      <c r="D100" s="76" t="s">
        <v>59</v>
      </c>
      <c r="E100" s="76" t="s">
        <v>313</v>
      </c>
      <c r="F100" s="76" t="s">
        <v>837</v>
      </c>
      <c r="G100" s="76" t="s">
        <v>196</v>
      </c>
      <c r="H100" s="130" t="s">
        <v>838</v>
      </c>
      <c r="I100" s="88">
        <f t="shared" si="3"/>
        <v>12</v>
      </c>
      <c r="J100" s="94" t="s">
        <v>64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65</v>
      </c>
      <c r="B101" s="68" t="s">
        <v>57</v>
      </c>
      <c r="C101" s="68" t="s">
        <v>839</v>
      </c>
      <c r="D101" s="68" t="s">
        <v>59</v>
      </c>
      <c r="E101" s="68" t="s">
        <v>313</v>
      </c>
      <c r="F101" s="68" t="s">
        <v>837</v>
      </c>
      <c r="G101" s="68" t="s">
        <v>196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57</v>
      </c>
      <c r="C102" s="64" t="s">
        <v>316</v>
      </c>
      <c r="D102" s="64" t="s">
        <v>91</v>
      </c>
      <c r="E102" s="64" t="s">
        <v>317</v>
      </c>
      <c r="F102" s="64" t="s">
        <v>318</v>
      </c>
      <c r="G102" s="64" t="s">
        <v>219</v>
      </c>
      <c r="H102" s="68" t="s">
        <v>223</v>
      </c>
      <c r="I102" s="88">
        <f t="shared" si="3"/>
        <v>28.5</v>
      </c>
      <c r="J102" s="94" t="s">
        <v>64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57</v>
      </c>
      <c r="C103" s="64" t="s">
        <v>319</v>
      </c>
      <c r="D103" s="64" t="s">
        <v>91</v>
      </c>
      <c r="E103" s="64" t="s">
        <v>320</v>
      </c>
      <c r="F103" s="64" t="s">
        <v>840</v>
      </c>
      <c r="G103" s="64" t="s">
        <v>262</v>
      </c>
      <c r="H103" s="68" t="s">
        <v>223</v>
      </c>
      <c r="I103" s="88">
        <f t="shared" si="3"/>
        <v>16.5</v>
      </c>
      <c r="J103" s="94" t="s">
        <v>64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57</v>
      </c>
      <c r="C104" s="76" t="s">
        <v>841</v>
      </c>
      <c r="D104" s="76" t="s">
        <v>91</v>
      </c>
      <c r="E104" s="64" t="s">
        <v>320</v>
      </c>
      <c r="F104" s="76" t="s">
        <v>842</v>
      </c>
      <c r="G104" s="76" t="s">
        <v>578</v>
      </c>
      <c r="H104" s="68" t="s">
        <v>479</v>
      </c>
      <c r="I104" s="88">
        <f t="shared" si="3"/>
        <v>24.5</v>
      </c>
      <c r="J104" s="94" t="s">
        <v>64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57</v>
      </c>
      <c r="C105" s="76" t="s">
        <v>843</v>
      </c>
      <c r="D105" s="76" t="s">
        <v>91</v>
      </c>
      <c r="E105" s="76" t="s">
        <v>844</v>
      </c>
      <c r="F105" s="76" t="s">
        <v>845</v>
      </c>
      <c r="G105" s="76" t="s">
        <v>200</v>
      </c>
      <c r="H105" s="68" t="s">
        <v>479</v>
      </c>
      <c r="I105" s="88">
        <f t="shared" si="3"/>
        <v>11</v>
      </c>
      <c r="J105" s="94" t="s">
        <v>64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57</v>
      </c>
      <c r="C106" s="76" t="s">
        <v>326</v>
      </c>
      <c r="D106" s="76" t="s">
        <v>91</v>
      </c>
      <c r="E106" s="76" t="s">
        <v>327</v>
      </c>
      <c r="F106" s="76" t="s">
        <v>509</v>
      </c>
      <c r="G106" s="76" t="s">
        <v>215</v>
      </c>
      <c r="H106" s="68" t="s">
        <v>223</v>
      </c>
      <c r="I106" s="88">
        <f t="shared" si="3"/>
        <v>10.75</v>
      </c>
      <c r="J106" s="94" t="s">
        <v>64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57</v>
      </c>
      <c r="C107" s="76" t="s">
        <v>329</v>
      </c>
      <c r="D107" s="76" t="s">
        <v>59</v>
      </c>
      <c r="E107" s="76" t="s">
        <v>330</v>
      </c>
      <c r="F107" s="76" t="s">
        <v>846</v>
      </c>
      <c r="G107" s="76" t="s">
        <v>184</v>
      </c>
      <c r="H107" s="68" t="s">
        <v>223</v>
      </c>
      <c r="I107" s="88">
        <f t="shared" si="3"/>
        <v>20</v>
      </c>
      <c r="J107" s="94" t="s">
        <v>64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57</v>
      </c>
      <c r="C108" s="68" t="s">
        <v>202</v>
      </c>
      <c r="D108" s="68" t="s">
        <v>59</v>
      </c>
      <c r="E108" s="68" t="s">
        <v>203</v>
      </c>
      <c r="F108" s="68" t="s">
        <v>846</v>
      </c>
      <c r="G108" s="68" t="s">
        <v>184</v>
      </c>
      <c r="H108" s="68" t="s">
        <v>68</v>
      </c>
      <c r="I108" s="88">
        <f t="shared" si="3"/>
        <v>0</v>
      </c>
      <c r="J108" s="94" t="s">
        <v>64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57</v>
      </c>
      <c r="C109" s="13" t="s">
        <v>334</v>
      </c>
      <c r="D109" s="13"/>
      <c r="E109" s="13" t="s">
        <v>335</v>
      </c>
      <c r="F109" s="67"/>
      <c r="G109" s="67"/>
      <c r="H109" s="68" t="s">
        <v>336</v>
      </c>
      <c r="I109" s="88">
        <f t="shared" si="3"/>
        <v>10</v>
      </c>
      <c r="J109" s="94" t="s">
        <v>64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57</v>
      </c>
      <c r="C110" s="69" t="s">
        <v>119</v>
      </c>
      <c r="D110" s="69" t="s">
        <v>59</v>
      </c>
      <c r="E110" s="69" t="s">
        <v>120</v>
      </c>
      <c r="F110" s="69" t="s">
        <v>847</v>
      </c>
      <c r="G110" s="69" t="s">
        <v>122</v>
      </c>
      <c r="H110" s="68" t="s">
        <v>223</v>
      </c>
      <c r="I110" s="88">
        <f t="shared" si="3"/>
        <v>41.75</v>
      </c>
      <c r="J110" s="94" t="s">
        <v>64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65</v>
      </c>
      <c r="B111" s="68" t="s">
        <v>57</v>
      </c>
      <c r="C111" s="68" t="s">
        <v>124</v>
      </c>
      <c r="D111" s="68" t="s">
        <v>59</v>
      </c>
      <c r="E111" s="68" t="s">
        <v>125</v>
      </c>
      <c r="F111" s="68" t="s">
        <v>847</v>
      </c>
      <c r="G111" s="68" t="s">
        <v>122</v>
      </c>
      <c r="H111" s="68" t="s">
        <v>68</v>
      </c>
      <c r="I111" s="88">
        <f t="shared" si="3"/>
        <v>0.5</v>
      </c>
      <c r="J111" s="94" t="s">
        <v>64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57</v>
      </c>
      <c r="C112" s="69" t="s">
        <v>338</v>
      </c>
      <c r="D112" s="69" t="s">
        <v>91</v>
      </c>
      <c r="E112" s="69" t="s">
        <v>339</v>
      </c>
      <c r="F112" s="69" t="s">
        <v>511</v>
      </c>
      <c r="G112" s="69" t="s">
        <v>227</v>
      </c>
      <c r="H112" s="68" t="s">
        <v>479</v>
      </c>
      <c r="I112" s="88">
        <f t="shared" si="3"/>
        <v>18</v>
      </c>
      <c r="J112" s="94" t="s">
        <v>64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150</v>
      </c>
      <c r="C113" s="69" t="s">
        <v>345</v>
      </c>
      <c r="D113" s="69" t="s">
        <v>59</v>
      </c>
      <c r="E113" s="69" t="s">
        <v>346</v>
      </c>
      <c r="F113" s="69" t="s">
        <v>848</v>
      </c>
      <c r="G113" s="69" t="s">
        <v>122</v>
      </c>
      <c r="H113" s="68" t="s">
        <v>223</v>
      </c>
      <c r="I113" s="88">
        <f t="shared" si="3"/>
        <v>20.25</v>
      </c>
      <c r="J113" s="94" t="s">
        <v>64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65</v>
      </c>
      <c r="B114" s="66" t="s">
        <v>150</v>
      </c>
      <c r="C114" s="66" t="s">
        <v>205</v>
      </c>
      <c r="D114" s="66" t="s">
        <v>59</v>
      </c>
      <c r="E114" s="66" t="s">
        <v>206</v>
      </c>
      <c r="F114" s="66" t="s">
        <v>848</v>
      </c>
      <c r="G114" s="66" t="s">
        <v>122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57</v>
      </c>
      <c r="C115" s="69" t="s">
        <v>126</v>
      </c>
      <c r="D115" s="69" t="s">
        <v>59</v>
      </c>
      <c r="E115" s="69" t="s">
        <v>127</v>
      </c>
      <c r="F115" s="69" t="s">
        <v>849</v>
      </c>
      <c r="G115" s="69" t="s">
        <v>129</v>
      </c>
      <c r="H115" s="68" t="s">
        <v>223</v>
      </c>
      <c r="I115" s="88">
        <f t="shared" si="3"/>
        <v>24.75</v>
      </c>
      <c r="J115" s="94" t="s">
        <v>64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65</v>
      </c>
      <c r="B116" s="68" t="s">
        <v>57</v>
      </c>
      <c r="C116" s="68" t="s">
        <v>130</v>
      </c>
      <c r="D116" s="68" t="s">
        <v>59</v>
      </c>
      <c r="E116" s="68" t="s">
        <v>131</v>
      </c>
      <c r="F116" s="68" t="s">
        <v>850</v>
      </c>
      <c r="G116" s="68" t="s">
        <v>129</v>
      </c>
      <c r="H116" s="68" t="s">
        <v>68</v>
      </c>
      <c r="I116" s="88">
        <f t="shared" si="3"/>
        <v>1</v>
      </c>
      <c r="J116" s="94" t="s">
        <v>64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57</v>
      </c>
      <c r="C117" s="69" t="s">
        <v>349</v>
      </c>
      <c r="D117" s="69" t="s">
        <v>59</v>
      </c>
      <c r="E117" s="69" t="s">
        <v>350</v>
      </c>
      <c r="F117" s="69" t="s">
        <v>851</v>
      </c>
      <c r="G117" s="69" t="s">
        <v>227</v>
      </c>
      <c r="H117" s="68" t="s">
        <v>223</v>
      </c>
      <c r="I117" s="88">
        <f t="shared" si="3"/>
        <v>12</v>
      </c>
      <c r="J117" s="94" t="s">
        <v>64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57</v>
      </c>
      <c r="C118" s="69" t="s">
        <v>799</v>
      </c>
      <c r="D118" s="69" t="s">
        <v>59</v>
      </c>
      <c r="E118" s="69" t="s">
        <v>353</v>
      </c>
      <c r="F118" s="69" t="s">
        <v>852</v>
      </c>
      <c r="G118" s="69" t="s">
        <v>211</v>
      </c>
      <c r="H118" s="68" t="s">
        <v>223</v>
      </c>
      <c r="I118" s="88">
        <f t="shared" si="3"/>
        <v>19</v>
      </c>
      <c r="J118" s="94" t="s">
        <v>64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65</v>
      </c>
      <c r="B119" s="66" t="s">
        <v>57</v>
      </c>
      <c r="C119" s="66" t="s">
        <v>799</v>
      </c>
      <c r="D119" s="66" t="s">
        <v>59</v>
      </c>
      <c r="E119" s="66" t="s">
        <v>209</v>
      </c>
      <c r="F119" s="66" t="s">
        <v>852</v>
      </c>
      <c r="G119" s="66" t="s">
        <v>211</v>
      </c>
      <c r="H119" s="68" t="s">
        <v>68</v>
      </c>
      <c r="I119" s="88">
        <f t="shared" si="3"/>
        <v>0.5</v>
      </c>
      <c r="J119" s="94" t="s">
        <v>64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57</v>
      </c>
      <c r="C120" s="69" t="s">
        <v>355</v>
      </c>
      <c r="D120" s="69" t="s">
        <v>59</v>
      </c>
      <c r="E120" s="69" t="s">
        <v>356</v>
      </c>
      <c r="F120" s="69" t="s">
        <v>802</v>
      </c>
      <c r="G120" s="69" t="s">
        <v>215</v>
      </c>
      <c r="H120" s="68" t="s">
        <v>223</v>
      </c>
      <c r="I120" s="88">
        <f t="shared" si="3"/>
        <v>8.75</v>
      </c>
      <c r="J120" s="94" t="s">
        <v>64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57</v>
      </c>
      <c r="C121" s="68" t="s">
        <v>212</v>
      </c>
      <c r="D121" s="68" t="s">
        <v>78</v>
      </c>
      <c r="E121" s="68" t="s">
        <v>801</v>
      </c>
      <c r="F121" s="68" t="s">
        <v>802</v>
      </c>
      <c r="G121" s="66" t="s">
        <v>215</v>
      </c>
      <c r="H121" s="68" t="s">
        <v>68</v>
      </c>
      <c r="I121" s="88">
        <f t="shared" si="3"/>
        <v>0.25</v>
      </c>
      <c r="J121" s="94" t="s">
        <v>64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57</v>
      </c>
      <c r="C122" s="69" t="s">
        <v>358</v>
      </c>
      <c r="D122" s="69" t="s">
        <v>59</v>
      </c>
      <c r="E122" s="69" t="s">
        <v>359</v>
      </c>
      <c r="F122" s="69" t="s">
        <v>360</v>
      </c>
      <c r="G122" s="69" t="s">
        <v>361</v>
      </c>
      <c r="H122" s="68" t="s">
        <v>223</v>
      </c>
      <c r="I122" s="88">
        <f t="shared" si="3"/>
        <v>3.5</v>
      </c>
      <c r="J122" s="94" t="s">
        <v>64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57</v>
      </c>
      <c r="C123" s="69" t="s">
        <v>362</v>
      </c>
      <c r="D123" s="69" t="s">
        <v>59</v>
      </c>
      <c r="E123" s="69" t="s">
        <v>363</v>
      </c>
      <c r="F123" s="69" t="s">
        <v>853</v>
      </c>
      <c r="G123" s="69" t="s">
        <v>196</v>
      </c>
      <c r="H123" s="68" t="s">
        <v>336</v>
      </c>
      <c r="I123" s="88">
        <f t="shared" si="3"/>
        <v>4</v>
      </c>
      <c r="J123" s="94" t="s">
        <v>64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57</v>
      </c>
      <c r="C124" s="69" t="s">
        <v>365</v>
      </c>
      <c r="D124" s="69" t="s">
        <v>59</v>
      </c>
      <c r="E124" s="69" t="s">
        <v>366</v>
      </c>
      <c r="F124" s="69" t="s">
        <v>513</v>
      </c>
      <c r="G124" s="69" t="s">
        <v>368</v>
      </c>
      <c r="H124" s="68" t="s">
        <v>223</v>
      </c>
      <c r="I124" s="88">
        <f t="shared" si="3"/>
        <v>9</v>
      </c>
      <c r="J124" s="94" t="s">
        <v>64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159</v>
      </c>
      <c r="D125" s="86"/>
      <c r="E125" s="86" t="s">
        <v>803</v>
      </c>
      <c r="F125" s="86"/>
      <c r="G125" s="86"/>
      <c r="H125" s="68"/>
      <c r="I125" s="88">
        <f t="shared" si="3"/>
        <v>13</v>
      </c>
      <c r="J125" s="94" t="s">
        <v>64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57</v>
      </c>
      <c r="C126" s="87" t="s">
        <v>373</v>
      </c>
      <c r="D126" s="87" t="s">
        <v>59</v>
      </c>
      <c r="E126" s="87" t="s">
        <v>374</v>
      </c>
      <c r="F126" s="87" t="s">
        <v>514</v>
      </c>
      <c r="G126" s="87" t="s">
        <v>219</v>
      </c>
      <c r="H126" s="68" t="s">
        <v>223</v>
      </c>
      <c r="I126" s="88">
        <f t="shared" si="3"/>
        <v>20.5</v>
      </c>
      <c r="J126" s="94" t="s">
        <v>64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65</v>
      </c>
      <c r="B127" s="66" t="s">
        <v>57</v>
      </c>
      <c r="C127" s="66" t="s">
        <v>216</v>
      </c>
      <c r="D127" s="66" t="s">
        <v>59</v>
      </c>
      <c r="E127" s="66" t="s">
        <v>217</v>
      </c>
      <c r="F127" s="66" t="s">
        <v>514</v>
      </c>
      <c r="G127" s="66" t="s">
        <v>219</v>
      </c>
      <c r="H127" s="68"/>
      <c r="I127" s="88">
        <f t="shared" si="3"/>
        <v>0.5</v>
      </c>
      <c r="J127" s="94" t="s">
        <v>64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0.65" customHeight="1">
      <c r="A128" s="87" t="s">
        <v>4</v>
      </c>
      <c r="B128" s="87" t="s">
        <v>57</v>
      </c>
      <c r="C128" s="87" t="s">
        <v>377</v>
      </c>
      <c r="D128" s="87" t="s">
        <v>59</v>
      </c>
      <c r="E128" s="87" t="s">
        <v>378</v>
      </c>
      <c r="F128" s="87" t="s">
        <v>515</v>
      </c>
      <c r="G128" s="87" t="s">
        <v>262</v>
      </c>
      <c r="H128" s="68" t="s">
        <v>223</v>
      </c>
      <c r="I128" s="88">
        <f t="shared" si="3"/>
        <v>15.5</v>
      </c>
      <c r="J128" s="94" t="s">
        <v>64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0.65" customHeight="1">
      <c r="A129" s="87" t="s">
        <v>4</v>
      </c>
      <c r="B129" s="87" t="s">
        <v>57</v>
      </c>
      <c r="C129" s="87" t="s">
        <v>380</v>
      </c>
      <c r="D129" s="87" t="s">
        <v>59</v>
      </c>
      <c r="E129" s="87" t="s">
        <v>381</v>
      </c>
      <c r="F129" s="87" t="s">
        <v>516</v>
      </c>
      <c r="G129" s="87" t="s">
        <v>262</v>
      </c>
      <c r="H129" s="68" t="s">
        <v>443</v>
      </c>
      <c r="I129" s="88">
        <f t="shared" si="3"/>
        <v>10</v>
      </c>
      <c r="J129" s="94" t="s">
        <v>64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57</v>
      </c>
      <c r="C130" s="87" t="s">
        <v>383</v>
      </c>
      <c r="D130" s="87" t="s">
        <v>59</v>
      </c>
      <c r="E130" s="87" t="s">
        <v>384</v>
      </c>
      <c r="F130" s="87" t="s">
        <v>854</v>
      </c>
      <c r="G130" s="87" t="s">
        <v>386</v>
      </c>
      <c r="H130" s="68" t="s">
        <v>223</v>
      </c>
      <c r="I130" s="88">
        <f t="shared" si="3"/>
        <v>14</v>
      </c>
      <c r="J130" s="94" t="s">
        <v>64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57</v>
      </c>
      <c r="C131" s="87" t="s">
        <v>398</v>
      </c>
      <c r="D131" s="87" t="s">
        <v>91</v>
      </c>
      <c r="E131" s="87" t="s">
        <v>399</v>
      </c>
      <c r="F131" s="87" t="s">
        <v>400</v>
      </c>
      <c r="G131" s="87" t="s">
        <v>188</v>
      </c>
      <c r="H131" s="68" t="s">
        <v>401</v>
      </c>
      <c r="I131" s="88">
        <f t="shared" si="3"/>
        <v>0</v>
      </c>
      <c r="J131" s="94" t="s">
        <v>64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65</v>
      </c>
      <c r="B132" s="71" t="s">
        <v>57</v>
      </c>
      <c r="C132" s="68" t="s">
        <v>220</v>
      </c>
      <c r="D132" s="71" t="s">
        <v>221</v>
      </c>
      <c r="E132" s="71" t="s">
        <v>855</v>
      </c>
      <c r="F132" s="71"/>
      <c r="G132" s="71"/>
      <c r="H132" s="71" t="s">
        <v>223</v>
      </c>
      <c r="I132" s="88">
        <f t="shared" si="3"/>
        <v>54</v>
      </c>
      <c r="J132" s="94" t="s">
        <v>64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65</v>
      </c>
      <c r="B133" s="68" t="s">
        <v>57</v>
      </c>
      <c r="C133" s="68" t="s">
        <v>403</v>
      </c>
      <c r="D133" s="68" t="s">
        <v>59</v>
      </c>
      <c r="E133" s="68" t="s">
        <v>404</v>
      </c>
      <c r="F133" s="68" t="s">
        <v>805</v>
      </c>
      <c r="G133" s="68" t="s">
        <v>227</v>
      </c>
      <c r="H133" s="68" t="s">
        <v>223</v>
      </c>
      <c r="I133" s="88">
        <f t="shared" si="3"/>
        <v>4.75</v>
      </c>
      <c r="J133" s="94" t="s">
        <v>64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65</v>
      </c>
      <c r="B134" s="68" t="s">
        <v>57</v>
      </c>
      <c r="C134" s="68" t="s">
        <v>224</v>
      </c>
      <c r="D134" s="68" t="s">
        <v>59</v>
      </c>
      <c r="E134" s="68" t="s">
        <v>225</v>
      </c>
      <c r="F134" s="68" t="s">
        <v>806</v>
      </c>
      <c r="G134" s="68" t="s">
        <v>227</v>
      </c>
      <c r="H134" s="68" t="s">
        <v>443</v>
      </c>
      <c r="I134" s="88">
        <f t="shared" si="3"/>
        <v>0.5</v>
      </c>
      <c r="J134" s="94" t="s">
        <v>64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65</v>
      </c>
      <c r="B135" s="71" t="s">
        <v>57</v>
      </c>
      <c r="C135" s="68" t="s">
        <v>405</v>
      </c>
      <c r="D135" s="71" t="s">
        <v>59</v>
      </c>
      <c r="E135" s="71" t="s">
        <v>406</v>
      </c>
      <c r="F135" s="71" t="s">
        <v>856</v>
      </c>
      <c r="G135" s="68" t="s">
        <v>550</v>
      </c>
      <c r="H135" s="68" t="s">
        <v>223</v>
      </c>
      <c r="I135" s="88">
        <f t="shared" si="3"/>
        <v>9.5</v>
      </c>
      <c r="J135" s="94" t="s">
        <v>64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65</v>
      </c>
      <c r="B136" s="71" t="s">
        <v>57</v>
      </c>
      <c r="C136" s="68" t="s">
        <v>228</v>
      </c>
      <c r="D136" s="71" t="s">
        <v>59</v>
      </c>
      <c r="E136" s="71" t="s">
        <v>229</v>
      </c>
      <c r="F136" s="71" t="s">
        <v>856</v>
      </c>
      <c r="G136" s="68" t="s">
        <v>550</v>
      </c>
      <c r="H136" s="68" t="s">
        <v>408</v>
      </c>
      <c r="I136" s="88">
        <f t="shared" si="3"/>
        <v>7</v>
      </c>
      <c r="J136" s="94" t="s">
        <v>64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65</v>
      </c>
      <c r="B137" s="71" t="s">
        <v>57</v>
      </c>
      <c r="C137" s="68" t="s">
        <v>409</v>
      </c>
      <c r="D137" s="71" t="s">
        <v>59</v>
      </c>
      <c r="E137" s="71" t="s">
        <v>410</v>
      </c>
      <c r="F137" s="71" t="s">
        <v>857</v>
      </c>
      <c r="G137" s="71" t="s">
        <v>235</v>
      </c>
      <c r="H137" s="68" t="s">
        <v>223</v>
      </c>
      <c r="I137" s="88">
        <f t="shared" si="3"/>
        <v>7</v>
      </c>
      <c r="J137" s="94" t="s">
        <v>64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65</v>
      </c>
      <c r="B138" s="71" t="s">
        <v>57</v>
      </c>
      <c r="C138" s="68" t="s">
        <v>523</v>
      </c>
      <c r="D138" s="71" t="s">
        <v>59</v>
      </c>
      <c r="E138" s="71" t="s">
        <v>233</v>
      </c>
      <c r="F138" s="110" t="s">
        <v>857</v>
      </c>
      <c r="G138" s="71" t="s">
        <v>235</v>
      </c>
      <c r="H138" s="71" t="s">
        <v>412</v>
      </c>
      <c r="I138" s="88">
        <f t="shared" si="3"/>
        <v>0.75</v>
      </c>
      <c r="J138" s="94" t="s">
        <v>64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65</v>
      </c>
      <c r="B139" s="71" t="s">
        <v>57</v>
      </c>
      <c r="C139" s="68" t="s">
        <v>413</v>
      </c>
      <c r="D139" s="71" t="s">
        <v>59</v>
      </c>
      <c r="E139" s="71" t="s">
        <v>414</v>
      </c>
      <c r="F139" s="71" t="s">
        <v>858</v>
      </c>
      <c r="G139" s="71" t="s">
        <v>239</v>
      </c>
      <c r="H139" s="71" t="s">
        <v>336</v>
      </c>
      <c r="I139" s="88">
        <f t="shared" si="3"/>
        <v>8.5</v>
      </c>
      <c r="J139" s="94" t="s">
        <v>64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65</v>
      </c>
      <c r="B140" s="71" t="s">
        <v>57</v>
      </c>
      <c r="C140" s="68" t="s">
        <v>236</v>
      </c>
      <c r="D140" s="71" t="s">
        <v>59</v>
      </c>
      <c r="E140" s="71" t="s">
        <v>237</v>
      </c>
      <c r="F140" s="71" t="s">
        <v>858</v>
      </c>
      <c r="G140" s="71" t="s">
        <v>239</v>
      </c>
      <c r="H140" s="71" t="s">
        <v>123</v>
      </c>
      <c r="I140" s="88">
        <f t="shared" si="3"/>
        <v>3</v>
      </c>
      <c r="J140" s="94" t="s">
        <v>64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65</v>
      </c>
      <c r="B141" s="68" t="s">
        <v>57</v>
      </c>
      <c r="C141" s="68" t="s">
        <v>525</v>
      </c>
      <c r="D141" s="68" t="s">
        <v>59</v>
      </c>
      <c r="E141" s="68" t="s">
        <v>417</v>
      </c>
      <c r="F141" s="71" t="s">
        <v>418</v>
      </c>
      <c r="G141" s="71" t="s">
        <v>243</v>
      </c>
      <c r="H141" s="68" t="s">
        <v>223</v>
      </c>
      <c r="I141" s="88">
        <f t="shared" si="3"/>
        <v>6.5</v>
      </c>
      <c r="J141" s="94" t="s">
        <v>64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65</v>
      </c>
      <c r="B142" s="68" t="s">
        <v>57</v>
      </c>
      <c r="C142" s="68" t="s">
        <v>525</v>
      </c>
      <c r="D142" s="68" t="s">
        <v>59</v>
      </c>
      <c r="E142" s="68" t="s">
        <v>241</v>
      </c>
      <c r="F142" s="71" t="s">
        <v>418</v>
      </c>
      <c r="G142" s="71" t="s">
        <v>243</v>
      </c>
      <c r="H142" s="68" t="s">
        <v>68</v>
      </c>
      <c r="I142" s="88">
        <f t="shared" si="3"/>
        <v>0.75</v>
      </c>
      <c r="J142" s="94" t="s">
        <v>64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65</v>
      </c>
      <c r="B143" s="68" t="s">
        <v>57</v>
      </c>
      <c r="C143" s="68" t="s">
        <v>859</v>
      </c>
      <c r="D143" s="68" t="s">
        <v>78</v>
      </c>
      <c r="E143" s="68" t="s">
        <v>420</v>
      </c>
      <c r="F143" s="68" t="s">
        <v>552</v>
      </c>
      <c r="G143" s="68" t="s">
        <v>247</v>
      </c>
      <c r="H143" s="68" t="s">
        <v>223</v>
      </c>
      <c r="I143" s="88">
        <f t="shared" si="3"/>
        <v>6</v>
      </c>
      <c r="J143" s="94" t="s">
        <v>64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65</v>
      </c>
      <c r="B144" s="68" t="s">
        <v>57</v>
      </c>
      <c r="C144" s="68" t="s">
        <v>860</v>
      </c>
      <c r="D144" s="68" t="s">
        <v>78</v>
      </c>
      <c r="E144" s="68" t="s">
        <v>245</v>
      </c>
      <c r="F144" s="68" t="s">
        <v>552</v>
      </c>
      <c r="G144" s="68" t="s">
        <v>247</v>
      </c>
      <c r="H144" s="68" t="s">
        <v>68</v>
      </c>
      <c r="I144" s="88">
        <f t="shared" si="3"/>
        <v>0.5</v>
      </c>
      <c r="J144" s="94" t="s">
        <v>64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65</v>
      </c>
      <c r="B145" s="71" t="s">
        <v>57</v>
      </c>
      <c r="C145" s="68" t="s">
        <v>248</v>
      </c>
      <c r="D145" s="71" t="s">
        <v>78</v>
      </c>
      <c r="E145" s="71" t="s">
        <v>249</v>
      </c>
      <c r="F145" s="71" t="s">
        <v>808</v>
      </c>
      <c r="G145" s="68" t="s">
        <v>251</v>
      </c>
      <c r="H145" s="71" t="s">
        <v>223</v>
      </c>
      <c r="I145" s="88">
        <f t="shared" si="3"/>
        <v>5</v>
      </c>
      <c r="J145" s="94" t="s">
        <v>64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65</v>
      </c>
      <c r="B146" s="68" t="s">
        <v>57</v>
      </c>
      <c r="C146" s="68" t="s">
        <v>425</v>
      </c>
      <c r="D146" s="68" t="s">
        <v>91</v>
      </c>
      <c r="E146" s="68" t="s">
        <v>426</v>
      </c>
      <c r="F146" s="71" t="s">
        <v>554</v>
      </c>
      <c r="G146" s="71" t="s">
        <v>196</v>
      </c>
      <c r="H146" s="71" t="s">
        <v>443</v>
      </c>
      <c r="I146" s="88">
        <f t="shared" si="3"/>
        <v>2.75</v>
      </c>
      <c r="J146" s="94" t="s">
        <v>64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65</v>
      </c>
      <c r="B147" s="68" t="s">
        <v>57</v>
      </c>
      <c r="C147" s="68" t="s">
        <v>428</v>
      </c>
      <c r="D147" s="68" t="s">
        <v>91</v>
      </c>
      <c r="E147" s="68" t="s">
        <v>429</v>
      </c>
      <c r="F147" s="71" t="s">
        <v>430</v>
      </c>
      <c r="G147" s="71" t="s">
        <v>368</v>
      </c>
      <c r="H147" s="71" t="s">
        <v>341</v>
      </c>
      <c r="I147" s="88">
        <f t="shared" si="3"/>
        <v>0</v>
      </c>
      <c r="J147" s="94" t="s">
        <v>64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65</v>
      </c>
      <c r="B148" s="68" t="s">
        <v>57</v>
      </c>
      <c r="C148" s="68" t="s">
        <v>440</v>
      </c>
      <c r="D148" s="68" t="s">
        <v>91</v>
      </c>
      <c r="E148" s="68" t="s">
        <v>441</v>
      </c>
      <c r="F148" s="71" t="s">
        <v>442</v>
      </c>
      <c r="G148" s="71" t="s">
        <v>200</v>
      </c>
      <c r="H148" s="71" t="s">
        <v>443</v>
      </c>
      <c r="I148" s="88">
        <f t="shared" si="3"/>
        <v>1.75</v>
      </c>
      <c r="J148" s="94" t="s">
        <v>64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65</v>
      </c>
      <c r="B149" s="68" t="s">
        <v>57</v>
      </c>
      <c r="C149" s="68" t="s">
        <v>444</v>
      </c>
      <c r="D149" s="68" t="s">
        <v>91</v>
      </c>
      <c r="E149" s="68" t="s">
        <v>445</v>
      </c>
      <c r="F149" s="71" t="s">
        <v>861</v>
      </c>
      <c r="G149" s="68" t="s">
        <v>447</v>
      </c>
      <c r="H149" s="68" t="s">
        <v>532</v>
      </c>
      <c r="I149" s="88">
        <f t="shared" si="3"/>
        <v>7.5</v>
      </c>
      <c r="J149" s="94" t="s">
        <v>64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65</v>
      </c>
      <c r="B150" s="68" t="s">
        <v>57</v>
      </c>
      <c r="C150" s="68" t="s">
        <v>448</v>
      </c>
      <c r="D150" s="68" t="s">
        <v>59</v>
      </c>
      <c r="E150" s="68" t="s">
        <v>449</v>
      </c>
      <c r="F150" s="71" t="s">
        <v>810</v>
      </c>
      <c r="G150" s="68" t="s">
        <v>255</v>
      </c>
      <c r="H150" s="68" t="s">
        <v>336</v>
      </c>
      <c r="I150" s="88">
        <f t="shared" si="3"/>
        <v>3.25</v>
      </c>
      <c r="J150" s="94" t="s">
        <v>64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65</v>
      </c>
      <c r="B151" s="68" t="s">
        <v>57</v>
      </c>
      <c r="C151" s="68" t="s">
        <v>252</v>
      </c>
      <c r="D151" s="68" t="s">
        <v>59</v>
      </c>
      <c r="E151" s="68" t="s">
        <v>253</v>
      </c>
      <c r="F151" s="71" t="s">
        <v>810</v>
      </c>
      <c r="G151" s="68" t="s">
        <v>255</v>
      </c>
      <c r="H151" s="68" t="s">
        <v>223</v>
      </c>
      <c r="I151" s="88">
        <f t="shared" si="3"/>
        <v>1.25</v>
      </c>
      <c r="J151" s="94" t="s">
        <v>64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65</v>
      </c>
      <c r="B152" s="68" t="s">
        <v>57</v>
      </c>
      <c r="C152" s="68" t="s">
        <v>451</v>
      </c>
      <c r="D152" s="68" t="s">
        <v>59</v>
      </c>
      <c r="E152" s="68" t="s">
        <v>452</v>
      </c>
      <c r="F152" s="68" t="s">
        <v>453</v>
      </c>
      <c r="G152" s="68" t="s">
        <v>176</v>
      </c>
      <c r="H152" s="68" t="s">
        <v>336</v>
      </c>
      <c r="I152" s="88">
        <f t="shared" si="3"/>
        <v>5.75</v>
      </c>
      <c r="J152" s="94" t="s">
        <v>64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65</v>
      </c>
      <c r="B153" s="68" t="s">
        <v>57</v>
      </c>
      <c r="C153" s="68" t="s">
        <v>454</v>
      </c>
      <c r="D153" s="68" t="s">
        <v>59</v>
      </c>
      <c r="E153" s="68" t="s">
        <v>257</v>
      </c>
      <c r="F153" s="68" t="s">
        <v>453</v>
      </c>
      <c r="G153" s="68" t="s">
        <v>176</v>
      </c>
      <c r="H153" s="68" t="s">
        <v>123</v>
      </c>
      <c r="I153" s="88">
        <f t="shared" si="3"/>
        <v>2.5</v>
      </c>
      <c r="J153" s="94" t="s">
        <v>64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65</v>
      </c>
      <c r="B154" s="68" t="s">
        <v>276</v>
      </c>
      <c r="C154" s="68" t="s">
        <v>455</v>
      </c>
      <c r="D154" s="68" t="s">
        <v>59</v>
      </c>
      <c r="E154" s="68" t="s">
        <v>533</v>
      </c>
      <c r="F154" s="71" t="s">
        <v>457</v>
      </c>
      <c r="G154" s="68" t="s">
        <v>184</v>
      </c>
      <c r="H154" s="71" t="s">
        <v>336</v>
      </c>
      <c r="I154" s="88">
        <f t="shared" ref="I154:I165" si="4">SUM(K154:BD154)</f>
        <v>1.5</v>
      </c>
      <c r="J154" s="94" t="s">
        <v>64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65</v>
      </c>
      <c r="B155" s="68" t="s">
        <v>458</v>
      </c>
      <c r="C155" s="68" t="s">
        <v>459</v>
      </c>
      <c r="D155" s="68" t="s">
        <v>59</v>
      </c>
      <c r="E155" s="68" t="s">
        <v>460</v>
      </c>
      <c r="F155" s="71" t="s">
        <v>457</v>
      </c>
      <c r="G155" s="68" t="s">
        <v>184</v>
      </c>
      <c r="H155" s="71" t="s">
        <v>223</v>
      </c>
      <c r="I155" s="88">
        <f t="shared" si="4"/>
        <v>0.5</v>
      </c>
      <c r="J155" s="94" t="s">
        <v>64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65</v>
      </c>
      <c r="B156" s="68" t="s">
        <v>57</v>
      </c>
      <c r="C156" s="68" t="s">
        <v>461</v>
      </c>
      <c r="D156" s="71" t="s">
        <v>59</v>
      </c>
      <c r="E156" s="71" t="s">
        <v>462</v>
      </c>
      <c r="F156" s="71" t="s">
        <v>811</v>
      </c>
      <c r="G156" s="71" t="s">
        <v>262</v>
      </c>
      <c r="H156" s="68" t="s">
        <v>223</v>
      </c>
      <c r="I156" s="88">
        <f t="shared" si="4"/>
        <v>8.75</v>
      </c>
      <c r="J156" s="94" t="s">
        <v>64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65</v>
      </c>
      <c r="B157" s="68" t="s">
        <v>57</v>
      </c>
      <c r="C157" s="68" t="s">
        <v>461</v>
      </c>
      <c r="D157" s="71" t="s">
        <v>59</v>
      </c>
      <c r="E157" s="71" t="s">
        <v>812</v>
      </c>
      <c r="F157" s="71" t="s">
        <v>811</v>
      </c>
      <c r="G157" s="71" t="s">
        <v>262</v>
      </c>
      <c r="H157" s="68" t="s">
        <v>412</v>
      </c>
      <c r="I157" s="88">
        <f t="shared" si="4"/>
        <v>3.5</v>
      </c>
      <c r="J157" s="94" t="s">
        <v>64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65</v>
      </c>
      <c r="B158" s="71" t="s">
        <v>57</v>
      </c>
      <c r="C158" s="68" t="s">
        <v>464</v>
      </c>
      <c r="D158" s="68" t="s">
        <v>91</v>
      </c>
      <c r="E158" s="68" t="s">
        <v>465</v>
      </c>
      <c r="F158" s="68" t="s">
        <v>466</v>
      </c>
      <c r="G158" s="68" t="s">
        <v>184</v>
      </c>
      <c r="H158" s="71" t="s">
        <v>716</v>
      </c>
      <c r="I158" s="88">
        <f t="shared" si="4"/>
        <v>1.5</v>
      </c>
      <c r="J158" s="79" t="s">
        <v>64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65</v>
      </c>
      <c r="B159" s="68" t="s">
        <v>57</v>
      </c>
      <c r="C159" s="68" t="s">
        <v>470</v>
      </c>
      <c r="D159" s="68" t="s">
        <v>91</v>
      </c>
      <c r="E159" s="68" t="s">
        <v>471</v>
      </c>
      <c r="F159" s="68" t="s">
        <v>472</v>
      </c>
      <c r="G159" s="68" t="s">
        <v>473</v>
      </c>
      <c r="H159" s="71" t="s">
        <v>474</v>
      </c>
      <c r="I159" s="88">
        <f t="shared" si="4"/>
        <v>0</v>
      </c>
      <c r="J159" s="79" t="s">
        <v>64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65</v>
      </c>
      <c r="B160" s="68" t="s">
        <v>150</v>
      </c>
      <c r="C160" s="68" t="s">
        <v>475</v>
      </c>
      <c r="D160" s="68" t="s">
        <v>59</v>
      </c>
      <c r="E160" s="68" t="s">
        <v>476</v>
      </c>
      <c r="F160" s="71" t="s">
        <v>862</v>
      </c>
      <c r="G160" s="68" t="s">
        <v>478</v>
      </c>
      <c r="H160" s="68" t="s">
        <v>479</v>
      </c>
      <c r="I160" s="88">
        <f t="shared" si="4"/>
        <v>1.5</v>
      </c>
      <c r="J160" s="79" t="s">
        <v>64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65</v>
      </c>
      <c r="B161" s="68" t="s">
        <v>150</v>
      </c>
      <c r="C161" s="68" t="s">
        <v>480</v>
      </c>
      <c r="D161" s="68" t="s">
        <v>59</v>
      </c>
      <c r="E161" s="68" t="s">
        <v>481</v>
      </c>
      <c r="F161" s="71" t="s">
        <v>862</v>
      </c>
      <c r="G161" s="68" t="s">
        <v>478</v>
      </c>
      <c r="H161" s="68" t="s">
        <v>443</v>
      </c>
      <c r="I161" s="88">
        <f t="shared" si="4"/>
        <v>1.75</v>
      </c>
      <c r="J161" s="79" t="s">
        <v>64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65</v>
      </c>
      <c r="B162" s="68" t="s">
        <v>57</v>
      </c>
      <c r="C162" s="68" t="s">
        <v>482</v>
      </c>
      <c r="D162" s="68" t="s">
        <v>59</v>
      </c>
      <c r="E162" s="71" t="s">
        <v>813</v>
      </c>
      <c r="F162" s="71" t="s">
        <v>863</v>
      </c>
      <c r="G162" s="71" t="s">
        <v>215</v>
      </c>
      <c r="H162" s="68" t="s">
        <v>223</v>
      </c>
      <c r="I162" s="88">
        <f t="shared" si="4"/>
        <v>3.5</v>
      </c>
      <c r="J162" s="79" t="s">
        <v>64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65</v>
      </c>
      <c r="B163" s="68" t="s">
        <v>57</v>
      </c>
      <c r="C163" s="68" t="s">
        <v>263</v>
      </c>
      <c r="D163" s="68" t="s">
        <v>59</v>
      </c>
      <c r="E163" s="71" t="s">
        <v>813</v>
      </c>
      <c r="F163" s="71" t="s">
        <v>863</v>
      </c>
      <c r="G163" s="71" t="s">
        <v>215</v>
      </c>
      <c r="H163" s="68" t="s">
        <v>443</v>
      </c>
      <c r="I163" s="88">
        <f t="shared" si="4"/>
        <v>2</v>
      </c>
      <c r="J163" s="79" t="s">
        <v>64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65</v>
      </c>
      <c r="B164" s="68" t="s">
        <v>57</v>
      </c>
      <c r="C164" s="68" t="s">
        <v>485</v>
      </c>
      <c r="D164" s="71" t="s">
        <v>59</v>
      </c>
      <c r="E164" s="71" t="s">
        <v>267</v>
      </c>
      <c r="F164" s="71" t="s">
        <v>864</v>
      </c>
      <c r="G164" s="71" t="s">
        <v>269</v>
      </c>
      <c r="H164" s="68" t="s">
        <v>223</v>
      </c>
      <c r="I164" s="88">
        <f t="shared" si="4"/>
        <v>2.5</v>
      </c>
      <c r="J164" s="79" t="s">
        <v>64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65</v>
      </c>
      <c r="B165" s="68" t="s">
        <v>57</v>
      </c>
      <c r="C165" s="68" t="s">
        <v>266</v>
      </c>
      <c r="D165" s="71" t="s">
        <v>59</v>
      </c>
      <c r="E165" s="71" t="s">
        <v>267</v>
      </c>
      <c r="F165" s="71" t="s">
        <v>864</v>
      </c>
      <c r="G165" s="71" t="s">
        <v>269</v>
      </c>
      <c r="H165" s="68" t="s">
        <v>443</v>
      </c>
      <c r="I165" s="88">
        <f t="shared" si="4"/>
        <v>2</v>
      </c>
      <c r="J165" s="79" t="s">
        <v>64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65</v>
      </c>
      <c r="B166" s="71" t="s">
        <v>57</v>
      </c>
      <c r="C166" s="68" t="s">
        <v>274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65</v>
      </c>
      <c r="B167" s="71"/>
      <c r="C167" s="71" t="s">
        <v>496</v>
      </c>
      <c r="D167" s="71"/>
      <c r="E167" s="71"/>
      <c r="F167" s="71"/>
      <c r="G167" s="71"/>
      <c r="H167" s="71"/>
      <c r="I167" s="94"/>
      <c r="J167" s="94" t="s">
        <v>64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65</v>
      </c>
      <c r="B168" s="71" t="s">
        <v>276</v>
      </c>
      <c r="C168" s="71" t="s">
        <v>497</v>
      </c>
      <c r="D168" s="71"/>
      <c r="E168" s="71"/>
      <c r="F168" s="71"/>
      <c r="G168" s="71"/>
      <c r="H168" s="71"/>
      <c r="I168" s="94"/>
      <c r="J168" s="94" t="s">
        <v>498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65</v>
      </c>
      <c r="B169" s="71" t="s">
        <v>57</v>
      </c>
      <c r="C169" s="71" t="s">
        <v>499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65</v>
      </c>
      <c r="B170" s="71" t="s">
        <v>276</v>
      </c>
      <c r="C170" s="68" t="s">
        <v>278</v>
      </c>
      <c r="D170" s="71"/>
      <c r="E170" s="71"/>
      <c r="F170" s="71"/>
      <c r="G170" s="71"/>
      <c r="H170" s="71"/>
      <c r="I170" s="94"/>
      <c r="J170" s="94" t="s">
        <v>64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57</v>
      </c>
      <c r="C172" s="100"/>
      <c r="D172" s="100"/>
      <c r="E172" s="101" t="s">
        <v>279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57</v>
      </c>
      <c r="C173" s="100"/>
      <c r="D173" s="100"/>
      <c r="E173" s="102" t="s">
        <v>280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57</v>
      </c>
      <c r="C174" s="100"/>
      <c r="D174" s="100"/>
      <c r="E174" s="102" t="s">
        <v>281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57</v>
      </c>
      <c r="C175" s="100"/>
      <c r="D175" s="100"/>
      <c r="E175" s="102" t="s">
        <v>282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57</v>
      </c>
      <c r="C176" s="103"/>
      <c r="D176" s="103"/>
      <c r="E176" s="103" t="s">
        <v>283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57</v>
      </c>
      <c r="C177" s="105"/>
      <c r="D177" s="105"/>
      <c r="E177" s="102" t="s">
        <v>284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57</v>
      </c>
      <c r="C178" s="106"/>
      <c r="D178" s="106"/>
      <c r="E178" s="106" t="s">
        <v>285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150</v>
      </c>
      <c r="C179" s="101"/>
      <c r="D179" s="101"/>
      <c r="E179" s="101" t="s">
        <v>279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150</v>
      </c>
      <c r="C180" s="101"/>
      <c r="D180" s="101"/>
      <c r="E180" s="101" t="s">
        <v>280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150</v>
      </c>
      <c r="C181" s="102"/>
      <c r="D181" s="102"/>
      <c r="E181" s="102" t="s">
        <v>281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150</v>
      </c>
      <c r="C182" s="102"/>
      <c r="D182" s="102"/>
      <c r="E182" s="102" t="s">
        <v>282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150</v>
      </c>
      <c r="C183" s="103"/>
      <c r="D183" s="103"/>
      <c r="E183" s="103" t="s">
        <v>286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150</v>
      </c>
      <c r="C184" s="102"/>
      <c r="D184" s="102"/>
      <c r="E184" s="102" t="s">
        <v>284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150</v>
      </c>
      <c r="C185" s="106"/>
      <c r="D185" s="106"/>
      <c r="E185" s="106" t="s">
        <v>285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287</v>
      </c>
      <c r="C186" s="101"/>
      <c r="D186" s="101"/>
      <c r="E186" s="101" t="s">
        <v>279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288</v>
      </c>
      <c r="C187" s="101"/>
      <c r="D187" s="101"/>
      <c r="E187" s="101" t="s">
        <v>280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288</v>
      </c>
      <c r="C188" s="102"/>
      <c r="D188" s="102"/>
      <c r="E188" s="102" t="s">
        <v>281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288</v>
      </c>
      <c r="C189" s="103"/>
      <c r="D189" s="103"/>
      <c r="E189" s="103" t="s">
        <v>282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288</v>
      </c>
      <c r="C190" s="102"/>
      <c r="D190" s="102"/>
      <c r="E190" s="102" t="s">
        <v>283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288</v>
      </c>
      <c r="C191" s="101"/>
      <c r="D191" s="101"/>
      <c r="E191" s="101" t="s">
        <v>284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288</v>
      </c>
      <c r="C192" s="106"/>
      <c r="D192" s="106"/>
      <c r="E192" s="106" t="s">
        <v>285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289</v>
      </c>
      <c r="C193" s="101"/>
      <c r="D193" s="101"/>
      <c r="E193" s="101" t="s">
        <v>279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289</v>
      </c>
      <c r="C194" s="102"/>
      <c r="D194" s="102"/>
      <c r="E194" s="102" t="s">
        <v>280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289</v>
      </c>
      <c r="C195" s="102"/>
      <c r="D195" s="102"/>
      <c r="E195" s="102" t="s">
        <v>281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289</v>
      </c>
      <c r="C196" s="102"/>
      <c r="D196" s="102"/>
      <c r="E196" s="102" t="s">
        <v>282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289</v>
      </c>
      <c r="C197" s="102"/>
      <c r="D197" s="102"/>
      <c r="E197" s="102" t="s">
        <v>283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289</v>
      </c>
      <c r="C198" s="103"/>
      <c r="D198" s="103"/>
      <c r="E198" s="103" t="s">
        <v>284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289</v>
      </c>
      <c r="C199" s="103"/>
      <c r="D199" s="103"/>
      <c r="E199" s="103" t="s">
        <v>285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290</v>
      </c>
      <c r="H200" s="57"/>
    </row>
  </sheetData>
  <autoFilter ref="A2:BD170"/>
  <phoneticPr fontId="1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899999999999999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865</v>
      </c>
      <c r="L2" s="76" t="s">
        <v>21</v>
      </c>
      <c r="M2" s="77" t="s">
        <v>39</v>
      </c>
      <c r="N2" s="74" t="s">
        <v>27</v>
      </c>
      <c r="O2" s="68" t="s">
        <v>866</v>
      </c>
      <c r="P2" s="68" t="s">
        <v>866</v>
      </c>
      <c r="Q2" s="75" t="s">
        <v>817</v>
      </c>
      <c r="R2" s="76" t="s">
        <v>26</v>
      </c>
      <c r="S2" s="77" t="s">
        <v>539</v>
      </c>
      <c r="T2" s="74" t="s">
        <v>818</v>
      </c>
      <c r="U2" s="68" t="s">
        <v>819</v>
      </c>
      <c r="V2" s="68" t="s">
        <v>819</v>
      </c>
      <c r="W2" s="76" t="s">
        <v>30</v>
      </c>
      <c r="X2" s="77" t="s">
        <v>43</v>
      </c>
      <c r="Y2" s="74" t="s">
        <v>32</v>
      </c>
      <c r="Z2" s="68" t="s">
        <v>820</v>
      </c>
      <c r="AA2" s="68" t="s">
        <v>820</v>
      </c>
      <c r="AB2" s="75" t="s">
        <v>562</v>
      </c>
      <c r="AC2" s="76" t="s">
        <v>34</v>
      </c>
      <c r="AD2" s="77" t="s">
        <v>50</v>
      </c>
      <c r="AE2" s="74" t="s">
        <v>39</v>
      </c>
      <c r="AF2" s="68" t="s">
        <v>563</v>
      </c>
      <c r="AG2" s="68" t="s">
        <v>563</v>
      </c>
      <c r="AH2" s="75" t="s">
        <v>538</v>
      </c>
      <c r="AI2" s="76" t="s">
        <v>38</v>
      </c>
      <c r="AJ2" s="77" t="s">
        <v>292</v>
      </c>
      <c r="AK2" s="74" t="s">
        <v>539</v>
      </c>
      <c r="AL2" s="68" t="s">
        <v>540</v>
      </c>
      <c r="AM2" s="68" t="s">
        <v>540</v>
      </c>
      <c r="AN2" s="76" t="s">
        <v>41</v>
      </c>
      <c r="AO2" s="77" t="s">
        <v>54</v>
      </c>
      <c r="AP2" s="74" t="s">
        <v>43</v>
      </c>
      <c r="AQ2" s="68" t="s">
        <v>541</v>
      </c>
      <c r="AR2" s="68" t="s">
        <v>541</v>
      </c>
      <c r="AS2" s="75" t="s">
        <v>505</v>
      </c>
      <c r="AT2" s="76" t="s">
        <v>45</v>
      </c>
      <c r="AU2" s="77" t="s">
        <v>20</v>
      </c>
      <c r="AV2" s="74" t="s">
        <v>50</v>
      </c>
      <c r="AW2" s="68" t="s">
        <v>506</v>
      </c>
      <c r="AX2" s="68" t="s">
        <v>506</v>
      </c>
      <c r="AY2" s="75" t="s">
        <v>291</v>
      </c>
      <c r="AZ2" s="76" t="s">
        <v>49</v>
      </c>
      <c r="BA2" s="77" t="s">
        <v>25</v>
      </c>
      <c r="BB2" s="74" t="s">
        <v>292</v>
      </c>
      <c r="BC2" s="68" t="s">
        <v>293</v>
      </c>
      <c r="BD2" s="68" t="s">
        <v>293</v>
      </c>
      <c r="BE2" s="76" t="s">
        <v>52</v>
      </c>
      <c r="BF2" s="77" t="s">
        <v>29</v>
      </c>
      <c r="BG2" s="74" t="s">
        <v>54</v>
      </c>
      <c r="BH2" s="68" t="s">
        <v>294</v>
      </c>
      <c r="BI2" s="68" t="s">
        <v>294</v>
      </c>
      <c r="BJ2" s="75" t="s">
        <v>295</v>
      </c>
      <c r="BK2" s="76" t="s">
        <v>52</v>
      </c>
      <c r="BL2" s="77" t="s">
        <v>29</v>
      </c>
      <c r="BM2" s="74" t="s">
        <v>54</v>
      </c>
      <c r="BN2" s="68" t="s">
        <v>294</v>
      </c>
      <c r="BO2" s="68" t="s">
        <v>294</v>
      </c>
      <c r="BP2" s="75" t="s">
        <v>295</v>
      </c>
    </row>
    <row r="3" spans="1:68" ht="37.5" customHeight="1">
      <c r="A3" s="64" t="s">
        <v>2</v>
      </c>
      <c r="B3" s="64" t="s">
        <v>57</v>
      </c>
      <c r="C3" s="64" t="s">
        <v>564</v>
      </c>
      <c r="D3" s="64" t="s">
        <v>59</v>
      </c>
      <c r="E3" s="64" t="s">
        <v>565</v>
      </c>
      <c r="F3" s="64" t="s">
        <v>566</v>
      </c>
      <c r="G3" s="64" t="s">
        <v>176</v>
      </c>
      <c r="H3" s="130" t="s">
        <v>567</v>
      </c>
      <c r="I3" s="78">
        <f t="shared" ref="I3:I34" si="0">SUM(K3:AL3)</f>
        <v>0</v>
      </c>
      <c r="J3" s="79" t="s">
        <v>498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65</v>
      </c>
      <c r="B4" s="66" t="s">
        <v>57</v>
      </c>
      <c r="C4" s="66" t="s">
        <v>568</v>
      </c>
      <c r="D4" s="66" t="s">
        <v>59</v>
      </c>
      <c r="E4" s="66" t="s">
        <v>569</v>
      </c>
      <c r="F4" s="66" t="s">
        <v>566</v>
      </c>
      <c r="G4" s="66" t="s">
        <v>176</v>
      </c>
      <c r="H4" s="130" t="s">
        <v>581</v>
      </c>
      <c r="I4" s="78">
        <f t="shared" si="0"/>
        <v>1</v>
      </c>
      <c r="J4" s="79" t="s">
        <v>498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57</v>
      </c>
      <c r="C5" s="64" t="s">
        <v>570</v>
      </c>
      <c r="D5" s="64" t="s">
        <v>59</v>
      </c>
      <c r="E5" s="64" t="s">
        <v>571</v>
      </c>
      <c r="F5" s="64" t="s">
        <v>867</v>
      </c>
      <c r="G5" s="64" t="s">
        <v>219</v>
      </c>
      <c r="H5" s="66" t="s">
        <v>401</v>
      </c>
      <c r="I5" s="78">
        <f t="shared" si="0"/>
        <v>1.5</v>
      </c>
      <c r="J5" s="79" t="s">
        <v>498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65</v>
      </c>
      <c r="B6" s="66" t="s">
        <v>57</v>
      </c>
      <c r="C6" s="66" t="s">
        <v>573</v>
      </c>
      <c r="D6" s="66" t="s">
        <v>59</v>
      </c>
      <c r="E6" s="66" t="s">
        <v>574</v>
      </c>
      <c r="F6" s="66" t="s">
        <v>867</v>
      </c>
      <c r="G6" s="66" t="s">
        <v>219</v>
      </c>
      <c r="H6" s="66" t="s">
        <v>479</v>
      </c>
      <c r="I6" s="78">
        <f t="shared" si="0"/>
        <v>4.5</v>
      </c>
      <c r="J6" s="79" t="s">
        <v>498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57</v>
      </c>
      <c r="C7" s="64" t="s">
        <v>575</v>
      </c>
      <c r="D7" s="64" t="s">
        <v>59</v>
      </c>
      <c r="E7" s="64" t="s">
        <v>576</v>
      </c>
      <c r="F7" s="64" t="s">
        <v>577</v>
      </c>
      <c r="G7" s="64" t="s">
        <v>578</v>
      </c>
      <c r="H7" s="130" t="s">
        <v>567</v>
      </c>
      <c r="I7" s="78">
        <f t="shared" si="0"/>
        <v>0</v>
      </c>
      <c r="J7" s="79" t="s">
        <v>498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65</v>
      </c>
      <c r="B8" s="66" t="s">
        <v>57</v>
      </c>
      <c r="C8" s="66" t="s">
        <v>579</v>
      </c>
      <c r="D8" s="66" t="s">
        <v>59</v>
      </c>
      <c r="E8" s="66" t="s">
        <v>580</v>
      </c>
      <c r="F8" s="66" t="s">
        <v>577</v>
      </c>
      <c r="G8" s="66" t="s">
        <v>578</v>
      </c>
      <c r="H8" s="130" t="s">
        <v>581</v>
      </c>
      <c r="I8" s="78">
        <f t="shared" si="0"/>
        <v>0.5</v>
      </c>
      <c r="J8" s="79" t="s">
        <v>498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57</v>
      </c>
      <c r="C9" s="64" t="s">
        <v>582</v>
      </c>
      <c r="D9" s="64" t="s">
        <v>59</v>
      </c>
      <c r="E9" s="64" t="s">
        <v>583</v>
      </c>
      <c r="F9" s="64" t="s">
        <v>584</v>
      </c>
      <c r="G9" s="64" t="s">
        <v>184</v>
      </c>
      <c r="H9" s="130" t="s">
        <v>567</v>
      </c>
      <c r="I9" s="78">
        <f t="shared" si="0"/>
        <v>0</v>
      </c>
      <c r="J9" s="79" t="s">
        <v>498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65</v>
      </c>
      <c r="B10" s="66" t="s">
        <v>57</v>
      </c>
      <c r="C10" s="66" t="s">
        <v>586</v>
      </c>
      <c r="D10" s="66" t="s">
        <v>59</v>
      </c>
      <c r="E10" s="66" t="s">
        <v>587</v>
      </c>
      <c r="F10" s="66" t="s">
        <v>584</v>
      </c>
      <c r="G10" s="66" t="s">
        <v>184</v>
      </c>
      <c r="H10" s="130" t="s">
        <v>581</v>
      </c>
      <c r="I10" s="78">
        <f t="shared" si="0"/>
        <v>2.25</v>
      </c>
      <c r="J10" s="79" t="s">
        <v>498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57</v>
      </c>
      <c r="C11" s="64" t="s">
        <v>589</v>
      </c>
      <c r="D11" s="64" t="s">
        <v>59</v>
      </c>
      <c r="E11" s="64" t="s">
        <v>590</v>
      </c>
      <c r="F11" s="64" t="s">
        <v>591</v>
      </c>
      <c r="G11" s="64" t="s">
        <v>180</v>
      </c>
      <c r="H11" s="130" t="s">
        <v>567</v>
      </c>
      <c r="I11" s="78">
        <f t="shared" si="0"/>
        <v>0</v>
      </c>
      <c r="J11" s="79" t="s">
        <v>498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65</v>
      </c>
      <c r="B12" s="66" t="s">
        <v>57</v>
      </c>
      <c r="C12" s="66" t="s">
        <v>592</v>
      </c>
      <c r="D12" s="66" t="s">
        <v>59</v>
      </c>
      <c r="E12" s="66" t="s">
        <v>593</v>
      </c>
      <c r="F12" s="66" t="s">
        <v>591</v>
      </c>
      <c r="G12" s="66" t="s">
        <v>180</v>
      </c>
      <c r="H12" s="130" t="s">
        <v>581</v>
      </c>
      <c r="I12" s="78">
        <f t="shared" si="0"/>
        <v>0.5</v>
      </c>
      <c r="J12" s="79" t="s">
        <v>498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150</v>
      </c>
      <c r="C13" s="64" t="s">
        <v>594</v>
      </c>
      <c r="D13" s="64" t="s">
        <v>59</v>
      </c>
      <c r="E13" s="64" t="s">
        <v>595</v>
      </c>
      <c r="F13" s="64" t="s">
        <v>596</v>
      </c>
      <c r="G13" s="64" t="s">
        <v>597</v>
      </c>
      <c r="H13" s="131" t="s">
        <v>567</v>
      </c>
      <c r="I13" s="78">
        <f t="shared" si="0"/>
        <v>0</v>
      </c>
      <c r="J13" s="79" t="s">
        <v>498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65</v>
      </c>
      <c r="B14" s="66" t="s">
        <v>150</v>
      </c>
      <c r="C14" s="66" t="s">
        <v>598</v>
      </c>
      <c r="D14" s="66" t="s">
        <v>59</v>
      </c>
      <c r="E14" s="66" t="s">
        <v>599</v>
      </c>
      <c r="F14" s="66" t="s">
        <v>596</v>
      </c>
      <c r="G14" s="66" t="s">
        <v>597</v>
      </c>
      <c r="H14" s="130" t="s">
        <v>581</v>
      </c>
      <c r="I14" s="78">
        <f t="shared" si="0"/>
        <v>0.25</v>
      </c>
      <c r="J14" s="79" t="s">
        <v>498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57</v>
      </c>
      <c r="C15" s="64" t="s">
        <v>600</v>
      </c>
      <c r="D15" s="64" t="s">
        <v>59</v>
      </c>
      <c r="E15" s="64" t="s">
        <v>601</v>
      </c>
      <c r="F15" s="64" t="s">
        <v>602</v>
      </c>
      <c r="G15" s="64" t="s">
        <v>211</v>
      </c>
      <c r="H15" s="131" t="s">
        <v>567</v>
      </c>
      <c r="I15" s="78">
        <f t="shared" si="0"/>
        <v>0</v>
      </c>
      <c r="J15" s="79" t="s">
        <v>498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65</v>
      </c>
      <c r="B16" s="66" t="s">
        <v>57</v>
      </c>
      <c r="C16" s="66" t="s">
        <v>603</v>
      </c>
      <c r="D16" s="66" t="s">
        <v>59</v>
      </c>
      <c r="E16" s="66" t="s">
        <v>604</v>
      </c>
      <c r="F16" s="66" t="s">
        <v>602</v>
      </c>
      <c r="G16" s="66" t="s">
        <v>211</v>
      </c>
      <c r="H16" s="130" t="s">
        <v>581</v>
      </c>
      <c r="I16" s="78">
        <f t="shared" si="0"/>
        <v>0.5</v>
      </c>
      <c r="J16" s="79" t="s">
        <v>498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57</v>
      </c>
      <c r="C17" s="64" t="s">
        <v>605</v>
      </c>
      <c r="D17" s="64" t="s">
        <v>91</v>
      </c>
      <c r="E17" s="64" t="s">
        <v>606</v>
      </c>
      <c r="F17" s="64" t="s">
        <v>607</v>
      </c>
      <c r="G17" s="64" t="s">
        <v>219</v>
      </c>
      <c r="H17" s="130" t="s">
        <v>608</v>
      </c>
      <c r="I17" s="78">
        <f t="shared" si="0"/>
        <v>0</v>
      </c>
      <c r="J17" s="79" t="s">
        <v>498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150</v>
      </c>
      <c r="C18" s="64" t="s">
        <v>609</v>
      </c>
      <c r="D18" s="64" t="s">
        <v>91</v>
      </c>
      <c r="E18" s="64" t="s">
        <v>610</v>
      </c>
      <c r="F18" s="64" t="s">
        <v>611</v>
      </c>
      <c r="G18" s="64" t="s">
        <v>122</v>
      </c>
      <c r="H18" s="130" t="s">
        <v>608</v>
      </c>
      <c r="I18" s="78">
        <f t="shared" si="0"/>
        <v>0</v>
      </c>
      <c r="J18" s="79" t="s">
        <v>498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150</v>
      </c>
      <c r="C19" s="64" t="s">
        <v>612</v>
      </c>
      <c r="D19" s="64" t="s">
        <v>59</v>
      </c>
      <c r="E19" s="64" t="s">
        <v>613</v>
      </c>
      <c r="F19" s="64" t="s">
        <v>614</v>
      </c>
      <c r="G19" s="64" t="s">
        <v>615</v>
      </c>
      <c r="H19" s="130" t="s">
        <v>585</v>
      </c>
      <c r="I19" s="78">
        <f t="shared" si="0"/>
        <v>0</v>
      </c>
      <c r="J19" s="79" t="s">
        <v>498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57</v>
      </c>
      <c r="C20" s="64" t="s">
        <v>616</v>
      </c>
      <c r="D20" s="64" t="s">
        <v>59</v>
      </c>
      <c r="E20" s="64" t="s">
        <v>617</v>
      </c>
      <c r="F20" s="64" t="s">
        <v>618</v>
      </c>
      <c r="G20" s="64" t="s">
        <v>184</v>
      </c>
      <c r="H20" s="131" t="s">
        <v>567</v>
      </c>
      <c r="I20" s="78">
        <f t="shared" si="0"/>
        <v>0</v>
      </c>
      <c r="J20" s="79" t="s">
        <v>498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65</v>
      </c>
      <c r="B21" s="66" t="s">
        <v>57</v>
      </c>
      <c r="C21" s="66" t="s">
        <v>619</v>
      </c>
      <c r="D21" s="66" t="s">
        <v>59</v>
      </c>
      <c r="E21" s="66" t="s">
        <v>620</v>
      </c>
      <c r="F21" s="66" t="s">
        <v>621</v>
      </c>
      <c r="G21" s="66" t="s">
        <v>184</v>
      </c>
      <c r="H21" s="130" t="s">
        <v>581</v>
      </c>
      <c r="I21" s="78">
        <f t="shared" si="0"/>
        <v>0</v>
      </c>
      <c r="J21" s="79" t="s">
        <v>498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150</v>
      </c>
      <c r="C22" s="66" t="s">
        <v>622</v>
      </c>
      <c r="D22" s="66" t="s">
        <v>59</v>
      </c>
      <c r="E22" s="66" t="s">
        <v>623</v>
      </c>
      <c r="F22" s="66" t="s">
        <v>624</v>
      </c>
      <c r="G22" s="66" t="s">
        <v>625</v>
      </c>
      <c r="H22" s="130" t="s">
        <v>567</v>
      </c>
      <c r="I22" s="78">
        <f t="shared" si="0"/>
        <v>0</v>
      </c>
      <c r="J22" s="79" t="s">
        <v>498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57</v>
      </c>
      <c r="C23" s="13" t="s">
        <v>334</v>
      </c>
      <c r="D23" s="13"/>
      <c r="E23" s="13" t="s">
        <v>335</v>
      </c>
      <c r="F23" s="67"/>
      <c r="G23" s="67"/>
      <c r="H23" s="68" t="s">
        <v>626</v>
      </c>
      <c r="I23" s="78">
        <f t="shared" si="0"/>
        <v>0</v>
      </c>
      <c r="J23" s="79" t="s">
        <v>498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57</v>
      </c>
      <c r="C24" s="69" t="s">
        <v>627</v>
      </c>
      <c r="D24" s="69" t="s">
        <v>59</v>
      </c>
      <c r="E24" s="69" t="s">
        <v>628</v>
      </c>
      <c r="F24" s="69" t="s">
        <v>629</v>
      </c>
      <c r="G24" s="69" t="s">
        <v>227</v>
      </c>
      <c r="H24" s="130" t="s">
        <v>567</v>
      </c>
      <c r="I24" s="78">
        <f t="shared" si="0"/>
        <v>0</v>
      </c>
      <c r="J24" s="79" t="s">
        <v>498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65</v>
      </c>
      <c r="B25" s="66" t="s">
        <v>57</v>
      </c>
      <c r="C25" s="66" t="s">
        <v>630</v>
      </c>
      <c r="D25" s="66" t="s">
        <v>59</v>
      </c>
      <c r="E25" s="66" t="s">
        <v>631</v>
      </c>
      <c r="F25" s="66" t="s">
        <v>629</v>
      </c>
      <c r="G25" s="66" t="s">
        <v>227</v>
      </c>
      <c r="H25" s="130" t="s">
        <v>581</v>
      </c>
      <c r="I25" s="78">
        <f t="shared" si="0"/>
        <v>0.25</v>
      </c>
      <c r="J25" s="79" t="s">
        <v>498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57</v>
      </c>
      <c r="C26" s="69" t="s">
        <v>632</v>
      </c>
      <c r="D26" s="69" t="s">
        <v>59</v>
      </c>
      <c r="E26" s="69" t="s">
        <v>633</v>
      </c>
      <c r="F26" s="69" t="s">
        <v>868</v>
      </c>
      <c r="G26" s="69" t="s">
        <v>129</v>
      </c>
      <c r="H26" s="130" t="s">
        <v>585</v>
      </c>
      <c r="I26" s="78">
        <f t="shared" si="0"/>
        <v>0</v>
      </c>
      <c r="J26" s="79" t="s">
        <v>498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65</v>
      </c>
      <c r="B27" s="66" t="s">
        <v>57</v>
      </c>
      <c r="C27" s="66" t="s">
        <v>635</v>
      </c>
      <c r="D27" s="66" t="s">
        <v>59</v>
      </c>
      <c r="E27" s="66" t="s">
        <v>636</v>
      </c>
      <c r="F27" s="66" t="s">
        <v>868</v>
      </c>
      <c r="G27" s="66" t="s">
        <v>129</v>
      </c>
      <c r="H27" s="130" t="s">
        <v>588</v>
      </c>
      <c r="I27" s="78">
        <f t="shared" si="0"/>
        <v>3.75</v>
      </c>
      <c r="J27" s="79" t="s">
        <v>498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57</v>
      </c>
      <c r="C28" s="69" t="s">
        <v>637</v>
      </c>
      <c r="D28" s="69" t="s">
        <v>59</v>
      </c>
      <c r="E28" s="69" t="s">
        <v>638</v>
      </c>
      <c r="F28" s="69" t="s">
        <v>639</v>
      </c>
      <c r="G28" s="69" t="s">
        <v>122</v>
      </c>
      <c r="H28" s="130" t="s">
        <v>567</v>
      </c>
      <c r="I28" s="78">
        <f t="shared" si="0"/>
        <v>0</v>
      </c>
      <c r="J28" s="79" t="s">
        <v>498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65</v>
      </c>
      <c r="B29" s="66" t="s">
        <v>57</v>
      </c>
      <c r="C29" s="66" t="s">
        <v>640</v>
      </c>
      <c r="D29" s="66" t="s">
        <v>59</v>
      </c>
      <c r="E29" s="66" t="s">
        <v>641</v>
      </c>
      <c r="F29" s="66" t="s">
        <v>639</v>
      </c>
      <c r="G29" s="66" t="s">
        <v>122</v>
      </c>
      <c r="H29" s="130" t="s">
        <v>581</v>
      </c>
      <c r="I29" s="78">
        <f t="shared" si="0"/>
        <v>0.25</v>
      </c>
      <c r="J29" s="79" t="s">
        <v>498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57</v>
      </c>
      <c r="C30" s="69" t="s">
        <v>642</v>
      </c>
      <c r="D30" s="69" t="s">
        <v>59</v>
      </c>
      <c r="E30" s="69" t="s">
        <v>643</v>
      </c>
      <c r="F30" s="69" t="s">
        <v>644</v>
      </c>
      <c r="G30" s="69" t="s">
        <v>219</v>
      </c>
      <c r="H30" s="131" t="s">
        <v>474</v>
      </c>
      <c r="I30" s="78">
        <f t="shared" si="0"/>
        <v>0</v>
      </c>
      <c r="J30" s="79" t="s">
        <v>498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65</v>
      </c>
      <c r="B31" s="66" t="s">
        <v>57</v>
      </c>
      <c r="C31" s="66" t="s">
        <v>645</v>
      </c>
      <c r="D31" s="66" t="s">
        <v>59</v>
      </c>
      <c r="E31" s="66" t="s">
        <v>646</v>
      </c>
      <c r="F31" s="66" t="s">
        <v>644</v>
      </c>
      <c r="G31" s="66" t="s">
        <v>219</v>
      </c>
      <c r="H31" s="130" t="s">
        <v>581</v>
      </c>
      <c r="I31" s="78">
        <f t="shared" si="0"/>
        <v>0.75</v>
      </c>
      <c r="J31" s="79" t="s">
        <v>498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57</v>
      </c>
      <c r="C32" s="69" t="s">
        <v>647</v>
      </c>
      <c r="D32" s="69" t="s">
        <v>59</v>
      </c>
      <c r="E32" s="69" t="s">
        <v>648</v>
      </c>
      <c r="F32" s="69" t="s">
        <v>649</v>
      </c>
      <c r="G32" s="69" t="s">
        <v>200</v>
      </c>
      <c r="H32" s="131" t="s">
        <v>650</v>
      </c>
      <c r="I32" s="78">
        <f t="shared" si="0"/>
        <v>0</v>
      </c>
      <c r="J32" s="79" t="s">
        <v>498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65</v>
      </c>
      <c r="B33" s="66" t="s">
        <v>57</v>
      </c>
      <c r="C33" s="66" t="s">
        <v>651</v>
      </c>
      <c r="D33" s="66" t="s">
        <v>59</v>
      </c>
      <c r="E33" s="66" t="s">
        <v>652</v>
      </c>
      <c r="F33" s="66" t="s">
        <v>649</v>
      </c>
      <c r="G33" s="66" t="s">
        <v>200</v>
      </c>
      <c r="H33" s="130" t="s">
        <v>581</v>
      </c>
      <c r="I33" s="78">
        <f t="shared" si="0"/>
        <v>0</v>
      </c>
      <c r="J33" s="79" t="s">
        <v>498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57</v>
      </c>
      <c r="C34" s="69" t="s">
        <v>653</v>
      </c>
      <c r="D34" s="69" t="s">
        <v>59</v>
      </c>
      <c r="E34" s="69" t="s">
        <v>654</v>
      </c>
      <c r="F34" s="69" t="s">
        <v>655</v>
      </c>
      <c r="G34" s="69" t="s">
        <v>192</v>
      </c>
      <c r="H34" s="66" t="s">
        <v>650</v>
      </c>
      <c r="I34" s="78">
        <f t="shared" si="0"/>
        <v>0</v>
      </c>
      <c r="J34" s="79" t="s">
        <v>498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57</v>
      </c>
      <c r="C35" s="66" t="s">
        <v>656</v>
      </c>
      <c r="D35" s="66" t="s">
        <v>59</v>
      </c>
      <c r="E35" s="66" t="s">
        <v>654</v>
      </c>
      <c r="F35" s="66" t="s">
        <v>655</v>
      </c>
      <c r="G35" s="66" t="s">
        <v>192</v>
      </c>
      <c r="H35" s="66" t="s">
        <v>401</v>
      </c>
      <c r="I35" s="78"/>
      <c r="J35" s="79" t="s">
        <v>498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57</v>
      </c>
      <c r="C36" s="69" t="s">
        <v>657</v>
      </c>
      <c r="D36" s="69" t="s">
        <v>59</v>
      </c>
      <c r="E36" s="69" t="s">
        <v>658</v>
      </c>
      <c r="F36" s="69" t="s">
        <v>659</v>
      </c>
      <c r="G36" s="69" t="s">
        <v>262</v>
      </c>
      <c r="H36" s="70">
        <v>44713</v>
      </c>
      <c r="I36" s="78">
        <f t="shared" ref="I36:I74" si="1">SUM(K36:AL36)</f>
        <v>0</v>
      </c>
      <c r="J36" s="79" t="s">
        <v>498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57</v>
      </c>
      <c r="C37" s="69" t="s">
        <v>660</v>
      </c>
      <c r="D37" s="69" t="s">
        <v>91</v>
      </c>
      <c r="E37" s="69" t="s">
        <v>661</v>
      </c>
      <c r="F37" s="69" t="s">
        <v>662</v>
      </c>
      <c r="G37" s="69" t="s">
        <v>262</v>
      </c>
      <c r="H37" s="66" t="s">
        <v>663</v>
      </c>
      <c r="I37" s="78">
        <f t="shared" si="1"/>
        <v>0</v>
      </c>
      <c r="J37" s="79" t="s">
        <v>498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276</v>
      </c>
      <c r="C38" s="69" t="s">
        <v>664</v>
      </c>
      <c r="D38" s="69" t="s">
        <v>59</v>
      </c>
      <c r="E38" s="69" t="s">
        <v>665</v>
      </c>
      <c r="F38" s="69" t="s">
        <v>666</v>
      </c>
      <c r="G38" s="69" t="s">
        <v>200</v>
      </c>
      <c r="H38" s="131" t="s">
        <v>650</v>
      </c>
      <c r="I38" s="78">
        <f t="shared" si="1"/>
        <v>0</v>
      </c>
      <c r="J38" s="79" t="s">
        <v>498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65</v>
      </c>
      <c r="B39" s="66" t="s">
        <v>276</v>
      </c>
      <c r="C39" s="66" t="s">
        <v>667</v>
      </c>
      <c r="D39" s="66" t="s">
        <v>59</v>
      </c>
      <c r="E39" s="66" t="s">
        <v>668</v>
      </c>
      <c r="F39" s="66" t="s">
        <v>666</v>
      </c>
      <c r="G39" s="66" t="s">
        <v>200</v>
      </c>
      <c r="H39" s="66" t="s">
        <v>669</v>
      </c>
      <c r="I39" s="78">
        <f t="shared" si="1"/>
        <v>0.25</v>
      </c>
      <c r="J39" s="79" t="s">
        <v>498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57</v>
      </c>
      <c r="C40" s="69" t="s">
        <v>670</v>
      </c>
      <c r="D40" s="69" t="s">
        <v>59</v>
      </c>
      <c r="E40" s="69" t="s">
        <v>671</v>
      </c>
      <c r="F40" s="69" t="s">
        <v>869</v>
      </c>
      <c r="G40" s="69" t="s">
        <v>196</v>
      </c>
      <c r="H40" s="131" t="s">
        <v>650</v>
      </c>
      <c r="I40" s="78">
        <f t="shared" si="1"/>
        <v>0</v>
      </c>
      <c r="J40" s="79" t="s">
        <v>498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65</v>
      </c>
      <c r="B41" s="66" t="s">
        <v>57</v>
      </c>
      <c r="C41" s="66" t="s">
        <v>673</v>
      </c>
      <c r="D41" s="66" t="s">
        <v>59</v>
      </c>
      <c r="E41" s="66" t="s">
        <v>674</v>
      </c>
      <c r="F41" s="66" t="s">
        <v>869</v>
      </c>
      <c r="G41" s="66" t="s">
        <v>196</v>
      </c>
      <c r="H41" s="66" t="s">
        <v>669</v>
      </c>
      <c r="I41" s="78">
        <f t="shared" si="1"/>
        <v>0.25</v>
      </c>
      <c r="J41" s="79" t="s">
        <v>498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676</v>
      </c>
      <c r="C42" s="69" t="s">
        <v>677</v>
      </c>
      <c r="D42" s="69" t="s">
        <v>59</v>
      </c>
      <c r="E42" s="69" t="s">
        <v>678</v>
      </c>
      <c r="F42" s="69" t="s">
        <v>679</v>
      </c>
      <c r="G42" s="69" t="s">
        <v>215</v>
      </c>
      <c r="H42" s="71" t="s">
        <v>567</v>
      </c>
      <c r="I42" s="78">
        <f t="shared" si="1"/>
        <v>0</v>
      </c>
      <c r="J42" s="79" t="s">
        <v>498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57</v>
      </c>
      <c r="C43" s="69" t="s">
        <v>680</v>
      </c>
      <c r="D43" s="69" t="s">
        <v>59</v>
      </c>
      <c r="E43" s="69" t="s">
        <v>681</v>
      </c>
      <c r="F43" s="69" t="s">
        <v>682</v>
      </c>
      <c r="G43" s="69" t="s">
        <v>683</v>
      </c>
      <c r="H43" s="71" t="s">
        <v>567</v>
      </c>
      <c r="I43" s="78">
        <f t="shared" si="1"/>
        <v>0</v>
      </c>
      <c r="J43" s="79" t="s">
        <v>498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65</v>
      </c>
      <c r="B44" s="68" t="s">
        <v>57</v>
      </c>
      <c r="C44" s="68" t="s">
        <v>821</v>
      </c>
      <c r="D44" s="68" t="s">
        <v>59</v>
      </c>
      <c r="E44" s="68" t="s">
        <v>822</v>
      </c>
      <c r="F44" s="68" t="s">
        <v>823</v>
      </c>
      <c r="G44" s="68" t="s">
        <v>219</v>
      </c>
      <c r="H44" s="71" t="s">
        <v>824</v>
      </c>
      <c r="I44" s="78">
        <f t="shared" si="1"/>
        <v>0</v>
      </c>
      <c r="J44" s="79" t="s">
        <v>825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65</v>
      </c>
      <c r="B45" s="68" t="s">
        <v>57</v>
      </c>
      <c r="C45" s="68" t="s">
        <v>826</v>
      </c>
      <c r="D45" s="68" t="s">
        <v>59</v>
      </c>
      <c r="E45" s="68" t="s">
        <v>827</v>
      </c>
      <c r="F45" s="68" t="s">
        <v>828</v>
      </c>
      <c r="G45" s="68" t="s">
        <v>184</v>
      </c>
      <c r="H45" s="71" t="s">
        <v>824</v>
      </c>
      <c r="I45" s="78">
        <f t="shared" si="1"/>
        <v>0</v>
      </c>
      <c r="J45" s="79" t="s">
        <v>825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57</v>
      </c>
      <c r="C46" s="67"/>
      <c r="D46" s="67"/>
      <c r="E46" s="67" t="s">
        <v>684</v>
      </c>
      <c r="F46" s="67"/>
      <c r="G46" s="67"/>
      <c r="H46" s="71"/>
      <c r="I46" s="78">
        <f t="shared" si="1"/>
        <v>0</v>
      </c>
      <c r="J46" s="79" t="s">
        <v>498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676</v>
      </c>
      <c r="C47" s="67"/>
      <c r="D47" s="67"/>
      <c r="E47" s="67" t="s">
        <v>685</v>
      </c>
      <c r="F47" s="67"/>
      <c r="G47" s="67"/>
      <c r="H47" s="71"/>
      <c r="I47" s="78">
        <f t="shared" si="1"/>
        <v>0</v>
      </c>
      <c r="J47" s="79" t="s">
        <v>498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676</v>
      </c>
      <c r="C48" s="72" t="s">
        <v>829</v>
      </c>
      <c r="D48" s="72" t="s">
        <v>91</v>
      </c>
      <c r="E48" s="72" t="s">
        <v>830</v>
      </c>
      <c r="F48" s="72" t="s">
        <v>831</v>
      </c>
      <c r="G48" s="72" t="s">
        <v>200</v>
      </c>
      <c r="H48" s="68" t="s">
        <v>832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276</v>
      </c>
      <c r="C49" s="73" t="s">
        <v>686</v>
      </c>
      <c r="D49" s="74" t="s">
        <v>59</v>
      </c>
      <c r="E49" s="73" t="s">
        <v>687</v>
      </c>
      <c r="F49" s="73" t="s">
        <v>688</v>
      </c>
      <c r="G49" s="73" t="s">
        <v>262</v>
      </c>
      <c r="H49" s="71" t="s">
        <v>567</v>
      </c>
      <c r="I49" s="79">
        <f t="shared" si="1"/>
        <v>0</v>
      </c>
      <c r="J49" s="79" t="s">
        <v>498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276</v>
      </c>
      <c r="C50" s="73" t="s">
        <v>689</v>
      </c>
      <c r="D50" s="74" t="s">
        <v>59</v>
      </c>
      <c r="E50" s="73" t="s">
        <v>690</v>
      </c>
      <c r="F50" s="73" t="s">
        <v>691</v>
      </c>
      <c r="G50" s="73" t="s">
        <v>386</v>
      </c>
      <c r="H50" s="71" t="s">
        <v>567</v>
      </c>
      <c r="I50" s="79">
        <f t="shared" si="1"/>
        <v>0</v>
      </c>
      <c r="J50" s="79" t="s">
        <v>498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57</v>
      </c>
      <c r="C51" s="73" t="s">
        <v>692</v>
      </c>
      <c r="D51" s="74" t="s">
        <v>91</v>
      </c>
      <c r="E51" s="73" t="s">
        <v>693</v>
      </c>
      <c r="F51" s="73" t="s">
        <v>694</v>
      </c>
      <c r="G51" s="73" t="s">
        <v>262</v>
      </c>
      <c r="H51" s="71" t="s">
        <v>567</v>
      </c>
      <c r="I51" s="79">
        <f t="shared" si="1"/>
        <v>0</v>
      </c>
      <c r="J51" s="79" t="s">
        <v>498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57</v>
      </c>
      <c r="C52" s="73" t="s">
        <v>695</v>
      </c>
      <c r="D52" s="74" t="s">
        <v>59</v>
      </c>
      <c r="E52" s="73" t="s">
        <v>696</v>
      </c>
      <c r="F52" s="73" t="s">
        <v>697</v>
      </c>
      <c r="G52" s="73" t="s">
        <v>386</v>
      </c>
      <c r="H52" s="71" t="s">
        <v>567</v>
      </c>
      <c r="I52" s="79">
        <f t="shared" si="1"/>
        <v>0</v>
      </c>
      <c r="J52" s="79" t="s">
        <v>498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57</v>
      </c>
      <c r="C53" s="73" t="s">
        <v>698</v>
      </c>
      <c r="D53" s="74" t="s">
        <v>59</v>
      </c>
      <c r="E53" s="73" t="s">
        <v>699</v>
      </c>
      <c r="F53" s="73" t="s">
        <v>700</v>
      </c>
      <c r="G53" s="73" t="s">
        <v>180</v>
      </c>
      <c r="H53" s="71" t="s">
        <v>567</v>
      </c>
      <c r="I53" s="79">
        <f t="shared" si="1"/>
        <v>0</v>
      </c>
      <c r="J53" s="79" t="s">
        <v>498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57</v>
      </c>
      <c r="C54" s="73" t="s">
        <v>701</v>
      </c>
      <c r="D54" s="74" t="s">
        <v>59</v>
      </c>
      <c r="E54" s="73" t="s">
        <v>702</v>
      </c>
      <c r="F54" s="73" t="s">
        <v>703</v>
      </c>
      <c r="G54" s="73" t="s">
        <v>273</v>
      </c>
      <c r="H54" s="71" t="s">
        <v>567</v>
      </c>
      <c r="I54" s="79">
        <f t="shared" si="1"/>
        <v>0</v>
      </c>
      <c r="J54" s="79" t="s">
        <v>498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65</v>
      </c>
      <c r="B55" s="71" t="s">
        <v>57</v>
      </c>
      <c r="C55" s="68" t="s">
        <v>704</v>
      </c>
      <c r="D55" s="68" t="s">
        <v>91</v>
      </c>
      <c r="E55" s="68" t="s">
        <v>705</v>
      </c>
      <c r="F55" s="68" t="s">
        <v>706</v>
      </c>
      <c r="G55" s="68" t="s">
        <v>386</v>
      </c>
      <c r="H55" s="71" t="s">
        <v>707</v>
      </c>
      <c r="I55" s="78">
        <f t="shared" si="1"/>
        <v>0</v>
      </c>
      <c r="J55" s="79" t="s">
        <v>498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65</v>
      </c>
      <c r="B56" s="71" t="s">
        <v>57</v>
      </c>
      <c r="C56" s="68" t="s">
        <v>708</v>
      </c>
      <c r="D56" s="68" t="s">
        <v>91</v>
      </c>
      <c r="E56" s="68" t="s">
        <v>709</v>
      </c>
      <c r="F56" s="68" t="s">
        <v>710</v>
      </c>
      <c r="G56" s="68" t="s">
        <v>711</v>
      </c>
      <c r="H56" s="68" t="s">
        <v>707</v>
      </c>
      <c r="I56" s="78">
        <f t="shared" si="1"/>
        <v>0</v>
      </c>
      <c r="J56" s="79" t="s">
        <v>498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65</v>
      </c>
      <c r="B57" s="71" t="s">
        <v>57</v>
      </c>
      <c r="C57" s="68" t="s">
        <v>712</v>
      </c>
      <c r="D57" s="68" t="s">
        <v>59</v>
      </c>
      <c r="E57" s="68" t="s">
        <v>713</v>
      </c>
      <c r="F57" s="68" t="s">
        <v>870</v>
      </c>
      <c r="G57" s="68" t="s">
        <v>269</v>
      </c>
      <c r="H57" s="71" t="s">
        <v>567</v>
      </c>
      <c r="I57" s="78">
        <f t="shared" si="1"/>
        <v>0</v>
      </c>
      <c r="J57" s="79" t="s">
        <v>498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65</v>
      </c>
      <c r="B58" s="71" t="s">
        <v>57</v>
      </c>
      <c r="C58" s="68" t="s">
        <v>715</v>
      </c>
      <c r="D58" s="68" t="s">
        <v>59</v>
      </c>
      <c r="E58" s="68" t="s">
        <v>713</v>
      </c>
      <c r="F58" s="68" t="s">
        <v>870</v>
      </c>
      <c r="G58" s="68" t="s">
        <v>269</v>
      </c>
      <c r="H58" s="71" t="s">
        <v>716</v>
      </c>
      <c r="I58" s="78">
        <f t="shared" si="1"/>
        <v>1</v>
      </c>
      <c r="J58" s="79" t="s">
        <v>498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65</v>
      </c>
      <c r="B59" s="71" t="s">
        <v>57</v>
      </c>
      <c r="C59" s="68" t="s">
        <v>717</v>
      </c>
      <c r="D59" s="68" t="s">
        <v>59</v>
      </c>
      <c r="E59" s="68" t="s">
        <v>718</v>
      </c>
      <c r="F59" s="68" t="s">
        <v>719</v>
      </c>
      <c r="G59" s="68" t="s">
        <v>180</v>
      </c>
      <c r="H59" s="71" t="s">
        <v>567</v>
      </c>
      <c r="I59" s="78">
        <f t="shared" si="1"/>
        <v>1</v>
      </c>
      <c r="J59" s="79" t="s">
        <v>498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65</v>
      </c>
      <c r="B60" s="71" t="s">
        <v>57</v>
      </c>
      <c r="C60" s="68" t="s">
        <v>720</v>
      </c>
      <c r="D60" s="68" t="s">
        <v>59</v>
      </c>
      <c r="E60" s="68" t="s">
        <v>721</v>
      </c>
      <c r="F60" s="68" t="s">
        <v>722</v>
      </c>
      <c r="G60" s="68" t="s">
        <v>184</v>
      </c>
      <c r="H60" s="71" t="s">
        <v>707</v>
      </c>
      <c r="I60" s="78">
        <f t="shared" si="1"/>
        <v>0</v>
      </c>
      <c r="J60" s="79" t="s">
        <v>498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65</v>
      </c>
      <c r="B61" s="71" t="s">
        <v>57</v>
      </c>
      <c r="C61" s="68" t="s">
        <v>723</v>
      </c>
      <c r="D61" s="68" t="s">
        <v>59</v>
      </c>
      <c r="E61" s="68" t="s">
        <v>721</v>
      </c>
      <c r="F61" s="68" t="s">
        <v>722</v>
      </c>
      <c r="G61" s="68" t="s">
        <v>184</v>
      </c>
      <c r="H61" s="71" t="s">
        <v>567</v>
      </c>
      <c r="I61" s="78">
        <f t="shared" si="1"/>
        <v>0</v>
      </c>
      <c r="J61" s="79" t="s">
        <v>498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65</v>
      </c>
      <c r="B62" s="71" t="s">
        <v>57</v>
      </c>
      <c r="C62" s="68" t="s">
        <v>724</v>
      </c>
      <c r="D62" s="68" t="s">
        <v>59</v>
      </c>
      <c r="E62" s="68" t="s">
        <v>725</v>
      </c>
      <c r="F62" s="68" t="s">
        <v>726</v>
      </c>
      <c r="G62" s="68" t="s">
        <v>727</v>
      </c>
      <c r="H62" s="71" t="s">
        <v>567</v>
      </c>
      <c r="I62" s="78">
        <f t="shared" si="1"/>
        <v>0</v>
      </c>
      <c r="J62" s="79" t="s">
        <v>498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65</v>
      </c>
      <c r="B63" s="71" t="s">
        <v>57</v>
      </c>
      <c r="C63" s="68" t="s">
        <v>728</v>
      </c>
      <c r="D63" s="68" t="s">
        <v>59</v>
      </c>
      <c r="E63" s="68" t="s">
        <v>725</v>
      </c>
      <c r="F63" s="68" t="s">
        <v>726</v>
      </c>
      <c r="G63" s="68" t="s">
        <v>727</v>
      </c>
      <c r="H63" s="71" t="s">
        <v>716</v>
      </c>
      <c r="I63" s="78">
        <f t="shared" si="1"/>
        <v>0.5</v>
      </c>
      <c r="J63" s="79" t="s">
        <v>498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65</v>
      </c>
      <c r="B64" s="71" t="s">
        <v>57</v>
      </c>
      <c r="C64" s="68" t="s">
        <v>729</v>
      </c>
      <c r="D64" s="68" t="s">
        <v>59</v>
      </c>
      <c r="E64" s="68" t="s">
        <v>730</v>
      </c>
      <c r="F64" s="68" t="s">
        <v>731</v>
      </c>
      <c r="G64" s="68" t="s">
        <v>262</v>
      </c>
      <c r="H64" s="71" t="s">
        <v>567</v>
      </c>
      <c r="I64" s="78">
        <f t="shared" si="1"/>
        <v>0</v>
      </c>
      <c r="J64" s="79" t="s">
        <v>498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65</v>
      </c>
      <c r="B65" s="71" t="s">
        <v>57</v>
      </c>
      <c r="C65" s="68" t="s">
        <v>732</v>
      </c>
      <c r="D65" s="68" t="s">
        <v>59</v>
      </c>
      <c r="E65" s="68" t="s">
        <v>730</v>
      </c>
      <c r="F65" s="68" t="s">
        <v>731</v>
      </c>
      <c r="G65" s="68" t="s">
        <v>262</v>
      </c>
      <c r="H65" s="71" t="s">
        <v>716</v>
      </c>
      <c r="I65" s="78">
        <f t="shared" si="1"/>
        <v>0.5</v>
      </c>
      <c r="J65" s="79" t="s">
        <v>498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65</v>
      </c>
      <c r="B66" s="71" t="s">
        <v>57</v>
      </c>
      <c r="C66" s="68" t="s">
        <v>733</v>
      </c>
      <c r="D66" s="68" t="s">
        <v>59</v>
      </c>
      <c r="E66" s="68" t="s">
        <v>734</v>
      </c>
      <c r="F66" s="68" t="s">
        <v>735</v>
      </c>
      <c r="G66" s="68" t="s">
        <v>227</v>
      </c>
      <c r="H66" s="71" t="s">
        <v>567</v>
      </c>
      <c r="I66" s="78">
        <f t="shared" si="1"/>
        <v>0</v>
      </c>
      <c r="J66" s="79" t="s">
        <v>498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65</v>
      </c>
      <c r="B67" s="71" t="s">
        <v>57</v>
      </c>
      <c r="C67" s="68" t="s">
        <v>736</v>
      </c>
      <c r="D67" s="68" t="s">
        <v>59</v>
      </c>
      <c r="E67" s="68" t="s">
        <v>734</v>
      </c>
      <c r="F67" s="68" t="s">
        <v>735</v>
      </c>
      <c r="G67" s="68" t="s">
        <v>227</v>
      </c>
      <c r="H67" s="71" t="s">
        <v>474</v>
      </c>
      <c r="I67" s="78">
        <f t="shared" si="1"/>
        <v>0.5</v>
      </c>
      <c r="J67" s="79" t="s">
        <v>498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65</v>
      </c>
      <c r="B68" s="71" t="s">
        <v>57</v>
      </c>
      <c r="C68" s="68" t="s">
        <v>737</v>
      </c>
      <c r="D68" s="68" t="s">
        <v>59</v>
      </c>
      <c r="E68" s="68" t="s">
        <v>738</v>
      </c>
      <c r="F68" s="68" t="s">
        <v>739</v>
      </c>
      <c r="G68" s="68" t="s">
        <v>176</v>
      </c>
      <c r="H68" s="71" t="s">
        <v>567</v>
      </c>
      <c r="I68" s="78">
        <f t="shared" si="1"/>
        <v>0</v>
      </c>
      <c r="J68" s="79" t="s">
        <v>498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65</v>
      </c>
      <c r="B69" s="71" t="s">
        <v>57</v>
      </c>
      <c r="C69" s="68" t="s">
        <v>740</v>
      </c>
      <c r="D69" s="68" t="s">
        <v>59</v>
      </c>
      <c r="E69" s="68" t="s">
        <v>738</v>
      </c>
      <c r="F69" s="68" t="s">
        <v>739</v>
      </c>
      <c r="G69" s="68" t="s">
        <v>176</v>
      </c>
      <c r="H69" s="71" t="s">
        <v>716</v>
      </c>
      <c r="I69" s="78">
        <f t="shared" si="1"/>
        <v>1</v>
      </c>
      <c r="J69" s="79" t="s">
        <v>498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65</v>
      </c>
      <c r="B70" s="71" t="s">
        <v>57</v>
      </c>
      <c r="C70" s="68" t="s">
        <v>741</v>
      </c>
      <c r="D70" s="68" t="s">
        <v>59</v>
      </c>
      <c r="E70" s="68" t="s">
        <v>742</v>
      </c>
      <c r="F70" s="68" t="s">
        <v>743</v>
      </c>
      <c r="G70" s="68" t="s">
        <v>122</v>
      </c>
      <c r="H70" s="71" t="s">
        <v>567</v>
      </c>
      <c r="I70" s="78">
        <f t="shared" si="1"/>
        <v>0</v>
      </c>
      <c r="J70" s="79" t="s">
        <v>498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65</v>
      </c>
      <c r="B71" s="71" t="s">
        <v>57</v>
      </c>
      <c r="C71" s="68" t="s">
        <v>744</v>
      </c>
      <c r="D71" s="68" t="s">
        <v>59</v>
      </c>
      <c r="E71" s="68" t="s">
        <v>742</v>
      </c>
      <c r="F71" s="68" t="s">
        <v>743</v>
      </c>
      <c r="G71" s="68" t="s">
        <v>122</v>
      </c>
      <c r="H71" s="71" t="s">
        <v>716</v>
      </c>
      <c r="I71" s="78">
        <f t="shared" si="1"/>
        <v>0.5</v>
      </c>
      <c r="J71" s="79" t="s">
        <v>498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65</v>
      </c>
      <c r="B72" s="71" t="s">
        <v>57</v>
      </c>
      <c r="C72" s="68" t="s">
        <v>745</v>
      </c>
      <c r="D72" s="68" t="s">
        <v>59</v>
      </c>
      <c r="E72" s="68" t="s">
        <v>746</v>
      </c>
      <c r="F72" s="68" t="s">
        <v>747</v>
      </c>
      <c r="G72" s="68" t="s">
        <v>200</v>
      </c>
      <c r="H72" s="71" t="s">
        <v>567</v>
      </c>
      <c r="I72" s="78">
        <f t="shared" si="1"/>
        <v>0</v>
      </c>
      <c r="J72" s="79" t="s">
        <v>498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65</v>
      </c>
      <c r="B73" s="71" t="s">
        <v>57</v>
      </c>
      <c r="C73" s="68" t="s">
        <v>748</v>
      </c>
      <c r="D73" s="68" t="s">
        <v>59</v>
      </c>
      <c r="E73" s="68" t="s">
        <v>746</v>
      </c>
      <c r="F73" s="68" t="s">
        <v>747</v>
      </c>
      <c r="G73" s="68" t="s">
        <v>200</v>
      </c>
      <c r="H73" s="71" t="s">
        <v>716</v>
      </c>
      <c r="I73" s="78">
        <f t="shared" si="1"/>
        <v>0</v>
      </c>
      <c r="J73" s="79" t="s">
        <v>498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65</v>
      </c>
      <c r="B74" s="68" t="s">
        <v>57</v>
      </c>
      <c r="C74" s="68" t="s">
        <v>749</v>
      </c>
      <c r="D74" s="68" t="s">
        <v>59</v>
      </c>
      <c r="E74" s="68" t="s">
        <v>750</v>
      </c>
      <c r="F74" s="68" t="s">
        <v>871</v>
      </c>
      <c r="G74" s="68" t="s">
        <v>752</v>
      </c>
      <c r="H74" s="68" t="s">
        <v>567</v>
      </c>
      <c r="I74" s="78">
        <f t="shared" si="1"/>
        <v>0</v>
      </c>
      <c r="J74" s="79" t="s">
        <v>498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65</v>
      </c>
      <c r="B75" s="68" t="s">
        <v>57</v>
      </c>
      <c r="C75" s="68" t="s">
        <v>753</v>
      </c>
      <c r="D75" s="68" t="s">
        <v>59</v>
      </c>
      <c r="E75" s="68" t="s">
        <v>750</v>
      </c>
      <c r="F75" s="68" t="s">
        <v>871</v>
      </c>
      <c r="G75" s="68" t="s">
        <v>752</v>
      </c>
      <c r="H75" s="68" t="s">
        <v>716</v>
      </c>
      <c r="I75" s="78"/>
      <c r="J75" s="79" t="s">
        <v>498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65</v>
      </c>
      <c r="B76" s="68" t="s">
        <v>57</v>
      </c>
      <c r="C76" s="68" t="s">
        <v>754</v>
      </c>
      <c r="D76" s="68" t="s">
        <v>78</v>
      </c>
      <c r="E76" s="68" t="s">
        <v>755</v>
      </c>
      <c r="F76" s="68" t="s">
        <v>756</v>
      </c>
      <c r="G76" s="68" t="s">
        <v>184</v>
      </c>
      <c r="H76" s="68" t="s">
        <v>567</v>
      </c>
      <c r="I76" s="78">
        <f t="shared" ref="I76:I89" si="2">SUM(K76:AL76)</f>
        <v>0</v>
      </c>
      <c r="J76" s="79" t="s">
        <v>498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65</v>
      </c>
      <c r="B77" s="71" t="s">
        <v>57</v>
      </c>
      <c r="C77" s="68" t="s">
        <v>757</v>
      </c>
      <c r="D77" s="68" t="s">
        <v>59</v>
      </c>
      <c r="E77" s="68" t="s">
        <v>758</v>
      </c>
      <c r="F77" s="68" t="s">
        <v>872</v>
      </c>
      <c r="G77" s="68" t="s">
        <v>760</v>
      </c>
      <c r="H77" s="71" t="s">
        <v>567</v>
      </c>
      <c r="I77" s="78">
        <f t="shared" si="2"/>
        <v>0</v>
      </c>
      <c r="J77" s="79" t="s">
        <v>498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65</v>
      </c>
      <c r="B78" s="71" t="s">
        <v>57</v>
      </c>
      <c r="C78" s="68" t="s">
        <v>761</v>
      </c>
      <c r="D78" s="68" t="s">
        <v>59</v>
      </c>
      <c r="E78" s="68" t="s">
        <v>758</v>
      </c>
      <c r="F78" s="68" t="s">
        <v>872</v>
      </c>
      <c r="G78" s="68" t="s">
        <v>760</v>
      </c>
      <c r="H78" s="71" t="s">
        <v>716</v>
      </c>
      <c r="I78" s="78">
        <f t="shared" si="2"/>
        <v>0.5</v>
      </c>
      <c r="J78" s="79" t="s">
        <v>498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65</v>
      </c>
      <c r="B79" s="71" t="s">
        <v>57</v>
      </c>
      <c r="C79" s="68" t="s">
        <v>763</v>
      </c>
      <c r="D79" s="68" t="s">
        <v>91</v>
      </c>
      <c r="E79" s="68" t="s">
        <v>764</v>
      </c>
      <c r="F79" s="68" t="s">
        <v>765</v>
      </c>
      <c r="G79" s="68" t="s">
        <v>219</v>
      </c>
      <c r="H79" s="71" t="s">
        <v>567</v>
      </c>
      <c r="I79" s="78">
        <f t="shared" si="2"/>
        <v>0</v>
      </c>
      <c r="J79" s="79" t="s">
        <v>498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65</v>
      </c>
      <c r="B80" s="71" t="s">
        <v>57</v>
      </c>
      <c r="C80" s="68" t="s">
        <v>766</v>
      </c>
      <c r="D80" s="68" t="s">
        <v>59</v>
      </c>
      <c r="E80" s="68" t="s">
        <v>767</v>
      </c>
      <c r="F80" s="68" t="s">
        <v>768</v>
      </c>
      <c r="G80" s="68" t="s">
        <v>769</v>
      </c>
      <c r="H80" s="71" t="s">
        <v>567</v>
      </c>
      <c r="I80" s="78">
        <f t="shared" si="2"/>
        <v>0</v>
      </c>
      <c r="J80" s="79" t="s">
        <v>833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65</v>
      </c>
      <c r="B81" s="71" t="s">
        <v>57</v>
      </c>
      <c r="C81" s="68" t="s">
        <v>770</v>
      </c>
      <c r="D81" s="68" t="s">
        <v>59</v>
      </c>
      <c r="E81" s="68" t="s">
        <v>767</v>
      </c>
      <c r="F81" s="68" t="s">
        <v>768</v>
      </c>
      <c r="G81" s="68" t="s">
        <v>769</v>
      </c>
      <c r="H81" s="71" t="s">
        <v>567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65</v>
      </c>
      <c r="B82" s="85" t="s">
        <v>150</v>
      </c>
      <c r="C82" s="66" t="s">
        <v>771</v>
      </c>
      <c r="D82" s="66"/>
      <c r="E82" s="66" t="s">
        <v>772</v>
      </c>
      <c r="F82" s="66" t="s">
        <v>773</v>
      </c>
      <c r="G82" s="85" t="s">
        <v>227</v>
      </c>
      <c r="H82" s="132" t="s">
        <v>567</v>
      </c>
      <c r="I82" s="78">
        <f t="shared" si="2"/>
        <v>0</v>
      </c>
      <c r="J82" s="79" t="s">
        <v>498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65</v>
      </c>
      <c r="B83" s="85" t="s">
        <v>150</v>
      </c>
      <c r="C83" s="66" t="s">
        <v>774</v>
      </c>
      <c r="D83" s="66"/>
      <c r="E83" s="66" t="s">
        <v>772</v>
      </c>
      <c r="F83" s="66" t="s">
        <v>773</v>
      </c>
      <c r="G83" s="85" t="s">
        <v>227</v>
      </c>
      <c r="H83" s="132" t="s">
        <v>567</v>
      </c>
      <c r="I83" s="78">
        <f t="shared" si="2"/>
        <v>0.25</v>
      </c>
      <c r="J83" s="79" t="s">
        <v>498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65</v>
      </c>
      <c r="B84" s="71" t="s">
        <v>57</v>
      </c>
      <c r="C84" s="68" t="s">
        <v>775</v>
      </c>
      <c r="D84" s="68"/>
      <c r="E84" s="68"/>
      <c r="F84" s="68"/>
      <c r="G84" s="71"/>
      <c r="H84" s="71"/>
      <c r="I84" s="78">
        <f t="shared" si="2"/>
        <v>0</v>
      </c>
      <c r="J84" s="79" t="s">
        <v>498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65</v>
      </c>
      <c r="B85" s="71" t="s">
        <v>57</v>
      </c>
      <c r="C85" s="68" t="s">
        <v>776</v>
      </c>
      <c r="D85" s="68"/>
      <c r="E85" s="68" t="s">
        <v>777</v>
      </c>
      <c r="F85" s="68" t="s">
        <v>778</v>
      </c>
      <c r="G85" s="71"/>
      <c r="H85" s="71"/>
      <c r="I85" s="78">
        <f t="shared" si="2"/>
        <v>0.1</v>
      </c>
      <c r="J85" s="79" t="s">
        <v>498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65</v>
      </c>
      <c r="B86" s="71" t="s">
        <v>150</v>
      </c>
      <c r="C86" s="68" t="s">
        <v>779</v>
      </c>
      <c r="D86" s="68"/>
      <c r="E86" s="68" t="s">
        <v>780</v>
      </c>
      <c r="F86" s="68"/>
      <c r="G86" s="71"/>
      <c r="H86" s="71"/>
      <c r="I86" s="78">
        <f t="shared" si="2"/>
        <v>0</v>
      </c>
      <c r="J86" s="79" t="s">
        <v>498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65</v>
      </c>
      <c r="B87" s="71" t="s">
        <v>150</v>
      </c>
      <c r="C87" s="68" t="s">
        <v>781</v>
      </c>
      <c r="D87" s="68"/>
      <c r="E87" s="68" t="s">
        <v>780</v>
      </c>
      <c r="F87" s="68"/>
      <c r="G87" s="71"/>
      <c r="H87" s="71"/>
      <c r="I87" s="78">
        <f t="shared" si="2"/>
        <v>0</v>
      </c>
      <c r="J87" s="79" t="s">
        <v>498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65</v>
      </c>
      <c r="B88" s="71" t="s">
        <v>782</v>
      </c>
      <c r="C88" s="68" t="s">
        <v>783</v>
      </c>
      <c r="D88" s="68"/>
      <c r="E88" s="68"/>
      <c r="F88" s="68"/>
      <c r="G88" s="71"/>
      <c r="H88" s="71"/>
      <c r="I88" s="78">
        <f t="shared" si="2"/>
        <v>0</v>
      </c>
      <c r="J88" s="79" t="s">
        <v>498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784</v>
      </c>
      <c r="B89" s="68" t="s">
        <v>57</v>
      </c>
      <c r="C89" s="68" t="s">
        <v>785</v>
      </c>
      <c r="D89" s="68" t="s">
        <v>91</v>
      </c>
      <c r="E89" s="68" t="s">
        <v>786</v>
      </c>
      <c r="F89" s="68" t="s">
        <v>787</v>
      </c>
      <c r="G89" s="68" t="s">
        <v>788</v>
      </c>
      <c r="H89" s="68"/>
      <c r="I89" s="88">
        <f t="shared" si="2"/>
        <v>0</v>
      </c>
      <c r="J89" s="88" t="s">
        <v>498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57</v>
      </c>
      <c r="C90" s="64" t="s">
        <v>296</v>
      </c>
      <c r="D90" s="64" t="s">
        <v>59</v>
      </c>
      <c r="E90" s="64" t="s">
        <v>297</v>
      </c>
      <c r="F90" s="64" t="s">
        <v>834</v>
      </c>
      <c r="G90" s="64" t="s">
        <v>176</v>
      </c>
      <c r="H90" s="68" t="s">
        <v>223</v>
      </c>
      <c r="I90" s="88">
        <f t="shared" ref="I90:I111" si="3">SUM(K90:BJ90)</f>
        <v>29.75</v>
      </c>
      <c r="J90" s="94" t="s">
        <v>64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65</v>
      </c>
      <c r="B91" s="68" t="s">
        <v>57</v>
      </c>
      <c r="C91" s="68" t="s">
        <v>173</v>
      </c>
      <c r="D91" s="68" t="s">
        <v>59</v>
      </c>
      <c r="E91" s="68" t="s">
        <v>174</v>
      </c>
      <c r="F91" s="68" t="s">
        <v>834</v>
      </c>
      <c r="G91" s="68" t="s">
        <v>176</v>
      </c>
      <c r="H91" s="68" t="s">
        <v>68</v>
      </c>
      <c r="I91" s="88">
        <f t="shared" si="3"/>
        <v>0.5</v>
      </c>
      <c r="J91" s="94" t="s">
        <v>64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57</v>
      </c>
      <c r="C92" s="76" t="s">
        <v>299</v>
      </c>
      <c r="D92" s="76" t="s">
        <v>78</v>
      </c>
      <c r="E92" s="76" t="s">
        <v>300</v>
      </c>
      <c r="F92" s="76" t="s">
        <v>301</v>
      </c>
      <c r="G92" s="76" t="s">
        <v>180</v>
      </c>
      <c r="H92" s="68" t="s">
        <v>223</v>
      </c>
      <c r="I92" s="88">
        <f t="shared" si="3"/>
        <v>13.25</v>
      </c>
      <c r="J92" s="94" t="s">
        <v>64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65</v>
      </c>
      <c r="B93" s="68" t="s">
        <v>57</v>
      </c>
      <c r="C93" s="68" t="s">
        <v>177</v>
      </c>
      <c r="D93" s="68" t="s">
        <v>59</v>
      </c>
      <c r="E93" s="68" t="s">
        <v>178</v>
      </c>
      <c r="F93" s="68" t="s">
        <v>301</v>
      </c>
      <c r="G93" s="68" t="s">
        <v>180</v>
      </c>
      <c r="H93" s="68" t="s">
        <v>68</v>
      </c>
      <c r="I93" s="88">
        <f t="shared" si="3"/>
        <v>0.5</v>
      </c>
      <c r="J93" s="94" t="s">
        <v>64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57</v>
      </c>
      <c r="C94" s="76" t="s">
        <v>302</v>
      </c>
      <c r="D94" s="76" t="s">
        <v>59</v>
      </c>
      <c r="E94" s="76" t="s">
        <v>303</v>
      </c>
      <c r="F94" s="76" t="s">
        <v>304</v>
      </c>
      <c r="G94" s="76" t="s">
        <v>184</v>
      </c>
      <c r="H94" s="68" t="s">
        <v>223</v>
      </c>
      <c r="I94" s="88">
        <f t="shared" si="3"/>
        <v>1</v>
      </c>
      <c r="J94" s="94" t="s">
        <v>64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65</v>
      </c>
      <c r="B95" s="68" t="s">
        <v>57</v>
      </c>
      <c r="C95" s="68" t="s">
        <v>181</v>
      </c>
      <c r="D95" s="68" t="s">
        <v>59</v>
      </c>
      <c r="E95" s="68" t="s">
        <v>182</v>
      </c>
      <c r="F95" s="68" t="s">
        <v>304</v>
      </c>
      <c r="G95" s="68" t="s">
        <v>184</v>
      </c>
      <c r="H95" s="68" t="s">
        <v>68</v>
      </c>
      <c r="I95" s="88">
        <f t="shared" si="3"/>
        <v>0.5</v>
      </c>
      <c r="J95" s="94" t="s">
        <v>64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57</v>
      </c>
      <c r="C96" s="76" t="s">
        <v>305</v>
      </c>
      <c r="D96" s="76" t="s">
        <v>59</v>
      </c>
      <c r="E96" s="76" t="s">
        <v>306</v>
      </c>
      <c r="F96" s="76" t="s">
        <v>789</v>
      </c>
      <c r="G96" s="76" t="s">
        <v>188</v>
      </c>
      <c r="H96" s="68" t="s">
        <v>223</v>
      </c>
      <c r="I96" s="88">
        <f t="shared" si="3"/>
        <v>5</v>
      </c>
      <c r="J96" s="94" t="s">
        <v>64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65</v>
      </c>
      <c r="B97" s="68" t="s">
        <v>57</v>
      </c>
      <c r="C97" s="68" t="s">
        <v>185</v>
      </c>
      <c r="D97" s="68" t="s">
        <v>59</v>
      </c>
      <c r="E97" s="68" t="s">
        <v>186</v>
      </c>
      <c r="F97" s="68" t="s">
        <v>789</v>
      </c>
      <c r="G97" s="68" t="s">
        <v>188</v>
      </c>
      <c r="H97" s="68" t="s">
        <v>308</v>
      </c>
      <c r="I97" s="88">
        <f t="shared" si="3"/>
        <v>0.5</v>
      </c>
      <c r="J97" s="94" t="s">
        <v>64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57</v>
      </c>
      <c r="C98" s="76" t="s">
        <v>309</v>
      </c>
      <c r="D98" s="76" t="s">
        <v>59</v>
      </c>
      <c r="E98" s="76" t="s">
        <v>310</v>
      </c>
      <c r="F98" s="76" t="s">
        <v>836</v>
      </c>
      <c r="G98" s="76" t="s">
        <v>192</v>
      </c>
      <c r="H98" s="68" t="s">
        <v>223</v>
      </c>
      <c r="I98" s="88">
        <f t="shared" si="3"/>
        <v>32.75</v>
      </c>
      <c r="J98" s="94" t="s">
        <v>64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65</v>
      </c>
      <c r="B99" s="68" t="s">
        <v>57</v>
      </c>
      <c r="C99" s="68" t="s">
        <v>189</v>
      </c>
      <c r="D99" s="68" t="s">
        <v>59</v>
      </c>
      <c r="E99" s="68" t="s">
        <v>190</v>
      </c>
      <c r="F99" s="68" t="s">
        <v>836</v>
      </c>
      <c r="G99" s="68" t="s">
        <v>192</v>
      </c>
      <c r="H99" s="68" t="s">
        <v>336</v>
      </c>
      <c r="I99" s="88">
        <f t="shared" si="3"/>
        <v>0.5</v>
      </c>
      <c r="J99" s="94" t="s">
        <v>64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57</v>
      </c>
      <c r="C100" s="76" t="s">
        <v>873</v>
      </c>
      <c r="D100" s="76" t="s">
        <v>91</v>
      </c>
      <c r="E100" s="76" t="s">
        <v>874</v>
      </c>
      <c r="F100" s="76" t="s">
        <v>875</v>
      </c>
      <c r="G100" s="76" t="s">
        <v>196</v>
      </c>
      <c r="H100" s="68" t="s">
        <v>401</v>
      </c>
      <c r="I100" s="88">
        <f t="shared" si="3"/>
        <v>3.5</v>
      </c>
      <c r="J100" s="94" t="s">
        <v>64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57</v>
      </c>
      <c r="C101" s="64" t="s">
        <v>316</v>
      </c>
      <c r="D101" s="64" t="s">
        <v>91</v>
      </c>
      <c r="E101" s="64" t="s">
        <v>317</v>
      </c>
      <c r="F101" s="64" t="s">
        <v>318</v>
      </c>
      <c r="G101" s="64" t="s">
        <v>219</v>
      </c>
      <c r="H101" s="68" t="s">
        <v>223</v>
      </c>
      <c r="I101" s="88">
        <f t="shared" si="3"/>
        <v>31.5</v>
      </c>
      <c r="J101" s="94" t="s">
        <v>64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57</v>
      </c>
      <c r="C102" s="64" t="s">
        <v>319</v>
      </c>
      <c r="D102" s="64" t="s">
        <v>91</v>
      </c>
      <c r="E102" s="64" t="s">
        <v>320</v>
      </c>
      <c r="F102" s="64" t="s">
        <v>876</v>
      </c>
      <c r="G102" s="64" t="s">
        <v>262</v>
      </c>
      <c r="H102" s="68" t="s">
        <v>223</v>
      </c>
      <c r="I102" s="88">
        <f t="shared" si="3"/>
        <v>18.75</v>
      </c>
      <c r="J102" s="94" t="s">
        <v>64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57</v>
      </c>
      <c r="C103" s="76" t="s">
        <v>841</v>
      </c>
      <c r="D103" s="76" t="s">
        <v>91</v>
      </c>
      <c r="E103" s="76" t="s">
        <v>877</v>
      </c>
      <c r="F103" s="76" t="s">
        <v>878</v>
      </c>
      <c r="G103" s="76" t="s">
        <v>578</v>
      </c>
      <c r="H103" s="68" t="s">
        <v>479</v>
      </c>
      <c r="I103" s="88">
        <f t="shared" si="3"/>
        <v>29.75</v>
      </c>
      <c r="J103" s="94" t="s">
        <v>64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57</v>
      </c>
      <c r="C104" s="76" t="s">
        <v>843</v>
      </c>
      <c r="D104" s="76" t="s">
        <v>91</v>
      </c>
      <c r="E104" s="76" t="s">
        <v>844</v>
      </c>
      <c r="F104" s="76" t="s">
        <v>845</v>
      </c>
      <c r="G104" s="76" t="s">
        <v>200</v>
      </c>
      <c r="H104" s="68" t="s">
        <v>479</v>
      </c>
      <c r="I104" s="88">
        <f t="shared" si="3"/>
        <v>13.5</v>
      </c>
      <c r="J104" s="94" t="s">
        <v>64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57</v>
      </c>
      <c r="C105" s="76" t="s">
        <v>326</v>
      </c>
      <c r="D105" s="76" t="s">
        <v>91</v>
      </c>
      <c r="E105" s="76" t="s">
        <v>327</v>
      </c>
      <c r="F105" s="76" t="s">
        <v>879</v>
      </c>
      <c r="G105" s="76" t="s">
        <v>215</v>
      </c>
      <c r="H105" s="68" t="s">
        <v>223</v>
      </c>
      <c r="I105" s="88">
        <f t="shared" si="3"/>
        <v>10.75</v>
      </c>
      <c r="J105" s="94" t="s">
        <v>64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57</v>
      </c>
      <c r="C106" s="76" t="s">
        <v>880</v>
      </c>
      <c r="D106" s="76" t="s">
        <v>91</v>
      </c>
      <c r="E106" s="76" t="s">
        <v>881</v>
      </c>
      <c r="F106" s="76" t="s">
        <v>882</v>
      </c>
      <c r="G106" s="76" t="s">
        <v>184</v>
      </c>
      <c r="H106" s="68" t="s">
        <v>401</v>
      </c>
      <c r="I106" s="88">
        <f t="shared" si="3"/>
        <v>7</v>
      </c>
      <c r="J106" s="94" t="s">
        <v>64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57</v>
      </c>
      <c r="C107" s="13" t="s">
        <v>334</v>
      </c>
      <c r="D107" s="13"/>
      <c r="E107" s="13" t="s">
        <v>335</v>
      </c>
      <c r="F107" s="67"/>
      <c r="G107" s="67"/>
      <c r="H107" s="68" t="s">
        <v>336</v>
      </c>
      <c r="I107" s="88">
        <f t="shared" si="3"/>
        <v>11</v>
      </c>
      <c r="J107" s="94" t="s">
        <v>64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57</v>
      </c>
      <c r="C108" s="69" t="s">
        <v>119</v>
      </c>
      <c r="D108" s="69" t="s">
        <v>59</v>
      </c>
      <c r="E108" s="69" t="s">
        <v>120</v>
      </c>
      <c r="F108" s="69" t="s">
        <v>883</v>
      </c>
      <c r="G108" s="69" t="s">
        <v>122</v>
      </c>
      <c r="H108" s="68" t="s">
        <v>223</v>
      </c>
      <c r="I108" s="88">
        <f t="shared" si="3"/>
        <v>45.25</v>
      </c>
      <c r="J108" s="94" t="s">
        <v>64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65</v>
      </c>
      <c r="B109" s="68" t="s">
        <v>57</v>
      </c>
      <c r="C109" s="68" t="s">
        <v>124</v>
      </c>
      <c r="D109" s="68" t="s">
        <v>59</v>
      </c>
      <c r="E109" s="68" t="s">
        <v>125</v>
      </c>
      <c r="F109" s="68" t="s">
        <v>883</v>
      </c>
      <c r="G109" s="68" t="s">
        <v>122</v>
      </c>
      <c r="H109" s="68" t="s">
        <v>68</v>
      </c>
      <c r="I109" s="88">
        <f t="shared" si="3"/>
        <v>0.5</v>
      </c>
      <c r="J109" s="94" t="s">
        <v>64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57</v>
      </c>
      <c r="C110" s="69" t="s">
        <v>338</v>
      </c>
      <c r="D110" s="69" t="s">
        <v>91</v>
      </c>
      <c r="E110" s="69" t="s">
        <v>339</v>
      </c>
      <c r="F110" s="69" t="s">
        <v>511</v>
      </c>
      <c r="G110" s="69" t="s">
        <v>227</v>
      </c>
      <c r="H110" s="68" t="s">
        <v>479</v>
      </c>
      <c r="I110" s="88">
        <f t="shared" si="3"/>
        <v>21</v>
      </c>
      <c r="J110" s="94" t="s">
        <v>64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150</v>
      </c>
      <c r="C111" s="69" t="s">
        <v>345</v>
      </c>
      <c r="D111" s="69" t="s">
        <v>59</v>
      </c>
      <c r="E111" s="69" t="s">
        <v>346</v>
      </c>
      <c r="F111" s="69" t="s">
        <v>848</v>
      </c>
      <c r="G111" s="69" t="s">
        <v>122</v>
      </c>
      <c r="H111" s="68" t="s">
        <v>223</v>
      </c>
      <c r="I111" s="88">
        <f t="shared" si="3"/>
        <v>22.25</v>
      </c>
      <c r="J111" s="94" t="s">
        <v>64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65</v>
      </c>
      <c r="B112" s="66" t="s">
        <v>150</v>
      </c>
      <c r="C112" s="66" t="s">
        <v>205</v>
      </c>
      <c r="D112" s="66" t="s">
        <v>59</v>
      </c>
      <c r="E112" s="66" t="s">
        <v>206</v>
      </c>
      <c r="F112" s="66" t="s">
        <v>848</v>
      </c>
      <c r="G112" s="66" t="s">
        <v>122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57</v>
      </c>
      <c r="C113" s="69" t="s">
        <v>126</v>
      </c>
      <c r="D113" s="69" t="s">
        <v>59</v>
      </c>
      <c r="E113" s="69" t="s">
        <v>127</v>
      </c>
      <c r="F113" s="69" t="s">
        <v>884</v>
      </c>
      <c r="G113" s="69" t="s">
        <v>129</v>
      </c>
      <c r="H113" s="68" t="s">
        <v>223</v>
      </c>
      <c r="I113" s="88">
        <f t="shared" ref="I113:I124" si="4">SUM(K113:BJ113)</f>
        <v>26.75</v>
      </c>
      <c r="J113" s="94" t="s">
        <v>64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65</v>
      </c>
      <c r="B114" s="68" t="s">
        <v>57</v>
      </c>
      <c r="C114" s="68" t="s">
        <v>130</v>
      </c>
      <c r="D114" s="68" t="s">
        <v>59</v>
      </c>
      <c r="E114" s="68" t="s">
        <v>131</v>
      </c>
      <c r="F114" s="68" t="s">
        <v>884</v>
      </c>
      <c r="G114" s="68" t="s">
        <v>129</v>
      </c>
      <c r="H114" s="68" t="s">
        <v>68</v>
      </c>
      <c r="I114" s="88">
        <f t="shared" si="4"/>
        <v>1</v>
      </c>
      <c r="J114" s="94" t="s">
        <v>64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57</v>
      </c>
      <c r="C115" s="69" t="s">
        <v>349</v>
      </c>
      <c r="D115" s="69" t="s">
        <v>59</v>
      </c>
      <c r="E115" s="69" t="s">
        <v>350</v>
      </c>
      <c r="F115" s="69" t="s">
        <v>851</v>
      </c>
      <c r="G115" s="69" t="s">
        <v>227</v>
      </c>
      <c r="H115" s="68" t="s">
        <v>223</v>
      </c>
      <c r="I115" s="88">
        <f t="shared" si="4"/>
        <v>12.5</v>
      </c>
      <c r="J115" s="94" t="s">
        <v>64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57</v>
      </c>
      <c r="C116" s="69" t="s">
        <v>799</v>
      </c>
      <c r="D116" s="69" t="s">
        <v>59</v>
      </c>
      <c r="E116" s="69" t="s">
        <v>353</v>
      </c>
      <c r="F116" s="69" t="s">
        <v>852</v>
      </c>
      <c r="G116" s="69" t="s">
        <v>211</v>
      </c>
      <c r="H116" s="68" t="s">
        <v>223</v>
      </c>
      <c r="I116" s="88">
        <f t="shared" si="4"/>
        <v>20.5</v>
      </c>
      <c r="J116" s="94" t="s">
        <v>64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65</v>
      </c>
      <c r="B117" s="66" t="s">
        <v>57</v>
      </c>
      <c r="C117" s="66" t="s">
        <v>799</v>
      </c>
      <c r="D117" s="66" t="s">
        <v>59</v>
      </c>
      <c r="E117" s="66" t="s">
        <v>209</v>
      </c>
      <c r="F117" s="66" t="s">
        <v>852</v>
      </c>
      <c r="G117" s="66" t="s">
        <v>211</v>
      </c>
      <c r="H117" s="68" t="s">
        <v>68</v>
      </c>
      <c r="I117" s="88">
        <f t="shared" si="4"/>
        <v>0.5</v>
      </c>
      <c r="J117" s="94" t="s">
        <v>64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57</v>
      </c>
      <c r="C118" s="69" t="s">
        <v>355</v>
      </c>
      <c r="D118" s="69" t="s">
        <v>59</v>
      </c>
      <c r="E118" s="69" t="s">
        <v>356</v>
      </c>
      <c r="F118" s="69" t="s">
        <v>802</v>
      </c>
      <c r="G118" s="69" t="s">
        <v>215</v>
      </c>
      <c r="H118" s="68" t="s">
        <v>223</v>
      </c>
      <c r="I118" s="88">
        <f t="shared" si="4"/>
        <v>9</v>
      </c>
      <c r="J118" s="94" t="s">
        <v>64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57</v>
      </c>
      <c r="C119" s="68" t="s">
        <v>212</v>
      </c>
      <c r="D119" s="68" t="s">
        <v>78</v>
      </c>
      <c r="E119" s="68" t="s">
        <v>801</v>
      </c>
      <c r="F119" s="68" t="s">
        <v>802</v>
      </c>
      <c r="G119" s="66" t="s">
        <v>215</v>
      </c>
      <c r="H119" s="68" t="s">
        <v>68</v>
      </c>
      <c r="I119" s="88">
        <f t="shared" si="4"/>
        <v>0.25</v>
      </c>
      <c r="J119" s="94" t="s">
        <v>64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57</v>
      </c>
      <c r="C120" s="69" t="s">
        <v>358</v>
      </c>
      <c r="D120" s="69" t="s">
        <v>59</v>
      </c>
      <c r="E120" s="69" t="s">
        <v>359</v>
      </c>
      <c r="F120" s="69" t="s">
        <v>360</v>
      </c>
      <c r="G120" s="69" t="s">
        <v>361</v>
      </c>
      <c r="H120" s="68" t="s">
        <v>223</v>
      </c>
      <c r="I120" s="88">
        <f t="shared" si="4"/>
        <v>4.5</v>
      </c>
      <c r="J120" s="94" t="s">
        <v>64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57</v>
      </c>
      <c r="C121" s="69" t="s">
        <v>362</v>
      </c>
      <c r="D121" s="69" t="s">
        <v>59</v>
      </c>
      <c r="E121" s="69" t="s">
        <v>363</v>
      </c>
      <c r="F121" s="69" t="s">
        <v>853</v>
      </c>
      <c r="G121" s="69" t="s">
        <v>196</v>
      </c>
      <c r="H121" s="68" t="s">
        <v>336</v>
      </c>
      <c r="I121" s="88">
        <f t="shared" si="4"/>
        <v>4</v>
      </c>
      <c r="J121" s="94" t="s">
        <v>64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57</v>
      </c>
      <c r="C122" s="69" t="s">
        <v>365</v>
      </c>
      <c r="D122" s="69" t="s">
        <v>59</v>
      </c>
      <c r="E122" s="69" t="s">
        <v>366</v>
      </c>
      <c r="F122" s="69" t="s">
        <v>513</v>
      </c>
      <c r="G122" s="69" t="s">
        <v>368</v>
      </c>
      <c r="H122" s="68" t="s">
        <v>223</v>
      </c>
      <c r="I122" s="88">
        <f t="shared" si="4"/>
        <v>10</v>
      </c>
      <c r="J122" s="94" t="s">
        <v>64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159</v>
      </c>
      <c r="D123" s="86"/>
      <c r="E123" s="86" t="s">
        <v>803</v>
      </c>
      <c r="F123" s="86"/>
      <c r="G123" s="86"/>
      <c r="H123" s="68"/>
      <c r="I123" s="88">
        <f t="shared" si="4"/>
        <v>13.5</v>
      </c>
      <c r="J123" s="94" t="s">
        <v>64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57</v>
      </c>
      <c r="C124" s="87" t="s">
        <v>373</v>
      </c>
      <c r="D124" s="87" t="s">
        <v>59</v>
      </c>
      <c r="E124" s="87" t="s">
        <v>374</v>
      </c>
      <c r="F124" s="87" t="s">
        <v>885</v>
      </c>
      <c r="G124" s="87" t="s">
        <v>219</v>
      </c>
      <c r="H124" s="68" t="s">
        <v>223</v>
      </c>
      <c r="I124" s="88">
        <f t="shared" si="4"/>
        <v>22</v>
      </c>
      <c r="J124" s="94" t="s">
        <v>64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65</v>
      </c>
      <c r="B125" s="66" t="s">
        <v>57</v>
      </c>
      <c r="C125" s="66" t="s">
        <v>216</v>
      </c>
      <c r="D125" s="66" t="s">
        <v>59</v>
      </c>
      <c r="E125" s="66" t="s">
        <v>217</v>
      </c>
      <c r="F125" s="66" t="s">
        <v>885</v>
      </c>
      <c r="G125" s="66" t="s">
        <v>219</v>
      </c>
      <c r="H125" s="68"/>
      <c r="I125" s="88"/>
      <c r="J125" s="94" t="s">
        <v>64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0.65" customHeight="1">
      <c r="A126" s="87" t="s">
        <v>4</v>
      </c>
      <c r="B126" s="87" t="s">
        <v>57</v>
      </c>
      <c r="C126" s="87" t="s">
        <v>377</v>
      </c>
      <c r="D126" s="87" t="s">
        <v>59</v>
      </c>
      <c r="E126" s="87" t="s">
        <v>378</v>
      </c>
      <c r="F126" s="87" t="s">
        <v>515</v>
      </c>
      <c r="G126" s="87" t="s">
        <v>262</v>
      </c>
      <c r="H126" s="68" t="s">
        <v>223</v>
      </c>
      <c r="I126" s="88">
        <f>SUM(K126:BJ126)</f>
        <v>17.5</v>
      </c>
      <c r="J126" s="94" t="s">
        <v>64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0.65" customHeight="1">
      <c r="A127" s="87" t="s">
        <v>4</v>
      </c>
      <c r="B127" s="87" t="s">
        <v>57</v>
      </c>
      <c r="C127" s="87" t="s">
        <v>380</v>
      </c>
      <c r="D127" s="87" t="s">
        <v>59</v>
      </c>
      <c r="E127" s="87" t="s">
        <v>381</v>
      </c>
      <c r="F127" s="87" t="s">
        <v>516</v>
      </c>
      <c r="G127" s="87" t="s">
        <v>262</v>
      </c>
      <c r="H127" s="68" t="s">
        <v>443</v>
      </c>
      <c r="I127" s="88">
        <v>12</v>
      </c>
      <c r="J127" s="94" t="s">
        <v>64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57</v>
      </c>
      <c r="C128" s="87" t="s">
        <v>383</v>
      </c>
      <c r="D128" s="87" t="s">
        <v>59</v>
      </c>
      <c r="E128" s="87" t="s">
        <v>384</v>
      </c>
      <c r="F128" s="87" t="s">
        <v>854</v>
      </c>
      <c r="G128" s="87" t="s">
        <v>386</v>
      </c>
      <c r="H128" s="68" t="s">
        <v>223</v>
      </c>
      <c r="I128" s="88">
        <f>SUM(K128:BJ128)</f>
        <v>15.5</v>
      </c>
      <c r="J128" s="94" t="s">
        <v>64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57</v>
      </c>
      <c r="C129" s="87" t="s">
        <v>398</v>
      </c>
      <c r="D129" s="87" t="s">
        <v>91</v>
      </c>
      <c r="E129" s="87" t="s">
        <v>399</v>
      </c>
      <c r="F129" s="87" t="s">
        <v>886</v>
      </c>
      <c r="G129" s="87" t="s">
        <v>188</v>
      </c>
      <c r="H129" s="68" t="s">
        <v>401</v>
      </c>
      <c r="I129" s="88">
        <v>0.5</v>
      </c>
      <c r="J129" s="94" t="s">
        <v>64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65</v>
      </c>
      <c r="B130" s="71" t="s">
        <v>57</v>
      </c>
      <c r="C130" s="68" t="s">
        <v>220</v>
      </c>
      <c r="D130" s="71" t="s">
        <v>221</v>
      </c>
      <c r="E130" s="71" t="s">
        <v>887</v>
      </c>
      <c r="F130" s="71"/>
      <c r="G130" s="71"/>
      <c r="H130" s="71" t="s">
        <v>223</v>
      </c>
      <c r="I130" s="88">
        <f t="shared" ref="I130:I144" si="5">SUM(K130:BJ130)</f>
        <v>60.5</v>
      </c>
      <c r="J130" s="94" t="s">
        <v>64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65</v>
      </c>
      <c r="B131" s="68" t="s">
        <v>57</v>
      </c>
      <c r="C131" s="68" t="s">
        <v>403</v>
      </c>
      <c r="D131" s="68" t="s">
        <v>59</v>
      </c>
      <c r="E131" s="68" t="s">
        <v>404</v>
      </c>
      <c r="F131" s="68" t="s">
        <v>888</v>
      </c>
      <c r="G131" s="68" t="s">
        <v>227</v>
      </c>
      <c r="H131" s="68" t="s">
        <v>223</v>
      </c>
      <c r="I131" s="88">
        <f t="shared" si="5"/>
        <v>4.75</v>
      </c>
      <c r="J131" s="94" t="s">
        <v>64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65</v>
      </c>
      <c r="B132" s="68" t="s">
        <v>57</v>
      </c>
      <c r="C132" s="68" t="s">
        <v>224</v>
      </c>
      <c r="D132" s="68" t="s">
        <v>59</v>
      </c>
      <c r="E132" s="68" t="s">
        <v>225</v>
      </c>
      <c r="F132" s="68" t="s">
        <v>888</v>
      </c>
      <c r="G132" s="68" t="s">
        <v>227</v>
      </c>
      <c r="H132" s="68" t="s">
        <v>443</v>
      </c>
      <c r="I132" s="88">
        <f t="shared" si="5"/>
        <v>0.5</v>
      </c>
      <c r="J132" s="94" t="s">
        <v>64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65</v>
      </c>
      <c r="B133" s="71" t="s">
        <v>57</v>
      </c>
      <c r="C133" s="68" t="s">
        <v>405</v>
      </c>
      <c r="D133" s="71" t="s">
        <v>59</v>
      </c>
      <c r="E133" s="71" t="s">
        <v>406</v>
      </c>
      <c r="F133" s="71" t="s">
        <v>856</v>
      </c>
      <c r="G133" s="68" t="s">
        <v>550</v>
      </c>
      <c r="H133" s="68" t="s">
        <v>223</v>
      </c>
      <c r="I133" s="88">
        <f t="shared" si="5"/>
        <v>10.5</v>
      </c>
      <c r="J133" s="94" t="s">
        <v>64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65</v>
      </c>
      <c r="B134" s="71" t="s">
        <v>57</v>
      </c>
      <c r="C134" s="68" t="s">
        <v>228</v>
      </c>
      <c r="D134" s="71" t="s">
        <v>59</v>
      </c>
      <c r="E134" s="71" t="s">
        <v>229</v>
      </c>
      <c r="F134" s="71" t="s">
        <v>856</v>
      </c>
      <c r="G134" s="68" t="s">
        <v>550</v>
      </c>
      <c r="H134" s="68" t="s">
        <v>408</v>
      </c>
      <c r="I134" s="88">
        <f t="shared" si="5"/>
        <v>8.5</v>
      </c>
      <c r="J134" s="94" t="s">
        <v>64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65</v>
      </c>
      <c r="B135" s="71" t="s">
        <v>57</v>
      </c>
      <c r="C135" s="68" t="s">
        <v>409</v>
      </c>
      <c r="D135" s="71" t="s">
        <v>59</v>
      </c>
      <c r="E135" s="71" t="s">
        <v>410</v>
      </c>
      <c r="F135" s="71" t="s">
        <v>889</v>
      </c>
      <c r="G135" s="71" t="s">
        <v>235</v>
      </c>
      <c r="H135" s="68" t="s">
        <v>223</v>
      </c>
      <c r="I135" s="88">
        <f t="shared" si="5"/>
        <v>7.5</v>
      </c>
      <c r="J135" s="94" t="s">
        <v>64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65</v>
      </c>
      <c r="B136" s="71" t="s">
        <v>57</v>
      </c>
      <c r="C136" s="68" t="s">
        <v>523</v>
      </c>
      <c r="D136" s="71" t="s">
        <v>59</v>
      </c>
      <c r="E136" s="71" t="s">
        <v>233</v>
      </c>
      <c r="F136" s="71" t="s">
        <v>889</v>
      </c>
      <c r="G136" s="71" t="s">
        <v>235</v>
      </c>
      <c r="H136" s="71" t="s">
        <v>412</v>
      </c>
      <c r="I136" s="88">
        <f t="shared" si="5"/>
        <v>0.75</v>
      </c>
      <c r="J136" s="94" t="s">
        <v>64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65</v>
      </c>
      <c r="B137" s="71" t="s">
        <v>57</v>
      </c>
      <c r="C137" s="68" t="s">
        <v>413</v>
      </c>
      <c r="D137" s="71" t="s">
        <v>59</v>
      </c>
      <c r="E137" s="71" t="s">
        <v>414</v>
      </c>
      <c r="F137" s="71" t="s">
        <v>858</v>
      </c>
      <c r="G137" s="71" t="s">
        <v>239</v>
      </c>
      <c r="H137" s="71" t="s">
        <v>336</v>
      </c>
      <c r="I137" s="88">
        <f t="shared" si="5"/>
        <v>9.5</v>
      </c>
      <c r="J137" s="94" t="s">
        <v>64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65</v>
      </c>
      <c r="B138" s="71" t="s">
        <v>57</v>
      </c>
      <c r="C138" s="68" t="s">
        <v>236</v>
      </c>
      <c r="D138" s="71" t="s">
        <v>59</v>
      </c>
      <c r="E138" s="71" t="s">
        <v>237</v>
      </c>
      <c r="F138" s="71" t="s">
        <v>858</v>
      </c>
      <c r="G138" s="71" t="s">
        <v>239</v>
      </c>
      <c r="H138" s="71" t="s">
        <v>123</v>
      </c>
      <c r="I138" s="88">
        <f t="shared" si="5"/>
        <v>3</v>
      </c>
      <c r="J138" s="94" t="s">
        <v>64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65</v>
      </c>
      <c r="B139" s="68" t="s">
        <v>57</v>
      </c>
      <c r="C139" s="68" t="s">
        <v>525</v>
      </c>
      <c r="D139" s="68" t="s">
        <v>59</v>
      </c>
      <c r="E139" s="68" t="s">
        <v>417</v>
      </c>
      <c r="F139" s="71" t="s">
        <v>418</v>
      </c>
      <c r="G139" s="71" t="s">
        <v>243</v>
      </c>
      <c r="H139" s="68" t="s">
        <v>223</v>
      </c>
      <c r="I139" s="88">
        <f t="shared" si="5"/>
        <v>7</v>
      </c>
      <c r="J139" s="94" t="s">
        <v>64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65</v>
      </c>
      <c r="B140" s="68" t="s">
        <v>57</v>
      </c>
      <c r="C140" s="68" t="s">
        <v>525</v>
      </c>
      <c r="D140" s="68" t="s">
        <v>59</v>
      </c>
      <c r="E140" s="68" t="s">
        <v>241</v>
      </c>
      <c r="F140" s="71" t="s">
        <v>418</v>
      </c>
      <c r="G140" s="71" t="s">
        <v>243</v>
      </c>
      <c r="H140" s="68" t="s">
        <v>68</v>
      </c>
      <c r="I140" s="88">
        <f t="shared" si="5"/>
        <v>0.75</v>
      </c>
      <c r="J140" s="94" t="s">
        <v>64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65</v>
      </c>
      <c r="B141" s="68" t="s">
        <v>57</v>
      </c>
      <c r="C141" s="68" t="s">
        <v>859</v>
      </c>
      <c r="D141" s="68" t="s">
        <v>78</v>
      </c>
      <c r="E141" s="68" t="s">
        <v>420</v>
      </c>
      <c r="F141" s="68" t="s">
        <v>890</v>
      </c>
      <c r="G141" s="68" t="s">
        <v>247</v>
      </c>
      <c r="H141" s="68" t="s">
        <v>223</v>
      </c>
      <c r="I141" s="88">
        <f t="shared" si="5"/>
        <v>6.5</v>
      </c>
      <c r="J141" s="94" t="s">
        <v>64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65</v>
      </c>
      <c r="B142" s="68" t="s">
        <v>57</v>
      </c>
      <c r="C142" s="68" t="s">
        <v>860</v>
      </c>
      <c r="D142" s="68" t="s">
        <v>78</v>
      </c>
      <c r="E142" s="68" t="s">
        <v>245</v>
      </c>
      <c r="F142" s="68" t="s">
        <v>890</v>
      </c>
      <c r="G142" s="68" t="s">
        <v>247</v>
      </c>
      <c r="H142" s="68" t="s">
        <v>68</v>
      </c>
      <c r="I142" s="88">
        <f t="shared" si="5"/>
        <v>0.5</v>
      </c>
      <c r="J142" s="94" t="s">
        <v>64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65</v>
      </c>
      <c r="B143" s="71" t="s">
        <v>57</v>
      </c>
      <c r="C143" s="68" t="s">
        <v>248</v>
      </c>
      <c r="D143" s="71" t="s">
        <v>78</v>
      </c>
      <c r="E143" s="71" t="s">
        <v>249</v>
      </c>
      <c r="F143" s="71" t="s">
        <v>891</v>
      </c>
      <c r="G143" s="68" t="s">
        <v>251</v>
      </c>
      <c r="H143" s="71" t="s">
        <v>223</v>
      </c>
      <c r="I143" s="88">
        <f t="shared" si="5"/>
        <v>5.5</v>
      </c>
      <c r="J143" s="94" t="s">
        <v>64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65</v>
      </c>
      <c r="B144" s="68" t="s">
        <v>57</v>
      </c>
      <c r="C144" s="68" t="s">
        <v>425</v>
      </c>
      <c r="D144" s="68" t="s">
        <v>91</v>
      </c>
      <c r="E144" s="68" t="s">
        <v>426</v>
      </c>
      <c r="F144" s="71" t="s">
        <v>892</v>
      </c>
      <c r="G144" s="71" t="s">
        <v>196</v>
      </c>
      <c r="H144" s="71" t="s">
        <v>443</v>
      </c>
      <c r="I144" s="88">
        <f t="shared" si="5"/>
        <v>3.75</v>
      </c>
      <c r="J144" s="94" t="s">
        <v>64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65</v>
      </c>
      <c r="B145" s="68" t="s">
        <v>57</v>
      </c>
      <c r="C145" s="68" t="s">
        <v>428</v>
      </c>
      <c r="D145" s="68" t="s">
        <v>91</v>
      </c>
      <c r="E145" s="68" t="s">
        <v>429</v>
      </c>
      <c r="F145" s="71" t="s">
        <v>893</v>
      </c>
      <c r="G145" s="71" t="s">
        <v>368</v>
      </c>
      <c r="H145" s="71" t="s">
        <v>341</v>
      </c>
      <c r="I145" s="88"/>
      <c r="J145" s="94" t="s">
        <v>64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65</v>
      </c>
      <c r="B146" s="68" t="s">
        <v>57</v>
      </c>
      <c r="C146" s="68" t="s">
        <v>440</v>
      </c>
      <c r="D146" s="68" t="s">
        <v>91</v>
      </c>
      <c r="E146" s="68" t="s">
        <v>441</v>
      </c>
      <c r="F146" s="71" t="s">
        <v>894</v>
      </c>
      <c r="G146" s="71" t="s">
        <v>200</v>
      </c>
      <c r="H146" s="71" t="s">
        <v>443</v>
      </c>
      <c r="I146" s="88">
        <f t="shared" ref="I146:I155" si="6">SUM(K146:BJ146)</f>
        <v>2</v>
      </c>
      <c r="J146" s="94" t="s">
        <v>64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65</v>
      </c>
      <c r="B147" s="68" t="s">
        <v>57</v>
      </c>
      <c r="C147" s="68" t="s">
        <v>444</v>
      </c>
      <c r="D147" s="68" t="s">
        <v>91</v>
      </c>
      <c r="E147" s="68" t="s">
        <v>445</v>
      </c>
      <c r="F147" s="71" t="s">
        <v>895</v>
      </c>
      <c r="G147" s="68" t="s">
        <v>447</v>
      </c>
      <c r="H147" s="68" t="s">
        <v>532</v>
      </c>
      <c r="I147" s="88">
        <f t="shared" si="6"/>
        <v>8</v>
      </c>
      <c r="J147" s="94" t="s">
        <v>64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65</v>
      </c>
      <c r="B148" s="68" t="s">
        <v>57</v>
      </c>
      <c r="C148" s="68" t="s">
        <v>448</v>
      </c>
      <c r="D148" s="68" t="s">
        <v>59</v>
      </c>
      <c r="E148" s="68" t="s">
        <v>449</v>
      </c>
      <c r="F148" s="71" t="s">
        <v>896</v>
      </c>
      <c r="G148" s="68" t="s">
        <v>255</v>
      </c>
      <c r="H148" s="68" t="s">
        <v>336</v>
      </c>
      <c r="I148" s="88">
        <f t="shared" si="6"/>
        <v>3.5</v>
      </c>
      <c r="J148" s="94" t="s">
        <v>64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65</v>
      </c>
      <c r="B149" s="68" t="s">
        <v>57</v>
      </c>
      <c r="C149" s="68" t="s">
        <v>252</v>
      </c>
      <c r="D149" s="68" t="s">
        <v>59</v>
      </c>
      <c r="E149" s="68" t="s">
        <v>253</v>
      </c>
      <c r="F149" s="71" t="s">
        <v>896</v>
      </c>
      <c r="G149" s="68" t="s">
        <v>255</v>
      </c>
      <c r="H149" s="68" t="s">
        <v>223</v>
      </c>
      <c r="I149" s="88">
        <f t="shared" si="6"/>
        <v>1.25</v>
      </c>
      <c r="J149" s="94" t="s">
        <v>64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65</v>
      </c>
      <c r="B150" s="68" t="s">
        <v>57</v>
      </c>
      <c r="C150" s="68" t="s">
        <v>451</v>
      </c>
      <c r="D150" s="68" t="s">
        <v>59</v>
      </c>
      <c r="E150" s="68" t="s">
        <v>452</v>
      </c>
      <c r="F150" s="68" t="s">
        <v>897</v>
      </c>
      <c r="G150" s="68" t="s">
        <v>176</v>
      </c>
      <c r="H150" s="68" t="s">
        <v>336</v>
      </c>
      <c r="I150" s="88">
        <f t="shared" si="6"/>
        <v>5.75</v>
      </c>
      <c r="J150" s="94" t="s">
        <v>64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65</v>
      </c>
      <c r="B151" s="68" t="s">
        <v>57</v>
      </c>
      <c r="C151" s="68" t="s">
        <v>454</v>
      </c>
      <c r="D151" s="68" t="s">
        <v>59</v>
      </c>
      <c r="E151" s="68" t="s">
        <v>257</v>
      </c>
      <c r="F151" s="68" t="s">
        <v>897</v>
      </c>
      <c r="G151" s="68" t="s">
        <v>176</v>
      </c>
      <c r="H151" s="68" t="s">
        <v>123</v>
      </c>
      <c r="I151" s="88">
        <f t="shared" si="6"/>
        <v>2.5</v>
      </c>
      <c r="J151" s="94" t="s">
        <v>64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65</v>
      </c>
      <c r="B152" s="68" t="s">
        <v>276</v>
      </c>
      <c r="C152" s="68" t="s">
        <v>455</v>
      </c>
      <c r="D152" s="68" t="s">
        <v>59</v>
      </c>
      <c r="E152" s="68" t="s">
        <v>533</v>
      </c>
      <c r="F152" s="71" t="s">
        <v>457</v>
      </c>
      <c r="G152" s="68" t="s">
        <v>184</v>
      </c>
      <c r="H152" s="71" t="s">
        <v>336</v>
      </c>
      <c r="I152" s="88">
        <f t="shared" si="6"/>
        <v>1.5</v>
      </c>
      <c r="J152" s="94" t="s">
        <v>64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65</v>
      </c>
      <c r="B153" s="68" t="s">
        <v>458</v>
      </c>
      <c r="C153" s="68" t="s">
        <v>459</v>
      </c>
      <c r="D153" s="68" t="s">
        <v>59</v>
      </c>
      <c r="E153" s="68" t="s">
        <v>460</v>
      </c>
      <c r="F153" s="71" t="s">
        <v>457</v>
      </c>
      <c r="G153" s="68" t="s">
        <v>184</v>
      </c>
      <c r="H153" s="71" t="s">
        <v>223</v>
      </c>
      <c r="I153" s="88">
        <f t="shared" si="6"/>
        <v>0.5</v>
      </c>
      <c r="J153" s="94" t="s">
        <v>64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65</v>
      </c>
      <c r="B154" s="68" t="s">
        <v>57</v>
      </c>
      <c r="C154" s="68" t="s">
        <v>461</v>
      </c>
      <c r="D154" s="71" t="s">
        <v>59</v>
      </c>
      <c r="E154" s="71" t="s">
        <v>462</v>
      </c>
      <c r="F154" s="71" t="s">
        <v>811</v>
      </c>
      <c r="G154" s="71" t="s">
        <v>262</v>
      </c>
      <c r="H154" s="68" t="s">
        <v>223</v>
      </c>
      <c r="I154" s="88">
        <f t="shared" si="6"/>
        <v>9.75</v>
      </c>
      <c r="J154" s="94" t="s">
        <v>64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65</v>
      </c>
      <c r="B155" s="68" t="s">
        <v>57</v>
      </c>
      <c r="C155" s="68" t="s">
        <v>461</v>
      </c>
      <c r="D155" s="71" t="s">
        <v>59</v>
      </c>
      <c r="E155" s="71" t="s">
        <v>812</v>
      </c>
      <c r="F155" s="71" t="s">
        <v>811</v>
      </c>
      <c r="G155" s="71" t="s">
        <v>262</v>
      </c>
      <c r="H155" s="68" t="s">
        <v>412</v>
      </c>
      <c r="I155" s="88">
        <f t="shared" si="6"/>
        <v>3.5</v>
      </c>
      <c r="J155" s="94" t="s">
        <v>64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65</v>
      </c>
      <c r="B156" s="71" t="s">
        <v>57</v>
      </c>
      <c r="C156" s="68" t="s">
        <v>464</v>
      </c>
      <c r="D156" s="68" t="s">
        <v>91</v>
      </c>
      <c r="E156" s="68" t="s">
        <v>465</v>
      </c>
      <c r="F156" s="68" t="s">
        <v>466</v>
      </c>
      <c r="G156" s="68" t="s">
        <v>184</v>
      </c>
      <c r="H156" s="71" t="s">
        <v>716</v>
      </c>
      <c r="I156" s="78">
        <f>SUM(K156:AL156)</f>
        <v>0.5</v>
      </c>
      <c r="J156" s="79" t="s">
        <v>64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65</v>
      </c>
      <c r="B157" s="68" t="s">
        <v>57</v>
      </c>
      <c r="C157" s="68" t="s">
        <v>470</v>
      </c>
      <c r="D157" s="68" t="s">
        <v>91</v>
      </c>
      <c r="E157" s="68" t="s">
        <v>471</v>
      </c>
      <c r="F157" s="68" t="s">
        <v>472</v>
      </c>
      <c r="G157" s="68" t="s">
        <v>473</v>
      </c>
      <c r="H157" s="71" t="s">
        <v>474</v>
      </c>
      <c r="I157" s="78">
        <f>SUM(K157:AL157)</f>
        <v>0</v>
      </c>
      <c r="J157" s="79" t="s">
        <v>64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65</v>
      </c>
      <c r="B158" s="68" t="s">
        <v>150</v>
      </c>
      <c r="C158" s="68" t="s">
        <v>475</v>
      </c>
      <c r="D158" s="68" t="s">
        <v>59</v>
      </c>
      <c r="E158" s="68" t="s">
        <v>476</v>
      </c>
      <c r="F158" s="71" t="s">
        <v>862</v>
      </c>
      <c r="G158" s="68" t="s">
        <v>478</v>
      </c>
      <c r="H158" s="68" t="s">
        <v>479</v>
      </c>
      <c r="I158" s="78">
        <f>SUM(K158:AL158)</f>
        <v>2.25</v>
      </c>
      <c r="J158" s="79" t="s">
        <v>64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65</v>
      </c>
      <c r="B159" s="68" t="s">
        <v>150</v>
      </c>
      <c r="C159" s="68" t="s">
        <v>480</v>
      </c>
      <c r="D159" s="68" t="s">
        <v>59</v>
      </c>
      <c r="E159" s="68" t="s">
        <v>481</v>
      </c>
      <c r="F159" s="71" t="s">
        <v>862</v>
      </c>
      <c r="G159" s="68" t="s">
        <v>478</v>
      </c>
      <c r="H159" s="68" t="s">
        <v>443</v>
      </c>
      <c r="I159" s="78">
        <f>SUM(K159:AL159)</f>
        <v>1.25</v>
      </c>
      <c r="J159" s="79" t="s">
        <v>64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65</v>
      </c>
      <c r="B160" s="71" t="s">
        <v>57</v>
      </c>
      <c r="C160" s="68" t="s">
        <v>274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65</v>
      </c>
      <c r="B161" s="71"/>
      <c r="C161" s="71" t="s">
        <v>496</v>
      </c>
      <c r="D161" s="71"/>
      <c r="E161" s="71"/>
      <c r="F161" s="71"/>
      <c r="G161" s="71"/>
      <c r="H161" s="71"/>
      <c r="I161" s="94"/>
      <c r="J161" s="94" t="s">
        <v>64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65</v>
      </c>
      <c r="B162" s="71" t="s">
        <v>276</v>
      </c>
      <c r="C162" s="71" t="s">
        <v>497</v>
      </c>
      <c r="D162" s="71"/>
      <c r="E162" s="71"/>
      <c r="F162" s="71"/>
      <c r="G162" s="71"/>
      <c r="H162" s="71"/>
      <c r="I162" s="94"/>
      <c r="J162" s="94" t="s">
        <v>498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65</v>
      </c>
      <c r="B163" s="71" t="s">
        <v>57</v>
      </c>
      <c r="C163" s="71" t="s">
        <v>499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65</v>
      </c>
      <c r="B164" s="71" t="s">
        <v>276</v>
      </c>
      <c r="C164" s="68" t="s">
        <v>278</v>
      </c>
      <c r="D164" s="71"/>
      <c r="E164" s="71"/>
      <c r="F164" s="71"/>
      <c r="G164" s="71"/>
      <c r="H164" s="71"/>
      <c r="I164" s="94"/>
      <c r="J164" s="94" t="s">
        <v>64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57</v>
      </c>
      <c r="C166" s="100"/>
      <c r="D166" s="100"/>
      <c r="E166" s="101" t="s">
        <v>279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57</v>
      </c>
      <c r="C167" s="100"/>
      <c r="D167" s="100"/>
      <c r="E167" s="102" t="s">
        <v>280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57</v>
      </c>
      <c r="C168" s="100"/>
      <c r="D168" s="100"/>
      <c r="E168" s="102" t="s">
        <v>281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57</v>
      </c>
      <c r="C169" s="100"/>
      <c r="D169" s="100"/>
      <c r="E169" s="102" t="s">
        <v>282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57</v>
      </c>
      <c r="C170" s="103"/>
      <c r="D170" s="103"/>
      <c r="E170" s="103" t="s">
        <v>283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57</v>
      </c>
      <c r="C171" s="105"/>
      <c r="D171" s="105"/>
      <c r="E171" s="102" t="s">
        <v>284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57</v>
      </c>
      <c r="C172" s="106"/>
      <c r="D172" s="106"/>
      <c r="E172" s="106" t="s">
        <v>285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150</v>
      </c>
      <c r="C173" s="101"/>
      <c r="D173" s="101"/>
      <c r="E173" s="101" t="s">
        <v>279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150</v>
      </c>
      <c r="C174" s="101"/>
      <c r="D174" s="101"/>
      <c r="E174" s="101" t="s">
        <v>280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150</v>
      </c>
      <c r="C175" s="102"/>
      <c r="D175" s="102"/>
      <c r="E175" s="102" t="s">
        <v>281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150</v>
      </c>
      <c r="C176" s="102"/>
      <c r="D176" s="102"/>
      <c r="E176" s="102" t="s">
        <v>282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150</v>
      </c>
      <c r="C177" s="103"/>
      <c r="D177" s="103"/>
      <c r="E177" s="103" t="s">
        <v>286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150</v>
      </c>
      <c r="C178" s="102"/>
      <c r="D178" s="102"/>
      <c r="E178" s="102" t="s">
        <v>284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150</v>
      </c>
      <c r="C179" s="106"/>
      <c r="D179" s="106"/>
      <c r="E179" s="106" t="s">
        <v>285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287</v>
      </c>
      <c r="C180" s="101"/>
      <c r="D180" s="101"/>
      <c r="E180" s="101" t="s">
        <v>279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288</v>
      </c>
      <c r="C181" s="101"/>
      <c r="D181" s="101"/>
      <c r="E181" s="101" t="s">
        <v>280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288</v>
      </c>
      <c r="C182" s="102"/>
      <c r="D182" s="102"/>
      <c r="E182" s="102" t="s">
        <v>281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288</v>
      </c>
      <c r="C183" s="103"/>
      <c r="D183" s="103"/>
      <c r="E183" s="103" t="s">
        <v>282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288</v>
      </c>
      <c r="C184" s="102"/>
      <c r="D184" s="102"/>
      <c r="E184" s="102" t="s">
        <v>283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288</v>
      </c>
      <c r="C185" s="101"/>
      <c r="D185" s="101"/>
      <c r="E185" s="101" t="s">
        <v>284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288</v>
      </c>
      <c r="C186" s="106"/>
      <c r="D186" s="106"/>
      <c r="E186" s="106" t="s">
        <v>285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289</v>
      </c>
      <c r="C187" s="101"/>
      <c r="D187" s="101"/>
      <c r="E187" s="101" t="s">
        <v>279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289</v>
      </c>
      <c r="C188" s="102"/>
      <c r="D188" s="102"/>
      <c r="E188" s="102" t="s">
        <v>280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289</v>
      </c>
      <c r="C189" s="102"/>
      <c r="D189" s="102"/>
      <c r="E189" s="102" t="s">
        <v>281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289</v>
      </c>
      <c r="C190" s="102"/>
      <c r="D190" s="102"/>
      <c r="E190" s="102" t="s">
        <v>282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289</v>
      </c>
      <c r="C191" s="102"/>
      <c r="D191" s="102"/>
      <c r="E191" s="102" t="s">
        <v>283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289</v>
      </c>
      <c r="C192" s="103"/>
      <c r="D192" s="103"/>
      <c r="E192" s="103" t="s">
        <v>284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289</v>
      </c>
      <c r="C193" s="103"/>
      <c r="D193" s="103"/>
      <c r="E193" s="103" t="s">
        <v>285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290</v>
      </c>
      <c r="H194" s="57"/>
    </row>
  </sheetData>
  <autoFilter ref="A2:BP164"/>
  <phoneticPr fontId="1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899999999999999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 customWidth="1"/>
    <col min="9" max="9" width="5.25" style="7" customWidth="1"/>
    <col min="10" max="10" width="8.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865</v>
      </c>
      <c r="L2" s="21" t="s">
        <v>21</v>
      </c>
      <c r="M2" s="22" t="s">
        <v>39</v>
      </c>
      <c r="N2" s="19" t="s">
        <v>27</v>
      </c>
      <c r="O2" s="10" t="s">
        <v>866</v>
      </c>
      <c r="P2" s="10" t="s">
        <v>866</v>
      </c>
      <c r="Q2" s="20" t="s">
        <v>817</v>
      </c>
      <c r="R2" s="21" t="s">
        <v>26</v>
      </c>
      <c r="S2" s="22" t="s">
        <v>539</v>
      </c>
      <c r="T2" s="19" t="s">
        <v>818</v>
      </c>
      <c r="U2" s="10" t="s">
        <v>819</v>
      </c>
      <c r="V2" s="10" t="s">
        <v>819</v>
      </c>
      <c r="W2" s="21" t="s">
        <v>30</v>
      </c>
      <c r="X2" s="22" t="s">
        <v>43</v>
      </c>
      <c r="Y2" s="19" t="s">
        <v>32</v>
      </c>
      <c r="Z2" s="10" t="s">
        <v>820</v>
      </c>
      <c r="AA2" s="10" t="s">
        <v>820</v>
      </c>
      <c r="AB2" s="20" t="s">
        <v>562</v>
      </c>
      <c r="AC2" s="21" t="s">
        <v>34</v>
      </c>
      <c r="AD2" s="22" t="s">
        <v>50</v>
      </c>
      <c r="AE2" s="19" t="s">
        <v>39</v>
      </c>
      <c r="AF2" s="10" t="s">
        <v>563</v>
      </c>
      <c r="AG2" s="10" t="s">
        <v>563</v>
      </c>
      <c r="AH2" s="20" t="s">
        <v>538</v>
      </c>
      <c r="AI2" s="21" t="s">
        <v>38</v>
      </c>
      <c r="AJ2" s="22" t="s">
        <v>292</v>
      </c>
      <c r="AK2" s="19" t="s">
        <v>539</v>
      </c>
      <c r="AL2" s="10" t="s">
        <v>540</v>
      </c>
      <c r="AM2" s="10" t="s">
        <v>540</v>
      </c>
      <c r="AN2" s="21" t="s">
        <v>41</v>
      </c>
      <c r="AO2" s="22" t="s">
        <v>54</v>
      </c>
      <c r="AP2" s="19" t="s">
        <v>43</v>
      </c>
      <c r="AQ2" s="10" t="s">
        <v>541</v>
      </c>
      <c r="AR2" s="10" t="s">
        <v>541</v>
      </c>
      <c r="AS2" s="20" t="s">
        <v>505</v>
      </c>
      <c r="AT2" s="21" t="s">
        <v>45</v>
      </c>
      <c r="AU2" s="22" t="s">
        <v>20</v>
      </c>
      <c r="AV2" s="19" t="s">
        <v>50</v>
      </c>
      <c r="AW2" s="10" t="s">
        <v>506</v>
      </c>
      <c r="AX2" s="10" t="s">
        <v>506</v>
      </c>
      <c r="AY2" s="20" t="s">
        <v>291</v>
      </c>
      <c r="AZ2" s="21" t="s">
        <v>49</v>
      </c>
      <c r="BA2" s="22" t="s">
        <v>25</v>
      </c>
      <c r="BB2" s="19" t="s">
        <v>292</v>
      </c>
      <c r="BC2" s="10" t="s">
        <v>293</v>
      </c>
      <c r="BD2" s="10" t="s">
        <v>293</v>
      </c>
      <c r="BE2" s="21" t="s">
        <v>52</v>
      </c>
      <c r="BF2" s="22" t="s">
        <v>29</v>
      </c>
      <c r="BG2" s="19" t="s">
        <v>54</v>
      </c>
      <c r="BH2" s="10" t="s">
        <v>294</v>
      </c>
      <c r="BI2" s="10" t="s">
        <v>294</v>
      </c>
      <c r="BJ2" s="20" t="s">
        <v>295</v>
      </c>
    </row>
    <row r="3" spans="1:62" ht="37.5" customHeight="1">
      <c r="A3" s="11" t="s">
        <v>2</v>
      </c>
      <c r="B3" s="11" t="s">
        <v>57</v>
      </c>
      <c r="C3" s="11" t="s">
        <v>564</v>
      </c>
      <c r="D3" s="11" t="s">
        <v>59</v>
      </c>
      <c r="E3" s="11" t="s">
        <v>565</v>
      </c>
      <c r="F3" s="11" t="s">
        <v>566</v>
      </c>
      <c r="G3" s="11" t="s">
        <v>176</v>
      </c>
      <c r="H3" s="133" t="s">
        <v>567</v>
      </c>
      <c r="I3" s="23">
        <f t="shared" ref="I3:I34" si="0">SUM(K3:AL3)</f>
        <v>0</v>
      </c>
      <c r="J3" s="24" t="s">
        <v>498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65</v>
      </c>
      <c r="B4" s="12" t="s">
        <v>57</v>
      </c>
      <c r="C4" s="12" t="s">
        <v>568</v>
      </c>
      <c r="D4" s="12" t="s">
        <v>59</v>
      </c>
      <c r="E4" s="12" t="s">
        <v>569</v>
      </c>
      <c r="F4" s="12" t="s">
        <v>566</v>
      </c>
      <c r="G4" s="12" t="s">
        <v>176</v>
      </c>
      <c r="H4" s="133" t="s">
        <v>581</v>
      </c>
      <c r="I4" s="23">
        <f t="shared" si="0"/>
        <v>1</v>
      </c>
      <c r="J4" s="24" t="s">
        <v>498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57</v>
      </c>
      <c r="C5" s="11" t="s">
        <v>570</v>
      </c>
      <c r="D5" s="11" t="s">
        <v>59</v>
      </c>
      <c r="E5" s="11" t="s">
        <v>571</v>
      </c>
      <c r="F5" s="11" t="s">
        <v>867</v>
      </c>
      <c r="G5" s="11" t="s">
        <v>219</v>
      </c>
      <c r="H5" s="12" t="s">
        <v>401</v>
      </c>
      <c r="I5" s="23">
        <f t="shared" si="0"/>
        <v>1.5</v>
      </c>
      <c r="J5" s="24" t="s">
        <v>498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65</v>
      </c>
      <c r="B6" s="12" t="s">
        <v>57</v>
      </c>
      <c r="C6" s="12" t="s">
        <v>573</v>
      </c>
      <c r="D6" s="12" t="s">
        <v>59</v>
      </c>
      <c r="E6" s="12" t="s">
        <v>574</v>
      </c>
      <c r="F6" s="12" t="s">
        <v>867</v>
      </c>
      <c r="G6" s="12" t="s">
        <v>219</v>
      </c>
      <c r="H6" s="12" t="s">
        <v>479</v>
      </c>
      <c r="I6" s="23">
        <f t="shared" si="0"/>
        <v>4.5</v>
      </c>
      <c r="J6" s="24" t="s">
        <v>498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57</v>
      </c>
      <c r="C7" s="11" t="s">
        <v>575</v>
      </c>
      <c r="D7" s="11" t="s">
        <v>59</v>
      </c>
      <c r="E7" s="11" t="s">
        <v>576</v>
      </c>
      <c r="F7" s="11" t="s">
        <v>577</v>
      </c>
      <c r="G7" s="11" t="s">
        <v>578</v>
      </c>
      <c r="H7" s="133" t="s">
        <v>567</v>
      </c>
      <c r="I7" s="23">
        <f t="shared" si="0"/>
        <v>0</v>
      </c>
      <c r="J7" s="24" t="s">
        <v>498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65</v>
      </c>
      <c r="B8" s="12" t="s">
        <v>57</v>
      </c>
      <c r="C8" s="12" t="s">
        <v>579</v>
      </c>
      <c r="D8" s="12" t="s">
        <v>59</v>
      </c>
      <c r="E8" s="12" t="s">
        <v>580</v>
      </c>
      <c r="F8" s="12" t="s">
        <v>577</v>
      </c>
      <c r="G8" s="12" t="s">
        <v>578</v>
      </c>
      <c r="H8" s="133" t="s">
        <v>581</v>
      </c>
      <c r="I8" s="23">
        <f t="shared" si="0"/>
        <v>0.5</v>
      </c>
      <c r="J8" s="24" t="s">
        <v>498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57</v>
      </c>
      <c r="C9" s="11" t="s">
        <v>582</v>
      </c>
      <c r="D9" s="11" t="s">
        <v>59</v>
      </c>
      <c r="E9" s="11" t="s">
        <v>583</v>
      </c>
      <c r="F9" s="11" t="s">
        <v>584</v>
      </c>
      <c r="G9" s="11" t="s">
        <v>184</v>
      </c>
      <c r="H9" s="133" t="s">
        <v>567</v>
      </c>
      <c r="I9" s="23">
        <f t="shared" si="0"/>
        <v>0</v>
      </c>
      <c r="J9" s="24" t="s">
        <v>498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65</v>
      </c>
      <c r="B10" s="12" t="s">
        <v>57</v>
      </c>
      <c r="C10" s="12" t="s">
        <v>586</v>
      </c>
      <c r="D10" s="12" t="s">
        <v>59</v>
      </c>
      <c r="E10" s="12" t="s">
        <v>587</v>
      </c>
      <c r="F10" s="12" t="s">
        <v>584</v>
      </c>
      <c r="G10" s="12" t="s">
        <v>184</v>
      </c>
      <c r="H10" s="133" t="s">
        <v>581</v>
      </c>
      <c r="I10" s="23">
        <f t="shared" si="0"/>
        <v>2.25</v>
      </c>
      <c r="J10" s="24" t="s">
        <v>498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57</v>
      </c>
      <c r="C11" s="11" t="s">
        <v>589</v>
      </c>
      <c r="D11" s="11" t="s">
        <v>59</v>
      </c>
      <c r="E11" s="11" t="s">
        <v>590</v>
      </c>
      <c r="F11" s="11" t="s">
        <v>591</v>
      </c>
      <c r="G11" s="11" t="s">
        <v>180</v>
      </c>
      <c r="H11" s="133" t="s">
        <v>567</v>
      </c>
      <c r="I11" s="23">
        <f t="shared" si="0"/>
        <v>0</v>
      </c>
      <c r="J11" s="24" t="s">
        <v>498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65</v>
      </c>
      <c r="B12" s="12" t="s">
        <v>57</v>
      </c>
      <c r="C12" s="12" t="s">
        <v>592</v>
      </c>
      <c r="D12" s="12" t="s">
        <v>59</v>
      </c>
      <c r="E12" s="12" t="s">
        <v>593</v>
      </c>
      <c r="F12" s="12" t="s">
        <v>591</v>
      </c>
      <c r="G12" s="12" t="s">
        <v>180</v>
      </c>
      <c r="H12" s="133" t="s">
        <v>581</v>
      </c>
      <c r="I12" s="23">
        <f t="shared" si="0"/>
        <v>0.5</v>
      </c>
      <c r="J12" s="24" t="s">
        <v>498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150</v>
      </c>
      <c r="C13" s="11" t="s">
        <v>594</v>
      </c>
      <c r="D13" s="11" t="s">
        <v>59</v>
      </c>
      <c r="E13" s="11" t="s">
        <v>595</v>
      </c>
      <c r="F13" s="11" t="s">
        <v>596</v>
      </c>
      <c r="G13" s="11" t="s">
        <v>597</v>
      </c>
      <c r="H13" s="134" t="s">
        <v>567</v>
      </c>
      <c r="I13" s="23">
        <f t="shared" si="0"/>
        <v>0</v>
      </c>
      <c r="J13" s="24" t="s">
        <v>498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65</v>
      </c>
      <c r="B14" s="12" t="s">
        <v>150</v>
      </c>
      <c r="C14" s="12" t="s">
        <v>598</v>
      </c>
      <c r="D14" s="12" t="s">
        <v>59</v>
      </c>
      <c r="E14" s="12" t="s">
        <v>599</v>
      </c>
      <c r="F14" s="12" t="s">
        <v>596</v>
      </c>
      <c r="G14" s="12" t="s">
        <v>597</v>
      </c>
      <c r="H14" s="133" t="s">
        <v>581</v>
      </c>
      <c r="I14" s="23">
        <f t="shared" si="0"/>
        <v>0.25</v>
      </c>
      <c r="J14" s="24" t="s">
        <v>498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57</v>
      </c>
      <c r="C15" s="11" t="s">
        <v>600</v>
      </c>
      <c r="D15" s="11" t="s">
        <v>59</v>
      </c>
      <c r="E15" s="11" t="s">
        <v>601</v>
      </c>
      <c r="F15" s="11" t="s">
        <v>602</v>
      </c>
      <c r="G15" s="11" t="s">
        <v>211</v>
      </c>
      <c r="H15" s="134" t="s">
        <v>567</v>
      </c>
      <c r="I15" s="23">
        <f t="shared" si="0"/>
        <v>0</v>
      </c>
      <c r="J15" s="24" t="s">
        <v>498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65</v>
      </c>
      <c r="B16" s="12" t="s">
        <v>57</v>
      </c>
      <c r="C16" s="12" t="s">
        <v>603</v>
      </c>
      <c r="D16" s="12" t="s">
        <v>59</v>
      </c>
      <c r="E16" s="12" t="s">
        <v>604</v>
      </c>
      <c r="F16" s="12" t="s">
        <v>602</v>
      </c>
      <c r="G16" s="12" t="s">
        <v>211</v>
      </c>
      <c r="H16" s="133" t="s">
        <v>581</v>
      </c>
      <c r="I16" s="23">
        <f t="shared" si="0"/>
        <v>0.5</v>
      </c>
      <c r="J16" s="24" t="s">
        <v>498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57</v>
      </c>
      <c r="C17" s="11" t="s">
        <v>605</v>
      </c>
      <c r="D17" s="11" t="s">
        <v>91</v>
      </c>
      <c r="E17" s="11" t="s">
        <v>606</v>
      </c>
      <c r="F17" s="11" t="s">
        <v>607</v>
      </c>
      <c r="G17" s="11" t="s">
        <v>219</v>
      </c>
      <c r="H17" s="133" t="s">
        <v>608</v>
      </c>
      <c r="I17" s="23">
        <f t="shared" si="0"/>
        <v>0</v>
      </c>
      <c r="J17" s="24" t="s">
        <v>498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150</v>
      </c>
      <c r="C18" s="11" t="s">
        <v>609</v>
      </c>
      <c r="D18" s="11" t="s">
        <v>91</v>
      </c>
      <c r="E18" s="11" t="s">
        <v>610</v>
      </c>
      <c r="F18" s="11" t="s">
        <v>611</v>
      </c>
      <c r="G18" s="11" t="s">
        <v>122</v>
      </c>
      <c r="H18" s="133" t="s">
        <v>608</v>
      </c>
      <c r="I18" s="23">
        <f t="shared" si="0"/>
        <v>0</v>
      </c>
      <c r="J18" s="24" t="s">
        <v>498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150</v>
      </c>
      <c r="C19" s="11" t="s">
        <v>612</v>
      </c>
      <c r="D19" s="11" t="s">
        <v>59</v>
      </c>
      <c r="E19" s="11" t="s">
        <v>613</v>
      </c>
      <c r="F19" s="11" t="s">
        <v>614</v>
      </c>
      <c r="G19" s="11" t="s">
        <v>615</v>
      </c>
      <c r="H19" s="133" t="s">
        <v>585</v>
      </c>
      <c r="I19" s="23">
        <f t="shared" si="0"/>
        <v>0</v>
      </c>
      <c r="J19" s="24" t="s">
        <v>498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57</v>
      </c>
      <c r="C20" s="11" t="s">
        <v>616</v>
      </c>
      <c r="D20" s="11" t="s">
        <v>59</v>
      </c>
      <c r="E20" s="11" t="s">
        <v>617</v>
      </c>
      <c r="F20" s="11" t="s">
        <v>618</v>
      </c>
      <c r="G20" s="11" t="s">
        <v>184</v>
      </c>
      <c r="H20" s="134" t="s">
        <v>567</v>
      </c>
      <c r="I20" s="23">
        <f t="shared" si="0"/>
        <v>0</v>
      </c>
      <c r="J20" s="24" t="s">
        <v>498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65</v>
      </c>
      <c r="B21" s="12" t="s">
        <v>57</v>
      </c>
      <c r="C21" s="12" t="s">
        <v>619</v>
      </c>
      <c r="D21" s="12" t="s">
        <v>59</v>
      </c>
      <c r="E21" s="12" t="s">
        <v>620</v>
      </c>
      <c r="F21" s="12" t="s">
        <v>621</v>
      </c>
      <c r="G21" s="12" t="s">
        <v>184</v>
      </c>
      <c r="H21" s="133" t="s">
        <v>581</v>
      </c>
      <c r="I21" s="23">
        <f t="shared" si="0"/>
        <v>0</v>
      </c>
      <c r="J21" s="24" t="s">
        <v>498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150</v>
      </c>
      <c r="C22" s="12" t="s">
        <v>622</v>
      </c>
      <c r="D22" s="12" t="s">
        <v>59</v>
      </c>
      <c r="E22" s="12" t="s">
        <v>623</v>
      </c>
      <c r="F22" s="12" t="s">
        <v>624</v>
      </c>
      <c r="G22" s="12" t="s">
        <v>625</v>
      </c>
      <c r="H22" s="133" t="s">
        <v>567</v>
      </c>
      <c r="I22" s="23">
        <f t="shared" si="0"/>
        <v>0</v>
      </c>
      <c r="J22" s="24" t="s">
        <v>498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57</v>
      </c>
      <c r="C23" s="13" t="s">
        <v>334</v>
      </c>
      <c r="D23" s="13"/>
      <c r="E23" s="13" t="s">
        <v>335</v>
      </c>
      <c r="F23" s="13"/>
      <c r="G23" s="13"/>
      <c r="H23" s="10" t="s">
        <v>626</v>
      </c>
      <c r="I23" s="23">
        <f t="shared" si="0"/>
        <v>0</v>
      </c>
      <c r="J23" s="24" t="s">
        <v>498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57</v>
      </c>
      <c r="C24" s="14" t="s">
        <v>627</v>
      </c>
      <c r="D24" s="14" t="s">
        <v>59</v>
      </c>
      <c r="E24" s="14" t="s">
        <v>628</v>
      </c>
      <c r="F24" s="14" t="s">
        <v>629</v>
      </c>
      <c r="G24" s="14" t="s">
        <v>227</v>
      </c>
      <c r="H24" s="133" t="s">
        <v>567</v>
      </c>
      <c r="I24" s="23">
        <f t="shared" si="0"/>
        <v>0</v>
      </c>
      <c r="J24" s="24" t="s">
        <v>498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65</v>
      </c>
      <c r="B25" s="12" t="s">
        <v>57</v>
      </c>
      <c r="C25" s="12" t="s">
        <v>630</v>
      </c>
      <c r="D25" s="12" t="s">
        <v>59</v>
      </c>
      <c r="E25" s="12" t="s">
        <v>631</v>
      </c>
      <c r="F25" s="12" t="s">
        <v>629</v>
      </c>
      <c r="G25" s="12" t="s">
        <v>227</v>
      </c>
      <c r="H25" s="133" t="s">
        <v>581</v>
      </c>
      <c r="I25" s="23">
        <f t="shared" si="0"/>
        <v>0.25</v>
      </c>
      <c r="J25" s="24" t="s">
        <v>498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57</v>
      </c>
      <c r="C26" s="14" t="s">
        <v>632</v>
      </c>
      <c r="D26" s="14" t="s">
        <v>59</v>
      </c>
      <c r="E26" s="14" t="s">
        <v>633</v>
      </c>
      <c r="F26" s="14" t="s">
        <v>868</v>
      </c>
      <c r="G26" s="14" t="s">
        <v>129</v>
      </c>
      <c r="H26" s="133" t="s">
        <v>585</v>
      </c>
      <c r="I26" s="23">
        <f t="shared" si="0"/>
        <v>0</v>
      </c>
      <c r="J26" s="24" t="s">
        <v>498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65</v>
      </c>
      <c r="B27" s="12" t="s">
        <v>57</v>
      </c>
      <c r="C27" s="12" t="s">
        <v>635</v>
      </c>
      <c r="D27" s="12" t="s">
        <v>59</v>
      </c>
      <c r="E27" s="12" t="s">
        <v>636</v>
      </c>
      <c r="F27" s="12" t="s">
        <v>868</v>
      </c>
      <c r="G27" s="12" t="s">
        <v>129</v>
      </c>
      <c r="H27" s="133" t="s">
        <v>588</v>
      </c>
      <c r="I27" s="23">
        <f t="shared" si="0"/>
        <v>3.75</v>
      </c>
      <c r="J27" s="24" t="s">
        <v>498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57</v>
      </c>
      <c r="C28" s="14" t="s">
        <v>637</v>
      </c>
      <c r="D28" s="14" t="s">
        <v>59</v>
      </c>
      <c r="E28" s="14" t="s">
        <v>638</v>
      </c>
      <c r="F28" s="14" t="s">
        <v>639</v>
      </c>
      <c r="G28" s="14" t="s">
        <v>122</v>
      </c>
      <c r="H28" s="133" t="s">
        <v>567</v>
      </c>
      <c r="I28" s="23">
        <f t="shared" si="0"/>
        <v>0</v>
      </c>
      <c r="J28" s="24" t="s">
        <v>498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65</v>
      </c>
      <c r="B29" s="12" t="s">
        <v>57</v>
      </c>
      <c r="C29" s="12" t="s">
        <v>640</v>
      </c>
      <c r="D29" s="12" t="s">
        <v>59</v>
      </c>
      <c r="E29" s="12" t="s">
        <v>641</v>
      </c>
      <c r="F29" s="12" t="s">
        <v>639</v>
      </c>
      <c r="G29" s="12" t="s">
        <v>122</v>
      </c>
      <c r="H29" s="133" t="s">
        <v>581</v>
      </c>
      <c r="I29" s="23">
        <f t="shared" si="0"/>
        <v>0.25</v>
      </c>
      <c r="J29" s="24" t="s">
        <v>498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57</v>
      </c>
      <c r="C30" s="14" t="s">
        <v>642</v>
      </c>
      <c r="D30" s="14" t="s">
        <v>59</v>
      </c>
      <c r="E30" s="14" t="s">
        <v>643</v>
      </c>
      <c r="F30" s="14" t="s">
        <v>644</v>
      </c>
      <c r="G30" s="14" t="s">
        <v>219</v>
      </c>
      <c r="H30" s="134" t="s">
        <v>474</v>
      </c>
      <c r="I30" s="23">
        <f t="shared" si="0"/>
        <v>0</v>
      </c>
      <c r="J30" s="24" t="s">
        <v>498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65</v>
      </c>
      <c r="B31" s="12" t="s">
        <v>57</v>
      </c>
      <c r="C31" s="12" t="s">
        <v>645</v>
      </c>
      <c r="D31" s="12" t="s">
        <v>59</v>
      </c>
      <c r="E31" s="12" t="s">
        <v>646</v>
      </c>
      <c r="F31" s="12" t="s">
        <v>644</v>
      </c>
      <c r="G31" s="12" t="s">
        <v>219</v>
      </c>
      <c r="H31" s="133" t="s">
        <v>581</v>
      </c>
      <c r="I31" s="23">
        <f t="shared" si="0"/>
        <v>0.75</v>
      </c>
      <c r="J31" s="24" t="s">
        <v>498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57</v>
      </c>
      <c r="C32" s="14" t="s">
        <v>647</v>
      </c>
      <c r="D32" s="14" t="s">
        <v>59</v>
      </c>
      <c r="E32" s="14" t="s">
        <v>648</v>
      </c>
      <c r="F32" s="14" t="s">
        <v>649</v>
      </c>
      <c r="G32" s="14" t="s">
        <v>200</v>
      </c>
      <c r="H32" s="134" t="s">
        <v>650</v>
      </c>
      <c r="I32" s="23">
        <f t="shared" si="0"/>
        <v>0</v>
      </c>
      <c r="J32" s="24" t="s">
        <v>498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65</v>
      </c>
      <c r="B33" s="12" t="s">
        <v>57</v>
      </c>
      <c r="C33" s="12" t="s">
        <v>651</v>
      </c>
      <c r="D33" s="12" t="s">
        <v>59</v>
      </c>
      <c r="E33" s="12" t="s">
        <v>652</v>
      </c>
      <c r="F33" s="12" t="s">
        <v>649</v>
      </c>
      <c r="G33" s="12" t="s">
        <v>200</v>
      </c>
      <c r="H33" s="133" t="s">
        <v>581</v>
      </c>
      <c r="I33" s="23">
        <f t="shared" si="0"/>
        <v>0</v>
      </c>
      <c r="J33" s="24" t="s">
        <v>498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57</v>
      </c>
      <c r="C34" s="14" t="s">
        <v>653</v>
      </c>
      <c r="D34" s="14" t="s">
        <v>59</v>
      </c>
      <c r="E34" s="14" t="s">
        <v>654</v>
      </c>
      <c r="F34" s="14" t="s">
        <v>655</v>
      </c>
      <c r="G34" s="14" t="s">
        <v>192</v>
      </c>
      <c r="H34" s="12" t="s">
        <v>650</v>
      </c>
      <c r="I34" s="23">
        <f t="shared" si="0"/>
        <v>0</v>
      </c>
      <c r="J34" s="24" t="s">
        <v>498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57</v>
      </c>
      <c r="C35" s="12" t="s">
        <v>656</v>
      </c>
      <c r="D35" s="12" t="s">
        <v>59</v>
      </c>
      <c r="E35" s="12" t="s">
        <v>654</v>
      </c>
      <c r="F35" s="12" t="s">
        <v>655</v>
      </c>
      <c r="G35" s="12" t="s">
        <v>192</v>
      </c>
      <c r="H35" s="12" t="s">
        <v>401</v>
      </c>
      <c r="I35" s="23"/>
      <c r="J35" s="24" t="s">
        <v>498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57</v>
      </c>
      <c r="C36" s="14" t="s">
        <v>657</v>
      </c>
      <c r="D36" s="14" t="s">
        <v>59</v>
      </c>
      <c r="E36" s="14" t="s">
        <v>658</v>
      </c>
      <c r="F36" s="14" t="s">
        <v>659</v>
      </c>
      <c r="G36" s="14" t="s">
        <v>262</v>
      </c>
      <c r="H36" s="15">
        <v>44713</v>
      </c>
      <c r="I36" s="23">
        <f t="shared" ref="I36:I74" si="1">SUM(K36:AL36)</f>
        <v>0</v>
      </c>
      <c r="J36" s="24" t="s">
        <v>498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57</v>
      </c>
      <c r="C37" s="14" t="s">
        <v>660</v>
      </c>
      <c r="D37" s="14" t="s">
        <v>91</v>
      </c>
      <c r="E37" s="14" t="s">
        <v>661</v>
      </c>
      <c r="F37" s="14" t="s">
        <v>662</v>
      </c>
      <c r="G37" s="14" t="s">
        <v>262</v>
      </c>
      <c r="H37" s="12" t="s">
        <v>663</v>
      </c>
      <c r="I37" s="23">
        <f t="shared" si="1"/>
        <v>0</v>
      </c>
      <c r="J37" s="24" t="s">
        <v>498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276</v>
      </c>
      <c r="C38" s="14" t="s">
        <v>664</v>
      </c>
      <c r="D38" s="14" t="s">
        <v>59</v>
      </c>
      <c r="E38" s="14" t="s">
        <v>665</v>
      </c>
      <c r="F38" s="14" t="s">
        <v>666</v>
      </c>
      <c r="G38" s="14" t="s">
        <v>200</v>
      </c>
      <c r="H38" s="134" t="s">
        <v>650</v>
      </c>
      <c r="I38" s="23">
        <f t="shared" si="1"/>
        <v>0</v>
      </c>
      <c r="J38" s="24" t="s">
        <v>498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65</v>
      </c>
      <c r="B39" s="12" t="s">
        <v>276</v>
      </c>
      <c r="C39" s="12" t="s">
        <v>667</v>
      </c>
      <c r="D39" s="12" t="s">
        <v>59</v>
      </c>
      <c r="E39" s="12" t="s">
        <v>668</v>
      </c>
      <c r="F39" s="12" t="s">
        <v>666</v>
      </c>
      <c r="G39" s="12" t="s">
        <v>200</v>
      </c>
      <c r="H39" s="12" t="s">
        <v>669</v>
      </c>
      <c r="I39" s="23">
        <f t="shared" si="1"/>
        <v>0.25</v>
      </c>
      <c r="J39" s="24" t="s">
        <v>498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57</v>
      </c>
      <c r="C40" s="14" t="s">
        <v>670</v>
      </c>
      <c r="D40" s="14" t="s">
        <v>59</v>
      </c>
      <c r="E40" s="14" t="s">
        <v>671</v>
      </c>
      <c r="F40" s="14" t="s">
        <v>869</v>
      </c>
      <c r="G40" s="14" t="s">
        <v>196</v>
      </c>
      <c r="H40" s="134" t="s">
        <v>650</v>
      </c>
      <c r="I40" s="23">
        <f t="shared" si="1"/>
        <v>0</v>
      </c>
      <c r="J40" s="24" t="s">
        <v>498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65</v>
      </c>
      <c r="B41" s="12" t="s">
        <v>57</v>
      </c>
      <c r="C41" s="12" t="s">
        <v>673</v>
      </c>
      <c r="D41" s="12" t="s">
        <v>59</v>
      </c>
      <c r="E41" s="12" t="s">
        <v>674</v>
      </c>
      <c r="F41" s="12" t="s">
        <v>869</v>
      </c>
      <c r="G41" s="12" t="s">
        <v>196</v>
      </c>
      <c r="H41" s="12" t="s">
        <v>669</v>
      </c>
      <c r="I41" s="23">
        <f t="shared" si="1"/>
        <v>0.25</v>
      </c>
      <c r="J41" s="24" t="s">
        <v>498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676</v>
      </c>
      <c r="C42" s="14" t="s">
        <v>677</v>
      </c>
      <c r="D42" s="14" t="s">
        <v>59</v>
      </c>
      <c r="E42" s="14" t="s">
        <v>678</v>
      </c>
      <c r="F42" s="14" t="s">
        <v>679</v>
      </c>
      <c r="G42" s="14" t="s">
        <v>215</v>
      </c>
      <c r="H42" s="16" t="s">
        <v>567</v>
      </c>
      <c r="I42" s="23">
        <f t="shared" si="1"/>
        <v>0</v>
      </c>
      <c r="J42" s="24" t="s">
        <v>498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57</v>
      </c>
      <c r="C43" s="14" t="s">
        <v>680</v>
      </c>
      <c r="D43" s="14" t="s">
        <v>59</v>
      </c>
      <c r="E43" s="14" t="s">
        <v>681</v>
      </c>
      <c r="F43" s="14" t="s">
        <v>682</v>
      </c>
      <c r="G43" s="14" t="s">
        <v>683</v>
      </c>
      <c r="H43" s="16" t="s">
        <v>567</v>
      </c>
      <c r="I43" s="23">
        <f t="shared" si="1"/>
        <v>0</v>
      </c>
      <c r="J43" s="24" t="s">
        <v>498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65</v>
      </c>
      <c r="B44" s="10" t="s">
        <v>57</v>
      </c>
      <c r="C44" s="10" t="s">
        <v>821</v>
      </c>
      <c r="D44" s="10" t="s">
        <v>59</v>
      </c>
      <c r="E44" s="10" t="s">
        <v>822</v>
      </c>
      <c r="F44" s="10" t="s">
        <v>823</v>
      </c>
      <c r="G44" s="10" t="s">
        <v>219</v>
      </c>
      <c r="H44" s="16" t="s">
        <v>824</v>
      </c>
      <c r="I44" s="23">
        <f t="shared" si="1"/>
        <v>0</v>
      </c>
      <c r="J44" s="24" t="s">
        <v>825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65</v>
      </c>
      <c r="B45" s="10" t="s">
        <v>57</v>
      </c>
      <c r="C45" s="10" t="s">
        <v>826</v>
      </c>
      <c r="D45" s="10" t="s">
        <v>59</v>
      </c>
      <c r="E45" s="10" t="s">
        <v>827</v>
      </c>
      <c r="F45" s="10" t="s">
        <v>828</v>
      </c>
      <c r="G45" s="10" t="s">
        <v>184</v>
      </c>
      <c r="H45" s="16" t="s">
        <v>824</v>
      </c>
      <c r="I45" s="23">
        <f t="shared" si="1"/>
        <v>0</v>
      </c>
      <c r="J45" s="24" t="s">
        <v>825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57</v>
      </c>
      <c r="C46" s="13"/>
      <c r="D46" s="13"/>
      <c r="E46" s="13" t="s">
        <v>684</v>
      </c>
      <c r="F46" s="13"/>
      <c r="G46" s="13"/>
      <c r="H46" s="16"/>
      <c r="I46" s="23">
        <f t="shared" si="1"/>
        <v>0</v>
      </c>
      <c r="J46" s="24" t="s">
        <v>498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676</v>
      </c>
      <c r="C47" s="13"/>
      <c r="D47" s="13"/>
      <c r="E47" s="13" t="s">
        <v>685</v>
      </c>
      <c r="F47" s="13"/>
      <c r="G47" s="13"/>
      <c r="H47" s="16"/>
      <c r="I47" s="23">
        <f t="shared" si="1"/>
        <v>0</v>
      </c>
      <c r="J47" s="24" t="s">
        <v>498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676</v>
      </c>
      <c r="C48" s="17" t="s">
        <v>829</v>
      </c>
      <c r="D48" s="17" t="s">
        <v>91</v>
      </c>
      <c r="E48" s="17" t="s">
        <v>830</v>
      </c>
      <c r="F48" s="17" t="s">
        <v>831</v>
      </c>
      <c r="G48" s="17" t="s">
        <v>200</v>
      </c>
      <c r="H48" s="10" t="s">
        <v>832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276</v>
      </c>
      <c r="C49" s="18" t="s">
        <v>686</v>
      </c>
      <c r="D49" s="19" t="s">
        <v>59</v>
      </c>
      <c r="E49" s="18" t="s">
        <v>687</v>
      </c>
      <c r="F49" s="18" t="s">
        <v>688</v>
      </c>
      <c r="G49" s="18" t="s">
        <v>262</v>
      </c>
      <c r="H49" s="16" t="s">
        <v>567</v>
      </c>
      <c r="I49" s="24">
        <f t="shared" si="1"/>
        <v>0</v>
      </c>
      <c r="J49" s="24" t="s">
        <v>498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276</v>
      </c>
      <c r="C50" s="18" t="s">
        <v>689</v>
      </c>
      <c r="D50" s="19" t="s">
        <v>59</v>
      </c>
      <c r="E50" s="18" t="s">
        <v>690</v>
      </c>
      <c r="F50" s="18" t="s">
        <v>691</v>
      </c>
      <c r="G50" s="18" t="s">
        <v>386</v>
      </c>
      <c r="H50" s="16" t="s">
        <v>567</v>
      </c>
      <c r="I50" s="24">
        <f t="shared" si="1"/>
        <v>0</v>
      </c>
      <c r="J50" s="24" t="s">
        <v>498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57</v>
      </c>
      <c r="C51" s="18" t="s">
        <v>692</v>
      </c>
      <c r="D51" s="19" t="s">
        <v>91</v>
      </c>
      <c r="E51" s="18" t="s">
        <v>693</v>
      </c>
      <c r="F51" s="18" t="s">
        <v>694</v>
      </c>
      <c r="G51" s="18" t="s">
        <v>262</v>
      </c>
      <c r="H51" s="16" t="s">
        <v>567</v>
      </c>
      <c r="I51" s="24">
        <f t="shared" si="1"/>
        <v>0</v>
      </c>
      <c r="J51" s="24" t="s">
        <v>498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57</v>
      </c>
      <c r="C52" s="18" t="s">
        <v>695</v>
      </c>
      <c r="D52" s="19" t="s">
        <v>59</v>
      </c>
      <c r="E52" s="18" t="s">
        <v>696</v>
      </c>
      <c r="F52" s="18" t="s">
        <v>697</v>
      </c>
      <c r="G52" s="18" t="s">
        <v>386</v>
      </c>
      <c r="H52" s="16" t="s">
        <v>567</v>
      </c>
      <c r="I52" s="24">
        <f t="shared" si="1"/>
        <v>0</v>
      </c>
      <c r="J52" s="24" t="s">
        <v>498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57</v>
      </c>
      <c r="C53" s="18" t="s">
        <v>698</v>
      </c>
      <c r="D53" s="19" t="s">
        <v>59</v>
      </c>
      <c r="E53" s="18" t="s">
        <v>699</v>
      </c>
      <c r="F53" s="18" t="s">
        <v>700</v>
      </c>
      <c r="G53" s="18" t="s">
        <v>180</v>
      </c>
      <c r="H53" s="16" t="s">
        <v>567</v>
      </c>
      <c r="I53" s="24">
        <f t="shared" si="1"/>
        <v>0</v>
      </c>
      <c r="J53" s="24" t="s">
        <v>498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57</v>
      </c>
      <c r="C54" s="18" t="s">
        <v>701</v>
      </c>
      <c r="D54" s="19" t="s">
        <v>59</v>
      </c>
      <c r="E54" s="18" t="s">
        <v>702</v>
      </c>
      <c r="F54" s="18" t="s">
        <v>703</v>
      </c>
      <c r="G54" s="18" t="s">
        <v>273</v>
      </c>
      <c r="H54" s="16" t="s">
        <v>567</v>
      </c>
      <c r="I54" s="24">
        <f t="shared" si="1"/>
        <v>0</v>
      </c>
      <c r="J54" s="24" t="s">
        <v>498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65</v>
      </c>
      <c r="B55" s="16" t="s">
        <v>57</v>
      </c>
      <c r="C55" s="10" t="s">
        <v>704</v>
      </c>
      <c r="D55" s="10" t="s">
        <v>91</v>
      </c>
      <c r="E55" s="10" t="s">
        <v>705</v>
      </c>
      <c r="F55" s="10" t="s">
        <v>706</v>
      </c>
      <c r="G55" s="10" t="s">
        <v>386</v>
      </c>
      <c r="H55" s="16" t="s">
        <v>707</v>
      </c>
      <c r="I55" s="23">
        <f t="shared" si="1"/>
        <v>0</v>
      </c>
      <c r="J55" s="24" t="s">
        <v>498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65</v>
      </c>
      <c r="B56" s="16" t="s">
        <v>57</v>
      </c>
      <c r="C56" s="10" t="s">
        <v>708</v>
      </c>
      <c r="D56" s="10" t="s">
        <v>91</v>
      </c>
      <c r="E56" s="10" t="s">
        <v>709</v>
      </c>
      <c r="F56" s="10" t="s">
        <v>710</v>
      </c>
      <c r="G56" s="10" t="s">
        <v>711</v>
      </c>
      <c r="H56" s="10" t="s">
        <v>707</v>
      </c>
      <c r="I56" s="23">
        <f t="shared" si="1"/>
        <v>0</v>
      </c>
      <c r="J56" s="24" t="s">
        <v>498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65</v>
      </c>
      <c r="B57" s="16" t="s">
        <v>57</v>
      </c>
      <c r="C57" s="10" t="s">
        <v>712</v>
      </c>
      <c r="D57" s="10" t="s">
        <v>59</v>
      </c>
      <c r="E57" s="10" t="s">
        <v>713</v>
      </c>
      <c r="F57" s="10" t="s">
        <v>870</v>
      </c>
      <c r="G57" s="10" t="s">
        <v>269</v>
      </c>
      <c r="H57" s="16" t="s">
        <v>567</v>
      </c>
      <c r="I57" s="23">
        <f t="shared" si="1"/>
        <v>0</v>
      </c>
      <c r="J57" s="24" t="s">
        <v>498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65</v>
      </c>
      <c r="B58" s="16" t="s">
        <v>57</v>
      </c>
      <c r="C58" s="10" t="s">
        <v>715</v>
      </c>
      <c r="D58" s="10" t="s">
        <v>59</v>
      </c>
      <c r="E58" s="10" t="s">
        <v>713</v>
      </c>
      <c r="F58" s="10" t="s">
        <v>870</v>
      </c>
      <c r="G58" s="10" t="s">
        <v>269</v>
      </c>
      <c r="H58" s="16" t="s">
        <v>716</v>
      </c>
      <c r="I58" s="23">
        <f t="shared" si="1"/>
        <v>1</v>
      </c>
      <c r="J58" s="24" t="s">
        <v>498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65</v>
      </c>
      <c r="B59" s="16" t="s">
        <v>57</v>
      </c>
      <c r="C59" s="10" t="s">
        <v>717</v>
      </c>
      <c r="D59" s="10" t="s">
        <v>59</v>
      </c>
      <c r="E59" s="10" t="s">
        <v>718</v>
      </c>
      <c r="F59" s="10" t="s">
        <v>719</v>
      </c>
      <c r="G59" s="10" t="s">
        <v>180</v>
      </c>
      <c r="H59" s="16" t="s">
        <v>567</v>
      </c>
      <c r="I59" s="23">
        <f t="shared" si="1"/>
        <v>1</v>
      </c>
      <c r="J59" s="24" t="s">
        <v>498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65</v>
      </c>
      <c r="B60" s="16" t="s">
        <v>57</v>
      </c>
      <c r="C60" s="10" t="s">
        <v>720</v>
      </c>
      <c r="D60" s="10" t="s">
        <v>59</v>
      </c>
      <c r="E60" s="10" t="s">
        <v>721</v>
      </c>
      <c r="F60" s="10" t="s">
        <v>722</v>
      </c>
      <c r="G60" s="10" t="s">
        <v>184</v>
      </c>
      <c r="H60" s="16" t="s">
        <v>707</v>
      </c>
      <c r="I60" s="23">
        <f t="shared" si="1"/>
        <v>0</v>
      </c>
      <c r="J60" s="24" t="s">
        <v>498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65</v>
      </c>
      <c r="B61" s="16" t="s">
        <v>57</v>
      </c>
      <c r="C61" s="10" t="s">
        <v>723</v>
      </c>
      <c r="D61" s="10" t="s">
        <v>59</v>
      </c>
      <c r="E61" s="10" t="s">
        <v>721</v>
      </c>
      <c r="F61" s="10" t="s">
        <v>722</v>
      </c>
      <c r="G61" s="10" t="s">
        <v>184</v>
      </c>
      <c r="H61" s="16" t="s">
        <v>567</v>
      </c>
      <c r="I61" s="23">
        <f t="shared" si="1"/>
        <v>0</v>
      </c>
      <c r="J61" s="24" t="s">
        <v>498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65</v>
      </c>
      <c r="B62" s="16" t="s">
        <v>57</v>
      </c>
      <c r="C62" s="10" t="s">
        <v>724</v>
      </c>
      <c r="D62" s="10" t="s">
        <v>59</v>
      </c>
      <c r="E62" s="10" t="s">
        <v>725</v>
      </c>
      <c r="F62" s="10" t="s">
        <v>726</v>
      </c>
      <c r="G62" s="10" t="s">
        <v>727</v>
      </c>
      <c r="H62" s="16" t="s">
        <v>567</v>
      </c>
      <c r="I62" s="23">
        <f t="shared" si="1"/>
        <v>0</v>
      </c>
      <c r="J62" s="24" t="s">
        <v>498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65</v>
      </c>
      <c r="B63" s="16" t="s">
        <v>57</v>
      </c>
      <c r="C63" s="10" t="s">
        <v>728</v>
      </c>
      <c r="D63" s="10" t="s">
        <v>59</v>
      </c>
      <c r="E63" s="10" t="s">
        <v>725</v>
      </c>
      <c r="F63" s="10" t="s">
        <v>726</v>
      </c>
      <c r="G63" s="10" t="s">
        <v>727</v>
      </c>
      <c r="H63" s="16" t="s">
        <v>716</v>
      </c>
      <c r="I63" s="23">
        <f t="shared" si="1"/>
        <v>0.5</v>
      </c>
      <c r="J63" s="24" t="s">
        <v>498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65</v>
      </c>
      <c r="B64" s="16" t="s">
        <v>57</v>
      </c>
      <c r="C64" s="10" t="s">
        <v>729</v>
      </c>
      <c r="D64" s="10" t="s">
        <v>59</v>
      </c>
      <c r="E64" s="10" t="s">
        <v>730</v>
      </c>
      <c r="F64" s="10" t="s">
        <v>731</v>
      </c>
      <c r="G64" s="10" t="s">
        <v>262</v>
      </c>
      <c r="H64" s="16" t="s">
        <v>567</v>
      </c>
      <c r="I64" s="23">
        <f t="shared" si="1"/>
        <v>0</v>
      </c>
      <c r="J64" s="24" t="s">
        <v>498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65</v>
      </c>
      <c r="B65" s="16" t="s">
        <v>57</v>
      </c>
      <c r="C65" s="10" t="s">
        <v>732</v>
      </c>
      <c r="D65" s="10" t="s">
        <v>59</v>
      </c>
      <c r="E65" s="10" t="s">
        <v>730</v>
      </c>
      <c r="F65" s="10" t="s">
        <v>731</v>
      </c>
      <c r="G65" s="10" t="s">
        <v>262</v>
      </c>
      <c r="H65" s="16" t="s">
        <v>716</v>
      </c>
      <c r="I65" s="23">
        <f t="shared" si="1"/>
        <v>0.5</v>
      </c>
      <c r="J65" s="24" t="s">
        <v>498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65</v>
      </c>
      <c r="B66" s="16" t="s">
        <v>57</v>
      </c>
      <c r="C66" s="10" t="s">
        <v>733</v>
      </c>
      <c r="D66" s="10" t="s">
        <v>59</v>
      </c>
      <c r="E66" s="10" t="s">
        <v>734</v>
      </c>
      <c r="F66" s="10" t="s">
        <v>735</v>
      </c>
      <c r="G66" s="10" t="s">
        <v>227</v>
      </c>
      <c r="H66" s="16" t="s">
        <v>567</v>
      </c>
      <c r="I66" s="23">
        <f t="shared" si="1"/>
        <v>0</v>
      </c>
      <c r="J66" s="24" t="s">
        <v>498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65</v>
      </c>
      <c r="B67" s="16" t="s">
        <v>57</v>
      </c>
      <c r="C67" s="10" t="s">
        <v>736</v>
      </c>
      <c r="D67" s="10" t="s">
        <v>59</v>
      </c>
      <c r="E67" s="10" t="s">
        <v>734</v>
      </c>
      <c r="F67" s="10" t="s">
        <v>735</v>
      </c>
      <c r="G67" s="10" t="s">
        <v>227</v>
      </c>
      <c r="H67" s="16" t="s">
        <v>474</v>
      </c>
      <c r="I67" s="23">
        <f t="shared" si="1"/>
        <v>0.5</v>
      </c>
      <c r="J67" s="24" t="s">
        <v>498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65</v>
      </c>
      <c r="B68" s="16" t="s">
        <v>57</v>
      </c>
      <c r="C68" s="10" t="s">
        <v>737</v>
      </c>
      <c r="D68" s="10" t="s">
        <v>59</v>
      </c>
      <c r="E68" s="10" t="s">
        <v>738</v>
      </c>
      <c r="F68" s="10" t="s">
        <v>739</v>
      </c>
      <c r="G68" s="10" t="s">
        <v>176</v>
      </c>
      <c r="H68" s="16" t="s">
        <v>567</v>
      </c>
      <c r="I68" s="23">
        <f t="shared" si="1"/>
        <v>0</v>
      </c>
      <c r="J68" s="24" t="s">
        <v>498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65</v>
      </c>
      <c r="B69" s="16" t="s">
        <v>57</v>
      </c>
      <c r="C69" s="10" t="s">
        <v>740</v>
      </c>
      <c r="D69" s="10" t="s">
        <v>59</v>
      </c>
      <c r="E69" s="10" t="s">
        <v>738</v>
      </c>
      <c r="F69" s="10" t="s">
        <v>739</v>
      </c>
      <c r="G69" s="10" t="s">
        <v>176</v>
      </c>
      <c r="H69" s="16" t="s">
        <v>716</v>
      </c>
      <c r="I69" s="23">
        <f t="shared" si="1"/>
        <v>1</v>
      </c>
      <c r="J69" s="24" t="s">
        <v>498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65</v>
      </c>
      <c r="B70" s="16" t="s">
        <v>57</v>
      </c>
      <c r="C70" s="10" t="s">
        <v>741</v>
      </c>
      <c r="D70" s="10" t="s">
        <v>59</v>
      </c>
      <c r="E70" s="10" t="s">
        <v>742</v>
      </c>
      <c r="F70" s="10" t="s">
        <v>743</v>
      </c>
      <c r="G70" s="10" t="s">
        <v>122</v>
      </c>
      <c r="H70" s="16" t="s">
        <v>567</v>
      </c>
      <c r="I70" s="23">
        <f t="shared" si="1"/>
        <v>0</v>
      </c>
      <c r="J70" s="24" t="s">
        <v>498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65</v>
      </c>
      <c r="B71" s="16" t="s">
        <v>57</v>
      </c>
      <c r="C71" s="10" t="s">
        <v>744</v>
      </c>
      <c r="D71" s="10" t="s">
        <v>59</v>
      </c>
      <c r="E71" s="10" t="s">
        <v>742</v>
      </c>
      <c r="F71" s="10" t="s">
        <v>743</v>
      </c>
      <c r="G71" s="10" t="s">
        <v>122</v>
      </c>
      <c r="H71" s="16" t="s">
        <v>716</v>
      </c>
      <c r="I71" s="23">
        <f t="shared" si="1"/>
        <v>0.5</v>
      </c>
      <c r="J71" s="24" t="s">
        <v>498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65</v>
      </c>
      <c r="B72" s="16" t="s">
        <v>57</v>
      </c>
      <c r="C72" s="10" t="s">
        <v>745</v>
      </c>
      <c r="D72" s="10" t="s">
        <v>59</v>
      </c>
      <c r="E72" s="10" t="s">
        <v>746</v>
      </c>
      <c r="F72" s="10" t="s">
        <v>747</v>
      </c>
      <c r="G72" s="10" t="s">
        <v>200</v>
      </c>
      <c r="H72" s="16" t="s">
        <v>567</v>
      </c>
      <c r="I72" s="23">
        <f t="shared" si="1"/>
        <v>0</v>
      </c>
      <c r="J72" s="24" t="s">
        <v>498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65</v>
      </c>
      <c r="B73" s="16" t="s">
        <v>57</v>
      </c>
      <c r="C73" s="10" t="s">
        <v>748</v>
      </c>
      <c r="D73" s="10" t="s">
        <v>59</v>
      </c>
      <c r="E73" s="10" t="s">
        <v>746</v>
      </c>
      <c r="F73" s="10" t="s">
        <v>747</v>
      </c>
      <c r="G73" s="10" t="s">
        <v>200</v>
      </c>
      <c r="H73" s="16" t="s">
        <v>716</v>
      </c>
      <c r="I73" s="23">
        <f t="shared" si="1"/>
        <v>0</v>
      </c>
      <c r="J73" s="24" t="s">
        <v>498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65</v>
      </c>
      <c r="B74" s="10" t="s">
        <v>57</v>
      </c>
      <c r="C74" s="10" t="s">
        <v>749</v>
      </c>
      <c r="D74" s="10" t="s">
        <v>59</v>
      </c>
      <c r="E74" s="10" t="s">
        <v>750</v>
      </c>
      <c r="F74" s="10" t="s">
        <v>871</v>
      </c>
      <c r="G74" s="10" t="s">
        <v>752</v>
      </c>
      <c r="H74" s="10" t="s">
        <v>567</v>
      </c>
      <c r="I74" s="23">
        <f t="shared" si="1"/>
        <v>0</v>
      </c>
      <c r="J74" s="24" t="s">
        <v>498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65</v>
      </c>
      <c r="B75" s="10" t="s">
        <v>57</v>
      </c>
      <c r="C75" s="10" t="s">
        <v>753</v>
      </c>
      <c r="D75" s="10" t="s">
        <v>59</v>
      </c>
      <c r="E75" s="10" t="s">
        <v>750</v>
      </c>
      <c r="F75" s="10" t="s">
        <v>871</v>
      </c>
      <c r="G75" s="10" t="s">
        <v>752</v>
      </c>
      <c r="H75" s="10" t="s">
        <v>716</v>
      </c>
      <c r="I75" s="23"/>
      <c r="J75" s="24" t="s">
        <v>498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65</v>
      </c>
      <c r="B76" s="10" t="s">
        <v>57</v>
      </c>
      <c r="C76" s="10" t="s">
        <v>754</v>
      </c>
      <c r="D76" s="10" t="s">
        <v>78</v>
      </c>
      <c r="E76" s="10" t="s">
        <v>755</v>
      </c>
      <c r="F76" s="10" t="s">
        <v>756</v>
      </c>
      <c r="G76" s="10" t="s">
        <v>184</v>
      </c>
      <c r="H76" s="10" t="s">
        <v>567</v>
      </c>
      <c r="I76" s="23">
        <f t="shared" ref="I76:I89" si="2">SUM(K76:AL76)</f>
        <v>0</v>
      </c>
      <c r="J76" s="24" t="s">
        <v>498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65</v>
      </c>
      <c r="B77" s="16" t="s">
        <v>57</v>
      </c>
      <c r="C77" s="10" t="s">
        <v>757</v>
      </c>
      <c r="D77" s="10" t="s">
        <v>59</v>
      </c>
      <c r="E77" s="10" t="s">
        <v>758</v>
      </c>
      <c r="F77" s="10" t="s">
        <v>872</v>
      </c>
      <c r="G77" s="10" t="s">
        <v>760</v>
      </c>
      <c r="H77" s="16" t="s">
        <v>567</v>
      </c>
      <c r="I77" s="23">
        <f t="shared" si="2"/>
        <v>0</v>
      </c>
      <c r="J77" s="24" t="s">
        <v>498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65</v>
      </c>
      <c r="B78" s="16" t="s">
        <v>57</v>
      </c>
      <c r="C78" s="10" t="s">
        <v>761</v>
      </c>
      <c r="D78" s="10" t="s">
        <v>59</v>
      </c>
      <c r="E78" s="10" t="s">
        <v>758</v>
      </c>
      <c r="F78" s="10" t="s">
        <v>872</v>
      </c>
      <c r="G78" s="10" t="s">
        <v>760</v>
      </c>
      <c r="H78" s="16" t="s">
        <v>716</v>
      </c>
      <c r="I78" s="23">
        <f t="shared" si="2"/>
        <v>0.5</v>
      </c>
      <c r="J78" s="24" t="s">
        <v>498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65</v>
      </c>
      <c r="B79" s="16" t="s">
        <v>57</v>
      </c>
      <c r="C79" s="10" t="s">
        <v>763</v>
      </c>
      <c r="D79" s="10" t="s">
        <v>91</v>
      </c>
      <c r="E79" s="10" t="s">
        <v>764</v>
      </c>
      <c r="F79" s="10" t="s">
        <v>765</v>
      </c>
      <c r="G79" s="10" t="s">
        <v>219</v>
      </c>
      <c r="H79" s="16" t="s">
        <v>567</v>
      </c>
      <c r="I79" s="23">
        <f t="shared" si="2"/>
        <v>0</v>
      </c>
      <c r="J79" s="24" t="s">
        <v>498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65</v>
      </c>
      <c r="B80" s="16" t="s">
        <v>57</v>
      </c>
      <c r="C80" s="10" t="s">
        <v>766</v>
      </c>
      <c r="D80" s="10" t="s">
        <v>59</v>
      </c>
      <c r="E80" s="10" t="s">
        <v>767</v>
      </c>
      <c r="F80" s="10" t="s">
        <v>768</v>
      </c>
      <c r="G80" s="10" t="s">
        <v>769</v>
      </c>
      <c r="H80" s="16" t="s">
        <v>567</v>
      </c>
      <c r="I80" s="23">
        <f t="shared" si="2"/>
        <v>0</v>
      </c>
      <c r="J80" s="24" t="s">
        <v>833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65</v>
      </c>
      <c r="B81" s="16" t="s">
        <v>57</v>
      </c>
      <c r="C81" s="10" t="s">
        <v>770</v>
      </c>
      <c r="D81" s="10" t="s">
        <v>59</v>
      </c>
      <c r="E81" s="10" t="s">
        <v>767</v>
      </c>
      <c r="F81" s="10" t="s">
        <v>768</v>
      </c>
      <c r="G81" s="10" t="s">
        <v>769</v>
      </c>
      <c r="H81" s="16" t="s">
        <v>567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65</v>
      </c>
      <c r="B82" s="30" t="s">
        <v>150</v>
      </c>
      <c r="C82" s="12" t="s">
        <v>771</v>
      </c>
      <c r="D82" s="12"/>
      <c r="E82" s="12" t="s">
        <v>772</v>
      </c>
      <c r="F82" s="12" t="s">
        <v>773</v>
      </c>
      <c r="G82" s="30" t="s">
        <v>227</v>
      </c>
      <c r="H82" s="135" t="s">
        <v>567</v>
      </c>
      <c r="I82" s="23">
        <f t="shared" si="2"/>
        <v>0</v>
      </c>
      <c r="J82" s="24" t="s">
        <v>498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65</v>
      </c>
      <c r="B83" s="30" t="s">
        <v>150</v>
      </c>
      <c r="C83" s="12" t="s">
        <v>774</v>
      </c>
      <c r="D83" s="12"/>
      <c r="E83" s="12" t="s">
        <v>772</v>
      </c>
      <c r="F83" s="12" t="s">
        <v>773</v>
      </c>
      <c r="G83" s="30" t="s">
        <v>227</v>
      </c>
      <c r="H83" s="135" t="s">
        <v>567</v>
      </c>
      <c r="I83" s="23">
        <f t="shared" si="2"/>
        <v>0.25</v>
      </c>
      <c r="J83" s="24" t="s">
        <v>498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65</v>
      </c>
      <c r="B84" s="16" t="s">
        <v>57</v>
      </c>
      <c r="C84" s="10" t="s">
        <v>775</v>
      </c>
      <c r="D84" s="10"/>
      <c r="E84" s="10"/>
      <c r="F84" s="10"/>
      <c r="G84" s="16"/>
      <c r="H84" s="16"/>
      <c r="I84" s="23">
        <f t="shared" si="2"/>
        <v>0</v>
      </c>
      <c r="J84" s="24" t="s">
        <v>498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65</v>
      </c>
      <c r="B85" s="16" t="s">
        <v>57</v>
      </c>
      <c r="C85" s="10" t="s">
        <v>776</v>
      </c>
      <c r="D85" s="10"/>
      <c r="E85" s="10" t="s">
        <v>777</v>
      </c>
      <c r="F85" s="10" t="s">
        <v>778</v>
      </c>
      <c r="G85" s="16"/>
      <c r="H85" s="16"/>
      <c r="I85" s="23">
        <f t="shared" si="2"/>
        <v>0.1</v>
      </c>
      <c r="J85" s="24" t="s">
        <v>498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65</v>
      </c>
      <c r="B86" s="16" t="s">
        <v>150</v>
      </c>
      <c r="C86" s="10" t="s">
        <v>779</v>
      </c>
      <c r="D86" s="10"/>
      <c r="E86" s="10" t="s">
        <v>780</v>
      </c>
      <c r="F86" s="10"/>
      <c r="G86" s="16"/>
      <c r="H86" s="16"/>
      <c r="I86" s="23">
        <f t="shared" si="2"/>
        <v>0</v>
      </c>
      <c r="J86" s="24" t="s">
        <v>498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65</v>
      </c>
      <c r="B87" s="16" t="s">
        <v>150</v>
      </c>
      <c r="C87" s="10" t="s">
        <v>781</v>
      </c>
      <c r="D87" s="10"/>
      <c r="E87" s="10" t="s">
        <v>780</v>
      </c>
      <c r="F87" s="10"/>
      <c r="G87" s="16"/>
      <c r="H87" s="16"/>
      <c r="I87" s="23">
        <f t="shared" si="2"/>
        <v>0</v>
      </c>
      <c r="J87" s="24" t="s">
        <v>498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65</v>
      </c>
      <c r="B88" s="16" t="s">
        <v>782</v>
      </c>
      <c r="C88" s="10" t="s">
        <v>783</v>
      </c>
      <c r="D88" s="10"/>
      <c r="E88" s="10"/>
      <c r="F88" s="10"/>
      <c r="G88" s="16"/>
      <c r="H88" s="16"/>
      <c r="I88" s="23">
        <f t="shared" si="2"/>
        <v>0</v>
      </c>
      <c r="J88" s="24" t="s">
        <v>498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784</v>
      </c>
      <c r="B89" s="10" t="s">
        <v>57</v>
      </c>
      <c r="C89" s="10" t="s">
        <v>785</v>
      </c>
      <c r="D89" s="10" t="s">
        <v>91</v>
      </c>
      <c r="E89" s="10" t="s">
        <v>786</v>
      </c>
      <c r="F89" s="10" t="s">
        <v>787</v>
      </c>
      <c r="G89" s="10" t="s">
        <v>788</v>
      </c>
      <c r="H89" s="10"/>
      <c r="I89" s="33">
        <f t="shared" si="2"/>
        <v>0</v>
      </c>
      <c r="J89" s="33" t="s">
        <v>498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57</v>
      </c>
      <c r="C90" s="11" t="s">
        <v>296</v>
      </c>
      <c r="D90" s="11" t="s">
        <v>59</v>
      </c>
      <c r="E90" s="11" t="s">
        <v>297</v>
      </c>
      <c r="F90" s="11" t="s">
        <v>834</v>
      </c>
      <c r="G90" s="11" t="s">
        <v>176</v>
      </c>
      <c r="H90" s="10" t="s">
        <v>223</v>
      </c>
      <c r="I90" s="33">
        <f t="shared" ref="I90:I111" si="3">SUM(K90:BJ90)</f>
        <v>29.75</v>
      </c>
      <c r="J90" s="39" t="s">
        <v>64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65</v>
      </c>
      <c r="B91" s="10" t="s">
        <v>57</v>
      </c>
      <c r="C91" s="10" t="s">
        <v>173</v>
      </c>
      <c r="D91" s="10" t="s">
        <v>59</v>
      </c>
      <c r="E91" s="10" t="s">
        <v>174</v>
      </c>
      <c r="F91" s="10" t="s">
        <v>834</v>
      </c>
      <c r="G91" s="10" t="s">
        <v>176</v>
      </c>
      <c r="H91" s="10" t="s">
        <v>68</v>
      </c>
      <c r="I91" s="33">
        <f t="shared" si="3"/>
        <v>0.5</v>
      </c>
      <c r="J91" s="39" t="s">
        <v>64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57</v>
      </c>
      <c r="C92" s="21" t="s">
        <v>299</v>
      </c>
      <c r="D92" s="21" t="s">
        <v>78</v>
      </c>
      <c r="E92" s="21" t="s">
        <v>300</v>
      </c>
      <c r="F92" s="21" t="s">
        <v>301</v>
      </c>
      <c r="G92" s="21" t="s">
        <v>180</v>
      </c>
      <c r="H92" s="10" t="s">
        <v>223</v>
      </c>
      <c r="I92" s="33">
        <f t="shared" si="3"/>
        <v>13.25</v>
      </c>
      <c r="J92" s="39" t="s">
        <v>64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65</v>
      </c>
      <c r="B93" s="10" t="s">
        <v>57</v>
      </c>
      <c r="C93" s="10" t="s">
        <v>177</v>
      </c>
      <c r="D93" s="10" t="s">
        <v>59</v>
      </c>
      <c r="E93" s="10" t="s">
        <v>178</v>
      </c>
      <c r="F93" s="10" t="s">
        <v>301</v>
      </c>
      <c r="G93" s="10" t="s">
        <v>180</v>
      </c>
      <c r="H93" s="10" t="s">
        <v>68</v>
      </c>
      <c r="I93" s="33">
        <f t="shared" si="3"/>
        <v>0.5</v>
      </c>
      <c r="J93" s="39" t="s">
        <v>64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57</v>
      </c>
      <c r="C94" s="21" t="s">
        <v>302</v>
      </c>
      <c r="D94" s="21" t="s">
        <v>59</v>
      </c>
      <c r="E94" s="21" t="s">
        <v>303</v>
      </c>
      <c r="F94" s="21" t="s">
        <v>304</v>
      </c>
      <c r="G94" s="21" t="s">
        <v>184</v>
      </c>
      <c r="H94" s="10" t="s">
        <v>223</v>
      </c>
      <c r="I94" s="33">
        <f t="shared" si="3"/>
        <v>1</v>
      </c>
      <c r="J94" s="39" t="s">
        <v>64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65</v>
      </c>
      <c r="B95" s="10" t="s">
        <v>57</v>
      </c>
      <c r="C95" s="10" t="s">
        <v>181</v>
      </c>
      <c r="D95" s="10" t="s">
        <v>59</v>
      </c>
      <c r="E95" s="10" t="s">
        <v>182</v>
      </c>
      <c r="F95" s="10" t="s">
        <v>304</v>
      </c>
      <c r="G95" s="10" t="s">
        <v>184</v>
      </c>
      <c r="H95" s="10" t="s">
        <v>68</v>
      </c>
      <c r="I95" s="33">
        <f t="shared" si="3"/>
        <v>0.5</v>
      </c>
      <c r="J95" s="39" t="s">
        <v>64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57</v>
      </c>
      <c r="C96" s="21" t="s">
        <v>305</v>
      </c>
      <c r="D96" s="21" t="s">
        <v>59</v>
      </c>
      <c r="E96" s="21" t="s">
        <v>306</v>
      </c>
      <c r="F96" s="21" t="s">
        <v>789</v>
      </c>
      <c r="G96" s="21" t="s">
        <v>188</v>
      </c>
      <c r="H96" s="10" t="s">
        <v>223</v>
      </c>
      <c r="I96" s="33">
        <f t="shared" si="3"/>
        <v>5</v>
      </c>
      <c r="J96" s="39" t="s">
        <v>64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65</v>
      </c>
      <c r="B97" s="10" t="s">
        <v>57</v>
      </c>
      <c r="C97" s="10" t="s">
        <v>185</v>
      </c>
      <c r="D97" s="10" t="s">
        <v>59</v>
      </c>
      <c r="E97" s="10" t="s">
        <v>186</v>
      </c>
      <c r="F97" s="10" t="s">
        <v>789</v>
      </c>
      <c r="G97" s="10" t="s">
        <v>188</v>
      </c>
      <c r="H97" s="10" t="s">
        <v>308</v>
      </c>
      <c r="I97" s="33">
        <f t="shared" si="3"/>
        <v>0.5</v>
      </c>
      <c r="J97" s="39" t="s">
        <v>64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57</v>
      </c>
      <c r="C98" s="21" t="s">
        <v>309</v>
      </c>
      <c r="D98" s="21" t="s">
        <v>59</v>
      </c>
      <c r="E98" s="21" t="s">
        <v>310</v>
      </c>
      <c r="F98" s="21" t="s">
        <v>836</v>
      </c>
      <c r="G98" s="21" t="s">
        <v>192</v>
      </c>
      <c r="H98" s="10" t="s">
        <v>223</v>
      </c>
      <c r="I98" s="33">
        <f t="shared" si="3"/>
        <v>32.75</v>
      </c>
      <c r="J98" s="39" t="s">
        <v>64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65</v>
      </c>
      <c r="B99" s="10" t="s">
        <v>57</v>
      </c>
      <c r="C99" s="10" t="s">
        <v>189</v>
      </c>
      <c r="D99" s="10" t="s">
        <v>59</v>
      </c>
      <c r="E99" s="10" t="s">
        <v>190</v>
      </c>
      <c r="F99" s="10" t="s">
        <v>836</v>
      </c>
      <c r="G99" s="10" t="s">
        <v>192</v>
      </c>
      <c r="H99" s="10" t="s">
        <v>336</v>
      </c>
      <c r="I99" s="33">
        <f t="shared" si="3"/>
        <v>0.5</v>
      </c>
      <c r="J99" s="39" t="s">
        <v>64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57</v>
      </c>
      <c r="C100" s="21" t="s">
        <v>873</v>
      </c>
      <c r="D100" s="21" t="s">
        <v>91</v>
      </c>
      <c r="E100" s="21" t="s">
        <v>874</v>
      </c>
      <c r="F100" s="21" t="s">
        <v>875</v>
      </c>
      <c r="G100" s="21" t="s">
        <v>196</v>
      </c>
      <c r="H100" s="10" t="s">
        <v>401</v>
      </c>
      <c r="I100" s="33">
        <f t="shared" si="3"/>
        <v>3.5</v>
      </c>
      <c r="J100" s="39" t="s">
        <v>64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57</v>
      </c>
      <c r="C101" s="11" t="s">
        <v>316</v>
      </c>
      <c r="D101" s="11" t="s">
        <v>91</v>
      </c>
      <c r="E101" s="11" t="s">
        <v>317</v>
      </c>
      <c r="F101" s="11" t="s">
        <v>318</v>
      </c>
      <c r="G101" s="11" t="s">
        <v>219</v>
      </c>
      <c r="H101" s="10" t="s">
        <v>223</v>
      </c>
      <c r="I101" s="33">
        <f t="shared" si="3"/>
        <v>31.5</v>
      </c>
      <c r="J101" s="39" t="s">
        <v>64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57</v>
      </c>
      <c r="C102" s="11" t="s">
        <v>319</v>
      </c>
      <c r="D102" s="11" t="s">
        <v>91</v>
      </c>
      <c r="E102" s="11" t="s">
        <v>320</v>
      </c>
      <c r="F102" s="11" t="s">
        <v>876</v>
      </c>
      <c r="G102" s="11" t="s">
        <v>262</v>
      </c>
      <c r="H102" s="10" t="s">
        <v>223</v>
      </c>
      <c r="I102" s="33">
        <f t="shared" si="3"/>
        <v>18.75</v>
      </c>
      <c r="J102" s="39" t="s">
        <v>64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57</v>
      </c>
      <c r="C103" s="21" t="s">
        <v>841</v>
      </c>
      <c r="D103" s="21" t="s">
        <v>91</v>
      </c>
      <c r="E103" s="21" t="s">
        <v>877</v>
      </c>
      <c r="F103" s="21" t="s">
        <v>878</v>
      </c>
      <c r="G103" s="21" t="s">
        <v>578</v>
      </c>
      <c r="H103" s="10" t="s">
        <v>479</v>
      </c>
      <c r="I103" s="33">
        <f t="shared" si="3"/>
        <v>29.75</v>
      </c>
      <c r="J103" s="39" t="s">
        <v>64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57</v>
      </c>
      <c r="C104" s="21" t="s">
        <v>843</v>
      </c>
      <c r="D104" s="21" t="s">
        <v>91</v>
      </c>
      <c r="E104" s="21" t="s">
        <v>844</v>
      </c>
      <c r="F104" s="21" t="s">
        <v>845</v>
      </c>
      <c r="G104" s="21" t="s">
        <v>200</v>
      </c>
      <c r="H104" s="10" t="s">
        <v>479</v>
      </c>
      <c r="I104" s="33">
        <f t="shared" si="3"/>
        <v>13.5</v>
      </c>
      <c r="J104" s="39" t="s">
        <v>64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57</v>
      </c>
      <c r="C105" s="21" t="s">
        <v>326</v>
      </c>
      <c r="D105" s="21" t="s">
        <v>91</v>
      </c>
      <c r="E105" s="21" t="s">
        <v>327</v>
      </c>
      <c r="F105" s="21" t="s">
        <v>879</v>
      </c>
      <c r="G105" s="21" t="s">
        <v>215</v>
      </c>
      <c r="H105" s="10" t="s">
        <v>223</v>
      </c>
      <c r="I105" s="33">
        <f t="shared" si="3"/>
        <v>10.75</v>
      </c>
      <c r="J105" s="39" t="s">
        <v>64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57</v>
      </c>
      <c r="C106" s="21" t="s">
        <v>880</v>
      </c>
      <c r="D106" s="21" t="s">
        <v>91</v>
      </c>
      <c r="E106" s="21" t="s">
        <v>881</v>
      </c>
      <c r="F106" s="21" t="s">
        <v>882</v>
      </c>
      <c r="G106" s="21" t="s">
        <v>184</v>
      </c>
      <c r="H106" s="10" t="s">
        <v>401</v>
      </c>
      <c r="I106" s="33">
        <f t="shared" si="3"/>
        <v>7</v>
      </c>
      <c r="J106" s="39" t="s">
        <v>64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57</v>
      </c>
      <c r="C107" s="13" t="s">
        <v>334</v>
      </c>
      <c r="D107" s="13"/>
      <c r="E107" s="13" t="s">
        <v>335</v>
      </c>
      <c r="F107" s="13"/>
      <c r="G107" s="13"/>
      <c r="H107" s="10" t="s">
        <v>336</v>
      </c>
      <c r="I107" s="33">
        <f t="shared" si="3"/>
        <v>11</v>
      </c>
      <c r="J107" s="39" t="s">
        <v>64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57</v>
      </c>
      <c r="C108" s="14" t="s">
        <v>119</v>
      </c>
      <c r="D108" s="14" t="s">
        <v>59</v>
      </c>
      <c r="E108" s="14" t="s">
        <v>120</v>
      </c>
      <c r="F108" s="14" t="s">
        <v>883</v>
      </c>
      <c r="G108" s="14" t="s">
        <v>122</v>
      </c>
      <c r="H108" s="10" t="s">
        <v>223</v>
      </c>
      <c r="I108" s="33">
        <f t="shared" si="3"/>
        <v>45.25</v>
      </c>
      <c r="J108" s="39" t="s">
        <v>64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65</v>
      </c>
      <c r="B109" s="10" t="s">
        <v>57</v>
      </c>
      <c r="C109" s="10" t="s">
        <v>124</v>
      </c>
      <c r="D109" s="10" t="s">
        <v>59</v>
      </c>
      <c r="E109" s="10" t="s">
        <v>125</v>
      </c>
      <c r="F109" s="10" t="s">
        <v>883</v>
      </c>
      <c r="G109" s="10" t="s">
        <v>122</v>
      </c>
      <c r="H109" s="10" t="s">
        <v>68</v>
      </c>
      <c r="I109" s="33">
        <f t="shared" si="3"/>
        <v>0.5</v>
      </c>
      <c r="J109" s="39" t="s">
        <v>64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57</v>
      </c>
      <c r="C110" s="14" t="s">
        <v>338</v>
      </c>
      <c r="D110" s="14" t="s">
        <v>91</v>
      </c>
      <c r="E110" s="14" t="s">
        <v>339</v>
      </c>
      <c r="F110" s="14" t="s">
        <v>511</v>
      </c>
      <c r="G110" s="14" t="s">
        <v>227</v>
      </c>
      <c r="H110" s="10" t="s">
        <v>479</v>
      </c>
      <c r="I110" s="33">
        <f t="shared" si="3"/>
        <v>21</v>
      </c>
      <c r="J110" s="39" t="s">
        <v>64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150</v>
      </c>
      <c r="C111" s="14" t="s">
        <v>345</v>
      </c>
      <c r="D111" s="14" t="s">
        <v>59</v>
      </c>
      <c r="E111" s="14" t="s">
        <v>346</v>
      </c>
      <c r="F111" s="14" t="s">
        <v>848</v>
      </c>
      <c r="G111" s="14" t="s">
        <v>122</v>
      </c>
      <c r="H111" s="10" t="s">
        <v>223</v>
      </c>
      <c r="I111" s="33">
        <f t="shared" si="3"/>
        <v>22.25</v>
      </c>
      <c r="J111" s="39" t="s">
        <v>64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65</v>
      </c>
      <c r="B112" s="12" t="s">
        <v>150</v>
      </c>
      <c r="C112" s="12" t="s">
        <v>205</v>
      </c>
      <c r="D112" s="12" t="s">
        <v>59</v>
      </c>
      <c r="E112" s="12" t="s">
        <v>206</v>
      </c>
      <c r="F112" s="12" t="s">
        <v>848</v>
      </c>
      <c r="G112" s="12" t="s">
        <v>122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57</v>
      </c>
      <c r="C113" s="14" t="s">
        <v>126</v>
      </c>
      <c r="D113" s="14" t="s">
        <v>59</v>
      </c>
      <c r="E113" s="14" t="s">
        <v>127</v>
      </c>
      <c r="F113" s="14" t="s">
        <v>884</v>
      </c>
      <c r="G113" s="14" t="s">
        <v>129</v>
      </c>
      <c r="H113" s="10" t="s">
        <v>223</v>
      </c>
      <c r="I113" s="33">
        <f t="shared" ref="I113:I124" si="4">SUM(K113:BJ113)</f>
        <v>26.75</v>
      </c>
      <c r="J113" s="39" t="s">
        <v>64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65</v>
      </c>
      <c r="B114" s="10" t="s">
        <v>57</v>
      </c>
      <c r="C114" s="10" t="s">
        <v>130</v>
      </c>
      <c r="D114" s="10" t="s">
        <v>59</v>
      </c>
      <c r="E114" s="10" t="s">
        <v>131</v>
      </c>
      <c r="F114" s="10" t="s">
        <v>884</v>
      </c>
      <c r="G114" s="10" t="s">
        <v>129</v>
      </c>
      <c r="H114" s="10" t="s">
        <v>68</v>
      </c>
      <c r="I114" s="33">
        <f t="shared" si="4"/>
        <v>1</v>
      </c>
      <c r="J114" s="39" t="s">
        <v>64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57</v>
      </c>
      <c r="C115" s="14" t="s">
        <v>349</v>
      </c>
      <c r="D115" s="14" t="s">
        <v>59</v>
      </c>
      <c r="E115" s="14" t="s">
        <v>350</v>
      </c>
      <c r="F115" s="14" t="s">
        <v>851</v>
      </c>
      <c r="G115" s="14" t="s">
        <v>227</v>
      </c>
      <c r="H115" s="10" t="s">
        <v>223</v>
      </c>
      <c r="I115" s="33">
        <f t="shared" si="4"/>
        <v>12.5</v>
      </c>
      <c r="J115" s="39" t="s">
        <v>64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57</v>
      </c>
      <c r="C116" s="14" t="s">
        <v>799</v>
      </c>
      <c r="D116" s="14" t="s">
        <v>59</v>
      </c>
      <c r="E116" s="14" t="s">
        <v>353</v>
      </c>
      <c r="F116" s="14" t="s">
        <v>852</v>
      </c>
      <c r="G116" s="14" t="s">
        <v>211</v>
      </c>
      <c r="H116" s="10" t="s">
        <v>223</v>
      </c>
      <c r="I116" s="33">
        <f t="shared" si="4"/>
        <v>20.5</v>
      </c>
      <c r="J116" s="39" t="s">
        <v>64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65</v>
      </c>
      <c r="B117" s="12" t="s">
        <v>57</v>
      </c>
      <c r="C117" s="12" t="s">
        <v>799</v>
      </c>
      <c r="D117" s="12" t="s">
        <v>59</v>
      </c>
      <c r="E117" s="12" t="s">
        <v>209</v>
      </c>
      <c r="F117" s="12" t="s">
        <v>852</v>
      </c>
      <c r="G117" s="12" t="s">
        <v>211</v>
      </c>
      <c r="H117" s="10" t="s">
        <v>68</v>
      </c>
      <c r="I117" s="33">
        <f t="shared" si="4"/>
        <v>0.5</v>
      </c>
      <c r="J117" s="39" t="s">
        <v>64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57</v>
      </c>
      <c r="C118" s="14" t="s">
        <v>355</v>
      </c>
      <c r="D118" s="14" t="s">
        <v>59</v>
      </c>
      <c r="E118" s="14" t="s">
        <v>356</v>
      </c>
      <c r="F118" s="14" t="s">
        <v>802</v>
      </c>
      <c r="G118" s="14" t="s">
        <v>215</v>
      </c>
      <c r="H118" s="10" t="s">
        <v>223</v>
      </c>
      <c r="I118" s="33">
        <f t="shared" si="4"/>
        <v>9</v>
      </c>
      <c r="J118" s="39" t="s">
        <v>64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57</v>
      </c>
      <c r="C119" s="10" t="s">
        <v>212</v>
      </c>
      <c r="D119" s="10" t="s">
        <v>78</v>
      </c>
      <c r="E119" s="10" t="s">
        <v>801</v>
      </c>
      <c r="F119" s="10" t="s">
        <v>802</v>
      </c>
      <c r="G119" s="12" t="s">
        <v>215</v>
      </c>
      <c r="H119" s="10" t="s">
        <v>68</v>
      </c>
      <c r="I119" s="33">
        <f t="shared" si="4"/>
        <v>0.25</v>
      </c>
      <c r="J119" s="39" t="s">
        <v>64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57</v>
      </c>
      <c r="C120" s="14" t="s">
        <v>358</v>
      </c>
      <c r="D120" s="14" t="s">
        <v>59</v>
      </c>
      <c r="E120" s="14" t="s">
        <v>359</v>
      </c>
      <c r="F120" s="14" t="s">
        <v>360</v>
      </c>
      <c r="G120" s="14" t="s">
        <v>361</v>
      </c>
      <c r="H120" s="10" t="s">
        <v>223</v>
      </c>
      <c r="I120" s="33">
        <f t="shared" si="4"/>
        <v>4.5</v>
      </c>
      <c r="J120" s="39" t="s">
        <v>64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57</v>
      </c>
      <c r="C121" s="14" t="s">
        <v>362</v>
      </c>
      <c r="D121" s="14" t="s">
        <v>59</v>
      </c>
      <c r="E121" s="14" t="s">
        <v>363</v>
      </c>
      <c r="F121" s="14" t="s">
        <v>853</v>
      </c>
      <c r="G121" s="14" t="s">
        <v>196</v>
      </c>
      <c r="H121" s="10" t="s">
        <v>336</v>
      </c>
      <c r="I121" s="33">
        <f t="shared" si="4"/>
        <v>4</v>
      </c>
      <c r="J121" s="39" t="s">
        <v>64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57</v>
      </c>
      <c r="C122" s="14" t="s">
        <v>365</v>
      </c>
      <c r="D122" s="14" t="s">
        <v>59</v>
      </c>
      <c r="E122" s="14" t="s">
        <v>366</v>
      </c>
      <c r="F122" s="14" t="s">
        <v>513</v>
      </c>
      <c r="G122" s="14" t="s">
        <v>368</v>
      </c>
      <c r="H122" s="10" t="s">
        <v>223</v>
      </c>
      <c r="I122" s="33">
        <f t="shared" si="4"/>
        <v>10</v>
      </c>
      <c r="J122" s="39" t="s">
        <v>64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159</v>
      </c>
      <c r="D123" s="31"/>
      <c r="E123" s="31" t="s">
        <v>803</v>
      </c>
      <c r="F123" s="31"/>
      <c r="G123" s="31"/>
      <c r="H123" s="10"/>
      <c r="I123" s="33">
        <f t="shared" si="4"/>
        <v>13.5</v>
      </c>
      <c r="J123" s="39" t="s">
        <v>64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57</v>
      </c>
      <c r="C124" s="32" t="s">
        <v>373</v>
      </c>
      <c r="D124" s="32" t="s">
        <v>59</v>
      </c>
      <c r="E124" s="32" t="s">
        <v>374</v>
      </c>
      <c r="F124" s="32" t="s">
        <v>885</v>
      </c>
      <c r="G124" s="32" t="s">
        <v>219</v>
      </c>
      <c r="H124" s="10" t="s">
        <v>223</v>
      </c>
      <c r="I124" s="33">
        <f t="shared" si="4"/>
        <v>22</v>
      </c>
      <c r="J124" s="39" t="s">
        <v>64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65</v>
      </c>
      <c r="B125" s="12" t="s">
        <v>57</v>
      </c>
      <c r="C125" s="12" t="s">
        <v>216</v>
      </c>
      <c r="D125" s="12" t="s">
        <v>59</v>
      </c>
      <c r="E125" s="12" t="s">
        <v>217</v>
      </c>
      <c r="F125" s="12" t="s">
        <v>885</v>
      </c>
      <c r="G125" s="12" t="s">
        <v>219</v>
      </c>
      <c r="H125" s="10"/>
      <c r="I125" s="33"/>
      <c r="J125" s="39" t="s">
        <v>64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0.65" customHeight="1">
      <c r="A126" s="32" t="s">
        <v>4</v>
      </c>
      <c r="B126" s="32" t="s">
        <v>57</v>
      </c>
      <c r="C126" s="32" t="s">
        <v>377</v>
      </c>
      <c r="D126" s="32" t="s">
        <v>59</v>
      </c>
      <c r="E126" s="32" t="s">
        <v>378</v>
      </c>
      <c r="F126" s="32" t="s">
        <v>515</v>
      </c>
      <c r="G126" s="32" t="s">
        <v>262</v>
      </c>
      <c r="H126" s="10" t="s">
        <v>223</v>
      </c>
      <c r="I126" s="33">
        <f>SUM(K126:BJ126)</f>
        <v>17.5</v>
      </c>
      <c r="J126" s="39" t="s">
        <v>64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0.65" customHeight="1">
      <c r="A127" s="32" t="s">
        <v>4</v>
      </c>
      <c r="B127" s="32" t="s">
        <v>57</v>
      </c>
      <c r="C127" s="32" t="s">
        <v>380</v>
      </c>
      <c r="D127" s="32" t="s">
        <v>59</v>
      </c>
      <c r="E127" s="32" t="s">
        <v>381</v>
      </c>
      <c r="F127" s="32" t="s">
        <v>516</v>
      </c>
      <c r="G127" s="32" t="s">
        <v>262</v>
      </c>
      <c r="H127" s="10" t="s">
        <v>443</v>
      </c>
      <c r="I127" s="33">
        <v>12</v>
      </c>
      <c r="J127" s="39" t="s">
        <v>64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57</v>
      </c>
      <c r="C128" s="32" t="s">
        <v>383</v>
      </c>
      <c r="D128" s="32" t="s">
        <v>59</v>
      </c>
      <c r="E128" s="32" t="s">
        <v>384</v>
      </c>
      <c r="F128" s="32" t="s">
        <v>854</v>
      </c>
      <c r="G128" s="32" t="s">
        <v>386</v>
      </c>
      <c r="H128" s="10" t="s">
        <v>223</v>
      </c>
      <c r="I128" s="33">
        <f>SUM(K128:BJ128)</f>
        <v>15.5</v>
      </c>
      <c r="J128" s="39" t="s">
        <v>64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57</v>
      </c>
      <c r="C129" s="32" t="s">
        <v>398</v>
      </c>
      <c r="D129" s="32" t="s">
        <v>91</v>
      </c>
      <c r="E129" s="32" t="s">
        <v>399</v>
      </c>
      <c r="F129" s="32" t="s">
        <v>886</v>
      </c>
      <c r="G129" s="32" t="s">
        <v>188</v>
      </c>
      <c r="H129" s="10" t="s">
        <v>401</v>
      </c>
      <c r="I129" s="33">
        <v>0.5</v>
      </c>
      <c r="J129" s="39" t="s">
        <v>64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65</v>
      </c>
      <c r="B130" s="16" t="s">
        <v>57</v>
      </c>
      <c r="C130" s="10" t="s">
        <v>220</v>
      </c>
      <c r="D130" s="16" t="s">
        <v>221</v>
      </c>
      <c r="E130" s="16" t="s">
        <v>887</v>
      </c>
      <c r="F130" s="16"/>
      <c r="G130" s="16"/>
      <c r="H130" s="16" t="s">
        <v>223</v>
      </c>
      <c r="I130" s="33">
        <f t="shared" ref="I130:I144" si="5">SUM(K130:BJ130)</f>
        <v>60.5</v>
      </c>
      <c r="J130" s="39" t="s">
        <v>64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65</v>
      </c>
      <c r="B131" s="10" t="s">
        <v>57</v>
      </c>
      <c r="C131" s="10" t="s">
        <v>403</v>
      </c>
      <c r="D131" s="10" t="s">
        <v>59</v>
      </c>
      <c r="E131" s="10" t="s">
        <v>404</v>
      </c>
      <c r="F131" s="10" t="s">
        <v>888</v>
      </c>
      <c r="G131" s="10" t="s">
        <v>227</v>
      </c>
      <c r="H131" s="10" t="s">
        <v>223</v>
      </c>
      <c r="I131" s="33">
        <f t="shared" si="5"/>
        <v>4.75</v>
      </c>
      <c r="J131" s="39" t="s">
        <v>64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65</v>
      </c>
      <c r="B132" s="10" t="s">
        <v>57</v>
      </c>
      <c r="C132" s="10" t="s">
        <v>224</v>
      </c>
      <c r="D132" s="10" t="s">
        <v>59</v>
      </c>
      <c r="E132" s="10" t="s">
        <v>225</v>
      </c>
      <c r="F132" s="10" t="s">
        <v>888</v>
      </c>
      <c r="G132" s="10" t="s">
        <v>227</v>
      </c>
      <c r="H132" s="10" t="s">
        <v>443</v>
      </c>
      <c r="I132" s="33">
        <f t="shared" si="5"/>
        <v>0.5</v>
      </c>
      <c r="J132" s="39" t="s">
        <v>64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65</v>
      </c>
      <c r="B133" s="16" t="s">
        <v>57</v>
      </c>
      <c r="C133" s="10" t="s">
        <v>405</v>
      </c>
      <c r="D133" s="16" t="s">
        <v>59</v>
      </c>
      <c r="E133" s="16" t="s">
        <v>406</v>
      </c>
      <c r="F133" s="16" t="s">
        <v>856</v>
      </c>
      <c r="G133" s="10" t="s">
        <v>550</v>
      </c>
      <c r="H133" s="10" t="s">
        <v>223</v>
      </c>
      <c r="I133" s="33">
        <f t="shared" si="5"/>
        <v>10.5</v>
      </c>
      <c r="J133" s="39" t="s">
        <v>64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65</v>
      </c>
      <c r="B134" s="16" t="s">
        <v>57</v>
      </c>
      <c r="C134" s="10" t="s">
        <v>228</v>
      </c>
      <c r="D134" s="16" t="s">
        <v>59</v>
      </c>
      <c r="E134" s="16" t="s">
        <v>229</v>
      </c>
      <c r="F134" s="16" t="s">
        <v>856</v>
      </c>
      <c r="G134" s="10" t="s">
        <v>550</v>
      </c>
      <c r="H134" s="10" t="s">
        <v>408</v>
      </c>
      <c r="I134" s="33">
        <f t="shared" si="5"/>
        <v>8.5</v>
      </c>
      <c r="J134" s="39" t="s">
        <v>64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65</v>
      </c>
      <c r="B135" s="16" t="s">
        <v>57</v>
      </c>
      <c r="C135" s="10" t="s">
        <v>409</v>
      </c>
      <c r="D135" s="16" t="s">
        <v>59</v>
      </c>
      <c r="E135" s="16" t="s">
        <v>410</v>
      </c>
      <c r="F135" s="16" t="s">
        <v>889</v>
      </c>
      <c r="G135" s="16" t="s">
        <v>235</v>
      </c>
      <c r="H135" s="10" t="s">
        <v>223</v>
      </c>
      <c r="I135" s="33">
        <f t="shared" si="5"/>
        <v>7.5</v>
      </c>
      <c r="J135" s="39" t="s">
        <v>64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65</v>
      </c>
      <c r="B136" s="16" t="s">
        <v>57</v>
      </c>
      <c r="C136" s="10" t="s">
        <v>523</v>
      </c>
      <c r="D136" s="16" t="s">
        <v>59</v>
      </c>
      <c r="E136" s="16" t="s">
        <v>233</v>
      </c>
      <c r="F136" s="16" t="s">
        <v>889</v>
      </c>
      <c r="G136" s="16" t="s">
        <v>235</v>
      </c>
      <c r="H136" s="16" t="s">
        <v>412</v>
      </c>
      <c r="I136" s="33">
        <f t="shared" si="5"/>
        <v>0.75</v>
      </c>
      <c r="J136" s="39" t="s">
        <v>64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65</v>
      </c>
      <c r="B137" s="16" t="s">
        <v>57</v>
      </c>
      <c r="C137" s="10" t="s">
        <v>413</v>
      </c>
      <c r="D137" s="16" t="s">
        <v>59</v>
      </c>
      <c r="E137" s="16" t="s">
        <v>414</v>
      </c>
      <c r="F137" s="16" t="s">
        <v>858</v>
      </c>
      <c r="G137" s="16" t="s">
        <v>239</v>
      </c>
      <c r="H137" s="16" t="s">
        <v>336</v>
      </c>
      <c r="I137" s="33">
        <f t="shared" si="5"/>
        <v>9.5</v>
      </c>
      <c r="J137" s="39" t="s">
        <v>64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65</v>
      </c>
      <c r="B138" s="16" t="s">
        <v>57</v>
      </c>
      <c r="C138" s="10" t="s">
        <v>236</v>
      </c>
      <c r="D138" s="16" t="s">
        <v>59</v>
      </c>
      <c r="E138" s="16" t="s">
        <v>237</v>
      </c>
      <c r="F138" s="16" t="s">
        <v>858</v>
      </c>
      <c r="G138" s="16" t="s">
        <v>239</v>
      </c>
      <c r="H138" s="16" t="s">
        <v>123</v>
      </c>
      <c r="I138" s="33">
        <f t="shared" si="5"/>
        <v>3</v>
      </c>
      <c r="J138" s="39" t="s">
        <v>64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65</v>
      </c>
      <c r="B139" s="10" t="s">
        <v>57</v>
      </c>
      <c r="C139" s="10" t="s">
        <v>525</v>
      </c>
      <c r="D139" s="10" t="s">
        <v>59</v>
      </c>
      <c r="E139" s="10" t="s">
        <v>417</v>
      </c>
      <c r="F139" s="16" t="s">
        <v>418</v>
      </c>
      <c r="G139" s="16" t="s">
        <v>243</v>
      </c>
      <c r="H139" s="10" t="s">
        <v>223</v>
      </c>
      <c r="I139" s="33">
        <f t="shared" si="5"/>
        <v>7</v>
      </c>
      <c r="J139" s="39" t="s">
        <v>64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65</v>
      </c>
      <c r="B140" s="10" t="s">
        <v>57</v>
      </c>
      <c r="C140" s="10" t="s">
        <v>525</v>
      </c>
      <c r="D140" s="10" t="s">
        <v>59</v>
      </c>
      <c r="E140" s="10" t="s">
        <v>241</v>
      </c>
      <c r="F140" s="16" t="s">
        <v>418</v>
      </c>
      <c r="G140" s="16" t="s">
        <v>243</v>
      </c>
      <c r="H140" s="10" t="s">
        <v>68</v>
      </c>
      <c r="I140" s="33">
        <f t="shared" si="5"/>
        <v>0.75</v>
      </c>
      <c r="J140" s="39" t="s">
        <v>64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65</v>
      </c>
      <c r="B141" s="10" t="s">
        <v>57</v>
      </c>
      <c r="C141" s="10" t="s">
        <v>859</v>
      </c>
      <c r="D141" s="10" t="s">
        <v>78</v>
      </c>
      <c r="E141" s="10" t="s">
        <v>420</v>
      </c>
      <c r="F141" s="10" t="s">
        <v>890</v>
      </c>
      <c r="G141" s="10" t="s">
        <v>247</v>
      </c>
      <c r="H141" s="10" t="s">
        <v>223</v>
      </c>
      <c r="I141" s="33">
        <f t="shared" si="5"/>
        <v>6.5</v>
      </c>
      <c r="J141" s="39" t="s">
        <v>64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65</v>
      </c>
      <c r="B142" s="10" t="s">
        <v>57</v>
      </c>
      <c r="C142" s="10" t="s">
        <v>860</v>
      </c>
      <c r="D142" s="10" t="s">
        <v>78</v>
      </c>
      <c r="E142" s="10" t="s">
        <v>245</v>
      </c>
      <c r="F142" s="10" t="s">
        <v>890</v>
      </c>
      <c r="G142" s="10" t="s">
        <v>247</v>
      </c>
      <c r="H142" s="10" t="s">
        <v>68</v>
      </c>
      <c r="I142" s="33">
        <f t="shared" si="5"/>
        <v>0.5</v>
      </c>
      <c r="J142" s="39" t="s">
        <v>64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65</v>
      </c>
      <c r="B143" s="16" t="s">
        <v>57</v>
      </c>
      <c r="C143" s="10" t="s">
        <v>248</v>
      </c>
      <c r="D143" s="16" t="s">
        <v>78</v>
      </c>
      <c r="E143" s="16" t="s">
        <v>249</v>
      </c>
      <c r="F143" s="16" t="s">
        <v>891</v>
      </c>
      <c r="G143" s="10" t="s">
        <v>251</v>
      </c>
      <c r="H143" s="16" t="s">
        <v>223</v>
      </c>
      <c r="I143" s="33">
        <f t="shared" si="5"/>
        <v>5.5</v>
      </c>
      <c r="J143" s="39" t="s">
        <v>64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65</v>
      </c>
      <c r="B144" s="10" t="s">
        <v>57</v>
      </c>
      <c r="C144" s="10" t="s">
        <v>425</v>
      </c>
      <c r="D144" s="10" t="s">
        <v>91</v>
      </c>
      <c r="E144" s="10" t="s">
        <v>426</v>
      </c>
      <c r="F144" s="16" t="s">
        <v>892</v>
      </c>
      <c r="G144" s="16" t="s">
        <v>196</v>
      </c>
      <c r="H144" s="16" t="s">
        <v>443</v>
      </c>
      <c r="I144" s="33">
        <f t="shared" si="5"/>
        <v>3.75</v>
      </c>
      <c r="J144" s="39" t="s">
        <v>64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65</v>
      </c>
      <c r="B145" s="10" t="s">
        <v>57</v>
      </c>
      <c r="C145" s="10" t="s">
        <v>428</v>
      </c>
      <c r="D145" s="10" t="s">
        <v>91</v>
      </c>
      <c r="E145" s="10" t="s">
        <v>429</v>
      </c>
      <c r="F145" s="16" t="s">
        <v>893</v>
      </c>
      <c r="G145" s="16" t="s">
        <v>368</v>
      </c>
      <c r="H145" s="16" t="s">
        <v>341</v>
      </c>
      <c r="I145" s="33"/>
      <c r="J145" s="39" t="s">
        <v>64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65</v>
      </c>
      <c r="B146" s="10" t="s">
        <v>57</v>
      </c>
      <c r="C146" s="10" t="s">
        <v>440</v>
      </c>
      <c r="D146" s="10" t="s">
        <v>91</v>
      </c>
      <c r="E146" s="10" t="s">
        <v>441</v>
      </c>
      <c r="F146" s="16" t="s">
        <v>894</v>
      </c>
      <c r="G146" s="16" t="s">
        <v>200</v>
      </c>
      <c r="H146" s="16" t="s">
        <v>443</v>
      </c>
      <c r="I146" s="33">
        <f t="shared" ref="I146:I155" si="6">SUM(K146:BJ146)</f>
        <v>2</v>
      </c>
      <c r="J146" s="39" t="s">
        <v>64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65</v>
      </c>
      <c r="B147" s="10" t="s">
        <v>57</v>
      </c>
      <c r="C147" s="10" t="s">
        <v>444</v>
      </c>
      <c r="D147" s="10" t="s">
        <v>91</v>
      </c>
      <c r="E147" s="10" t="s">
        <v>445</v>
      </c>
      <c r="F147" s="16" t="s">
        <v>895</v>
      </c>
      <c r="G147" s="10" t="s">
        <v>447</v>
      </c>
      <c r="H147" s="10" t="s">
        <v>532</v>
      </c>
      <c r="I147" s="33">
        <f t="shared" si="6"/>
        <v>8</v>
      </c>
      <c r="J147" s="39" t="s">
        <v>64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65</v>
      </c>
      <c r="B148" s="10" t="s">
        <v>57</v>
      </c>
      <c r="C148" s="10" t="s">
        <v>448</v>
      </c>
      <c r="D148" s="10" t="s">
        <v>59</v>
      </c>
      <c r="E148" s="10" t="s">
        <v>449</v>
      </c>
      <c r="F148" s="16" t="s">
        <v>896</v>
      </c>
      <c r="G148" s="10" t="s">
        <v>255</v>
      </c>
      <c r="H148" s="10" t="s">
        <v>336</v>
      </c>
      <c r="I148" s="33">
        <f t="shared" si="6"/>
        <v>3.5</v>
      </c>
      <c r="J148" s="39" t="s">
        <v>64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65</v>
      </c>
      <c r="B149" s="10" t="s">
        <v>57</v>
      </c>
      <c r="C149" s="10" t="s">
        <v>252</v>
      </c>
      <c r="D149" s="10" t="s">
        <v>59</v>
      </c>
      <c r="E149" s="10" t="s">
        <v>253</v>
      </c>
      <c r="F149" s="16" t="s">
        <v>896</v>
      </c>
      <c r="G149" s="10" t="s">
        <v>255</v>
      </c>
      <c r="H149" s="10" t="s">
        <v>223</v>
      </c>
      <c r="I149" s="33">
        <f t="shared" si="6"/>
        <v>1.25</v>
      </c>
      <c r="J149" s="39" t="s">
        <v>64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65</v>
      </c>
      <c r="B150" s="10" t="s">
        <v>57</v>
      </c>
      <c r="C150" s="10" t="s">
        <v>451</v>
      </c>
      <c r="D150" s="10" t="s">
        <v>59</v>
      </c>
      <c r="E150" s="10" t="s">
        <v>452</v>
      </c>
      <c r="F150" s="10" t="s">
        <v>897</v>
      </c>
      <c r="G150" s="10" t="s">
        <v>176</v>
      </c>
      <c r="H150" s="10" t="s">
        <v>336</v>
      </c>
      <c r="I150" s="33">
        <f t="shared" si="6"/>
        <v>5.75</v>
      </c>
      <c r="J150" s="39" t="s">
        <v>64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65</v>
      </c>
      <c r="B151" s="10" t="s">
        <v>57</v>
      </c>
      <c r="C151" s="10" t="s">
        <v>454</v>
      </c>
      <c r="D151" s="10" t="s">
        <v>59</v>
      </c>
      <c r="E151" s="10" t="s">
        <v>257</v>
      </c>
      <c r="F151" s="10" t="s">
        <v>897</v>
      </c>
      <c r="G151" s="10" t="s">
        <v>176</v>
      </c>
      <c r="H151" s="10" t="s">
        <v>123</v>
      </c>
      <c r="I151" s="33">
        <f t="shared" si="6"/>
        <v>2.5</v>
      </c>
      <c r="J151" s="39" t="s">
        <v>64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65</v>
      </c>
      <c r="B152" s="10" t="s">
        <v>276</v>
      </c>
      <c r="C152" s="10" t="s">
        <v>455</v>
      </c>
      <c r="D152" s="10" t="s">
        <v>59</v>
      </c>
      <c r="E152" s="10" t="s">
        <v>533</v>
      </c>
      <c r="F152" s="16" t="s">
        <v>457</v>
      </c>
      <c r="G152" s="10" t="s">
        <v>184</v>
      </c>
      <c r="H152" s="16" t="s">
        <v>336</v>
      </c>
      <c r="I152" s="33">
        <f t="shared" si="6"/>
        <v>1.5</v>
      </c>
      <c r="J152" s="39" t="s">
        <v>64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65</v>
      </c>
      <c r="B153" s="10" t="s">
        <v>458</v>
      </c>
      <c r="C153" s="10" t="s">
        <v>459</v>
      </c>
      <c r="D153" s="10" t="s">
        <v>59</v>
      </c>
      <c r="E153" s="10" t="s">
        <v>460</v>
      </c>
      <c r="F153" s="16" t="s">
        <v>457</v>
      </c>
      <c r="G153" s="10" t="s">
        <v>184</v>
      </c>
      <c r="H153" s="16" t="s">
        <v>223</v>
      </c>
      <c r="I153" s="33">
        <f t="shared" si="6"/>
        <v>0.5</v>
      </c>
      <c r="J153" s="39" t="s">
        <v>64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65</v>
      </c>
      <c r="B154" s="10" t="s">
        <v>57</v>
      </c>
      <c r="C154" s="10" t="s">
        <v>461</v>
      </c>
      <c r="D154" s="16" t="s">
        <v>59</v>
      </c>
      <c r="E154" s="16" t="s">
        <v>462</v>
      </c>
      <c r="F154" s="16" t="s">
        <v>811</v>
      </c>
      <c r="G154" s="16" t="s">
        <v>262</v>
      </c>
      <c r="H154" s="10" t="s">
        <v>223</v>
      </c>
      <c r="I154" s="33">
        <f t="shared" si="6"/>
        <v>9.75</v>
      </c>
      <c r="J154" s="39" t="s">
        <v>64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65</v>
      </c>
      <c r="B155" s="10" t="s">
        <v>57</v>
      </c>
      <c r="C155" s="10" t="s">
        <v>461</v>
      </c>
      <c r="D155" s="16" t="s">
        <v>59</v>
      </c>
      <c r="E155" s="16" t="s">
        <v>812</v>
      </c>
      <c r="F155" s="16" t="s">
        <v>811</v>
      </c>
      <c r="G155" s="16" t="s">
        <v>262</v>
      </c>
      <c r="H155" s="10" t="s">
        <v>412</v>
      </c>
      <c r="I155" s="33">
        <f t="shared" si="6"/>
        <v>3.5</v>
      </c>
      <c r="J155" s="39" t="s">
        <v>64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65</v>
      </c>
      <c r="B156" s="16" t="s">
        <v>57</v>
      </c>
      <c r="C156" s="10" t="s">
        <v>464</v>
      </c>
      <c r="D156" s="10" t="s">
        <v>91</v>
      </c>
      <c r="E156" s="10" t="s">
        <v>465</v>
      </c>
      <c r="F156" s="10" t="s">
        <v>466</v>
      </c>
      <c r="G156" s="10" t="s">
        <v>184</v>
      </c>
      <c r="H156" s="16" t="s">
        <v>716</v>
      </c>
      <c r="I156" s="23">
        <f>SUM(K156:AL156)</f>
        <v>0.5</v>
      </c>
      <c r="J156" s="24" t="s">
        <v>64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65</v>
      </c>
      <c r="B157" s="10" t="s">
        <v>57</v>
      </c>
      <c r="C157" s="10" t="s">
        <v>470</v>
      </c>
      <c r="D157" s="10" t="s">
        <v>91</v>
      </c>
      <c r="E157" s="10" t="s">
        <v>471</v>
      </c>
      <c r="F157" s="10" t="s">
        <v>472</v>
      </c>
      <c r="G157" s="10" t="s">
        <v>473</v>
      </c>
      <c r="H157" s="16" t="s">
        <v>474</v>
      </c>
      <c r="I157" s="23">
        <f>SUM(K157:AL157)</f>
        <v>0</v>
      </c>
      <c r="J157" s="24" t="s">
        <v>64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65</v>
      </c>
      <c r="B158" s="10" t="s">
        <v>150</v>
      </c>
      <c r="C158" s="10" t="s">
        <v>475</v>
      </c>
      <c r="D158" s="10" t="s">
        <v>59</v>
      </c>
      <c r="E158" s="10" t="s">
        <v>476</v>
      </c>
      <c r="F158" s="16" t="s">
        <v>862</v>
      </c>
      <c r="G158" s="10" t="s">
        <v>478</v>
      </c>
      <c r="H158" s="10" t="s">
        <v>479</v>
      </c>
      <c r="I158" s="23">
        <f>SUM(K158:AL158)</f>
        <v>2.25</v>
      </c>
      <c r="J158" s="24" t="s">
        <v>64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65</v>
      </c>
      <c r="B159" s="10" t="s">
        <v>150</v>
      </c>
      <c r="C159" s="10" t="s">
        <v>480</v>
      </c>
      <c r="D159" s="10" t="s">
        <v>59</v>
      </c>
      <c r="E159" s="10" t="s">
        <v>481</v>
      </c>
      <c r="F159" s="16" t="s">
        <v>862</v>
      </c>
      <c r="G159" s="10" t="s">
        <v>478</v>
      </c>
      <c r="H159" s="10" t="s">
        <v>443</v>
      </c>
      <c r="I159" s="23">
        <f>SUM(K159:AL159)</f>
        <v>1.25</v>
      </c>
      <c r="J159" s="24" t="s">
        <v>64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65</v>
      </c>
      <c r="B160" s="16" t="s">
        <v>57</v>
      </c>
      <c r="C160" s="10" t="s">
        <v>274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65</v>
      </c>
      <c r="B161" s="16"/>
      <c r="C161" s="16" t="s">
        <v>496</v>
      </c>
      <c r="D161" s="16"/>
      <c r="E161" s="16"/>
      <c r="F161" s="16"/>
      <c r="G161" s="16"/>
      <c r="H161" s="16"/>
      <c r="I161" s="39"/>
      <c r="J161" s="39" t="s">
        <v>64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65</v>
      </c>
      <c r="B162" s="16" t="s">
        <v>276</v>
      </c>
      <c r="C162" s="16" t="s">
        <v>497</v>
      </c>
      <c r="D162" s="16"/>
      <c r="E162" s="16"/>
      <c r="F162" s="16"/>
      <c r="G162" s="16"/>
      <c r="H162" s="16"/>
      <c r="I162" s="39"/>
      <c r="J162" s="39" t="s">
        <v>498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65</v>
      </c>
      <c r="B163" s="16" t="s">
        <v>57</v>
      </c>
      <c r="C163" s="16" t="s">
        <v>499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65</v>
      </c>
      <c r="B164" s="16" t="s">
        <v>276</v>
      </c>
      <c r="C164" s="10" t="s">
        <v>278</v>
      </c>
      <c r="D164" s="16"/>
      <c r="E164" s="16"/>
      <c r="F164" s="16"/>
      <c r="G164" s="16"/>
      <c r="H164" s="16"/>
      <c r="I164" s="39"/>
      <c r="J164" s="39" t="s">
        <v>64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57</v>
      </c>
      <c r="C166" s="45"/>
      <c r="D166" s="45"/>
      <c r="E166" s="46" t="s">
        <v>279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57</v>
      </c>
      <c r="C167" s="45"/>
      <c r="D167" s="45"/>
      <c r="E167" s="47" t="s">
        <v>280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57</v>
      </c>
      <c r="C168" s="45"/>
      <c r="D168" s="45"/>
      <c r="E168" s="47" t="s">
        <v>281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57</v>
      </c>
      <c r="C169" s="45"/>
      <c r="D169" s="45"/>
      <c r="E169" s="47" t="s">
        <v>282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57</v>
      </c>
      <c r="C170" s="48"/>
      <c r="D170" s="48"/>
      <c r="E170" s="48" t="s">
        <v>283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57</v>
      </c>
      <c r="C171" s="50"/>
      <c r="D171" s="50"/>
      <c r="E171" s="47" t="s">
        <v>284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57</v>
      </c>
      <c r="C172" s="51"/>
      <c r="D172" s="51"/>
      <c r="E172" s="51" t="s">
        <v>285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150</v>
      </c>
      <c r="C173" s="46"/>
      <c r="D173" s="46"/>
      <c r="E173" s="46" t="s">
        <v>279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150</v>
      </c>
      <c r="C174" s="46"/>
      <c r="D174" s="46"/>
      <c r="E174" s="46" t="s">
        <v>280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150</v>
      </c>
      <c r="C175" s="47"/>
      <c r="D175" s="47"/>
      <c r="E175" s="47" t="s">
        <v>281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150</v>
      </c>
      <c r="C176" s="47"/>
      <c r="D176" s="47"/>
      <c r="E176" s="47" t="s">
        <v>282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150</v>
      </c>
      <c r="C177" s="48"/>
      <c r="D177" s="48"/>
      <c r="E177" s="48" t="s">
        <v>286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150</v>
      </c>
      <c r="C178" s="47"/>
      <c r="D178" s="47"/>
      <c r="E178" s="47" t="s">
        <v>284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150</v>
      </c>
      <c r="C179" s="51"/>
      <c r="D179" s="51"/>
      <c r="E179" s="51" t="s">
        <v>285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287</v>
      </c>
      <c r="C180" s="46"/>
      <c r="D180" s="46"/>
      <c r="E180" s="46" t="s">
        <v>279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288</v>
      </c>
      <c r="C181" s="46"/>
      <c r="D181" s="46"/>
      <c r="E181" s="46" t="s">
        <v>280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288</v>
      </c>
      <c r="C182" s="47"/>
      <c r="D182" s="47"/>
      <c r="E182" s="47" t="s">
        <v>281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288</v>
      </c>
      <c r="C183" s="48"/>
      <c r="D183" s="48"/>
      <c r="E183" s="48" t="s">
        <v>282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6.25">
      <c r="A184" s="47"/>
      <c r="B184" s="47" t="s">
        <v>288</v>
      </c>
      <c r="C184" s="47"/>
      <c r="D184" s="47"/>
      <c r="E184" s="47" t="s">
        <v>283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288</v>
      </c>
      <c r="C185" s="46"/>
      <c r="D185" s="46"/>
      <c r="E185" s="46" t="s">
        <v>284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6.25">
      <c r="A186" s="51"/>
      <c r="B186" s="51" t="s">
        <v>288</v>
      </c>
      <c r="C186" s="51"/>
      <c r="D186" s="51"/>
      <c r="E186" s="51" t="s">
        <v>285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289</v>
      </c>
      <c r="C187" s="46"/>
      <c r="D187" s="46"/>
      <c r="E187" s="46" t="s">
        <v>279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289</v>
      </c>
      <c r="C188" s="47"/>
      <c r="D188" s="47"/>
      <c r="E188" s="47" t="s">
        <v>280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289</v>
      </c>
      <c r="C189" s="47"/>
      <c r="D189" s="47"/>
      <c r="E189" s="47" t="s">
        <v>281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289</v>
      </c>
      <c r="C190" s="47"/>
      <c r="D190" s="47"/>
      <c r="E190" s="47" t="s">
        <v>282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289</v>
      </c>
      <c r="C191" s="47"/>
      <c r="D191" s="47"/>
      <c r="E191" s="47" t="s">
        <v>283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289</v>
      </c>
      <c r="C192" s="48"/>
      <c r="D192" s="48"/>
      <c r="E192" s="48" t="s">
        <v>284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289</v>
      </c>
      <c r="C193" s="48"/>
      <c r="D193" s="48"/>
      <c r="E193" s="48" t="s">
        <v>285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290</v>
      </c>
      <c r="H194" s="3"/>
    </row>
  </sheetData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2024-01-15T06:00:42Z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(3)FhouD5dQlJR/kavUNfkxxBfidMqYQjKWWW2jtaUDw+l6cVD1Wn5zAQyY+omQ3mzsY1S7R0h4
hmzuT8aMbH5u30/IkzOn8f39AKynsAPAHwf9X/ndD4DVq6FPvZXvzPYzALfFhNo0sZ9koWqr
0CtY+0xmrnFAn8zoyaLBTjPwGufHGSzC+i3ozJY0ANxwLJaLKeRaQbjw01zhvKP0V0ikb5DW
m2LNZLA3oxqwELePAs</vt:lpwstr>
  </property>
  <property fmtid="{D5CDD505-2E9C-101B-9397-08002B2CF9AE}" pid="12" name="_2015_ms_pID_7253431">
    <vt:lpwstr>BKE0tva4yW8ZRQ6pJjgiY0UF1RdCgOxcoEzZbeq9pDSgT1StxiONW2
Q6snkBHqFw8V0LBUTNvsusrB57IYnCs6p1kWllSZS87v8hRrVKZ07dTEpCWJ/AzPIv030/wt
erD1Moeh98yf3rPQV1LwcrCXi3QasUdScESdb07/2xyQnu1OSuAmp3vgPXzttXSv8kGbixpx
W0acKjBeuI15wlIr0GIPK5gEI0yhhgcQQebK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6g==</vt:lpwstr>
  </property>
  <property fmtid="{D5CDD505-2E9C-101B-9397-08002B2CF9AE}" pid="15" name="ICV">
    <vt:lpwstr>05393900F79D4E4AABEEB5D6ED9A2844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1705297324</vt:lpwstr>
  </property>
</Properties>
</file>