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awork\国际提案\RAN plenary\RAN#100\MZF\文稿\"/>
    </mc:Choice>
  </mc:AlternateContent>
  <bookViews>
    <workbookView xWindow="0" yWindow="0" windowWidth="18650" windowHeight="7070"/>
  </bookViews>
  <sheets>
    <sheet name="Time_budget_request" sheetId="8" r:id="rId1"/>
  </sheets>
  <definedNames>
    <definedName name="_xlnm._FilterDatabase" localSheetId="0" hidden="1">Time_budget_request!$A$2:$AR$3</definedName>
  </definedNames>
  <calcPr calcId="152511"/>
</workbook>
</file>

<file path=xl/calcChain.xml><?xml version="1.0" encoding="utf-8"?>
<calcChain xmlns="http://schemas.openxmlformats.org/spreadsheetml/2006/main">
  <c r="AB5" i="8" l="1"/>
  <c r="AB9" i="8" s="1"/>
  <c r="AB11" i="8" s="1"/>
  <c r="AA5" i="8"/>
  <c r="AA9" i="8" s="1"/>
  <c r="AA11" i="8" s="1"/>
  <c r="Z5" i="8"/>
  <c r="Z9" i="8" s="1"/>
  <c r="Z11" i="8" s="1"/>
  <c r="Y5" i="8"/>
  <c r="Y9" i="8" s="1"/>
  <c r="Y11" i="8" s="1"/>
  <c r="X5" i="8"/>
  <c r="X9" i="8" s="1"/>
  <c r="X11" i="8" s="1"/>
  <c r="W5" i="8"/>
  <c r="W9" i="8" s="1"/>
  <c r="W11" i="8" s="1"/>
  <c r="V5" i="8"/>
  <c r="V9" i="8" s="1"/>
  <c r="V11" i="8" s="1"/>
  <c r="U5" i="8"/>
  <c r="U9" i="8" s="1"/>
  <c r="U11" i="8" s="1"/>
  <c r="T5" i="8"/>
  <c r="T9" i="8" s="1"/>
  <c r="T11" i="8" s="1"/>
  <c r="S5" i="8"/>
  <c r="S9" i="8" s="1"/>
  <c r="S11" i="8" s="1"/>
  <c r="R5" i="8"/>
  <c r="R9" i="8" s="1"/>
  <c r="R11" i="8" s="1"/>
  <c r="Q5" i="8"/>
  <c r="Q9" i="8" s="1"/>
  <c r="Q11" i="8" s="1"/>
  <c r="P5" i="8"/>
  <c r="P9" i="8" s="1"/>
  <c r="P11" i="8" s="1"/>
  <c r="O5" i="8"/>
  <c r="O9" i="8" s="1"/>
  <c r="O11" i="8" s="1"/>
  <c r="N5" i="8"/>
  <c r="N9" i="8" s="1"/>
  <c r="N11" i="8" s="1"/>
  <c r="M5" i="8"/>
  <c r="M9" i="8" s="1"/>
  <c r="M11" i="8" s="1"/>
  <c r="L5" i="8"/>
  <c r="L9" i="8" s="1"/>
  <c r="L11" i="8" s="1"/>
  <c r="K5" i="8"/>
  <c r="K9" i="8" s="1"/>
  <c r="K11" i="8" s="1"/>
</calcChain>
</file>

<file path=xl/sharedStrings.xml><?xml version="1.0" encoding="utf-8"?>
<sst xmlns="http://schemas.openxmlformats.org/spreadsheetml/2006/main" count="113" uniqueCount="53">
  <si>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</si>
  <si>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</si>
  <si>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</si>
  <si>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</si>
  <si>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</si>
  <si>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</si>
  <si>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</si>
  <si>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</si>
  <si>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</si>
  <si>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</si>
  <si>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</si>
  <si>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</si>
  <si>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</si>
  <si>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</si>
  <si>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</si>
  <si>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</si>
  <si>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</si>
  <si>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121bis</t>
  </si>
  <si>
    <t>122</t>
  </si>
  <si>
    <t>100
Jun.23</t>
  </si>
  <si>
    <t>114</t>
  </si>
  <si>
    <t>123</t>
  </si>
  <si>
    <t>121</t>
  </si>
  <si>
    <t>108</t>
  </si>
  <si>
    <t>101
Sep.23</t>
  </si>
  <si>
    <t>114bis</t>
  </si>
  <si>
    <t>123bis</t>
  </si>
  <si>
    <t>108bis</t>
  </si>
  <si>
    <t>115</t>
  </si>
  <si>
    <t>124</t>
  </si>
  <si>
    <t>109</t>
  </si>
  <si>
    <t>102
Dec.23</t>
  </si>
  <si>
    <t>NR</t>
  </si>
  <si>
    <t>REL-18</t>
  </si>
  <si>
    <t>R4</t>
  </si>
  <si>
    <t>ZTE</t>
  </si>
  <si>
    <t>SI</t>
  </si>
  <si>
    <t>LTE</t>
  </si>
  <si>
    <t>FS_SimBC</t>
  </si>
  <si>
    <t>Study on simplification of band combination specification for NR and LTE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</si>
  <si>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</si>
  <si>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</si>
  <si>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</si>
  <si>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</si>
  <si>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</si>
  <si>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</si>
  <si>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</si>
  <si>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</si>
  <si>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</si>
  <si>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</si>
  <si>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</si>
  <si>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</si>
  <si>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Sep.23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</si>
</sst>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맑은 고딕"/>
      <charset val="129"/>
    </font>
    <font>
      <b/>
      <sz val="10"/>
      <name val="Arial"/>
      <family val="2"/>
    </font>
    <font>
      <sz val="11"/>
      <name val="맑은 고딕"/>
      <family val="2"/>
    </font>
    <font>
      <sz val="10"/>
      <name val="Arial"/>
      <family val="2"/>
    </font>
    <font>
      <sz val="11"/>
      <name val="Calibri"/>
      <family val="2"/>
    </font>
    <font>
      <sz val="11"/>
      <color indexed="8"/>
      <name val="맑은 고딕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9" tint="0.79958494827112647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5" fillId="0" borderId="0"/>
    <xf numFmtId="0" fontId="3" fillId="0" borderId="0"/>
    <xf numFmtId="0" fontId="5" fillId="0" borderId="0"/>
    <xf numFmtId="0" fontId="5" fillId="0" borderId="0"/>
  </cellStyleXfs>
  <cellXfs count="42">
    <xf numFmtId="0" fontId="0" fillId="0" borderId="0" xfId="0"/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3" fillId="0" borderId="3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5" borderId="2" xfId="0" applyNumberFormat="1" applyFont="1" applyFill="1" applyBorder="1" applyAlignment="1" applyProtection="1">
      <alignment horizontal="left" vertical="top" wrapText="1"/>
      <protection locked="0"/>
    </xf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49" fontId="3" fillId="6" borderId="2" xfId="0" applyNumberFormat="1" applyFont="1" applyFill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top" wrapText="1"/>
      <protection locked="0"/>
    </xf>
    <xf numFmtId="49" fontId="3" fillId="4" borderId="2" xfId="0" applyNumberFormat="1" applyFont="1" applyFill="1" applyBorder="1" applyAlignment="1" applyProtection="1">
      <alignment horizontal="left" vertical="top" wrapText="1"/>
      <protection locked="0"/>
    </xf>
    <xf numFmtId="0" fontId="3" fillId="6" borderId="2" xfId="0" applyNumberFormat="1" applyFont="1" applyFill="1" applyBorder="1" applyAlignment="1" applyProtection="1">
      <alignment horizontal="left" vertical="top" wrapText="1"/>
      <protection locked="0"/>
    </xf>
    <xf numFmtId="0" fontId="3" fillId="3" borderId="2" xfId="0" applyNumberFormat="1" applyFont="1" applyFill="1" applyBorder="1" applyAlignment="1" applyProtection="1">
      <alignment horizontal="left" vertical="top" wrapText="1"/>
      <protection locked="0"/>
    </xf>
    <xf numFmtId="0" fontId="3" fillId="4" borderId="2" xfId="0" applyNumberFormat="1" applyFont="1" applyFill="1" applyBorder="1" applyAlignment="1" applyProtection="1">
      <alignment horizontal="left" vertical="top" wrapText="1"/>
      <protection locked="0"/>
    </xf>
    <xf numFmtId="0" fontId="3" fillId="5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2" xfId="0" applyNumberFormat="1" applyFont="1" applyBorder="1" applyAlignment="1" applyProtection="1">
      <alignment horizontal="left" vertical="top" wrapText="1"/>
      <protection locked="0"/>
    </xf>
    <xf numFmtId="0" fontId="3" fillId="0" borderId="2" xfId="2" applyFont="1" applyBorder="1" applyAlignment="1" applyProtection="1">
      <alignment horizontal="left" vertical="top" wrapText="1"/>
      <protection locked="0"/>
    </xf>
    <xf numFmtId="0" fontId="3" fillId="0" borderId="3" xfId="2" applyFont="1" applyBorder="1" applyAlignment="1" applyProtection="1">
      <alignment horizontal="left" vertical="top" wrapText="1"/>
      <protection locked="0"/>
    </xf>
    <xf numFmtId="49" fontId="3" fillId="7" borderId="3" xfId="0" applyNumberFormat="1" applyFont="1" applyFill="1" applyBorder="1" applyAlignment="1" applyProtection="1">
      <alignment horizontal="left" vertical="top" wrapText="1"/>
      <protection locked="0"/>
    </xf>
    <xf numFmtId="0" fontId="3" fillId="7" borderId="3" xfId="0" applyFont="1" applyFill="1" applyBorder="1" applyAlignment="1" applyProtection="1">
      <alignment horizontal="left" vertical="top" wrapText="1"/>
      <protection locked="0"/>
    </xf>
    <xf numFmtId="0" fontId="3" fillId="7" borderId="2" xfId="0" applyFont="1" applyFill="1" applyBorder="1" applyAlignment="1" applyProtection="1">
      <alignment horizontal="left" vertical="top" wrapText="1"/>
      <protection locked="0"/>
    </xf>
    <xf numFmtId="0" fontId="3" fillId="7" borderId="5" xfId="0" applyFont="1" applyFill="1" applyBorder="1" applyAlignment="1" applyProtection="1">
      <alignment horizontal="left" vertical="top" wrapText="1"/>
      <protection locked="0"/>
    </xf>
    <xf numFmtId="0" fontId="3" fillId="0" borderId="5" xfId="0" applyFont="1" applyFill="1" applyBorder="1" applyAlignment="1" applyProtection="1">
      <alignment horizontal="left" vertical="top" wrapText="1"/>
      <protection locked="0"/>
    </xf>
    <xf numFmtId="49" fontId="3" fillId="7" borderId="2" xfId="0" applyNumberFormat="1" applyFont="1" applyFill="1" applyBorder="1" applyAlignment="1" applyProtection="1">
      <alignment horizontal="left" vertical="top" wrapText="1"/>
      <protection locked="0"/>
    </xf>
    <xf numFmtId="0" fontId="3" fillId="7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3" fillId="7" borderId="6" xfId="0" applyFont="1" applyFill="1" applyBorder="1" applyAlignment="1" applyProtection="1">
      <alignment horizontal="left" vertical="top" wrapText="1"/>
      <protection locked="0"/>
    </xf>
    <xf numFmtId="0" fontId="3" fillId="7" borderId="3" xfId="2" applyFont="1" applyFill="1" applyBorder="1" applyAlignment="1" applyProtection="1">
      <alignment horizontal="left" vertical="top" wrapText="1"/>
      <protection locked="0"/>
    </xf>
    <xf numFmtId="0" fontId="3" fillId="7" borderId="2" xfId="2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</cellXfs>
  <cellStyles count="7">
    <cellStyle name="Normal 2" xfId="4"/>
    <cellStyle name="Normal 3" xfId="5"/>
    <cellStyle name="Normal 6" xfId="2"/>
    <cellStyle name="標準 2" xfId="3"/>
    <cellStyle name="標準 3" xfId="1"/>
    <cellStyle name="標準 3 2" xfId="6"/>
    <cellStyle name="常规" xfId="0" builtinId="0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"/>
  <sheetViews>
    <sheetView tabSelected="1" topLeftCell="D1" zoomScale="70" zoomScaleNormal="70" workbookViewId="0">
      <pane ySplit="2" topLeftCell="A3" activePane="bottomLeft" state="frozen"/>
      <selection pane="bottomLeft" activeCell="O3" sqref="O3"/>
    </sheetView>
  </sheetViews>
  <sheetFormatPr defaultColWidth="9" defaultRowHeight="17"/>
  <cols>
    <col min="1" max="1" width="5.25" style="9" customWidth="1"/>
    <col min="2" max="2" width="5.75" style="9" customWidth="1"/>
    <col min="3" max="3" width="16.25" style="9" customWidth="1"/>
    <col min="4" max="4" width="6.75" style="9" customWidth="1"/>
    <col min="5" max="5" width="31" style="9" customWidth="1"/>
    <col min="6" max="6" width="12.08203125" style="9" customWidth="1"/>
    <col min="7" max="7" width="12.25" style="9" customWidth="1"/>
    <col min="8" max="8" width="9" style="10" customWidth="1"/>
    <col min="9" max="9" width="5.25" style="9" customWidth="1"/>
    <col min="10" max="10" width="8.75" style="9" customWidth="1"/>
    <col min="11" max="28" width="6.58203125" style="9" customWidth="1"/>
    <col min="29" max="16384" width="9" style="9"/>
  </cols>
  <sheetData>
    <row r="1" spans="1:28" ht="37.5" customHeight="1">
      <c r="A1" s="11"/>
      <c r="B1" s="11"/>
      <c r="C1" s="11"/>
      <c r="D1" s="11"/>
      <c r="E1" s="11" t="s">
        <v>0</v>
      </c>
      <c r="F1" s="11"/>
      <c r="G1" s="11"/>
      <c r="H1" s="12"/>
      <c r="I1" s="11"/>
      <c r="J1" s="11"/>
      <c r="K1" s="18" t="s">
        <v>1</v>
      </c>
      <c r="L1" s="19" t="s">
        <v>2</v>
      </c>
      <c r="M1" s="20" t="s">
        <v>3</v>
      </c>
      <c r="N1" s="16" t="s">
        <v>4</v>
      </c>
      <c r="O1" s="15" t="s">
        <v>5</v>
      </c>
      <c r="P1" s="15" t="s">
        <v>6</v>
      </c>
      <c r="Q1" s="18" t="s">
        <v>1</v>
      </c>
      <c r="R1" s="19" t="s">
        <v>2</v>
      </c>
      <c r="S1" s="20" t="s">
        <v>3</v>
      </c>
      <c r="T1" s="16" t="s">
        <v>4</v>
      </c>
      <c r="U1" s="15" t="s">
        <v>5</v>
      </c>
      <c r="V1" s="15" t="s">
        <v>6</v>
      </c>
      <c r="W1" s="19" t="s">
        <v>2</v>
      </c>
      <c r="X1" s="20" t="s">
        <v>3</v>
      </c>
      <c r="Y1" s="16" t="s">
        <v>4</v>
      </c>
      <c r="Z1" s="15" t="s">
        <v>5</v>
      </c>
      <c r="AA1" s="15" t="s">
        <v>6</v>
      </c>
      <c r="AB1" s="18" t="s">
        <v>1</v>
      </c>
    </row>
    <row r="2" spans="1:28" s="3" customFormat="1" ht="37.5" customHeight="1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2" t="s">
        <v>14</v>
      </c>
      <c r="I2" s="1" t="s">
        <v>15</v>
      </c>
      <c r="J2" s="1" t="s">
        <v>16</v>
      </c>
      <c r="K2" s="18" t="s">
        <v>19</v>
      </c>
      <c r="L2" s="19" t="s">
        <v>20</v>
      </c>
      <c r="M2" s="20" t="s">
        <v>21</v>
      </c>
      <c r="N2" s="16" t="s">
        <v>22</v>
      </c>
      <c r="O2" s="15" t="s">
        <v>23</v>
      </c>
      <c r="P2" s="15" t="s">
        <v>23</v>
      </c>
      <c r="Q2" s="18" t="s">
        <v>24</v>
      </c>
      <c r="R2" s="19" t="s">
        <v>25</v>
      </c>
      <c r="S2" s="20" t="s">
        <v>26</v>
      </c>
      <c r="T2" s="16" t="s">
        <v>17</v>
      </c>
      <c r="U2" s="15" t="s">
        <v>27</v>
      </c>
      <c r="V2" s="15" t="s">
        <v>27</v>
      </c>
      <c r="W2" s="19" t="s">
        <v>28</v>
      </c>
      <c r="X2" s="20" t="s">
        <v>29</v>
      </c>
      <c r="Y2" s="16" t="s">
        <v>18</v>
      </c>
      <c r="Z2" s="15" t="s">
        <v>30</v>
      </c>
      <c r="AA2" s="15" t="s">
        <v>30</v>
      </c>
      <c r="AB2" s="18" t="s">
        <v>31</v>
      </c>
    </row>
    <row r="3" spans="1:28" ht="37.5" customHeight="1">
      <c r="A3" s="13" t="s">
        <v>34</v>
      </c>
      <c r="B3" s="13" t="s">
        <v>32</v>
      </c>
      <c r="C3" s="13" t="s">
        <v>38</v>
      </c>
      <c r="D3" s="13" t="s">
        <v>36</v>
      </c>
      <c r="E3" s="13" t="s">
        <v>39</v>
      </c>
      <c r="F3" s="17"/>
      <c r="G3" s="17" t="s">
        <v>35</v>
      </c>
      <c r="H3" s="14" t="s">
        <v>52</v>
      </c>
      <c r="I3" s="26"/>
      <c r="J3" s="27" t="s">
        <v>33</v>
      </c>
      <c r="K3" s="21"/>
      <c r="L3" s="22"/>
      <c r="M3" s="23"/>
      <c r="N3" s="24"/>
      <c r="O3" s="25">
        <v>0.5</v>
      </c>
      <c r="P3" s="25"/>
      <c r="Q3" s="21"/>
      <c r="R3" s="22"/>
      <c r="S3" s="23"/>
      <c r="T3" s="24"/>
      <c r="U3" s="25"/>
      <c r="V3" s="25"/>
      <c r="W3" s="22"/>
      <c r="X3" s="23"/>
      <c r="Y3" s="24"/>
      <c r="Z3" s="25"/>
      <c r="AA3" s="25"/>
      <c r="AB3" s="21"/>
    </row>
    <row r="4" spans="1:28" ht="37.5" customHeight="1">
      <c r="A4" s="17"/>
      <c r="B4" s="17"/>
      <c r="C4" s="14"/>
      <c r="D4" s="17"/>
      <c r="E4" s="17"/>
      <c r="F4" s="17"/>
      <c r="G4" s="17"/>
      <c r="H4" s="14"/>
      <c r="I4" s="27"/>
      <c r="J4" s="27"/>
      <c r="K4" s="21"/>
      <c r="L4" s="22"/>
      <c r="M4" s="23"/>
      <c r="N4" s="24"/>
      <c r="O4" s="25"/>
      <c r="P4" s="25"/>
      <c r="Q4" s="21"/>
      <c r="R4" s="22"/>
      <c r="S4" s="23"/>
      <c r="T4" s="24"/>
      <c r="U4" s="25"/>
      <c r="V4" s="25"/>
      <c r="W4" s="22"/>
      <c r="X4" s="23"/>
      <c r="Y4" s="24"/>
      <c r="Z4" s="25"/>
      <c r="AA4" s="25"/>
      <c r="AB4" s="21"/>
    </row>
    <row r="5" spans="1:28">
      <c r="A5" s="28"/>
      <c r="B5" s="28" t="s">
        <v>32</v>
      </c>
      <c r="C5" s="28"/>
      <c r="D5" s="28"/>
      <c r="E5" s="29" t="s">
        <v>40</v>
      </c>
      <c r="F5" s="28"/>
      <c r="G5" s="28"/>
      <c r="H5" s="14"/>
      <c r="I5" s="39"/>
      <c r="J5" s="39"/>
      <c r="K5" s="29">
        <f>SUM(K3:K4)</f>
        <v>0</v>
      </c>
      <c r="L5" s="29">
        <f>SUM(L3:L4)</f>
        <v>0</v>
      </c>
      <c r="M5" s="29">
        <f>SUM(M3:M4)</f>
        <v>0</v>
      </c>
      <c r="N5" s="29">
        <f>SUM(N3:N4)</f>
        <v>0</v>
      </c>
      <c r="O5" s="29">
        <f>SUM(O3:O4)</f>
        <v>0.5</v>
      </c>
      <c r="P5" s="29">
        <f>SUM(P3:P4)</f>
        <v>0</v>
      </c>
      <c r="Q5" s="29">
        <f>SUM(Q3:Q4)</f>
        <v>0</v>
      </c>
      <c r="R5" s="29">
        <f>SUM(R3:R4)</f>
        <v>0</v>
      </c>
      <c r="S5" s="29">
        <f>SUM(S3:S4)</f>
        <v>0</v>
      </c>
      <c r="T5" s="29">
        <f>SUM(T3:T4)</f>
        <v>0</v>
      </c>
      <c r="U5" s="29">
        <f>SUM(U3:U4)</f>
        <v>0</v>
      </c>
      <c r="V5" s="29">
        <f>SUM(V3:V4)</f>
        <v>0</v>
      </c>
      <c r="W5" s="29">
        <f>SUM(W3:W4)</f>
        <v>0</v>
      </c>
      <c r="X5" s="29">
        <f>SUM(X3:X4)</f>
        <v>0</v>
      </c>
      <c r="Y5" s="29">
        <f>SUM(Y3:Y4)</f>
        <v>0</v>
      </c>
      <c r="Z5" s="29">
        <f>SUM(Z3:Z4)</f>
        <v>0</v>
      </c>
      <c r="AA5" s="29">
        <f>SUM(AA3:AA4)</f>
        <v>0</v>
      </c>
      <c r="AB5" s="29">
        <f>SUM(AB3:AB4)</f>
        <v>0</v>
      </c>
    </row>
    <row r="6" spans="1:28">
      <c r="A6" s="28"/>
      <c r="B6" s="28" t="s">
        <v>32</v>
      </c>
      <c r="C6" s="28"/>
      <c r="D6" s="28"/>
      <c r="E6" s="30" t="s">
        <v>41</v>
      </c>
      <c r="F6" s="28"/>
      <c r="G6" s="28"/>
      <c r="H6" s="14"/>
      <c r="I6" s="39"/>
      <c r="J6" s="39"/>
      <c r="K6" s="29"/>
      <c r="L6" s="29"/>
      <c r="M6" s="29">
        <v>13</v>
      </c>
      <c r="N6" s="29"/>
      <c r="O6" s="29"/>
      <c r="P6" s="29"/>
      <c r="Q6" s="29"/>
      <c r="R6" s="29"/>
      <c r="S6" s="29">
        <v>12.75</v>
      </c>
      <c r="T6" s="29"/>
      <c r="U6" s="29"/>
      <c r="V6" s="29"/>
      <c r="W6" s="29"/>
      <c r="X6" s="29">
        <v>13.25</v>
      </c>
      <c r="Y6" s="29"/>
      <c r="Z6" s="29"/>
      <c r="AA6" s="29"/>
      <c r="AB6" s="29"/>
    </row>
    <row r="7" spans="1:28">
      <c r="A7" s="28"/>
      <c r="B7" s="28" t="s">
        <v>32</v>
      </c>
      <c r="C7" s="28"/>
      <c r="D7" s="28"/>
      <c r="E7" s="30" t="s">
        <v>42</v>
      </c>
      <c r="F7" s="28"/>
      <c r="G7" s="28"/>
      <c r="H7" s="14"/>
      <c r="I7" s="39"/>
      <c r="J7" s="39"/>
      <c r="K7" s="29"/>
      <c r="L7" s="29"/>
      <c r="M7" s="29">
        <v>1</v>
      </c>
      <c r="N7" s="29">
        <v>0.5</v>
      </c>
      <c r="O7" s="29"/>
      <c r="P7" s="29"/>
      <c r="Q7" s="29"/>
      <c r="R7" s="29"/>
      <c r="S7" s="29">
        <v>1</v>
      </c>
      <c r="T7" s="29">
        <v>0.5</v>
      </c>
      <c r="U7" s="29"/>
      <c r="V7" s="29"/>
      <c r="W7" s="29"/>
      <c r="X7" s="29">
        <v>1</v>
      </c>
      <c r="Y7" s="29">
        <v>0.5</v>
      </c>
      <c r="Z7" s="29"/>
      <c r="AA7" s="29"/>
      <c r="AB7" s="29"/>
    </row>
    <row r="8" spans="1:28">
      <c r="A8" s="28"/>
      <c r="B8" s="28" t="s">
        <v>32</v>
      </c>
      <c r="C8" s="28"/>
      <c r="D8" s="28"/>
      <c r="E8" s="30" t="s">
        <v>43</v>
      </c>
      <c r="F8" s="28"/>
      <c r="G8" s="28"/>
      <c r="H8" s="14"/>
      <c r="I8" s="39"/>
      <c r="J8" s="39"/>
      <c r="K8" s="29"/>
      <c r="L8" s="29">
        <v>3</v>
      </c>
      <c r="M8" s="29">
        <v>2.5</v>
      </c>
      <c r="N8" s="29"/>
      <c r="O8" s="29"/>
      <c r="P8" s="29"/>
      <c r="Q8" s="29"/>
      <c r="R8" s="29"/>
      <c r="S8" s="29">
        <v>3.5</v>
      </c>
      <c r="T8" s="29"/>
      <c r="U8" s="29"/>
      <c r="V8" s="29"/>
      <c r="W8" s="29"/>
      <c r="X8" s="29">
        <v>3.5</v>
      </c>
      <c r="Y8" s="29"/>
      <c r="Z8" s="29"/>
      <c r="AA8" s="29"/>
      <c r="AB8" s="29"/>
    </row>
    <row r="9" spans="1:28">
      <c r="A9" s="31"/>
      <c r="B9" s="31" t="s">
        <v>32</v>
      </c>
      <c r="C9" s="31"/>
      <c r="D9" s="31"/>
      <c r="E9" s="31" t="s">
        <v>44</v>
      </c>
      <c r="F9" s="31"/>
      <c r="G9" s="31"/>
      <c r="H9" s="32"/>
      <c r="I9" s="31"/>
      <c r="J9" s="31"/>
      <c r="K9" s="31">
        <f t="shared" ref="K9:AB9" si="0">SUM(K5:K8)</f>
        <v>0</v>
      </c>
      <c r="L9" s="31">
        <f t="shared" si="0"/>
        <v>3</v>
      </c>
      <c r="M9" s="31">
        <f t="shared" si="0"/>
        <v>16.5</v>
      </c>
      <c r="N9" s="31">
        <f t="shared" si="0"/>
        <v>0.5</v>
      </c>
      <c r="O9" s="31">
        <f t="shared" si="0"/>
        <v>0.5</v>
      </c>
      <c r="P9" s="31">
        <f t="shared" si="0"/>
        <v>0</v>
      </c>
      <c r="Q9" s="31">
        <f t="shared" si="0"/>
        <v>0</v>
      </c>
      <c r="R9" s="31">
        <f t="shared" si="0"/>
        <v>0</v>
      </c>
      <c r="S9" s="31">
        <f t="shared" si="0"/>
        <v>17.25</v>
      </c>
      <c r="T9" s="31">
        <f t="shared" si="0"/>
        <v>0.5</v>
      </c>
      <c r="U9" s="31">
        <f t="shared" si="0"/>
        <v>0</v>
      </c>
      <c r="V9" s="31">
        <f t="shared" si="0"/>
        <v>0</v>
      </c>
      <c r="W9" s="31">
        <f t="shared" si="0"/>
        <v>0</v>
      </c>
      <c r="X9" s="31">
        <f t="shared" si="0"/>
        <v>17.75</v>
      </c>
      <c r="Y9" s="31">
        <f t="shared" si="0"/>
        <v>0.5</v>
      </c>
      <c r="Z9" s="31">
        <f t="shared" si="0"/>
        <v>0</v>
      </c>
      <c r="AA9" s="31">
        <f t="shared" si="0"/>
        <v>0</v>
      </c>
      <c r="AB9" s="31">
        <f t="shared" si="0"/>
        <v>0</v>
      </c>
    </row>
    <row r="10" spans="1:28" ht="16.5" customHeight="1">
      <c r="A10" s="33"/>
      <c r="B10" s="33" t="s">
        <v>32</v>
      </c>
      <c r="C10" s="33"/>
      <c r="D10" s="33"/>
      <c r="E10" s="30" t="s">
        <v>45</v>
      </c>
      <c r="F10" s="33"/>
      <c r="G10" s="33"/>
      <c r="H10" s="13"/>
      <c r="I10" s="40"/>
      <c r="J10" s="40"/>
      <c r="K10" s="30"/>
      <c r="L10" s="30"/>
      <c r="M10" s="30">
        <v>40</v>
      </c>
      <c r="N10" s="30">
        <v>12</v>
      </c>
      <c r="O10" s="29">
        <v>24.5</v>
      </c>
      <c r="P10" s="29">
        <v>20.5</v>
      </c>
      <c r="Q10" s="30"/>
      <c r="R10" s="30"/>
      <c r="S10" s="30">
        <v>40</v>
      </c>
      <c r="T10" s="30">
        <v>12</v>
      </c>
      <c r="U10" s="29">
        <v>24.5</v>
      </c>
      <c r="V10" s="29">
        <v>20.5</v>
      </c>
      <c r="W10" s="30"/>
      <c r="X10" s="30">
        <v>40</v>
      </c>
      <c r="Y10" s="30">
        <v>12</v>
      </c>
      <c r="Z10" s="29">
        <v>24.5</v>
      </c>
      <c r="AA10" s="29">
        <v>20.5</v>
      </c>
      <c r="AB10" s="30"/>
    </row>
    <row r="11" spans="1:28" s="4" customFormat="1" ht="17.5" thickBot="1">
      <c r="A11" s="34"/>
      <c r="B11" s="34" t="s">
        <v>32</v>
      </c>
      <c r="C11" s="34"/>
      <c r="D11" s="34"/>
      <c r="E11" s="34" t="s">
        <v>46</v>
      </c>
      <c r="F11" s="34"/>
      <c r="G11" s="34"/>
      <c r="H11" s="35"/>
      <c r="I11" s="34"/>
      <c r="J11" s="34"/>
      <c r="K11" s="34">
        <f t="shared" ref="K11:AB11" si="1">K10-K9</f>
        <v>0</v>
      </c>
      <c r="L11" s="34">
        <f t="shared" si="1"/>
        <v>-3</v>
      </c>
      <c r="M11" s="34">
        <f t="shared" si="1"/>
        <v>23.5</v>
      </c>
      <c r="N11" s="34">
        <f t="shared" si="1"/>
        <v>11.5</v>
      </c>
      <c r="O11" s="34">
        <f t="shared" si="1"/>
        <v>24</v>
      </c>
      <c r="P11" s="34">
        <f t="shared" si="1"/>
        <v>20.5</v>
      </c>
      <c r="Q11" s="34">
        <f t="shared" si="1"/>
        <v>0</v>
      </c>
      <c r="R11" s="34">
        <f t="shared" si="1"/>
        <v>0</v>
      </c>
      <c r="S11" s="34">
        <f t="shared" si="1"/>
        <v>22.75</v>
      </c>
      <c r="T11" s="34">
        <f t="shared" si="1"/>
        <v>11.5</v>
      </c>
      <c r="U11" s="34">
        <f t="shared" si="1"/>
        <v>24.5</v>
      </c>
      <c r="V11" s="34">
        <f t="shared" si="1"/>
        <v>20.5</v>
      </c>
      <c r="W11" s="34">
        <f t="shared" si="1"/>
        <v>0</v>
      </c>
      <c r="X11" s="34">
        <f t="shared" si="1"/>
        <v>22.25</v>
      </c>
      <c r="Y11" s="34">
        <f t="shared" si="1"/>
        <v>11.5</v>
      </c>
      <c r="Z11" s="34">
        <f t="shared" si="1"/>
        <v>24.5</v>
      </c>
      <c r="AA11" s="34">
        <f t="shared" si="1"/>
        <v>20.5</v>
      </c>
      <c r="AB11" s="34">
        <f t="shared" si="1"/>
        <v>0</v>
      </c>
    </row>
    <row r="12" spans="1:28">
      <c r="A12" s="29"/>
      <c r="B12" s="29" t="s">
        <v>37</v>
      </c>
      <c r="C12" s="29"/>
      <c r="D12" s="29"/>
      <c r="E12" s="29" t="s">
        <v>40</v>
      </c>
      <c r="F12" s="29"/>
      <c r="G12" s="29"/>
      <c r="H12" s="14"/>
      <c r="I12" s="39"/>
      <c r="J12" s="3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</row>
    <row r="13" spans="1:28" ht="16.5" customHeight="1">
      <c r="A13" s="29"/>
      <c r="B13" s="29" t="s">
        <v>37</v>
      </c>
      <c r="C13" s="29"/>
      <c r="D13" s="29"/>
      <c r="E13" s="29" t="s">
        <v>41</v>
      </c>
      <c r="F13" s="29"/>
      <c r="G13" s="30"/>
      <c r="H13" s="36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6.5" customHeight="1">
      <c r="A14" s="30"/>
      <c r="B14" s="30" t="s">
        <v>37</v>
      </c>
      <c r="C14" s="30"/>
      <c r="D14" s="30"/>
      <c r="E14" s="30" t="s">
        <v>42</v>
      </c>
      <c r="F14" s="30"/>
      <c r="G14" s="30"/>
      <c r="H14" s="36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6.5" customHeight="1">
      <c r="A15" s="30"/>
      <c r="B15" s="30" t="s">
        <v>37</v>
      </c>
      <c r="C15" s="30"/>
      <c r="D15" s="30"/>
      <c r="E15" s="30" t="s">
        <v>43</v>
      </c>
      <c r="F15" s="30"/>
      <c r="G15" s="30"/>
      <c r="H15" s="36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>
      <c r="A16" s="31"/>
      <c r="B16" s="31" t="s">
        <v>37</v>
      </c>
      <c r="C16" s="31"/>
      <c r="D16" s="31"/>
      <c r="E16" s="31" t="s">
        <v>47</v>
      </c>
      <c r="F16" s="31"/>
      <c r="G16" s="31"/>
      <c r="H16" s="32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</row>
    <row r="17" spans="1:28" s="5" customFormat="1" ht="16.5" customHeight="1">
      <c r="A17" s="30"/>
      <c r="B17" s="30" t="s">
        <v>37</v>
      </c>
      <c r="C17" s="30"/>
      <c r="D17" s="30"/>
      <c r="E17" s="30" t="s">
        <v>45</v>
      </c>
      <c r="F17" s="30"/>
      <c r="G17" s="30"/>
      <c r="H17" s="36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s="4" customFormat="1" ht="17.5" thickBot="1">
      <c r="A18" s="34"/>
      <c r="B18" s="34" t="s">
        <v>37</v>
      </c>
      <c r="C18" s="34"/>
      <c r="D18" s="34"/>
      <c r="E18" s="34" t="s">
        <v>46</v>
      </c>
      <c r="F18" s="34"/>
      <c r="G18" s="34"/>
      <c r="H18" s="35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 s="6" customFormat="1">
      <c r="A19" s="29"/>
      <c r="B19" s="29" t="s">
        <v>48</v>
      </c>
      <c r="C19" s="29"/>
      <c r="D19" s="29"/>
      <c r="E19" s="29" t="s">
        <v>40</v>
      </c>
      <c r="F19" s="29"/>
      <c r="G19" s="29"/>
      <c r="H19" s="37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</row>
    <row r="20" spans="1:28" ht="25.5" customHeight="1">
      <c r="A20" s="29"/>
      <c r="B20" s="29" t="s">
        <v>49</v>
      </c>
      <c r="C20" s="29"/>
      <c r="D20" s="29"/>
      <c r="E20" s="29" t="s">
        <v>41</v>
      </c>
      <c r="F20" s="29"/>
      <c r="G20" s="29"/>
      <c r="H20" s="37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</row>
    <row r="21" spans="1:28" ht="25.5" customHeight="1">
      <c r="A21" s="30"/>
      <c r="B21" s="30" t="s">
        <v>49</v>
      </c>
      <c r="C21" s="30"/>
      <c r="D21" s="30"/>
      <c r="E21" s="30" t="s">
        <v>42</v>
      </c>
      <c r="F21" s="30"/>
      <c r="G21" s="30"/>
      <c r="H21" s="36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</row>
    <row r="22" spans="1:28" ht="25.5" customHeight="1">
      <c r="A22" s="31"/>
      <c r="B22" s="31" t="s">
        <v>49</v>
      </c>
      <c r="C22" s="31"/>
      <c r="D22" s="31"/>
      <c r="E22" s="31" t="s">
        <v>43</v>
      </c>
      <c r="F22" s="31"/>
      <c r="G22" s="31"/>
      <c r="H22" s="32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</row>
    <row r="23" spans="1:28" s="5" customFormat="1" ht="25">
      <c r="A23" s="30"/>
      <c r="B23" s="30" t="s">
        <v>49</v>
      </c>
      <c r="C23" s="30"/>
      <c r="D23" s="30"/>
      <c r="E23" s="30" t="s">
        <v>44</v>
      </c>
      <c r="F23" s="30"/>
      <c r="G23" s="30"/>
      <c r="H23" s="36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</row>
    <row r="24" spans="1:28" ht="25.5" customHeight="1">
      <c r="A24" s="29"/>
      <c r="B24" s="38" t="s">
        <v>49</v>
      </c>
      <c r="C24" s="29"/>
      <c r="D24" s="29"/>
      <c r="E24" s="29" t="s">
        <v>45</v>
      </c>
      <c r="F24" s="29"/>
      <c r="G24" s="29"/>
      <c r="H24" s="37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</row>
    <row r="25" spans="1:28" ht="25.5" thickBot="1">
      <c r="A25" s="34"/>
      <c r="B25" s="34" t="s">
        <v>49</v>
      </c>
      <c r="C25" s="34"/>
      <c r="D25" s="34"/>
      <c r="E25" s="34" t="s">
        <v>46</v>
      </c>
      <c r="F25" s="34"/>
      <c r="G25" s="34"/>
      <c r="H25" s="35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spans="1:28" ht="25.5" customHeight="1">
      <c r="A26" s="29"/>
      <c r="B26" s="29" t="s">
        <v>50</v>
      </c>
      <c r="C26" s="29"/>
      <c r="D26" s="29"/>
      <c r="E26" s="29" t="s">
        <v>40</v>
      </c>
      <c r="F26" s="29"/>
      <c r="G26" s="29"/>
      <c r="H26" s="37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</row>
    <row r="27" spans="1:28" ht="25.5" customHeight="1">
      <c r="A27" s="30"/>
      <c r="B27" s="30" t="s">
        <v>50</v>
      </c>
      <c r="C27" s="30"/>
      <c r="D27" s="30"/>
      <c r="E27" s="30" t="s">
        <v>41</v>
      </c>
      <c r="F27" s="30"/>
      <c r="G27" s="30"/>
      <c r="H27" s="36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</row>
    <row r="28" spans="1:28" ht="25.5" customHeight="1">
      <c r="A28" s="30"/>
      <c r="B28" s="30" t="s">
        <v>50</v>
      </c>
      <c r="C28" s="30"/>
      <c r="D28" s="30"/>
      <c r="E28" s="30" t="s">
        <v>42</v>
      </c>
      <c r="F28" s="30"/>
      <c r="G28" s="30"/>
      <c r="H28" s="36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</row>
    <row r="29" spans="1:28" ht="25.5" customHeight="1">
      <c r="A29" s="30"/>
      <c r="B29" s="30" t="s">
        <v>50</v>
      </c>
      <c r="C29" s="30"/>
      <c r="D29" s="30"/>
      <c r="E29" s="30" t="s">
        <v>43</v>
      </c>
      <c r="F29" s="30"/>
      <c r="G29" s="30"/>
      <c r="H29" s="36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</row>
    <row r="30" spans="1:28" ht="25.5" customHeight="1">
      <c r="A30" s="30"/>
      <c r="B30" s="30" t="s">
        <v>50</v>
      </c>
      <c r="C30" s="30"/>
      <c r="D30" s="30"/>
      <c r="E30" s="30" t="s">
        <v>44</v>
      </c>
      <c r="F30" s="30"/>
      <c r="G30" s="30"/>
      <c r="H30" s="36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</row>
    <row r="31" spans="1:28" ht="25.5" customHeight="1">
      <c r="A31" s="31"/>
      <c r="B31" s="31" t="s">
        <v>50</v>
      </c>
      <c r="C31" s="31"/>
      <c r="D31" s="31"/>
      <c r="E31" s="31" t="s">
        <v>45</v>
      </c>
      <c r="F31" s="31"/>
      <c r="G31" s="31"/>
      <c r="H31" s="32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</row>
    <row r="32" spans="1:28" s="7" customFormat="1" ht="25.5" customHeight="1">
      <c r="A32" s="31"/>
      <c r="B32" s="31" t="s">
        <v>50</v>
      </c>
      <c r="C32" s="31"/>
      <c r="D32" s="31"/>
      <c r="E32" s="31" t="s">
        <v>46</v>
      </c>
      <c r="F32" s="31"/>
      <c r="G32" s="31"/>
      <c r="H32" s="32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</row>
    <row r="33" spans="1:8" s="8" customFormat="1" ht="27" customHeight="1">
      <c r="A33" s="8" t="s">
        <v>4</v>
      </c>
      <c r="E33" s="8" t="s">
        <v>51</v>
      </c>
      <c r="H33" s="41"/>
    </row>
  </sheetData>
  <autoFilter ref="A2:AR3"/>
  <phoneticPr fontId="6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98FB83-A3C9-4AD8-BFD4-3F01715E4B81}">
  <ds:schemaRefs/>
</ds:datastoreItem>
</file>

<file path=customXml/itemProps2.xml><?xml version="1.0" encoding="utf-8"?>
<ds:datastoreItem xmlns:ds="http://schemas.openxmlformats.org/officeDocument/2006/customXml" ds:itemID="{3307E5A5-F18F-405F-8217-CB62A29067C3}">
  <ds:schemaRefs/>
</ds:datastoreItem>
</file>

<file path=customXml/itemProps3.xml><?xml version="1.0" encoding="utf-8"?>
<ds:datastoreItem xmlns:ds="http://schemas.openxmlformats.org/officeDocument/2006/customXml" ds:itemID="{26E90B02-B4B6-4BDC-BBFF-A1E4938D90FC}">
  <ds:schemaRefs>
    <ds:schemaRef ds:uri="http://purl.org/dc/terms/"/>
    <ds:schemaRef ds:uri="http://www.w3.org/XML/1998/namespace"/>
    <ds:schemaRef ds:uri="http://schemas.openxmlformats.org/package/2006/metadata/core-properties"/>
    <ds:schemaRef ds:uri="http://purl.org/dc/elements/1.1/"/>
    <ds:schemaRef ds:uri="cc9c437c-ae0c-4066-8d90-a0f7de786127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ZTE-Ma Zhifeng</cp:lastModifiedBy>
  <dcterms:created xsi:type="dcterms:W3CDTF">2016-09-02T03:04:00Z</dcterms:created>
  <dcterms:modified xsi:type="dcterms:W3CDTF">2023-06-05T02:15:20Z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0x010100EB28163D68FE8E4D9361964FDD814FC4</vt:lpwstr>
  </property>
  <property fmtid="{D5CDD505-2E9C-101B-9397-08002B2CF9AE}" pid="11" name="_2015_ms_pID_725343">
    <vt:lpwstr>(3)6awqiey5OC2q8L32yx0yWCujOlqhG3/wMTBaQD5xdXg1Xtgn9m6i8OROC8MvRd92M7FE3jdQ
0Jy2USu+nzyN+iNWy2RyZm6dnAnFidiMnqVTH1sbNz6Uqz12MMYpkhBNEEeZgwaGBMei68Cu
Fp64gVdBruv/Povtp4plAQvhbrxGC/s2iHlf3Hv/BkWPsutb7CrOWPBY657qhar094BwU0H/
8fckfhuPAnJ3HbE9Ke</vt:lpwstr>
  </property>
  <property fmtid="{D5CDD505-2E9C-101B-9397-08002B2CF9AE}" pid="12" name="_2015_ms_pID_7253431">
    <vt:lpwstr>cyLfIaBi5u03vStzRbRrCh/QT6femxPpY5hE3bwIPik1I9pIcjYXXs
9S+g1G/M3LRY2Do+HQ78RPyg2r+O17TRlUTJWbUdyNxdydhar59BVeAedmBUdoPyc9n79N6S
WeBfGNh/2ZLsq8FnGFW33Lh3FuyWiSZGhk5WyFlRQgoiNexPW9f2UKLOw9E0gHk5uDDsYMOk
6ucx1sy4C02ez6v0ZiTEJaXBUUxpLyl5bbtA</vt:lpwstr>
  </property>
  <property fmtid="{D5CDD505-2E9C-101B-9397-08002B2CF9AE}" pid="13" name="KSOProductBuildVer">
    <vt:lpwstr>2052-11.8.2.9022</vt:lpwstr>
  </property>
  <property fmtid="{D5CDD505-2E9C-101B-9397-08002B2CF9AE}" pid="14" name="_2015_ms_pID_7253432">
    <vt:lpwstr>/g==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1681824701</vt:lpwstr>
  </property>
</Properties>
</file>