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80" yWindow="0" windowWidth="30840" windowHeight="16640" tabRatio="500"/>
  </bookViews>
  <sheets>
    <sheet name="Download" sheetId="1" r:id="rId1"/>
    <sheet name="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7" i="2" l="1"/>
  <c r="O8" i="2"/>
  <c r="O9" i="2"/>
  <c r="O10" i="2"/>
  <c r="O11" i="2"/>
  <c r="O12" i="2"/>
  <c r="O13" i="2"/>
  <c r="O14" i="2"/>
  <c r="O6" i="2"/>
  <c r="T6" i="2"/>
  <c r="U7" i="2"/>
  <c r="U8" i="2"/>
  <c r="U9" i="2"/>
  <c r="U10" i="2"/>
  <c r="U11" i="2"/>
  <c r="U12" i="2"/>
  <c r="U13" i="2"/>
  <c r="U14" i="2"/>
  <c r="U6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S6" i="2"/>
  <c r="K7" i="2"/>
  <c r="K8" i="2"/>
  <c r="K9" i="2"/>
  <c r="K10" i="2"/>
  <c r="K11" i="2"/>
  <c r="K12" i="2"/>
  <c r="K13" i="2"/>
  <c r="K14" i="2"/>
  <c r="K6" i="2"/>
  <c r="M6" i="2"/>
  <c r="N7" i="2"/>
  <c r="N8" i="2"/>
  <c r="N9" i="2"/>
  <c r="N10" i="2"/>
  <c r="N11" i="2"/>
  <c r="N12" i="2"/>
  <c r="N13" i="2"/>
  <c r="N14" i="2"/>
  <c r="N6" i="2"/>
  <c r="M7" i="2"/>
  <c r="M8" i="2"/>
  <c r="M9" i="2"/>
  <c r="M10" i="2"/>
  <c r="M11" i="2"/>
  <c r="M12" i="2"/>
  <c r="M13" i="2"/>
  <c r="M14" i="2"/>
</calcChain>
</file>

<file path=xl/sharedStrings.xml><?xml version="1.0" encoding="utf-8"?>
<sst xmlns="http://schemas.openxmlformats.org/spreadsheetml/2006/main" count="110" uniqueCount="73">
  <si>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</si>
  <si>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</si>
  <si>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</si>
  <si>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</si>
  <si>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</si>
  <si>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</si>
  <si>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</si>
  <si>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</si>
  <si>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O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</si>
  <si>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</si>
  <si>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</si>
  <si>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</si>
  <si>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</si>
  <si>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</si>
  <si>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</si>
  <si>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</si>
  <si>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</si>
  <si>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</si>
  <si>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</si>
  <si>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</si>
  <si>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</si>
  <si>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</si>
  <si>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</si>
  <si>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</si>
  <si>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</si>
  <si>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</si>
  <si>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</si>
  <si>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</si>
  <si>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</si>
  <si>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</si>
  <si>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</si>
  <si>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</si>
  <si>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</si>
  <si>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</si>
  <si>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</si>
  <si>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</si>
  <si>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</si>
  <si>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</si>
  <si>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</si>
  <si>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</si>
  <si>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</si>
  <si>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</si>
  <si>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</si>
  <si>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</si>
  <si>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</si>
  <si>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</si>
  <si>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</si>
  <si>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</si>
  <si>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</si>
  <si>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</si>
  <si>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</si>
  <si>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</si>
  <si>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</si>
  <si>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</si>
  <si>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</si>
  <si>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</si>
  <si>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</si>
  <si>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</si>
  <si>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</si>
  <si>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</si>
  <si>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</si>
  <si>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</si>
  <si>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</si>
  <si>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</si>
  <si>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</si>
  <si>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Ns</t>
  </si>
  <si>
    <t>Al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</si>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</sst>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  <font>
      <sz val="6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1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2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/>
    </xf>
    <xf numFmtId="2" fontId="2" fillId="3" borderId="5" xfId="0" applyNumberFormat="1" applyFont="1" applyFill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2" fontId="2" fillId="3" borderId="18" xfId="0" applyNumberFormat="1" applyFont="1" applyFill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</cellXfs>
  <cellStyles count="117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>
      <selection activeCell="A4" sqref="A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9.5" bestFit="1" customWidth="1"/>
    <col min="4" max="4" width="6.5" bestFit="1" customWidth="1"/>
    <col min="5" max="5" width="6.5" customWidth="1"/>
    <col min="6" max="6" width="10.5" bestFit="1" customWidth="1"/>
    <col min="7" max="7" width="4.6640625" customWidth="1"/>
    <col min="8" max="8" width="5.6640625" customWidth="1"/>
    <col min="9" max="9" width="8.6640625" customWidth="1"/>
    <col min="10" max="10" width="7" customWidth="1"/>
    <col min="11" max="11" width="9.6640625" customWidth="1"/>
    <col min="12" max="12" width="8" customWidth="1"/>
    <col min="13" max="13" width="9.33203125" customWidth="1"/>
    <col min="14" max="14" width="22.6640625" customWidth="1"/>
    <col min="15" max="15" width="9.5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33203125" bestFit="1" customWidth="1"/>
    <col min="24" max="24" width="7.83203125" customWidth="1"/>
    <col min="25" max="25" width="7.1640625" bestFit="1" customWidth="1"/>
    <col min="26" max="26" width="9.1640625" customWidth="1"/>
    <col min="27" max="27" width="7.6640625" bestFit="1" customWidth="1"/>
    <col min="28" max="29" width="7.5" bestFit="1" customWidth="1"/>
    <col min="30" max="30" width="8.33203125" bestFit="1" customWidth="1"/>
    <col min="31" max="32" width="8.5" bestFit="1" customWidth="1"/>
    <col min="33" max="33" width="7.6640625" bestFit="1" customWidth="1"/>
    <col min="34" max="34" width="7.33203125" bestFit="1" customWidth="1"/>
    <col min="35" max="36" width="7.1640625" bestFit="1" customWidth="1"/>
    <col min="37" max="37" width="6.33203125" bestFit="1" customWidth="1"/>
  </cols>
  <sheetData>
    <row r="1" spans="1:37" ht="16" customHeight="1" thickBot="1">
      <c r="A1" s="20" t="s">
        <v>0</v>
      </c>
      <c r="B1" s="21"/>
      <c r="C1" s="21"/>
      <c r="D1" s="21"/>
      <c r="E1" s="21"/>
      <c r="F1" s="22"/>
      <c r="G1" s="20" t="s">
        <v>70</v>
      </c>
      <c r="H1" s="21"/>
      <c r="I1" s="21"/>
      <c r="J1" s="21"/>
      <c r="K1" s="21"/>
      <c r="L1" s="21"/>
      <c r="M1" s="21"/>
      <c r="N1" s="21"/>
      <c r="O1" s="23" t="s">
        <v>71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5"/>
      <c r="AA1" s="20" t="s">
        <v>35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</row>
    <row r="2" spans="1:37" ht="16" thickBot="1">
      <c r="A2" s="1" t="s">
        <v>1</v>
      </c>
      <c r="B2" s="2" t="s">
        <v>2</v>
      </c>
      <c r="C2" s="2" t="s">
        <v>3</v>
      </c>
      <c r="D2" s="2" t="s">
        <v>4</v>
      </c>
      <c r="E2" s="16" t="s">
        <v>63</v>
      </c>
      <c r="F2" s="2" t="s">
        <v>5</v>
      </c>
      <c r="G2" s="2" t="s">
        <v>6</v>
      </c>
      <c r="H2" s="2" t="s">
        <v>7</v>
      </c>
      <c r="I2" s="6" t="s">
        <v>65</v>
      </c>
      <c r="J2" s="2" t="s">
        <v>66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24</v>
      </c>
      <c r="P2" s="2" t="s">
        <v>25</v>
      </c>
      <c r="Q2" s="2" t="s">
        <v>26</v>
      </c>
      <c r="R2" s="2" t="s">
        <v>27</v>
      </c>
      <c r="S2" s="2" t="s">
        <v>28</v>
      </c>
      <c r="T2" s="2" t="s">
        <v>67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67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</row>
    <row r="3" spans="1:37" s="13" customFormat="1" ht="16" thickBot="1">
      <c r="A3" s="65" t="s">
        <v>72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7"/>
    </row>
    <row r="4" spans="1:37" ht="16" thickBot="1">
      <c r="A4" s="3" t="s">
        <v>12</v>
      </c>
      <c r="B4" s="5" t="s">
        <v>13</v>
      </c>
      <c r="C4" s="4" t="s">
        <v>14</v>
      </c>
      <c r="D4" s="4">
        <v>1288</v>
      </c>
      <c r="E4" s="4">
        <v>1</v>
      </c>
      <c r="F4" s="50">
        <v>1465402</v>
      </c>
      <c r="G4" s="40"/>
      <c r="H4" s="41"/>
      <c r="I4" s="41"/>
      <c r="J4" s="56"/>
      <c r="K4" s="57"/>
      <c r="L4" s="58"/>
      <c r="M4" s="41"/>
      <c r="N4" s="62"/>
      <c r="O4" s="51"/>
      <c r="P4" s="41"/>
      <c r="Q4" s="41"/>
      <c r="R4" s="41"/>
      <c r="S4" s="41"/>
      <c r="T4" s="41"/>
      <c r="U4" s="41"/>
      <c r="V4" s="41"/>
      <c r="W4" s="42"/>
      <c r="X4" s="42"/>
      <c r="Y4" s="42"/>
      <c r="Z4" s="43"/>
      <c r="AA4" s="40"/>
      <c r="AB4" s="41"/>
      <c r="AC4" s="41"/>
      <c r="AD4" s="41"/>
      <c r="AE4" s="41"/>
      <c r="AF4" s="41"/>
      <c r="AG4" s="41"/>
      <c r="AH4" s="42"/>
      <c r="AI4" s="42"/>
      <c r="AJ4" s="42"/>
      <c r="AK4" s="43"/>
    </row>
    <row r="5" spans="1:37" ht="16" thickBot="1">
      <c r="A5" s="3" t="s">
        <v>15</v>
      </c>
      <c r="B5" s="17" t="s">
        <v>16</v>
      </c>
      <c r="C5" s="4" t="s">
        <v>17</v>
      </c>
      <c r="D5" s="4">
        <v>1288</v>
      </c>
      <c r="E5" s="4">
        <v>20</v>
      </c>
      <c r="F5" s="50">
        <v>2443</v>
      </c>
      <c r="G5" s="44"/>
      <c r="H5" s="37"/>
      <c r="I5" s="37"/>
      <c r="J5" s="53"/>
      <c r="K5" s="54"/>
      <c r="L5" s="55"/>
      <c r="M5" s="37"/>
      <c r="N5" s="63"/>
      <c r="O5" s="39"/>
      <c r="P5" s="37"/>
      <c r="Q5" s="37"/>
      <c r="R5" s="37"/>
      <c r="S5" s="37"/>
      <c r="T5" s="37"/>
      <c r="U5" s="37"/>
      <c r="V5" s="37"/>
      <c r="W5" s="38"/>
      <c r="X5" s="38"/>
      <c r="Y5" s="38"/>
      <c r="Z5" s="45"/>
      <c r="AA5" s="44"/>
      <c r="AB5" s="37"/>
      <c r="AC5" s="37"/>
      <c r="AD5" s="37"/>
      <c r="AE5" s="37"/>
      <c r="AF5" s="37"/>
      <c r="AG5" s="37"/>
      <c r="AH5" s="38"/>
      <c r="AI5" s="38"/>
      <c r="AJ5" s="38"/>
      <c r="AK5" s="45"/>
    </row>
    <row r="6" spans="1:37" ht="16" thickBot="1">
      <c r="A6" s="3" t="s">
        <v>18</v>
      </c>
      <c r="B6" s="19"/>
      <c r="C6" s="4" t="s">
        <v>19</v>
      </c>
      <c r="D6" s="4">
        <v>1288</v>
      </c>
      <c r="E6" s="4">
        <v>5</v>
      </c>
      <c r="F6" s="50">
        <v>104207</v>
      </c>
      <c r="G6" s="44"/>
      <c r="H6" s="37"/>
      <c r="I6" s="53"/>
      <c r="J6" s="53"/>
      <c r="K6" s="54"/>
      <c r="L6" s="55"/>
      <c r="M6" s="37"/>
      <c r="N6" s="63"/>
      <c r="O6" s="39"/>
      <c r="P6" s="37"/>
      <c r="Q6" s="37"/>
      <c r="R6" s="37"/>
      <c r="S6" s="37"/>
      <c r="T6" s="37"/>
      <c r="U6" s="37"/>
      <c r="V6" s="37"/>
      <c r="W6" s="38"/>
      <c r="X6" s="38"/>
      <c r="Y6" s="38"/>
      <c r="Z6" s="45"/>
      <c r="AA6" s="44"/>
      <c r="AB6" s="37"/>
      <c r="AC6" s="37"/>
      <c r="AD6" s="37"/>
      <c r="AE6" s="37"/>
      <c r="AF6" s="37"/>
      <c r="AG6" s="37"/>
      <c r="AH6" s="38"/>
      <c r="AI6" s="38"/>
      <c r="AJ6" s="38"/>
      <c r="AK6" s="45"/>
    </row>
    <row r="7" spans="1:37" ht="16" thickBot="1">
      <c r="A7" s="3" t="s">
        <v>20</v>
      </c>
      <c r="B7" s="18"/>
      <c r="C7" s="4" t="s">
        <v>14</v>
      </c>
      <c r="D7" s="4">
        <v>1288</v>
      </c>
      <c r="E7" s="4">
        <v>1</v>
      </c>
      <c r="F7" s="50">
        <v>1465402</v>
      </c>
      <c r="G7" s="44"/>
      <c r="H7" s="37"/>
      <c r="I7" s="37"/>
      <c r="J7" s="53"/>
      <c r="K7" s="54"/>
      <c r="L7" s="55"/>
      <c r="M7" s="37"/>
      <c r="N7" s="63"/>
      <c r="O7" s="39"/>
      <c r="P7" s="37"/>
      <c r="Q7" s="37"/>
      <c r="R7" s="37"/>
      <c r="S7" s="37"/>
      <c r="T7" s="37"/>
      <c r="U7" s="37"/>
      <c r="V7" s="37"/>
      <c r="W7" s="38"/>
      <c r="X7" s="38"/>
      <c r="Y7" s="38"/>
      <c r="Z7" s="45"/>
      <c r="AA7" s="44"/>
      <c r="AB7" s="37"/>
      <c r="AC7" s="37"/>
      <c r="AD7" s="37"/>
      <c r="AE7" s="37"/>
      <c r="AF7" s="37"/>
      <c r="AG7" s="37"/>
      <c r="AH7" s="38"/>
      <c r="AI7" s="38"/>
      <c r="AJ7" s="38"/>
      <c r="AK7" s="45"/>
    </row>
    <row r="8" spans="1:37" ht="16" thickBot="1">
      <c r="A8" s="3" t="s">
        <v>21</v>
      </c>
      <c r="B8" s="17" t="s">
        <v>22</v>
      </c>
      <c r="C8" s="4" t="s">
        <v>17</v>
      </c>
      <c r="D8" s="4">
        <v>1288</v>
      </c>
      <c r="E8" s="4">
        <v>20</v>
      </c>
      <c r="F8" s="50">
        <v>2443</v>
      </c>
      <c r="G8" s="44"/>
      <c r="H8" s="37"/>
      <c r="I8" s="37"/>
      <c r="J8" s="53"/>
      <c r="K8" s="54"/>
      <c r="L8" s="55"/>
      <c r="M8" s="37"/>
      <c r="N8" s="63"/>
      <c r="O8" s="39"/>
      <c r="P8" s="37"/>
      <c r="Q8" s="37"/>
      <c r="R8" s="37"/>
      <c r="S8" s="37"/>
      <c r="T8" s="37"/>
      <c r="U8" s="37"/>
      <c r="V8" s="37"/>
      <c r="W8" s="38"/>
      <c r="X8" s="38"/>
      <c r="Y8" s="38"/>
      <c r="Z8" s="45"/>
      <c r="AA8" s="44"/>
      <c r="AB8" s="37"/>
      <c r="AC8" s="37"/>
      <c r="AD8" s="37"/>
      <c r="AE8" s="37"/>
      <c r="AF8" s="37"/>
      <c r="AG8" s="37"/>
      <c r="AH8" s="38"/>
      <c r="AI8" s="38"/>
      <c r="AJ8" s="38"/>
      <c r="AK8" s="45"/>
    </row>
    <row r="9" spans="1:37" ht="16" thickBot="1">
      <c r="A9" s="3" t="s">
        <v>23</v>
      </c>
      <c r="B9" s="18"/>
      <c r="C9" s="4" t="s">
        <v>19</v>
      </c>
      <c r="D9" s="4">
        <v>1288</v>
      </c>
      <c r="E9" s="4">
        <v>5</v>
      </c>
      <c r="F9" s="50">
        <v>104207</v>
      </c>
      <c r="G9" s="46"/>
      <c r="H9" s="47"/>
      <c r="I9" s="59"/>
      <c r="J9" s="59"/>
      <c r="K9" s="60"/>
      <c r="L9" s="61"/>
      <c r="M9" s="47"/>
      <c r="N9" s="64"/>
      <c r="O9" s="52"/>
      <c r="P9" s="47"/>
      <c r="Q9" s="47"/>
      <c r="R9" s="47"/>
      <c r="S9" s="47"/>
      <c r="T9" s="47"/>
      <c r="U9" s="47"/>
      <c r="V9" s="47"/>
      <c r="W9" s="48"/>
      <c r="X9" s="48"/>
      <c r="Y9" s="48"/>
      <c r="Z9" s="49"/>
      <c r="AA9" s="46"/>
      <c r="AB9" s="47"/>
      <c r="AC9" s="47"/>
      <c r="AD9" s="47"/>
      <c r="AE9" s="47"/>
      <c r="AF9" s="47"/>
      <c r="AG9" s="47"/>
      <c r="AH9" s="48"/>
      <c r="AI9" s="48"/>
      <c r="AJ9" s="48"/>
      <c r="AK9" s="49"/>
    </row>
  </sheetData>
  <mergeCells count="7">
    <mergeCell ref="A1:F1"/>
    <mergeCell ref="AA1:AK1"/>
    <mergeCell ref="G1:N1"/>
    <mergeCell ref="O1:Z1"/>
    <mergeCell ref="A3:AK3"/>
    <mergeCell ref="B5:B7"/>
    <mergeCell ref="B8:B9"/>
  </mergeCells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6" sqref="A6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9.83203125" bestFit="1" customWidth="1"/>
    <col min="20" max="20" width="10.6640625" bestFit="1" customWidth="1"/>
    <col min="21" max="21" width="7.5" bestFit="1" customWidth="1"/>
    <col min="22" max="22" width="10.1640625" bestFit="1" customWidth="1"/>
    <col min="23" max="24" width="6" bestFit="1" customWidth="1"/>
  </cols>
  <sheetData>
    <row r="1" spans="1:24" ht="15" customHeight="1">
      <c r="A1" s="31" t="s">
        <v>36</v>
      </c>
      <c r="B1" s="32"/>
      <c r="C1" s="32"/>
      <c r="D1" s="32"/>
      <c r="E1" s="32"/>
      <c r="F1" s="32"/>
      <c r="G1" s="33"/>
      <c r="H1" s="31" t="s">
        <v>37</v>
      </c>
      <c r="I1" s="32"/>
      <c r="J1" s="32"/>
      <c r="K1" s="32"/>
      <c r="L1" s="31" t="s">
        <v>68</v>
      </c>
      <c r="M1" s="32"/>
      <c r="N1" s="32"/>
      <c r="O1" s="32"/>
      <c r="P1" s="32"/>
      <c r="Q1" s="32"/>
      <c r="R1" s="33"/>
      <c r="S1" s="31" t="s">
        <v>69</v>
      </c>
      <c r="T1" s="32"/>
      <c r="U1" s="32"/>
      <c r="V1" s="32"/>
      <c r="W1" s="32"/>
      <c r="X1" s="32"/>
    </row>
    <row r="2" spans="1:24" ht="16" thickBot="1">
      <c r="A2" s="23"/>
      <c r="B2" s="24"/>
      <c r="C2" s="24"/>
      <c r="D2" s="24"/>
      <c r="E2" s="24"/>
      <c r="F2" s="24"/>
      <c r="G2" s="25"/>
      <c r="H2" s="23"/>
      <c r="I2" s="24"/>
      <c r="J2" s="24"/>
      <c r="K2" s="24"/>
      <c r="L2" s="23"/>
      <c r="M2" s="24"/>
      <c r="N2" s="24"/>
      <c r="O2" s="24"/>
      <c r="P2" s="24"/>
      <c r="Q2" s="24"/>
      <c r="R2" s="25"/>
      <c r="S2" s="23"/>
      <c r="T2" s="24"/>
      <c r="U2" s="24"/>
      <c r="V2" s="24"/>
      <c r="W2" s="24"/>
      <c r="X2" s="24"/>
    </row>
    <row r="3" spans="1:24" ht="22">
      <c r="A3" s="29" t="s">
        <v>1</v>
      </c>
      <c r="B3" s="29" t="s">
        <v>2</v>
      </c>
      <c r="C3" s="29" t="s">
        <v>38</v>
      </c>
      <c r="D3" s="29" t="s">
        <v>4</v>
      </c>
      <c r="E3" s="29" t="s">
        <v>39</v>
      </c>
      <c r="F3" s="29" t="s">
        <v>40</v>
      </c>
      <c r="G3" s="7" t="s">
        <v>41</v>
      </c>
      <c r="H3" s="29" t="s">
        <v>43</v>
      </c>
      <c r="I3" s="29" t="s">
        <v>44</v>
      </c>
      <c r="J3" s="15" t="s">
        <v>45</v>
      </c>
      <c r="K3" s="15" t="s">
        <v>47</v>
      </c>
      <c r="L3" s="29" t="s">
        <v>24</v>
      </c>
      <c r="M3" s="29" t="s">
        <v>59</v>
      </c>
      <c r="N3" s="29" t="s">
        <v>60</v>
      </c>
      <c r="O3" s="29" t="s">
        <v>61</v>
      </c>
      <c r="P3" s="29" t="s">
        <v>64</v>
      </c>
      <c r="Q3" s="29" t="s">
        <v>63</v>
      </c>
      <c r="R3" s="29" t="s">
        <v>62</v>
      </c>
      <c r="S3" s="29" t="s">
        <v>59</v>
      </c>
      <c r="T3" s="29" t="s">
        <v>60</v>
      </c>
      <c r="U3" s="29" t="s">
        <v>61</v>
      </c>
      <c r="V3" s="29" t="s">
        <v>64</v>
      </c>
      <c r="W3" s="29" t="s">
        <v>63</v>
      </c>
      <c r="X3" s="29" t="s">
        <v>62</v>
      </c>
    </row>
    <row r="4" spans="1:24" ht="16" thickBot="1">
      <c r="A4" s="30"/>
      <c r="B4" s="30"/>
      <c r="C4" s="30"/>
      <c r="D4" s="30"/>
      <c r="E4" s="30"/>
      <c r="F4" s="30"/>
      <c r="G4" s="14" t="s">
        <v>42</v>
      </c>
      <c r="H4" s="30"/>
      <c r="I4" s="30"/>
      <c r="J4" s="14" t="s">
        <v>46</v>
      </c>
      <c r="K4" s="14" t="s">
        <v>48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16" customHeight="1" thickBot="1">
      <c r="A5" s="26" t="s">
        <v>72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</row>
    <row r="6" spans="1:24" ht="16" thickBot="1">
      <c r="A6" s="3" t="s">
        <v>49</v>
      </c>
      <c r="B6" s="19" t="s">
        <v>13</v>
      </c>
      <c r="C6" s="4">
        <v>1</v>
      </c>
      <c r="D6" s="4">
        <v>1288</v>
      </c>
      <c r="E6" s="4">
        <v>100</v>
      </c>
      <c r="F6" s="4" t="s">
        <v>50</v>
      </c>
      <c r="G6" s="4">
        <v>1800</v>
      </c>
      <c r="H6" s="34"/>
      <c r="I6" s="9"/>
      <c r="J6" s="9"/>
      <c r="K6" s="8">
        <f>J6*8/(1000*C6)</f>
        <v>0</v>
      </c>
      <c r="L6" s="9"/>
      <c r="M6" s="8" t="e">
        <f>K6*C6*G6/(1000*(Q6+R6))</f>
        <v>#DIV/0!</v>
      </c>
      <c r="N6" s="8">
        <f>C6*(1000*(Q6+R6))/(C6*G6)</f>
        <v>0</v>
      </c>
      <c r="O6" s="12">
        <f>P6/4096</f>
        <v>0</v>
      </c>
      <c r="P6" s="35"/>
      <c r="Q6" s="35"/>
      <c r="R6" s="36"/>
      <c r="S6" s="8" t="e">
        <f>Q6*I6*M6/(1000*(W6+X6))</f>
        <v>#DIV/0!</v>
      </c>
      <c r="T6" s="8" t="e">
        <f>I6*(1000*(W6+X6))/(I6*M6)</f>
        <v>#DIV/0!</v>
      </c>
      <c r="U6" s="12">
        <f>V6/4096</f>
        <v>0</v>
      </c>
      <c r="V6" s="35"/>
      <c r="W6" s="35"/>
      <c r="X6" s="36"/>
    </row>
    <row r="7" spans="1:24" ht="16" thickBot="1">
      <c r="A7" s="3" t="s">
        <v>51</v>
      </c>
      <c r="B7" s="19"/>
      <c r="C7" s="4">
        <v>2</v>
      </c>
      <c r="D7" s="4">
        <v>1288</v>
      </c>
      <c r="E7" s="4">
        <v>200</v>
      </c>
      <c r="F7" s="4" t="s">
        <v>50</v>
      </c>
      <c r="G7" s="4">
        <v>900</v>
      </c>
      <c r="H7" s="34"/>
      <c r="I7" s="9"/>
      <c r="J7" s="9"/>
      <c r="K7" s="8">
        <f t="shared" ref="K7:K14" si="0">J7*8/(1000*C7)</f>
        <v>0</v>
      </c>
      <c r="L7" s="9"/>
      <c r="M7" s="8" t="e">
        <f t="shared" ref="M7:M14" si="1">K7*C7*G7/(1000*(Q7+R7))</f>
        <v>#DIV/0!</v>
      </c>
      <c r="N7" s="8">
        <f t="shared" ref="N7:N14" si="2">C7*(1000*(Q7+R7))/(C7*G7)</f>
        <v>0</v>
      </c>
      <c r="O7" s="12">
        <f t="shared" ref="O7:O14" si="3">P7/4096</f>
        <v>0</v>
      </c>
      <c r="P7" s="10"/>
      <c r="Q7" s="10"/>
      <c r="R7" s="11"/>
      <c r="S7" s="8" t="e">
        <f t="shared" ref="S7:S14" si="4">Q7*I7*M7/(1000*(W7+X7))</f>
        <v>#DIV/0!</v>
      </c>
      <c r="T7" s="8" t="e">
        <f t="shared" ref="T7:T14" si="5">I7*(1000*(W7+X7))/(I7*M7)</f>
        <v>#DIV/0!</v>
      </c>
      <c r="U7" s="12">
        <f t="shared" ref="U7:U14" si="6">V7/4096</f>
        <v>0</v>
      </c>
      <c r="V7" s="10"/>
      <c r="W7" s="10"/>
      <c r="X7" s="11"/>
    </row>
    <row r="8" spans="1:24" ht="16" thickBot="1">
      <c r="A8" s="3" t="s">
        <v>52</v>
      </c>
      <c r="B8" s="18"/>
      <c r="C8" s="4">
        <v>4</v>
      </c>
      <c r="D8" s="4">
        <v>1288</v>
      </c>
      <c r="E8" s="4">
        <v>400</v>
      </c>
      <c r="F8" s="4" t="s">
        <v>50</v>
      </c>
      <c r="G8" s="4">
        <v>450</v>
      </c>
      <c r="H8" s="34"/>
      <c r="I8" s="9"/>
      <c r="J8" s="9"/>
      <c r="K8" s="8">
        <f t="shared" si="0"/>
        <v>0</v>
      </c>
      <c r="L8" s="9"/>
      <c r="M8" s="8" t="e">
        <f t="shared" si="1"/>
        <v>#DIV/0!</v>
      </c>
      <c r="N8" s="8">
        <f t="shared" si="2"/>
        <v>0</v>
      </c>
      <c r="O8" s="12">
        <f t="shared" si="3"/>
        <v>0</v>
      </c>
      <c r="P8" s="10"/>
      <c r="Q8" s="10"/>
      <c r="R8" s="11"/>
      <c r="S8" s="8" t="e">
        <f t="shared" si="4"/>
        <v>#DIV/0!</v>
      </c>
      <c r="T8" s="8" t="e">
        <f t="shared" si="5"/>
        <v>#DIV/0!</v>
      </c>
      <c r="U8" s="12">
        <f t="shared" si="6"/>
        <v>0</v>
      </c>
      <c r="V8" s="10"/>
      <c r="W8" s="10"/>
      <c r="X8" s="11"/>
    </row>
    <row r="9" spans="1:24" ht="16" thickBot="1">
      <c r="A9" s="3" t="s">
        <v>53</v>
      </c>
      <c r="B9" s="17" t="s">
        <v>16</v>
      </c>
      <c r="C9" s="4">
        <v>1</v>
      </c>
      <c r="D9" s="4">
        <v>1288</v>
      </c>
      <c r="E9" s="4">
        <v>100</v>
      </c>
      <c r="F9" s="4" t="s">
        <v>50</v>
      </c>
      <c r="G9" s="4">
        <v>1800</v>
      </c>
      <c r="H9" s="34"/>
      <c r="I9" s="9"/>
      <c r="J9" s="9"/>
      <c r="K9" s="8">
        <f t="shared" si="0"/>
        <v>0</v>
      </c>
      <c r="L9" s="9"/>
      <c r="M9" s="12" t="e">
        <f t="shared" si="1"/>
        <v>#DIV/0!</v>
      </c>
      <c r="N9" s="12">
        <f t="shared" si="2"/>
        <v>0</v>
      </c>
      <c r="O9" s="12">
        <f t="shared" si="3"/>
        <v>0</v>
      </c>
      <c r="P9" s="9"/>
      <c r="Q9" s="9"/>
      <c r="R9" s="9"/>
      <c r="S9" s="12" t="e">
        <f t="shared" si="4"/>
        <v>#DIV/0!</v>
      </c>
      <c r="T9" s="12" t="e">
        <f t="shared" si="5"/>
        <v>#DIV/0!</v>
      </c>
      <c r="U9" s="12">
        <f t="shared" si="6"/>
        <v>0</v>
      </c>
      <c r="V9" s="9"/>
      <c r="W9" s="9"/>
      <c r="X9" s="9"/>
    </row>
    <row r="10" spans="1:24" ht="16" thickBot="1">
      <c r="A10" s="3" t="s">
        <v>54</v>
      </c>
      <c r="B10" s="19"/>
      <c r="C10" s="4">
        <v>2</v>
      </c>
      <c r="D10" s="4">
        <v>1288</v>
      </c>
      <c r="E10" s="4">
        <v>200</v>
      </c>
      <c r="F10" s="4" t="s">
        <v>50</v>
      </c>
      <c r="G10" s="4">
        <v>900</v>
      </c>
      <c r="H10" s="34"/>
      <c r="I10" s="9"/>
      <c r="J10" s="9"/>
      <c r="K10" s="8">
        <f t="shared" si="0"/>
        <v>0</v>
      </c>
      <c r="L10" s="9"/>
      <c r="M10" s="12" t="e">
        <f t="shared" si="1"/>
        <v>#DIV/0!</v>
      </c>
      <c r="N10" s="12">
        <f t="shared" si="2"/>
        <v>0</v>
      </c>
      <c r="O10" s="12">
        <f t="shared" si="3"/>
        <v>0</v>
      </c>
      <c r="P10" s="9"/>
      <c r="Q10" s="9"/>
      <c r="R10" s="9"/>
      <c r="S10" s="12" t="e">
        <f t="shared" si="4"/>
        <v>#DIV/0!</v>
      </c>
      <c r="T10" s="12" t="e">
        <f t="shared" si="5"/>
        <v>#DIV/0!</v>
      </c>
      <c r="U10" s="12">
        <f t="shared" si="6"/>
        <v>0</v>
      </c>
      <c r="V10" s="9"/>
      <c r="W10" s="9"/>
      <c r="X10" s="9"/>
    </row>
    <row r="11" spans="1:24" ht="16" thickBot="1">
      <c r="A11" s="3" t="s">
        <v>55</v>
      </c>
      <c r="B11" s="18"/>
      <c r="C11" s="4">
        <v>4</v>
      </c>
      <c r="D11" s="4">
        <v>1288</v>
      </c>
      <c r="E11" s="4">
        <v>400</v>
      </c>
      <c r="F11" s="4" t="s">
        <v>50</v>
      </c>
      <c r="G11" s="4">
        <v>450</v>
      </c>
      <c r="H11" s="34"/>
      <c r="I11" s="9"/>
      <c r="J11" s="9"/>
      <c r="K11" s="8">
        <f t="shared" si="0"/>
        <v>0</v>
      </c>
      <c r="L11" s="9"/>
      <c r="M11" s="12" t="e">
        <f t="shared" si="1"/>
        <v>#DIV/0!</v>
      </c>
      <c r="N11" s="12">
        <f t="shared" si="2"/>
        <v>0</v>
      </c>
      <c r="O11" s="12">
        <f t="shared" si="3"/>
        <v>0</v>
      </c>
      <c r="P11" s="9"/>
      <c r="Q11" s="9"/>
      <c r="R11" s="9"/>
      <c r="S11" s="12" t="e">
        <f t="shared" si="4"/>
        <v>#DIV/0!</v>
      </c>
      <c r="T11" s="12" t="e">
        <f t="shared" si="5"/>
        <v>#DIV/0!</v>
      </c>
      <c r="U11" s="12">
        <f t="shared" si="6"/>
        <v>0</v>
      </c>
      <c r="V11" s="9"/>
      <c r="W11" s="9"/>
      <c r="X11" s="9"/>
    </row>
    <row r="12" spans="1:24" ht="16" thickBot="1">
      <c r="A12" s="3" t="s">
        <v>56</v>
      </c>
      <c r="B12" s="17" t="s">
        <v>22</v>
      </c>
      <c r="C12" s="4">
        <v>1</v>
      </c>
      <c r="D12" s="4">
        <v>1288</v>
      </c>
      <c r="E12" s="4">
        <v>100</v>
      </c>
      <c r="F12" s="4" t="s">
        <v>50</v>
      </c>
      <c r="G12" s="4">
        <v>1800</v>
      </c>
      <c r="H12" s="34"/>
      <c r="I12" s="9"/>
      <c r="J12" s="9"/>
      <c r="K12" s="8">
        <f t="shared" si="0"/>
        <v>0</v>
      </c>
      <c r="L12" s="9"/>
      <c r="M12" s="12" t="e">
        <f t="shared" si="1"/>
        <v>#DIV/0!</v>
      </c>
      <c r="N12" s="12">
        <f t="shared" si="2"/>
        <v>0</v>
      </c>
      <c r="O12" s="12">
        <f t="shared" si="3"/>
        <v>0</v>
      </c>
      <c r="P12" s="9"/>
      <c r="Q12" s="9"/>
      <c r="R12" s="9"/>
      <c r="S12" s="12" t="e">
        <f t="shared" si="4"/>
        <v>#DIV/0!</v>
      </c>
      <c r="T12" s="12" t="e">
        <f t="shared" si="5"/>
        <v>#DIV/0!</v>
      </c>
      <c r="U12" s="12">
        <f t="shared" si="6"/>
        <v>0</v>
      </c>
      <c r="V12" s="9"/>
      <c r="W12" s="9"/>
      <c r="X12" s="9"/>
    </row>
    <row r="13" spans="1:24" ht="16" thickBot="1">
      <c r="A13" s="3" t="s">
        <v>57</v>
      </c>
      <c r="B13" s="19"/>
      <c r="C13" s="4">
        <v>2</v>
      </c>
      <c r="D13" s="4">
        <v>1288</v>
      </c>
      <c r="E13" s="4">
        <v>200</v>
      </c>
      <c r="F13" s="4" t="s">
        <v>50</v>
      </c>
      <c r="G13" s="4">
        <v>900</v>
      </c>
      <c r="H13" s="34"/>
      <c r="I13" s="9"/>
      <c r="J13" s="9"/>
      <c r="K13" s="8">
        <f t="shared" si="0"/>
        <v>0</v>
      </c>
      <c r="L13" s="9"/>
      <c r="M13" s="12" t="e">
        <f t="shared" si="1"/>
        <v>#DIV/0!</v>
      </c>
      <c r="N13" s="12">
        <f t="shared" si="2"/>
        <v>0</v>
      </c>
      <c r="O13" s="12">
        <f t="shared" si="3"/>
        <v>0</v>
      </c>
      <c r="P13" s="9"/>
      <c r="Q13" s="9"/>
      <c r="R13" s="9"/>
      <c r="S13" s="12" t="e">
        <f t="shared" si="4"/>
        <v>#DIV/0!</v>
      </c>
      <c r="T13" s="12" t="e">
        <f t="shared" si="5"/>
        <v>#DIV/0!</v>
      </c>
      <c r="U13" s="12">
        <f t="shared" si="6"/>
        <v>0</v>
      </c>
      <c r="V13" s="9"/>
      <c r="W13" s="9"/>
      <c r="X13" s="9"/>
    </row>
    <row r="14" spans="1:24" ht="16" thickBot="1">
      <c r="A14" s="3" t="s">
        <v>58</v>
      </c>
      <c r="B14" s="18"/>
      <c r="C14" s="4">
        <v>4</v>
      </c>
      <c r="D14" s="4">
        <v>1288</v>
      </c>
      <c r="E14" s="4">
        <v>400</v>
      </c>
      <c r="F14" s="4" t="s">
        <v>50</v>
      </c>
      <c r="G14" s="4">
        <v>450</v>
      </c>
      <c r="H14" s="34"/>
      <c r="I14" s="9"/>
      <c r="J14" s="9"/>
      <c r="K14" s="8">
        <f t="shared" si="0"/>
        <v>0</v>
      </c>
      <c r="L14" s="9"/>
      <c r="M14" s="12" t="e">
        <f t="shared" si="1"/>
        <v>#DIV/0!</v>
      </c>
      <c r="N14" s="12">
        <f t="shared" si="2"/>
        <v>0</v>
      </c>
      <c r="O14" s="12">
        <f t="shared" si="3"/>
        <v>0</v>
      </c>
      <c r="P14" s="9"/>
      <c r="Q14" s="9"/>
      <c r="R14" s="9"/>
      <c r="S14" s="12" t="e">
        <f t="shared" si="4"/>
        <v>#DIV/0!</v>
      </c>
      <c r="T14" s="12" t="e">
        <f t="shared" si="5"/>
        <v>#DIV/0!</v>
      </c>
      <c r="U14" s="12">
        <f t="shared" si="6"/>
        <v>0</v>
      </c>
      <c r="V14" s="9"/>
      <c r="W14" s="9"/>
      <c r="X14" s="9"/>
    </row>
  </sheetData>
  <mergeCells count="29">
    <mergeCell ref="U3:U4"/>
    <mergeCell ref="V3:V4"/>
    <mergeCell ref="W3:W4"/>
    <mergeCell ref="X3:X4"/>
    <mergeCell ref="H1:K2"/>
    <mergeCell ref="L1:R2"/>
    <mergeCell ref="S1:X2"/>
    <mergeCell ref="A1:G2"/>
    <mergeCell ref="L3:L4"/>
    <mergeCell ref="M3:M4"/>
    <mergeCell ref="N3:N4"/>
    <mergeCell ref="O3:O4"/>
    <mergeCell ref="P3:P4"/>
    <mergeCell ref="Q3:Q4"/>
    <mergeCell ref="I3:I4"/>
    <mergeCell ref="H3:H4"/>
    <mergeCell ref="F3:F4"/>
    <mergeCell ref="A3:A4"/>
    <mergeCell ref="A5:X5"/>
    <mergeCell ref="B3:B4"/>
    <mergeCell ref="C3:C4"/>
    <mergeCell ref="D3:D4"/>
    <mergeCell ref="E3:E4"/>
    <mergeCell ref="R3:R4"/>
    <mergeCell ref="B6:B8"/>
    <mergeCell ref="B9:B11"/>
    <mergeCell ref="B12:B14"/>
    <mergeCell ref="S3:S4"/>
    <mergeCell ref="T3:T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Download</vt:lpstr>
      <vt:lpstr>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2012-08-10T09:48:52Z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